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omments1.xml" ContentType="application/vnd.openxmlformats-officedocument.spreadsheetml.comments+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hidePivotFieldList="1" defaultThemeVersion="124226"/>
  <mc:AlternateContent xmlns:mc="http://schemas.openxmlformats.org/markup-compatibility/2006">
    <mc:Choice Requires="x15">
      <x15ac:absPath xmlns:x15ac="http://schemas.microsoft.com/office/spreadsheetml/2010/11/ac" url="\\accc.local\Data\BusData\AER\EBTRIN\1. AER modelling\Data analysis\2023 data analysis\DNSP\DNSP spreadsheets - september re-modelling\"/>
    </mc:Choice>
  </mc:AlternateContent>
  <xr:revisionPtr revIDLastSave="0" documentId="13_ncr:1_{08424924-9EF5-4751-A1B6-1021FF081D09}" xr6:coauthVersionLast="47" xr6:coauthVersionMax="47" xr10:uidLastSave="{00000000-0000-0000-0000-000000000000}"/>
  <bookViews>
    <workbookView xWindow="-120" yWindow="-120" windowWidth="29040" windowHeight="15840" tabRatio="846" firstSheet="2" activeTab="4" xr2:uid="{00000000-000D-0000-FFFF-FFFF00000000}"/>
  </bookViews>
  <sheets>
    <sheet name="WACC" sheetId="11" r:id="rId1"/>
    <sheet name="RAB" sheetId="9" r:id="rId2"/>
    <sheet name="AUC" sheetId="30" r:id="rId3"/>
    <sheet name="Opt5 RAB_AVE" sheetId="33" r:id="rId4"/>
    <sheet name="Opt5 AUC" sheetId="31" r:id="rId5"/>
    <sheet name="01ACT BB" sheetId="4" r:id="rId6"/>
    <sheet name="02AGD BB" sheetId="12" r:id="rId7"/>
    <sheet name="03CIT BB" sheetId="13" r:id="rId8"/>
    <sheet name="04END BB" sheetId="17" r:id="rId9"/>
    <sheet name="05ENX BB" sheetId="19" r:id="rId10"/>
    <sheet name="06ERG BB" sheetId="20" r:id="rId11"/>
    <sheet name="07ESS BB" sheetId="22" r:id="rId12"/>
    <sheet name="08JEN BB" sheetId="23" r:id="rId13"/>
    <sheet name="09PCR BB" sheetId="24" r:id="rId14"/>
    <sheet name="10SAP BB" sheetId="25" r:id="rId15"/>
    <sheet name="11SPD BB" sheetId="26" r:id="rId16"/>
    <sheet name="12TND BB" sheetId="27" r:id="rId17"/>
    <sheet name="13UED BB" sheetId="28" r:id="rId18"/>
    <sheet name="Source files" sheetId="16" state="hidden" r:id="rId19"/>
  </sheets>
  <definedNames>
    <definedName name="A10offset">10</definedName>
    <definedName name="A10remlife">#REF!</definedName>
    <definedName name="A10stdlife">#REF!</definedName>
    <definedName name="A10taxremlife">#REF!</definedName>
    <definedName name="A10taxstdlife">#REF!</definedName>
    <definedName name="A10taxvalue">#REF!</definedName>
    <definedName name="A10value">#REF!</definedName>
    <definedName name="A11offset">11</definedName>
    <definedName name="A11remlife">#REF!</definedName>
    <definedName name="A11stdlife">#REF!</definedName>
    <definedName name="A11taxremlife">#REF!</definedName>
    <definedName name="A11taxstdlife">#REF!</definedName>
    <definedName name="A11taxvalue">#REF!</definedName>
    <definedName name="A11value">#REF!</definedName>
    <definedName name="A12offset">12</definedName>
    <definedName name="A12remlife">#REF!</definedName>
    <definedName name="A12stdlife">#REF!</definedName>
    <definedName name="A12taxremlife">#REF!</definedName>
    <definedName name="A12taxstdlife">#REF!</definedName>
    <definedName name="A12taxvalue">#REF!</definedName>
    <definedName name="A12value">#REF!</definedName>
    <definedName name="A13offset">13</definedName>
    <definedName name="A13remlife">#REF!</definedName>
    <definedName name="A13stdlife">#REF!</definedName>
    <definedName name="A13taxremlife">#REF!</definedName>
    <definedName name="A13taxstdlife">#REF!</definedName>
    <definedName name="A13taxvalue">#REF!</definedName>
    <definedName name="A13value">#REF!</definedName>
    <definedName name="A14offset">14</definedName>
    <definedName name="A14remlife">#REF!</definedName>
    <definedName name="A14stdlife">#REF!</definedName>
    <definedName name="A14taxremlife">#REF!</definedName>
    <definedName name="A14taxstdlife">#REF!</definedName>
    <definedName name="A14taxvalue">#REF!</definedName>
    <definedName name="A14value">#REF!</definedName>
    <definedName name="A15offset">15</definedName>
    <definedName name="A15remlife">#REF!</definedName>
    <definedName name="A15stdlife">#REF!</definedName>
    <definedName name="A15taxremlife">#REF!</definedName>
    <definedName name="A15taxstdlife">#REF!</definedName>
    <definedName name="A15taxvalue">#REF!</definedName>
    <definedName name="A15value">#REF!</definedName>
    <definedName name="A16offset">16</definedName>
    <definedName name="A16remlife">#REF!</definedName>
    <definedName name="A16stdlife">#REF!</definedName>
    <definedName name="A16taxremlife">#REF!</definedName>
    <definedName name="A16taxstdlife">#REF!</definedName>
    <definedName name="A16taxvalue">#REF!</definedName>
    <definedName name="A16value">#REF!</definedName>
    <definedName name="A17offset">17</definedName>
    <definedName name="A17remlife">#REF!</definedName>
    <definedName name="A17stdlife">#REF!</definedName>
    <definedName name="A17taxremlife">#REF!</definedName>
    <definedName name="A17taxstdlife">#REF!</definedName>
    <definedName name="A17taxvalue">#REF!</definedName>
    <definedName name="A17value">#REF!</definedName>
    <definedName name="A18offset">18</definedName>
    <definedName name="A18remlife">#REF!</definedName>
    <definedName name="A18stdlife">#REF!</definedName>
    <definedName name="A18taxremlife">#REF!</definedName>
    <definedName name="A18taxstdlife">#REF!</definedName>
    <definedName name="A18taxvalue">#REF!</definedName>
    <definedName name="A18value">#REF!</definedName>
    <definedName name="A19offset">19</definedName>
    <definedName name="A19remlife">#REF!</definedName>
    <definedName name="A19stdlife">#REF!</definedName>
    <definedName name="A19taxremlife">#REF!</definedName>
    <definedName name="A19taxstdlife">#REF!</definedName>
    <definedName name="A19taxvalue">#REF!</definedName>
    <definedName name="A19value">#REF!</definedName>
    <definedName name="A1offset">1</definedName>
    <definedName name="A1remlife">#REF!</definedName>
    <definedName name="A1stdlife">#REF!</definedName>
    <definedName name="A1taxremlife">#REF!</definedName>
    <definedName name="A1taxstdlife">#REF!</definedName>
    <definedName name="A1taxvalue">#REF!</definedName>
    <definedName name="A1value">#REF!</definedName>
    <definedName name="A20offset">20</definedName>
    <definedName name="A20remlife">#REF!</definedName>
    <definedName name="A20stdlife">#REF!</definedName>
    <definedName name="A20taxremlife">#REF!</definedName>
    <definedName name="A20taxstdlife">#REF!</definedName>
    <definedName name="A20taxvalue">#REF!</definedName>
    <definedName name="A20value">#REF!</definedName>
    <definedName name="A21offset">21</definedName>
    <definedName name="A21remlife">#REF!</definedName>
    <definedName name="A21stdlife">#REF!</definedName>
    <definedName name="A21taxremlife">#REF!</definedName>
    <definedName name="A21taxstdlife">#REF!</definedName>
    <definedName name="A21taxvalue">#REF!</definedName>
    <definedName name="A21value">#REF!</definedName>
    <definedName name="A22offset">22</definedName>
    <definedName name="A22remlife">#REF!</definedName>
    <definedName name="A22stdlife">#REF!</definedName>
    <definedName name="A22taxremlife">#REF!</definedName>
    <definedName name="A22taxstdlife">#REF!</definedName>
    <definedName name="A22taxvalue">#REF!</definedName>
    <definedName name="A22value">#REF!</definedName>
    <definedName name="A23offset">23</definedName>
    <definedName name="A23remlife">#REF!</definedName>
    <definedName name="A23stdlife">#REF!</definedName>
    <definedName name="A23taxremlife">#REF!</definedName>
    <definedName name="A23taxstdlife">#REF!</definedName>
    <definedName name="A23taxvalue">#REF!</definedName>
    <definedName name="A23value">#REF!</definedName>
    <definedName name="A24offset">24</definedName>
    <definedName name="A24remlife">#REF!</definedName>
    <definedName name="A24stdlife">#REF!</definedName>
    <definedName name="A24taxremlife">#REF!</definedName>
    <definedName name="A24taxstdlife">#REF!</definedName>
    <definedName name="A24taxvalue">#REF!</definedName>
    <definedName name="A24value">#REF!</definedName>
    <definedName name="A25offset">25</definedName>
    <definedName name="A25remlife">#REF!</definedName>
    <definedName name="A25stdlife">#REF!</definedName>
    <definedName name="A25taxremlife">#REF!</definedName>
    <definedName name="A25taxstdlife">#REF!</definedName>
    <definedName name="A25taxvalue">#REF!</definedName>
    <definedName name="A25value">#REF!</definedName>
    <definedName name="A26offset">26</definedName>
    <definedName name="A26remlife">#REF!</definedName>
    <definedName name="A26stdlife">#REF!</definedName>
    <definedName name="A26taxremlife">#REF!</definedName>
    <definedName name="A26taxstdlife">#REF!</definedName>
    <definedName name="A26taxvalue">#REF!</definedName>
    <definedName name="A26value">#REF!</definedName>
    <definedName name="A27offset">27</definedName>
    <definedName name="A27remlife">#REF!</definedName>
    <definedName name="A27stdlife">#REF!</definedName>
    <definedName name="A27taxremlife">#REF!</definedName>
    <definedName name="A27taxstdlife">#REF!</definedName>
    <definedName name="A27taxvalue">#REF!</definedName>
    <definedName name="A27value">#REF!</definedName>
    <definedName name="A28offset">28</definedName>
    <definedName name="A28remlife">#REF!</definedName>
    <definedName name="A28stdlife">#REF!</definedName>
    <definedName name="A28taxremlife">#REF!</definedName>
    <definedName name="A28taxstdlife">#REF!</definedName>
    <definedName name="A28taxvalue">#REF!</definedName>
    <definedName name="A28value">#REF!</definedName>
    <definedName name="A29offset">29</definedName>
    <definedName name="A29remlife">#REF!</definedName>
    <definedName name="A29stdlife">#REF!</definedName>
    <definedName name="A29taxremlife">#REF!</definedName>
    <definedName name="A29taxstdlife">#REF!</definedName>
    <definedName name="A29taxvalue">#REF!</definedName>
    <definedName name="A29value">#REF!</definedName>
    <definedName name="A2offset">2</definedName>
    <definedName name="A2remlife">#REF!</definedName>
    <definedName name="A2stdlife">#REF!</definedName>
    <definedName name="A2taxremlife">#REF!</definedName>
    <definedName name="A2taxstdlife">#REF!</definedName>
    <definedName name="A2taxvalue">#REF!</definedName>
    <definedName name="A2value">#REF!</definedName>
    <definedName name="A30offset">30</definedName>
    <definedName name="A30remlife">#REF!</definedName>
    <definedName name="A30stdlife">#REF!</definedName>
    <definedName name="A30taxremlife">#REF!</definedName>
    <definedName name="A30taxstdlife">#REF!</definedName>
    <definedName name="A30taxvalue">#REF!</definedName>
    <definedName name="A30value">#REF!</definedName>
    <definedName name="A31offset">31</definedName>
    <definedName name="A31remlife">#REF!</definedName>
    <definedName name="A31stdlife">#REF!</definedName>
    <definedName name="A31taxremlife">#REF!</definedName>
    <definedName name="A31taxstdlife">#REF!</definedName>
    <definedName name="A31taxvalue">#REF!</definedName>
    <definedName name="A31value">#REF!</definedName>
    <definedName name="A32offset">32</definedName>
    <definedName name="A32remlife">#REF!</definedName>
    <definedName name="A32stdlife">#REF!</definedName>
    <definedName name="A32taxremlife">#REF!</definedName>
    <definedName name="A32taxstdlife">#REF!</definedName>
    <definedName name="A32taxvalue">#REF!</definedName>
    <definedName name="A32value">#REF!</definedName>
    <definedName name="A33offset">33</definedName>
    <definedName name="A33remlife">#REF!</definedName>
    <definedName name="A33stdlife">#REF!</definedName>
    <definedName name="A33taxremlife">#REF!</definedName>
    <definedName name="A33taxstdlife">#REF!</definedName>
    <definedName name="A33taxvalue">#REF!</definedName>
    <definedName name="A33value">#REF!</definedName>
    <definedName name="A34offset">34</definedName>
    <definedName name="A34remlife">#REF!</definedName>
    <definedName name="A34stdlife">#REF!</definedName>
    <definedName name="A34taxremlife">#REF!</definedName>
    <definedName name="A34taxstdlife">#REF!</definedName>
    <definedName name="A34taxvalue">#REF!</definedName>
    <definedName name="A34value">#REF!</definedName>
    <definedName name="A35offset">35</definedName>
    <definedName name="A35remlife">#REF!</definedName>
    <definedName name="A35stdlife">#REF!</definedName>
    <definedName name="A35taxremlife">#REF!</definedName>
    <definedName name="A35taxstdlife">#REF!</definedName>
    <definedName name="A35taxvalue">#REF!</definedName>
    <definedName name="A35value">#REF!</definedName>
    <definedName name="A36offset">36</definedName>
    <definedName name="A36remlife">#REF!</definedName>
    <definedName name="A36stdlife">#REF!</definedName>
    <definedName name="A36taxremlife">#REF!</definedName>
    <definedName name="A36taxstdlife">#REF!</definedName>
    <definedName name="A36taxvalue">#REF!</definedName>
    <definedName name="A36value">#REF!</definedName>
    <definedName name="A37offset">37</definedName>
    <definedName name="A37remlife">#REF!</definedName>
    <definedName name="A37stdlife">#REF!</definedName>
    <definedName name="A37taxremlife">#REF!</definedName>
    <definedName name="A37taxstdlife">#REF!</definedName>
    <definedName name="A37taxvalue">#REF!</definedName>
    <definedName name="A37value">#REF!</definedName>
    <definedName name="A38offset">38</definedName>
    <definedName name="A38remlife">#REF!</definedName>
    <definedName name="A38stdlife">#REF!</definedName>
    <definedName name="A38taxremlife">#REF!</definedName>
    <definedName name="A38taxstdlife">#REF!</definedName>
    <definedName name="A38taxvalue">#REF!</definedName>
    <definedName name="A38value">#REF!</definedName>
    <definedName name="A39offset">39</definedName>
    <definedName name="A39remlife">#REF!</definedName>
    <definedName name="A39stdlife">#REF!</definedName>
    <definedName name="A39taxremlife">#REF!</definedName>
    <definedName name="A39taxstdlife">#REF!</definedName>
    <definedName name="A39taxvalue">#REF!</definedName>
    <definedName name="A39value">#REF!</definedName>
    <definedName name="A3offset">3</definedName>
    <definedName name="A3remlife">#REF!</definedName>
    <definedName name="A3stdlife">#REF!</definedName>
    <definedName name="A3taxremlife">#REF!</definedName>
    <definedName name="A3taxstdlife">#REF!</definedName>
    <definedName name="A3taxvalue">#REF!</definedName>
    <definedName name="A3value">#REF!</definedName>
    <definedName name="A40offset">40</definedName>
    <definedName name="A40remlife">#REF!</definedName>
    <definedName name="A40stdlife">#REF!</definedName>
    <definedName name="A40taxremlife">#REF!</definedName>
    <definedName name="A40taxstdlife">#REF!</definedName>
    <definedName name="A40taxvalue">#REF!</definedName>
    <definedName name="A40value">#REF!</definedName>
    <definedName name="A41offset">41</definedName>
    <definedName name="A41remlife">#REF!</definedName>
    <definedName name="A41stdlife">#REF!</definedName>
    <definedName name="A41taxremlife">#REF!</definedName>
    <definedName name="A41taxstdlife">#REF!</definedName>
    <definedName name="A41taxvalue">#REF!</definedName>
    <definedName name="A41value">#REF!</definedName>
    <definedName name="A42offset">42</definedName>
    <definedName name="A42remlife">#REF!</definedName>
    <definedName name="A42stdlife">#REF!</definedName>
    <definedName name="A42taxremlife">#REF!</definedName>
    <definedName name="A42taxstdlife">#REF!</definedName>
    <definedName name="A42taxvalue">#REF!</definedName>
    <definedName name="A42value">#REF!</definedName>
    <definedName name="A43offset">43</definedName>
    <definedName name="A43remlife">#REF!</definedName>
    <definedName name="A43stdlife">#REF!</definedName>
    <definedName name="A43taxremlife">#REF!</definedName>
    <definedName name="A43taxstdlife">#REF!</definedName>
    <definedName name="A43taxvalue">#REF!</definedName>
    <definedName name="A43value">#REF!</definedName>
    <definedName name="A44offset">44</definedName>
    <definedName name="A44remlife">#REF!</definedName>
    <definedName name="A44stdlife">#REF!</definedName>
    <definedName name="A44taxremlife">#REF!</definedName>
    <definedName name="A44taxstdlife">#REF!</definedName>
    <definedName name="A44taxvalue">#REF!</definedName>
    <definedName name="A44value">#REF!</definedName>
    <definedName name="A45offset">45</definedName>
    <definedName name="A45remlife">#REF!</definedName>
    <definedName name="A45stdlife">#REF!</definedName>
    <definedName name="A45taxremlife">#REF!</definedName>
    <definedName name="A45taxstdlife">#REF!</definedName>
    <definedName name="A45taxvalue">#REF!</definedName>
    <definedName name="A45value">#REF!</definedName>
    <definedName name="A46offset">46</definedName>
    <definedName name="A46remlife">#REF!</definedName>
    <definedName name="A46stdlife">#REF!</definedName>
    <definedName name="A46taxremlife">#REF!</definedName>
    <definedName name="A46taxstdlife">#REF!</definedName>
    <definedName name="A46taxvalue">#REF!</definedName>
    <definedName name="A46value">#REF!</definedName>
    <definedName name="A47offset">47</definedName>
    <definedName name="A47remlife">#REF!</definedName>
    <definedName name="A47stdlife">#REF!</definedName>
    <definedName name="A47taxremlife">#REF!</definedName>
    <definedName name="A47taxstdlife">#REF!</definedName>
    <definedName name="A47taxvalue">#REF!</definedName>
    <definedName name="A47value">#REF!</definedName>
    <definedName name="A48offset">48</definedName>
    <definedName name="A48remlife">#REF!</definedName>
    <definedName name="A48stdlife">#REF!</definedName>
    <definedName name="A48taxremlife">#REF!</definedName>
    <definedName name="A48taxstdlife">#REF!</definedName>
    <definedName name="A48taxvalue">#REF!</definedName>
    <definedName name="A48value">#REF!</definedName>
    <definedName name="A49offset">49</definedName>
    <definedName name="A49remlife">#REF!</definedName>
    <definedName name="A49stdlife">#REF!</definedName>
    <definedName name="A49taxremlife">#REF!</definedName>
    <definedName name="A49taxstdlife">#REF!</definedName>
    <definedName name="A49taxvalue">#REF!</definedName>
    <definedName name="A49value">#REF!</definedName>
    <definedName name="A4offset">4</definedName>
    <definedName name="A4remlife">#REF!</definedName>
    <definedName name="A4stdlife">#REF!</definedName>
    <definedName name="A4taxremlife">#REF!</definedName>
    <definedName name="A4taxstdlife">#REF!</definedName>
    <definedName name="A4taxvalue">#REF!</definedName>
    <definedName name="A4value">#REF!</definedName>
    <definedName name="A50offset">50</definedName>
    <definedName name="A50remlife">#REF!</definedName>
    <definedName name="A50stdlife">#REF!</definedName>
    <definedName name="A50taxremlife">#REF!</definedName>
    <definedName name="A50taxstdlife">#REF!</definedName>
    <definedName name="A50taxvalue">#REF!</definedName>
    <definedName name="A50value">#REF!</definedName>
    <definedName name="A5offset">5</definedName>
    <definedName name="A5remlife">#REF!</definedName>
    <definedName name="A5stdlife">#REF!</definedName>
    <definedName name="A5taxremlife">#REF!</definedName>
    <definedName name="A5taxstdlife">#REF!</definedName>
    <definedName name="A5taxvalue">#REF!</definedName>
    <definedName name="A5value">#REF!</definedName>
    <definedName name="A6offset">6</definedName>
    <definedName name="A6remlife">#REF!</definedName>
    <definedName name="A6stdlife">#REF!</definedName>
    <definedName name="A6taxremlife">#REF!</definedName>
    <definedName name="A6taxstdlife">#REF!</definedName>
    <definedName name="A6taxvalue">#REF!</definedName>
    <definedName name="A6value">#REF!</definedName>
    <definedName name="A7offset">7</definedName>
    <definedName name="A7remlife">#REF!</definedName>
    <definedName name="A7stdlife">#REF!</definedName>
    <definedName name="A7taxremlife">#REF!</definedName>
    <definedName name="A7taxstdlife">#REF!</definedName>
    <definedName name="A7taxvalue">#REF!</definedName>
    <definedName name="A7value">#REF!</definedName>
    <definedName name="A8offset">8</definedName>
    <definedName name="A8remlife">#REF!</definedName>
    <definedName name="A8stdlife">#REF!</definedName>
    <definedName name="A8taxremlife">#REF!</definedName>
    <definedName name="A8taxstdlife">#REF!</definedName>
    <definedName name="A8taxvalue">#REF!</definedName>
    <definedName name="A8value">#REF!</definedName>
    <definedName name="A9offset">9</definedName>
    <definedName name="A9remlife">#REF!</definedName>
    <definedName name="A9stdlife">#REF!</definedName>
    <definedName name="A9taxremlife">#REF!</definedName>
    <definedName name="A9taxstdlife">#REF!</definedName>
    <definedName name="A9taxvalue">#REF!</definedName>
    <definedName name="A9value">#REF!</definedName>
    <definedName name="abba" hidden="1">{"Ownership",#N/A,FALSE,"Ownership";"Contents",#N/A,FALSE,"Contents"}</definedName>
    <definedName name="anscount" hidden="1">1</definedName>
    <definedName name="Asset1">#REF!</definedName>
    <definedName name="Asset10">#REF!</definedName>
    <definedName name="Asset11">#REF!</definedName>
    <definedName name="Asset12">#REF!</definedName>
    <definedName name="Asset13">#REF!</definedName>
    <definedName name="Asset14">#REF!</definedName>
    <definedName name="Asset15">#REF!</definedName>
    <definedName name="Asset16">#REF!</definedName>
    <definedName name="Asset17">#REF!</definedName>
    <definedName name="Asset18">#REF!</definedName>
    <definedName name="Asset19">#REF!</definedName>
    <definedName name="Asset2">#REF!</definedName>
    <definedName name="Asset20">#REF!</definedName>
    <definedName name="Asset21">#REF!</definedName>
    <definedName name="Asset22">#REF!</definedName>
    <definedName name="Asset23">#REF!</definedName>
    <definedName name="Asset24">#REF!</definedName>
    <definedName name="Asset25">#REF!</definedName>
    <definedName name="Asset26">#REF!</definedName>
    <definedName name="Asset27">#REF!</definedName>
    <definedName name="Asset28">#REF!</definedName>
    <definedName name="Asset29">#REF!</definedName>
    <definedName name="Asset3">#REF!</definedName>
    <definedName name="Asset30">#REF!</definedName>
    <definedName name="Asset31">#REF!</definedName>
    <definedName name="Asset32">#REF!</definedName>
    <definedName name="Asset33">#REF!</definedName>
    <definedName name="Asset34">#REF!</definedName>
    <definedName name="Asset35">#REF!</definedName>
    <definedName name="Asset36">#REF!</definedName>
    <definedName name="Asset37">#REF!</definedName>
    <definedName name="Asset38">#REF!</definedName>
    <definedName name="Asset39">#REF!</definedName>
    <definedName name="Asset4">#REF!</definedName>
    <definedName name="Asset40">#REF!</definedName>
    <definedName name="Asset41">#REF!</definedName>
    <definedName name="Asset42">#REF!</definedName>
    <definedName name="Asset43">#REF!</definedName>
    <definedName name="Asset44">#REF!</definedName>
    <definedName name="Asset45">#REF!</definedName>
    <definedName name="Asset46">#REF!</definedName>
    <definedName name="Asset47">#REF!</definedName>
    <definedName name="Asset48">#REF!</definedName>
    <definedName name="Asset49">#REF!</definedName>
    <definedName name="Asset5">#REF!</definedName>
    <definedName name="Asset50">#REF!</definedName>
    <definedName name="Asset6">#REF!</definedName>
    <definedName name="Asset7">#REF!</definedName>
    <definedName name="Asset8">#REF!</definedName>
    <definedName name="Asset9">#REF!</definedName>
    <definedName name="CRCP_final_year">#REF!</definedName>
    <definedName name="CRCP_y1">#REF!</definedName>
    <definedName name="CRCP_y10">#REF!</definedName>
    <definedName name="CRCP_y11">#REF!</definedName>
    <definedName name="CRCP_y12">#REF!</definedName>
    <definedName name="CRCP_y13">#REF!</definedName>
    <definedName name="CRCP_y14">#REF!</definedName>
    <definedName name="CRCP_y15">#REF!</definedName>
    <definedName name="CRCP_y2">#REF!</definedName>
    <definedName name="CRCP_y3">#REF!</definedName>
    <definedName name="CRCP_y4">#REF!</definedName>
    <definedName name="CRCP_y5">#REF!</definedName>
    <definedName name="CRCP_y6">#REF!</definedName>
    <definedName name="CRCP_y7">#REF!</definedName>
    <definedName name="CRCP_y8">#REF!</definedName>
    <definedName name="CRCP_y9">#REF!</definedName>
    <definedName name="dms_060301_checkvalue">#REF!</definedName>
    <definedName name="dms_060301_LastRow">#REF!</definedName>
    <definedName name="dms_060701_ARR_MaxRows">#REF!</definedName>
    <definedName name="dms_060701_Reset_MaxRows">#REF!</definedName>
    <definedName name="dms_060701_StartDateTxt">#REF!</definedName>
    <definedName name="dms_0608_LastRow">#REF!</definedName>
    <definedName name="dms_0608_OffsetRows">#REF!</definedName>
    <definedName name="dms_060801_StartCell">#REF!</definedName>
    <definedName name="dms_663_List">#REF!</definedName>
    <definedName name="dms_ABN_List">#REF!</definedName>
    <definedName name="dms_Addr1_List">#REF!</definedName>
    <definedName name="dms_Addr2_List">#REF!</definedName>
    <definedName name="dms_Amendment_Text">#REF!</definedName>
    <definedName name="dms_Cal_Year_B4_CRY">#REF!</definedName>
    <definedName name="dms_CBD_flag">#REF!</definedName>
    <definedName name="dms_Confid_status_List">#REF!</definedName>
    <definedName name="dms_CRCP_start_row">#REF!</definedName>
    <definedName name="dms_CRCPlength_List">#REF!</definedName>
    <definedName name="dms_CRCPlength_Num">#REF!</definedName>
    <definedName name="dms_CRY_RYE">#REF!</definedName>
    <definedName name="dms_CRY_start_row">#REF!</definedName>
    <definedName name="dms_DataQuality_List">#REF!</definedName>
    <definedName name="dms_DeterminationRef_List">#REF!</definedName>
    <definedName name="dms_DollarReal_year">#REF!</definedName>
    <definedName name="dms_DQ_2">#REF!</definedName>
    <definedName name="dms_FeederName_1">#REF!</definedName>
    <definedName name="dms_FeederName_2">#REF!</definedName>
    <definedName name="dms_FeederName_3">#REF!</definedName>
    <definedName name="dms_FeederName_4">#REF!</definedName>
    <definedName name="dms_FeederName_5">#REF!</definedName>
    <definedName name="dms_FeederType_5_flag">#REF!</definedName>
    <definedName name="dms_FifthFeeder_flag_NSP">#REF!</definedName>
    <definedName name="dms_FormControl_Choices">#REF!</definedName>
    <definedName name="dms_FRCP_start_row">#REF!</definedName>
    <definedName name="dms_FRCPlength_List">#REF!</definedName>
    <definedName name="dms_FRCPlength_Num">#REF!</definedName>
    <definedName name="dms_Header_Span">#REF!</definedName>
    <definedName name="dms_JurisdictionList">#REF!</definedName>
    <definedName name="dms_LeapYear_Result">#REF!</definedName>
    <definedName name="dms_LongRural_flag">#REF!</definedName>
    <definedName name="dms_Model">#REF!</definedName>
    <definedName name="dms_Model_List">#REF!</definedName>
    <definedName name="dms_Model_Span">#REF!</definedName>
    <definedName name="dms_Model_Span_List">#REF!</definedName>
    <definedName name="dms_MultiYear_Flag">#REF!</definedName>
    <definedName name="dms_MultiYear_ResponseFlag">#REF!</definedName>
    <definedName name="dms_PAddr1_List">#REF!</definedName>
    <definedName name="dms_PAddr2_List">#REF!</definedName>
    <definedName name="dms_PRCP_start_row">#REF!</definedName>
    <definedName name="dms_PRCPlength_List">#REF!</definedName>
    <definedName name="dms_PRCPlength_Num">#REF!</definedName>
    <definedName name="dms_Previous_DollarReal_year">#REF!</definedName>
    <definedName name="dms_PState_List">#REF!</definedName>
    <definedName name="dms_PSuburb_List">#REF!</definedName>
    <definedName name="dms_Public_Lighting_List">#REF!</definedName>
    <definedName name="dms_Reset_final_year">#REF!</definedName>
    <definedName name="dms_Reset_RYE">#REF!</definedName>
    <definedName name="dms_Reset_Span">#REF!</definedName>
    <definedName name="dms_RPT">#REF!</definedName>
    <definedName name="dms_RPT_List">#REF!</definedName>
    <definedName name="dms_RPTMonth">#REF!</definedName>
    <definedName name="dms_RPTMonth_List">#REF!</definedName>
    <definedName name="dms_RYE_result">#REF!</definedName>
    <definedName name="dms_RYE_start_row">#REF!</definedName>
    <definedName name="dms_Sector_List">#REF!</definedName>
    <definedName name="dms_Segment">#REF!</definedName>
    <definedName name="dms_Segment_List">#REF!</definedName>
    <definedName name="dms_Selected_Quality">#REF!</definedName>
    <definedName name="dms_Selected_Source">#REF!</definedName>
    <definedName name="dms_Selected_Status">#REF!</definedName>
    <definedName name="dms_ShortRural_flag">#REF!</definedName>
    <definedName name="dms_SingleYear_Model">#REF!</definedName>
    <definedName name="dms_SingleYearModel">#REF!</definedName>
    <definedName name="dms_SourceList">#REF!</definedName>
    <definedName name="dms_Specified_FinalYear">#REF!</definedName>
    <definedName name="dms_Specified_RYE">#REF!</definedName>
    <definedName name="dms_SpecifiedYear_Span">#REF!</definedName>
    <definedName name="dms_start_year">#REF!</definedName>
    <definedName name="dms_State_List">#REF!</definedName>
    <definedName name="dms_Suburb_List">#REF!</definedName>
    <definedName name="dms_TradingName">#REF!</definedName>
    <definedName name="dms_TradingName_List">#REF!</definedName>
    <definedName name="dms_TradingNameFull_List">#REF!</definedName>
    <definedName name="dms_Typed_Submission_Date">#REF!</definedName>
    <definedName name="dms_Urban_flag">#REF!</definedName>
    <definedName name="dms_Worksheet_List">#REF!</definedName>
    <definedName name="Drc">#REF!</definedName>
    <definedName name="Drpc">#REF!</definedName>
    <definedName name="Drpt">#REF!</definedName>
    <definedName name="Dv">#REF!</definedName>
    <definedName name="ERC_Final_Calc">#REF!</definedName>
    <definedName name="ERC_Yr01_Inc">#REF!</definedName>
    <definedName name="f">#REF!</definedName>
    <definedName name="FRCP_final_year">#REF!</definedName>
    <definedName name="FRCP_y1">#REF!</definedName>
    <definedName name="FRCP_y10">#REF!</definedName>
    <definedName name="FRCP_y11">#REF!</definedName>
    <definedName name="FRCP_y12">#REF!</definedName>
    <definedName name="FRCP_y13">#REF!</definedName>
    <definedName name="FRCP_y14">#REF!</definedName>
    <definedName name="FRCP_y15">#REF!</definedName>
    <definedName name="FRCP_y2">#REF!</definedName>
    <definedName name="FRCP_y3">#REF!</definedName>
    <definedName name="FRCP_y4">#REF!</definedName>
    <definedName name="FRCP_y5">#REF!</definedName>
    <definedName name="FRCP_y6">#REF!</definedName>
    <definedName name="FRCP_y7">#REF!</definedName>
    <definedName name="FRCP_y8">#REF!</definedName>
    <definedName name="FRCP_y9">#REF!</definedName>
    <definedName name="g">#REF!</definedName>
    <definedName name="Icpr">#REF!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hidden="1">{"Ownership",#N/A,FALSE,"Ownership";"Contents",#N/A,FALSE,"Contents"}</definedName>
    <definedName name="P_0_RevCap">#REF!</definedName>
    <definedName name="P_0_RevYld">#REF!</definedName>
    <definedName name="P_0_WAPC">#REF!</definedName>
    <definedName name="PRCP_final_year">#REF!</definedName>
    <definedName name="PRCP_y1">#REF!</definedName>
    <definedName name="PRCP_y10">#REF!</definedName>
    <definedName name="PRCP_y11">#REF!</definedName>
    <definedName name="PRCP_y12">#REF!</definedName>
    <definedName name="PRCP_y13">#REF!</definedName>
    <definedName name="PRCP_y14">#REF!</definedName>
    <definedName name="PRCP_y15">#REF!</definedName>
    <definedName name="PRCP_y2">#REF!</definedName>
    <definedName name="PRCP_y3">#REF!</definedName>
    <definedName name="PRCP_y4">#REF!</definedName>
    <definedName name="PRCP_y5">#REF!</definedName>
    <definedName name="PRCP_y6">#REF!</definedName>
    <definedName name="PRCP_y7">#REF!</definedName>
    <definedName name="PRCP_y8">#REF!</definedName>
    <definedName name="PRCP_y9">#REF!</definedName>
    <definedName name="RAB">#REF!</definedName>
    <definedName name="rvanilla01">#REF!</definedName>
    <definedName name="rvanilla02">#REF!</definedName>
    <definedName name="rvanilla03">#REF!</definedName>
    <definedName name="rvanilla04">#REF!</definedName>
    <definedName name="rvanilla05">#REF!</definedName>
    <definedName name="rvanilla06">#REF!</definedName>
    <definedName name="rvanilla07">#REF!</definedName>
    <definedName name="rvanilla08">#REF!</definedName>
    <definedName name="rvanilla09">#REF!</definedName>
    <definedName name="rvanilla10">#REF!</definedName>
    <definedName name="Seo">#REF!</definedName>
    <definedName name="Slicer_Scope_Of_Service13111">#N/A</definedName>
    <definedName name="Slicer_Scope_Of_Service131211">#N/A</definedName>
    <definedName name="Slicer_Source1">#N/A</definedName>
    <definedName name="Slicer_Table_Number1111">#N/A</definedName>
    <definedName name="Slicer_Trading_Name13111">#N/A</definedName>
    <definedName name="Slicer_Trading_Name131211">#N/A</definedName>
    <definedName name="SpreadsheetBuilder_1" hidden="1">#REF!</definedName>
    <definedName name="teest" hidden="1">{"Ownership",#N/A,FALSE,"Ownership";"Contents",#N/A,FALSE,"Contents"}</definedName>
    <definedName name="test" hidden="1">{"Ownership",#N/A,FALSE,"Ownership";"Contents",#N/A,FALSE,"Contents"}</definedName>
    <definedName name="vanilla01">#REF!</definedName>
    <definedName name="vanilla02">#REF!</definedName>
    <definedName name="vanilla03">#REF!</definedName>
    <definedName name="vanilla04">#REF!</definedName>
    <definedName name="vanilla05">#REF!</definedName>
    <definedName name="vanilla06">#REF!</definedName>
    <definedName name="vanilla07">#REF!</definedName>
    <definedName name="vanilla08">#REF!</definedName>
    <definedName name="vanilla09">#REF!</definedName>
    <definedName name="vanilla10">#REF!</definedName>
    <definedName name="wrn.App._.Custodians." hidden="1">{"Ownership",#N/A,FALSE,"Ownership";"Contents",#N/A,FALSE,"Contents"}</definedName>
    <definedName name="X_02_RevCap">#REF!</definedName>
    <definedName name="X_02_RevYld">#REF!</definedName>
    <definedName name="X_02_WAPC">#REF!</definedName>
    <definedName name="X_03_RevCap">#REF!</definedName>
    <definedName name="X_03_RevYld">#REF!</definedName>
    <definedName name="X_03_WAPC">#REF!</definedName>
    <definedName name="X_04_RevCap">#REF!</definedName>
    <definedName name="X_04_RevYld">#REF!</definedName>
    <definedName name="X_04_WAPC">#REF!</definedName>
    <definedName name="X_05_RevCap">#REF!</definedName>
    <definedName name="X_05_RevYld">#REF!</definedName>
    <definedName name="X_05_WAPC">#REF!</definedName>
    <definedName name="X_06_RevCap">#REF!</definedName>
    <definedName name="X_06_RevYld">#REF!</definedName>
    <definedName name="X_06_WAPC">#REF!</definedName>
    <definedName name="X_07_RevCap">#REF!</definedName>
    <definedName name="X_07_RevYld">#REF!</definedName>
    <definedName name="X_07_WAPC">#REF!</definedName>
    <definedName name="X_08_RevCap">#REF!</definedName>
    <definedName name="X_08_RevYld">#REF!</definedName>
    <definedName name="X_08_WAPC">#REF!</definedName>
    <definedName name="X_09_RevCap">#REF!</definedName>
    <definedName name="X_09_RevYld">#REF!</definedName>
    <definedName name="X_09_WAPC">#REF!</definedName>
    <definedName name="X_10_RevCap">#REF!</definedName>
    <definedName name="X_10_RevYld">#REF!</definedName>
    <definedName name="X_10_WAPC">#REF!</definedName>
  </definedNames>
  <calcPr calcId="191029"/>
  <pivotCaches>
    <pivotCache cacheId="0" r:id="rId20"/>
    <pivotCache cacheId="1" r:id="rId21"/>
  </pivotCaches>
  <extLst>
    <ext xmlns:x14="http://schemas.microsoft.com/office/spreadsheetml/2009/9/main" uri="{876F7934-8845-4945-9796-88D515C7AA90}">
      <x14:pivotCaches>
        <pivotCache cacheId="2" r:id="rId22"/>
        <pivotCache cacheId="3" r:id="rId23"/>
      </x14:pivotCaches>
    </ext>
    <ext xmlns:x14="http://schemas.microsoft.com/office/spreadsheetml/2009/9/main" uri="{BBE1A952-AA13-448e-AADC-164F8A28A991}">
      <x14:slicerCaches>
        <x14:slicerCache r:id="rId24"/>
        <x14:slicerCache r:id="rId25"/>
        <x14:slicerCache r:id="rId26"/>
        <x14:slicerCache r:id="rId27"/>
        <x14:slicerCache r:id="rId28"/>
        <x14:slicerCache r:id="rId29"/>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1" i="31" l="1"/>
  <c r="D4" i="11" l="1"/>
  <c r="E6" i="11"/>
  <c r="F19" i="11"/>
  <c r="H19" i="11"/>
  <c r="I19" i="11"/>
  <c r="J19" i="11"/>
  <c r="K19" i="11"/>
  <c r="K20" i="11" s="1"/>
  <c r="L4" i="11"/>
  <c r="M19" i="11"/>
  <c r="N19" i="11"/>
  <c r="P19" i="11"/>
  <c r="Q19" i="11"/>
  <c r="R19" i="11"/>
  <c r="S19" i="11"/>
  <c r="S20" i="11" s="1"/>
  <c r="S22" i="11" s="1"/>
  <c r="T4" i="11"/>
  <c r="G4" i="11"/>
  <c r="K4" i="11"/>
  <c r="G8" i="11"/>
  <c r="I8" i="11"/>
  <c r="O4" i="11"/>
  <c r="Q8" i="11"/>
  <c r="S4" i="11"/>
  <c r="M6" i="11"/>
  <c r="Q6" i="11"/>
  <c r="D6" i="11"/>
  <c r="F6" i="11"/>
  <c r="G6" i="11"/>
  <c r="I6" i="11"/>
  <c r="J6" i="11"/>
  <c r="K6" i="11"/>
  <c r="L6" i="11"/>
  <c r="N6" i="11"/>
  <c r="O6" i="11"/>
  <c r="R6" i="11"/>
  <c r="S6" i="11"/>
  <c r="T6" i="11"/>
  <c r="E8" i="11"/>
  <c r="F8" i="11"/>
  <c r="M8" i="11"/>
  <c r="N8" i="11"/>
  <c r="O8" i="11"/>
  <c r="S8" i="11"/>
  <c r="D14" i="11"/>
  <c r="E14" i="11"/>
  <c r="F14" i="11"/>
  <c r="G14" i="11"/>
  <c r="H14" i="11"/>
  <c r="I14" i="11"/>
  <c r="I21" i="11" s="1"/>
  <c r="J14" i="11"/>
  <c r="K14" i="11"/>
  <c r="L14" i="11"/>
  <c r="M14" i="11"/>
  <c r="N14" i="11"/>
  <c r="O14" i="11"/>
  <c r="P14" i="11"/>
  <c r="Q14" i="11"/>
  <c r="Q21" i="11" s="1"/>
  <c r="R14" i="11"/>
  <c r="S14" i="11"/>
  <c r="T14" i="11"/>
  <c r="G19" i="11"/>
  <c r="O19" i="11"/>
  <c r="Q23" i="11" l="1"/>
  <c r="Q24" i="11" s="1"/>
  <c r="Q20" i="11"/>
  <c r="Q22" i="11" s="1"/>
  <c r="Q25" i="11"/>
  <c r="Q26" i="11" s="1"/>
  <c r="Q28" i="11" s="1"/>
  <c r="I23" i="11"/>
  <c r="I24" i="11" s="1"/>
  <c r="I20" i="11"/>
  <c r="I22" i="11" s="1"/>
  <c r="I25" i="11"/>
  <c r="I26" i="11" s="1"/>
  <c r="I28" i="11" s="1"/>
  <c r="H20" i="11"/>
  <c r="H23" i="11"/>
  <c r="H24" i="11" s="1"/>
  <c r="H25" i="11"/>
  <c r="H26" i="11" s="1"/>
  <c r="G20" i="11"/>
  <c r="G22" i="11" s="1"/>
  <c r="G23" i="11"/>
  <c r="G24" i="11" s="1"/>
  <c r="G25" i="11"/>
  <c r="G26" i="11" s="1"/>
  <c r="F23" i="11"/>
  <c r="F24" i="11" s="1"/>
  <c r="F25" i="11"/>
  <c r="F20" i="11"/>
  <c r="F22" i="11" s="1"/>
  <c r="H21" i="11"/>
  <c r="H27" i="11" s="1"/>
  <c r="M25" i="11"/>
  <c r="M26" i="11" s="1"/>
  <c r="M20" i="11"/>
  <c r="M23" i="11"/>
  <c r="M24" i="11" s="1"/>
  <c r="N21" i="11"/>
  <c r="F21" i="11"/>
  <c r="P20" i="11"/>
  <c r="P23" i="11"/>
  <c r="P24" i="11" s="1"/>
  <c r="P25" i="11"/>
  <c r="P26" i="11" s="1"/>
  <c r="P21" i="11"/>
  <c r="M21" i="11"/>
  <c r="M22" i="11"/>
  <c r="K22" i="11"/>
  <c r="O20" i="11"/>
  <c r="O22" i="11" s="1"/>
  <c r="O23" i="11"/>
  <c r="O24" i="11" s="1"/>
  <c r="O25" i="11"/>
  <c r="O26" i="11" s="1"/>
  <c r="O28" i="11" s="1"/>
  <c r="N25" i="11"/>
  <c r="N20" i="11"/>
  <c r="N22" i="11" s="1"/>
  <c r="N23" i="11"/>
  <c r="N24" i="11" s="1"/>
  <c r="E21" i="11"/>
  <c r="R21" i="11"/>
  <c r="R20" i="11"/>
  <c r="J21" i="11"/>
  <c r="J20" i="11"/>
  <c r="D21" i="11"/>
  <c r="N4" i="11"/>
  <c r="F4" i="11"/>
  <c r="E19" i="11"/>
  <c r="K8" i="11"/>
  <c r="P8" i="11"/>
  <c r="H8" i="11"/>
  <c r="M4" i="11"/>
  <c r="E4" i="11"/>
  <c r="T19" i="11"/>
  <c r="T21" i="11" s="1"/>
  <c r="L19" i="11"/>
  <c r="D19" i="11"/>
  <c r="P4" i="11"/>
  <c r="H4" i="11"/>
  <c r="R8" i="11"/>
  <c r="J8" i="11"/>
  <c r="G28" i="11"/>
  <c r="Q27" i="11"/>
  <c r="I27" i="11"/>
  <c r="S25" i="11"/>
  <c r="K25" i="11"/>
  <c r="O21" i="11"/>
  <c r="G21" i="11"/>
  <c r="G27" i="11" s="1"/>
  <c r="R25" i="11"/>
  <c r="J25" i="11"/>
  <c r="S23" i="11"/>
  <c r="S24" i="11" s="1"/>
  <c r="K23" i="11"/>
  <c r="K24" i="11" s="1"/>
  <c r="R23" i="11"/>
  <c r="R24" i="11" s="1"/>
  <c r="J23" i="11"/>
  <c r="J24" i="11" s="1"/>
  <c r="M27" i="11"/>
  <c r="S21" i="11"/>
  <c r="K21" i="11"/>
  <c r="P6" i="11"/>
  <c r="R4" i="11"/>
  <c r="J4" i="11"/>
  <c r="Q4" i="11"/>
  <c r="I4" i="11"/>
  <c r="H6" i="11"/>
  <c r="T8" i="11"/>
  <c r="L8" i="11"/>
  <c r="D8" i="11"/>
  <c r="L25" i="11" l="1"/>
  <c r="L20" i="11"/>
  <c r="L22" i="11" s="1"/>
  <c r="L23" i="11"/>
  <c r="L24" i="11" s="1"/>
  <c r="N27" i="11"/>
  <c r="N26" i="11"/>
  <c r="F28" i="11"/>
  <c r="H22" i="11"/>
  <c r="H28" i="11" s="1"/>
  <c r="P22" i="11"/>
  <c r="P28" i="11" s="1"/>
  <c r="F27" i="11"/>
  <c r="F26" i="11"/>
  <c r="O27" i="11"/>
  <c r="J22" i="11"/>
  <c r="T23" i="11"/>
  <c r="T24" i="11" s="1"/>
  <c r="T20" i="11"/>
  <c r="T22" i="11" s="1"/>
  <c r="T25" i="11"/>
  <c r="L21" i="11"/>
  <c r="D25" i="11"/>
  <c r="D20" i="11"/>
  <c r="D22" i="11" s="1"/>
  <c r="D23" i="11"/>
  <c r="D24" i="11" s="1"/>
  <c r="E23" i="11"/>
  <c r="E24" i="11" s="1"/>
  <c r="E25" i="11"/>
  <c r="E20" i="11"/>
  <c r="E22" i="11" s="1"/>
  <c r="R22" i="11"/>
  <c r="N28" i="11"/>
  <c r="P27" i="11"/>
  <c r="M28" i="11"/>
  <c r="S27" i="11"/>
  <c r="S26" i="11"/>
  <c r="S28" i="11" s="1"/>
  <c r="J27" i="11"/>
  <c r="J26" i="11"/>
  <c r="J28" i="11" s="1"/>
  <c r="K26" i="11"/>
  <c r="K28" i="11" s="1"/>
  <c r="K27" i="11"/>
  <c r="R27" i="11"/>
  <c r="R26" i="11"/>
  <c r="E26" i="11" l="1"/>
  <c r="E28" i="11" s="1"/>
  <c r="E27" i="11"/>
  <c r="T27" i="11"/>
  <c r="T26" i="11"/>
  <c r="T28" i="11" s="1"/>
  <c r="R28" i="11"/>
  <c r="D27" i="11"/>
  <c r="D26" i="11"/>
  <c r="D28" i="11" s="1"/>
  <c r="L27" i="11"/>
  <c r="L26" i="11"/>
  <c r="L28" i="11" s="1"/>
  <c r="E34" i="11"/>
  <c r="F34" i="11"/>
  <c r="G34" i="11"/>
  <c r="H34" i="11"/>
  <c r="I34" i="11"/>
  <c r="J34" i="11"/>
  <c r="K34" i="11"/>
  <c r="L34" i="11"/>
  <c r="M34" i="11"/>
  <c r="N34" i="11"/>
  <c r="P34" i="11"/>
  <c r="Q34" i="11"/>
  <c r="S34" i="11"/>
  <c r="T34" i="11"/>
  <c r="E36" i="11"/>
  <c r="F36" i="11"/>
  <c r="G36" i="11"/>
  <c r="H36" i="11"/>
  <c r="I36" i="11"/>
  <c r="J36" i="11"/>
  <c r="K36" i="11"/>
  <c r="L36" i="11"/>
  <c r="M36" i="11"/>
  <c r="N36" i="11"/>
  <c r="O36" i="11"/>
  <c r="P36" i="11"/>
  <c r="Q36" i="11"/>
  <c r="R36" i="11"/>
  <c r="S36" i="11"/>
  <c r="T36" i="11"/>
  <c r="E38" i="11"/>
  <c r="F38" i="11"/>
  <c r="G38" i="11"/>
  <c r="H38" i="11"/>
  <c r="I38" i="11"/>
  <c r="J38" i="11"/>
  <c r="K38" i="11"/>
  <c r="L38" i="11"/>
  <c r="M38" i="11"/>
  <c r="N38" i="11"/>
  <c r="O38" i="11"/>
  <c r="P38" i="11"/>
  <c r="Q38" i="11"/>
  <c r="R38" i="11"/>
  <c r="S38" i="11"/>
  <c r="T38" i="11"/>
  <c r="E44" i="11"/>
  <c r="F44" i="11"/>
  <c r="G44" i="11"/>
  <c r="H44" i="11"/>
  <c r="I44" i="11"/>
  <c r="BN45" i="26"/>
  <c r="K44" i="11"/>
  <c r="BP45" i="26"/>
  <c r="M44" i="11"/>
  <c r="N44" i="11"/>
  <c r="O44" i="11"/>
  <c r="P44" i="11"/>
  <c r="Q44" i="11"/>
  <c r="R44" i="11"/>
  <c r="S44" i="11"/>
  <c r="T44" i="11"/>
  <c r="I49" i="11"/>
  <c r="L49" i="11"/>
  <c r="D34" i="11"/>
  <c r="D36" i="11"/>
  <c r="D44" i="11"/>
  <c r="E49" i="11"/>
  <c r="E50" i="11" s="1"/>
  <c r="F49" i="11"/>
  <c r="N49" i="11"/>
  <c r="BK45" i="26"/>
  <c r="H49" i="11"/>
  <c r="P49" i="11"/>
  <c r="Q49" i="11"/>
  <c r="C49" i="11"/>
  <c r="BI45" i="26"/>
  <c r="BO45" i="26"/>
  <c r="C38" i="11"/>
  <c r="BG45" i="26"/>
  <c r="C34" i="11"/>
  <c r="C14" i="11"/>
  <c r="C19" i="11"/>
  <c r="C8" i="11"/>
  <c r="C4" i="11"/>
  <c r="BQ46" i="26"/>
  <c r="BP46" i="26"/>
  <c r="BO46" i="26"/>
  <c r="BN46" i="26"/>
  <c r="BM46" i="26"/>
  <c r="BL46" i="26"/>
  <c r="BK46" i="26"/>
  <c r="BJ46" i="26"/>
  <c r="BI46" i="26"/>
  <c r="BH46" i="26"/>
  <c r="BG46" i="26"/>
  <c r="BL45" i="26"/>
  <c r="BJ45" i="26"/>
  <c r="EB16" i="26"/>
  <c r="EA16" i="26"/>
  <c r="DZ16" i="26"/>
  <c r="C20" i="11" l="1"/>
  <c r="C22" i="11" s="1"/>
  <c r="C25" i="11"/>
  <c r="C23" i="11"/>
  <c r="C24" i="11" s="1"/>
  <c r="C21" i="11"/>
  <c r="R49" i="11"/>
  <c r="J49" i="11"/>
  <c r="C6" i="11"/>
  <c r="C36" i="11"/>
  <c r="O34" i="11"/>
  <c r="C44" i="11"/>
  <c r="C51" i="11" s="1"/>
  <c r="C50" i="11"/>
  <c r="C52" i="11" s="1"/>
  <c r="T49" i="11"/>
  <c r="L44" i="11"/>
  <c r="L51" i="11" s="1"/>
  <c r="P53" i="11"/>
  <c r="P54" i="11" s="1"/>
  <c r="J44" i="11"/>
  <c r="J51" i="11" s="1"/>
  <c r="R34" i="11"/>
  <c r="O49" i="11"/>
  <c r="BH45" i="26"/>
  <c r="D38" i="11"/>
  <c r="D49" i="11"/>
  <c r="D51" i="11" s="1"/>
  <c r="P51" i="11"/>
  <c r="N53" i="11"/>
  <c r="N54" i="11" s="1"/>
  <c r="N51" i="11"/>
  <c r="H50" i="11"/>
  <c r="H52" i="11" s="1"/>
  <c r="H55" i="11"/>
  <c r="H51" i="11"/>
  <c r="Q51" i="11"/>
  <c r="F50" i="11"/>
  <c r="F52" i="11" s="1"/>
  <c r="F55" i="11"/>
  <c r="F53" i="11"/>
  <c r="F54" i="11" s="1"/>
  <c r="O51" i="11"/>
  <c r="Q55" i="11"/>
  <c r="Q50" i="11"/>
  <c r="Q52" i="11" s="1"/>
  <c r="Q53" i="11"/>
  <c r="Q54" i="11" s="1"/>
  <c r="I55" i="11"/>
  <c r="I50" i="11"/>
  <c r="I53" i="11"/>
  <c r="I54" i="11" s="1"/>
  <c r="H57" i="11"/>
  <c r="H56" i="11"/>
  <c r="D55" i="11"/>
  <c r="D53" i="11"/>
  <c r="D54" i="11" s="1"/>
  <c r="E55" i="11"/>
  <c r="E56" i="11" s="1"/>
  <c r="E51" i="11"/>
  <c r="F51" i="11"/>
  <c r="I51" i="11"/>
  <c r="I52" i="11"/>
  <c r="T50" i="11"/>
  <c r="T52" i="11" s="1"/>
  <c r="T53" i="11"/>
  <c r="T54" i="11" s="1"/>
  <c r="T55" i="11"/>
  <c r="L50" i="11"/>
  <c r="L52" i="11" s="1"/>
  <c r="L53" i="11"/>
  <c r="L54" i="11" s="1"/>
  <c r="L55" i="11"/>
  <c r="R51" i="11"/>
  <c r="R55" i="11"/>
  <c r="R50" i="11"/>
  <c r="R52" i="11" s="1"/>
  <c r="R53" i="11"/>
  <c r="R54" i="11" s="1"/>
  <c r="J50" i="11"/>
  <c r="T51" i="11"/>
  <c r="O50" i="11"/>
  <c r="O52" i="11" s="1"/>
  <c r="O53" i="11"/>
  <c r="O54" i="11" s="1"/>
  <c r="O55" i="11"/>
  <c r="H53" i="11"/>
  <c r="H54" i="11" s="1"/>
  <c r="N55" i="11"/>
  <c r="M49" i="11"/>
  <c r="M51" i="11" s="1"/>
  <c r="BQ45" i="26"/>
  <c r="G49" i="11"/>
  <c r="S49" i="11"/>
  <c r="S51" i="11" s="1"/>
  <c r="K49" i="11"/>
  <c r="E52" i="11"/>
  <c r="N50" i="11"/>
  <c r="N52" i="11" s="1"/>
  <c r="E53" i="11"/>
  <c r="E54" i="11" s="1"/>
  <c r="BM45" i="26"/>
  <c r="P55" i="11"/>
  <c r="P56" i="11" s="1"/>
  <c r="P50" i="11"/>
  <c r="P52" i="11" s="1"/>
  <c r="C53" i="11"/>
  <c r="C54" i="11" s="1"/>
  <c r="C55" i="11"/>
  <c r="C26" i="11"/>
  <c r="C28" i="11" s="1"/>
  <c r="T20" i="31"/>
  <c r="T21" i="31"/>
  <c r="T22" i="31"/>
  <c r="T36" i="31"/>
  <c r="T37" i="31"/>
  <c r="T38" i="31"/>
  <c r="T52" i="31"/>
  <c r="T53" i="31"/>
  <c r="T54" i="31"/>
  <c r="T68" i="31"/>
  <c r="T69" i="31"/>
  <c r="T70" i="31"/>
  <c r="T84" i="31"/>
  <c r="T85" i="31"/>
  <c r="T86" i="31"/>
  <c r="T100" i="31"/>
  <c r="T101" i="31"/>
  <c r="T102" i="31"/>
  <c r="T116" i="31"/>
  <c r="T117" i="31"/>
  <c r="T118" i="31"/>
  <c r="C27" i="11" l="1"/>
  <c r="J52" i="11"/>
  <c r="J53" i="11"/>
  <c r="J54" i="11" s="1"/>
  <c r="J55" i="11"/>
  <c r="J56" i="11" s="1"/>
  <c r="J58" i="11" s="1"/>
  <c r="E58" i="11"/>
  <c r="D50" i="11"/>
  <c r="D52" i="11" s="1"/>
  <c r="H58" i="11"/>
  <c r="E57" i="11"/>
  <c r="P57" i="11"/>
  <c r="S55" i="11"/>
  <c r="S53" i="11"/>
  <c r="S54" i="11" s="1"/>
  <c r="S50" i="11"/>
  <c r="S52" i="11" s="1"/>
  <c r="L56" i="11"/>
  <c r="L57" i="11"/>
  <c r="P58" i="11"/>
  <c r="K50" i="11"/>
  <c r="K52" i="11" s="1"/>
  <c r="K53" i="11"/>
  <c r="K54" i="11" s="1"/>
  <c r="K55" i="11"/>
  <c r="Q56" i="11"/>
  <c r="Q58" i="11" s="1"/>
  <c r="Q57" i="11"/>
  <c r="M50" i="11"/>
  <c r="M52" i="11" s="1"/>
  <c r="M53" i="11"/>
  <c r="M54" i="11" s="1"/>
  <c r="M55" i="11"/>
  <c r="K51" i="11"/>
  <c r="T56" i="11"/>
  <c r="T58" i="11" s="1"/>
  <c r="T57" i="11"/>
  <c r="I57" i="11"/>
  <c r="I56" i="11"/>
  <c r="I58" i="11" s="1"/>
  <c r="O57" i="11"/>
  <c r="O56" i="11"/>
  <c r="O58" i="11" s="1"/>
  <c r="D56" i="11"/>
  <c r="D58" i="11" s="1"/>
  <c r="D57" i="11"/>
  <c r="G50" i="11"/>
  <c r="G52" i="11" s="1"/>
  <c r="G55" i="11"/>
  <c r="G53" i="11"/>
  <c r="G54" i="11" s="1"/>
  <c r="G51" i="11"/>
  <c r="L58" i="11"/>
  <c r="N56" i="11"/>
  <c r="N58" i="11" s="1"/>
  <c r="N57" i="11"/>
  <c r="R56" i="11"/>
  <c r="R58" i="11" s="1"/>
  <c r="R57" i="11"/>
  <c r="F57" i="11"/>
  <c r="F56" i="11"/>
  <c r="F58" i="11" s="1"/>
  <c r="C57" i="11"/>
  <c r="C56" i="11"/>
  <c r="C58" i="11" s="1"/>
  <c r="CQ16" i="26"/>
  <c r="DJ16" i="26"/>
  <c r="J57" i="11" l="1"/>
  <c r="K56" i="11"/>
  <c r="K58" i="11" s="1"/>
  <c r="K57" i="11"/>
  <c r="M56" i="11"/>
  <c r="M58" i="11" s="1"/>
  <c r="M57" i="11"/>
  <c r="G57" i="11"/>
  <c r="G56" i="11"/>
  <c r="G58" i="11" s="1"/>
  <c r="S56" i="11"/>
  <c r="S58" i="11" s="1"/>
  <c r="S57" i="11"/>
  <c r="DI16" i="4" l="1"/>
  <c r="CP16" i="4"/>
  <c r="T52" i="22"/>
  <c r="DC4" i="28"/>
  <c r="DB4" i="28"/>
  <c r="DA4" i="28"/>
  <c r="CZ4" i="28"/>
  <c r="CY4" i="28"/>
  <c r="CX4" i="28"/>
  <c r="CW4" i="28"/>
  <c r="CV4" i="28"/>
  <c r="CU4" i="28"/>
  <c r="CT4" i="28"/>
  <c r="CS4" i="28"/>
  <c r="DC4" i="27"/>
  <c r="DB4" i="27"/>
  <c r="DA4" i="27"/>
  <c r="CZ4" i="27"/>
  <c r="CY4" i="27"/>
  <c r="CX4" i="27"/>
  <c r="CW4" i="27"/>
  <c r="CV4" i="27"/>
  <c r="CU4" i="27"/>
  <c r="CT4" i="27"/>
  <c r="CS4" i="27"/>
  <c r="DC4" i="26"/>
  <c r="DB4" i="26"/>
  <c r="DA4" i="26"/>
  <c r="CZ4" i="26"/>
  <c r="CY4" i="26"/>
  <c r="CX4" i="26"/>
  <c r="CW4" i="26"/>
  <c r="CV4" i="26"/>
  <c r="CU4" i="26"/>
  <c r="CT4" i="26"/>
  <c r="CS4" i="26"/>
  <c r="DC4" i="25"/>
  <c r="DB4" i="25"/>
  <c r="DA4" i="25"/>
  <c r="CZ4" i="25"/>
  <c r="CY4" i="25"/>
  <c r="CX4" i="25"/>
  <c r="CW4" i="25"/>
  <c r="CV4" i="25"/>
  <c r="CU4" i="25"/>
  <c r="CT4" i="25"/>
  <c r="CS4" i="25"/>
  <c r="DC4" i="24"/>
  <c r="DB4" i="24"/>
  <c r="DA4" i="24"/>
  <c r="CZ4" i="24"/>
  <c r="CY4" i="24"/>
  <c r="CX4" i="24"/>
  <c r="CW4" i="24"/>
  <c r="CV4" i="24"/>
  <c r="CU4" i="24"/>
  <c r="CT4" i="24"/>
  <c r="CS4" i="24"/>
  <c r="DC4" i="23"/>
  <c r="DB4" i="23"/>
  <c r="DA4" i="23"/>
  <c r="CZ4" i="23"/>
  <c r="CY4" i="23"/>
  <c r="CX4" i="23"/>
  <c r="CW4" i="23"/>
  <c r="CV4" i="23"/>
  <c r="CU4" i="23"/>
  <c r="CT4" i="23"/>
  <c r="CS4" i="23"/>
  <c r="DC4" i="22"/>
  <c r="DB4" i="22"/>
  <c r="DA4" i="22"/>
  <c r="CZ4" i="22"/>
  <c r="CY4" i="22"/>
  <c r="CX4" i="22"/>
  <c r="CW4" i="22"/>
  <c r="CV4" i="22"/>
  <c r="CU4" i="22"/>
  <c r="CT4" i="22"/>
  <c r="CS4" i="22"/>
  <c r="DC4" i="20"/>
  <c r="DB4" i="20"/>
  <c r="DA4" i="20"/>
  <c r="CZ4" i="20"/>
  <c r="CY4" i="20"/>
  <c r="CX4" i="20"/>
  <c r="CW4" i="20"/>
  <c r="CV4" i="20"/>
  <c r="CU4" i="20"/>
  <c r="CT4" i="20"/>
  <c r="CS4" i="20"/>
  <c r="DC4" i="19"/>
  <c r="DB4" i="19"/>
  <c r="DA4" i="19"/>
  <c r="CZ4" i="19"/>
  <c r="CY4" i="19"/>
  <c r="CX4" i="19"/>
  <c r="CW4" i="19"/>
  <c r="CV4" i="19"/>
  <c r="CU4" i="19"/>
  <c r="CT4" i="19"/>
  <c r="CS4" i="19"/>
  <c r="DC4" i="17"/>
  <c r="DB4" i="17"/>
  <c r="DA4" i="17"/>
  <c r="CZ4" i="17"/>
  <c r="CY4" i="17"/>
  <c r="CX4" i="17"/>
  <c r="CW4" i="17"/>
  <c r="CV4" i="17"/>
  <c r="CU4" i="17"/>
  <c r="CT4" i="17"/>
  <c r="CS4" i="17"/>
  <c r="DC4" i="13"/>
  <c r="DB4" i="13"/>
  <c r="DA4" i="13"/>
  <c r="CZ4" i="13"/>
  <c r="CY4" i="13"/>
  <c r="CX4" i="13"/>
  <c r="CW4" i="13"/>
  <c r="CV4" i="13"/>
  <c r="CU4" i="13"/>
  <c r="CT4" i="13"/>
  <c r="CS4" i="13"/>
  <c r="DC4" i="12"/>
  <c r="DB4" i="12"/>
  <c r="DA4" i="12"/>
  <c r="CZ4" i="12"/>
  <c r="CY4" i="12"/>
  <c r="CX4" i="12"/>
  <c r="CW4" i="12"/>
  <c r="CV4" i="12"/>
  <c r="CU4" i="12"/>
  <c r="CT4" i="12"/>
  <c r="CS4" i="12"/>
  <c r="DH9" i="28"/>
  <c r="DG9" i="28"/>
  <c r="DH6" i="28"/>
  <c r="DJ5" i="28"/>
  <c r="DC10" i="28"/>
  <c r="DG11" i="28"/>
  <c r="DF10" i="28"/>
  <c r="CN11" i="28"/>
  <c r="DE5" i="28"/>
  <c r="CL10" i="28"/>
  <c r="CP11" i="28"/>
  <c r="CK11" i="28"/>
  <c r="CN10" i="28"/>
  <c r="DD7" i="27"/>
  <c r="DE11" i="27"/>
  <c r="CM9" i="27"/>
  <c r="CP9" i="27"/>
  <c r="DD11" i="27"/>
  <c r="CN9" i="27"/>
  <c r="DG11" i="27"/>
  <c r="DF11" i="27"/>
  <c r="CQ7" i="27"/>
  <c r="CX10" i="27"/>
  <c r="CP6" i="27"/>
  <c r="CN6" i="27"/>
  <c r="DB9" i="26"/>
  <c r="CS6" i="26"/>
  <c r="CL5" i="26"/>
  <c r="CT7" i="26"/>
  <c r="CP6" i="26"/>
  <c r="DB7" i="26"/>
  <c r="CN9" i="26"/>
  <c r="DI7" i="26"/>
  <c r="CL11" i="26"/>
  <c r="CO10" i="26"/>
  <c r="DB11" i="26"/>
  <c r="DC5" i="26"/>
  <c r="DG6" i="25"/>
  <c r="DE7" i="25"/>
  <c r="DG11" i="25"/>
  <c r="CP11" i="25"/>
  <c r="CK10" i="25"/>
  <c r="DE10" i="25"/>
  <c r="CQ5" i="25"/>
  <c r="DF6" i="25"/>
  <c r="CK6" i="25"/>
  <c r="DH9" i="25"/>
  <c r="DD10" i="25"/>
  <c r="DG10" i="24"/>
  <c r="CL9" i="24"/>
  <c r="CS6" i="24"/>
  <c r="CS5" i="24"/>
  <c r="DA6" i="24"/>
  <c r="CQ5" i="24"/>
  <c r="DE11" i="24"/>
  <c r="DE5" i="24"/>
  <c r="CP6" i="24"/>
  <c r="CL7" i="24"/>
  <c r="CM11" i="24"/>
  <c r="CQ9" i="24"/>
  <c r="CS10" i="24"/>
  <c r="CM7" i="24"/>
  <c r="CU7" i="23"/>
  <c r="CL6" i="23"/>
  <c r="CU10" i="23"/>
  <c r="CK9" i="23"/>
  <c r="DD11" i="23"/>
  <c r="CP7" i="23"/>
  <c r="CU5" i="23"/>
  <c r="CO6" i="23"/>
  <c r="DC9" i="23"/>
  <c r="DF9" i="23"/>
  <c r="DI7" i="23"/>
  <c r="CO9" i="23"/>
  <c r="DI6" i="22"/>
  <c r="CY5" i="22"/>
  <c r="DJ6" i="22"/>
  <c r="CY9" i="22"/>
  <c r="CN9" i="22"/>
  <c r="DJ9" i="22"/>
  <c r="DJ10" i="22"/>
  <c r="DE10" i="22"/>
  <c r="CX10" i="22"/>
  <c r="DI9" i="22"/>
  <c r="CO11" i="22"/>
  <c r="DE9" i="22"/>
  <c r="DI5" i="22"/>
  <c r="CM6" i="22"/>
  <c r="CK9" i="22"/>
  <c r="DI11" i="20"/>
  <c r="DA9" i="20"/>
  <c r="CQ6" i="20"/>
  <c r="DA5" i="20"/>
  <c r="DF5" i="20"/>
  <c r="CL5" i="20"/>
  <c r="CN6" i="20"/>
  <c r="CP7" i="20"/>
  <c r="DD6" i="20"/>
  <c r="CQ11" i="20"/>
  <c r="CO6" i="20"/>
  <c r="CP6" i="20"/>
  <c r="DE5" i="20"/>
  <c r="DI6" i="19"/>
  <c r="CU9" i="19"/>
  <c r="DG7" i="19"/>
  <c r="CQ6" i="19"/>
  <c r="DJ9" i="19"/>
  <c r="DI10" i="19"/>
  <c r="DH6" i="19"/>
  <c r="CQ10" i="19"/>
  <c r="DF10" i="19"/>
  <c r="CL5" i="19"/>
  <c r="CW9" i="19"/>
  <c r="DG6" i="19"/>
  <c r="CM11" i="19"/>
  <c r="CU5" i="19"/>
  <c r="CK11" i="19"/>
  <c r="CL7" i="19"/>
  <c r="CM10" i="19"/>
  <c r="CM10" i="17"/>
  <c r="DH9" i="17"/>
  <c r="CO5" i="17"/>
  <c r="CN7" i="17"/>
  <c r="CQ7" i="17"/>
  <c r="DD6" i="17"/>
  <c r="CL10" i="17"/>
  <c r="DH5" i="17"/>
  <c r="CK10" i="17"/>
  <c r="DH10" i="13"/>
  <c r="CM10" i="13"/>
  <c r="DD11" i="13"/>
  <c r="CU5" i="13"/>
  <c r="CS10" i="13"/>
  <c r="DJ6" i="13"/>
  <c r="DD6" i="13"/>
  <c r="CN7" i="13"/>
  <c r="DI9" i="13"/>
  <c r="DC6" i="13"/>
  <c r="CK5" i="13"/>
  <c r="DI7" i="13"/>
  <c r="CT7" i="13"/>
  <c r="CS6" i="13"/>
  <c r="CO9" i="13"/>
  <c r="DF5" i="13"/>
  <c r="CW11" i="12"/>
  <c r="CX11" i="12"/>
  <c r="DG5" i="12"/>
  <c r="CO6" i="12"/>
  <c r="DD10" i="12"/>
  <c r="DH9" i="12"/>
  <c r="CM5" i="12"/>
  <c r="CP6" i="12"/>
  <c r="CQ6" i="12"/>
  <c r="CL5" i="12"/>
  <c r="CK5" i="12"/>
  <c r="CK6" i="12"/>
  <c r="DE6" i="12"/>
  <c r="CP7" i="12"/>
  <c r="CP7" i="28"/>
  <c r="DI9" i="28"/>
  <c r="DH11" i="28"/>
  <c r="CQ6" i="28"/>
  <c r="CO11" i="28"/>
  <c r="DJ10" i="27"/>
  <c r="CQ5" i="27"/>
  <c r="DJ9" i="27"/>
  <c r="CY10" i="27"/>
  <c r="CT11" i="26"/>
  <c r="DG10" i="26"/>
  <c r="DE5" i="26"/>
  <c r="DB10" i="26"/>
  <c r="DE6" i="25"/>
  <c r="DC11" i="25"/>
  <c r="CV7" i="25"/>
  <c r="CQ7" i="25"/>
  <c r="DF9" i="25"/>
  <c r="CX11" i="24"/>
  <c r="CO10" i="24"/>
  <c r="CZ6" i="24"/>
  <c r="CN7" i="24"/>
  <c r="DH11" i="23"/>
  <c r="CQ10" i="23"/>
  <c r="CV10" i="23"/>
  <c r="CM6" i="23"/>
  <c r="CL7" i="23"/>
  <c r="CV11" i="22"/>
  <c r="CQ7" i="22"/>
  <c r="CN5" i="22"/>
  <c r="CW11" i="22"/>
  <c r="CY7" i="22"/>
  <c r="DG5" i="20"/>
  <c r="CZ11" i="20"/>
  <c r="CK10" i="20"/>
  <c r="CY7" i="20"/>
  <c r="CQ7" i="19"/>
  <c r="DH7" i="19"/>
  <c r="CO5" i="19"/>
  <c r="CW6" i="19"/>
  <c r="CW7" i="19"/>
  <c r="DJ10" i="17"/>
  <c r="CL7" i="17"/>
  <c r="CL5" i="17"/>
  <c r="DH11" i="17"/>
  <c r="CP10" i="17"/>
  <c r="CQ10" i="13"/>
  <c r="CM7" i="13"/>
  <c r="CO11" i="13"/>
  <c r="DB9" i="13"/>
  <c r="CN11" i="13"/>
  <c r="DE11" i="12"/>
  <c r="DG11" i="12"/>
  <c r="DH7" i="12"/>
  <c r="CV6" i="12"/>
  <c r="DF5" i="28"/>
  <c r="DI10" i="28"/>
  <c r="CV9" i="28"/>
  <c r="DD10" i="28"/>
  <c r="CT5" i="28"/>
  <c r="DB5" i="28"/>
  <c r="CL7" i="27"/>
  <c r="CP5" i="27"/>
  <c r="DJ7" i="27"/>
  <c r="CO6" i="27"/>
  <c r="CT5" i="26"/>
  <c r="DB5" i="26"/>
  <c r="CS10" i="26"/>
  <c r="DH6" i="26"/>
  <c r="CX5" i="25"/>
  <c r="CW10" i="25"/>
  <c r="CO5" i="25"/>
  <c r="CK9" i="25"/>
  <c r="DI11" i="25"/>
  <c r="DF5" i="24"/>
  <c r="CL6" i="24"/>
  <c r="CP10" i="24"/>
  <c r="CO11" i="24"/>
  <c r="DJ10" i="24"/>
  <c r="CQ10" i="24"/>
  <c r="CU11" i="23"/>
  <c r="DI5" i="23"/>
  <c r="DJ10" i="23"/>
  <c r="CO11" i="23"/>
  <c r="CN7" i="23"/>
  <c r="CL5" i="22"/>
  <c r="DE11" i="22"/>
  <c r="DH11" i="22"/>
  <c r="DI11" i="22"/>
  <c r="CQ6" i="22"/>
  <c r="DJ5" i="20"/>
  <c r="DJ6" i="20"/>
  <c r="CO11" i="20"/>
  <c r="DE6" i="20"/>
  <c r="DC6" i="19"/>
  <c r="CN5" i="19"/>
  <c r="DI9" i="19"/>
  <c r="CS5" i="19"/>
  <c r="CL6" i="19"/>
  <c r="CM11" i="17"/>
  <c r="DH7" i="17"/>
  <c r="CK7" i="17"/>
  <c r="CP5" i="17"/>
  <c r="DD10" i="13"/>
  <c r="DE6" i="13"/>
  <c r="DF9" i="13"/>
  <c r="DB5" i="13"/>
  <c r="DJ5" i="13"/>
  <c r="CP5" i="13"/>
  <c r="CT11" i="12"/>
  <c r="CQ5" i="12"/>
  <c r="DB11" i="12"/>
  <c r="CX10" i="12"/>
  <c r="DA10" i="28"/>
  <c r="DE7" i="28"/>
  <c r="CZ11" i="28"/>
  <c r="DF9" i="28"/>
  <c r="DJ6" i="28"/>
  <c r="CW11" i="27"/>
  <c r="CZ7" i="27"/>
  <c r="CM11" i="27"/>
  <c r="DJ11" i="27"/>
  <c r="CO9" i="27"/>
  <c r="CO9" i="26"/>
  <c r="DH5" i="26"/>
  <c r="DH10" i="26"/>
  <c r="CY9" i="26"/>
  <c r="DD11" i="26"/>
  <c r="CQ9" i="25"/>
  <c r="CU6" i="25"/>
  <c r="DJ10" i="25"/>
  <c r="CU5" i="25"/>
  <c r="CL11" i="25"/>
  <c r="DA10" i="24"/>
  <c r="DA7" i="24"/>
  <c r="DI7" i="24"/>
  <c r="CY9" i="24"/>
  <c r="CK7" i="24"/>
  <c r="DC10" i="23"/>
  <c r="CN11" i="23"/>
  <c r="CK7" i="23"/>
  <c r="CZ5" i="23"/>
  <c r="CZ11" i="23"/>
  <c r="CT6" i="23"/>
  <c r="CO10" i="22"/>
  <c r="CY11" i="22"/>
  <c r="DF6" i="22"/>
  <c r="DG6" i="22"/>
  <c r="CV6" i="22"/>
  <c r="CQ10" i="20"/>
  <c r="DE11" i="20"/>
  <c r="DJ7" i="20"/>
  <c r="DG9" i="20"/>
  <c r="CW9" i="20"/>
  <c r="CN6" i="19"/>
  <c r="CQ5" i="19"/>
  <c r="DE9" i="19"/>
  <c r="CO11" i="19"/>
  <c r="CT7" i="19"/>
  <c r="CQ10" i="17"/>
  <c r="DE7" i="17"/>
  <c r="DC9" i="17"/>
  <c r="CZ6" i="13"/>
  <c r="DH11" i="13"/>
  <c r="DC5" i="13"/>
  <c r="CT11" i="13"/>
  <c r="CT10" i="13"/>
  <c r="CZ5" i="13"/>
  <c r="CQ7" i="12"/>
  <c r="DJ10" i="12"/>
  <c r="CS11" i="12"/>
  <c r="CS10" i="12"/>
  <c r="CP11" i="12"/>
  <c r="DI6" i="28"/>
  <c r="CZ7" i="28"/>
  <c r="DH7" i="28"/>
  <c r="CT11" i="28"/>
  <c r="DB11" i="28"/>
  <c r="DE9" i="28"/>
  <c r="CM6" i="27"/>
  <c r="DI5" i="27"/>
  <c r="DH11" i="27"/>
  <c r="DE9" i="27"/>
  <c r="DB7" i="27"/>
  <c r="CL6" i="27"/>
  <c r="CM6" i="26"/>
  <c r="DB6" i="26"/>
  <c r="CZ7" i="26"/>
  <c r="CK6" i="26"/>
  <c r="CX6" i="26"/>
  <c r="DG10" i="25"/>
  <c r="CZ5" i="25"/>
  <c r="DF11" i="25"/>
  <c r="CQ11" i="25"/>
  <c r="DF9" i="24"/>
  <c r="DG5" i="24"/>
  <c r="DH6" i="24"/>
  <c r="DD10" i="24"/>
  <c r="CO7" i="24"/>
  <c r="DE10" i="24"/>
  <c r="CQ6" i="23"/>
  <c r="CP6" i="23"/>
  <c r="CY9" i="23"/>
  <c r="CL5" i="23"/>
  <c r="CK11" i="23"/>
  <c r="DF5" i="22"/>
  <c r="CS6" i="22"/>
  <c r="DA11" i="22"/>
  <c r="CS9" i="22"/>
  <c r="CK5" i="22"/>
  <c r="CP9" i="20"/>
  <c r="CK6" i="20"/>
  <c r="CW5" i="20"/>
  <c r="DD5" i="20"/>
  <c r="CZ5" i="20"/>
  <c r="DJ11" i="19"/>
  <c r="DB5" i="19"/>
  <c r="CL10" i="19"/>
  <c r="DJ7" i="19"/>
  <c r="DF9" i="19"/>
  <c r="DG10" i="19"/>
  <c r="CZ7" i="17"/>
  <c r="DJ11" i="17"/>
  <c r="CX11" i="17"/>
  <c r="CK11" i="17"/>
  <c r="CZ6" i="17"/>
  <c r="DB10" i="13"/>
  <c r="CO6" i="13"/>
  <c r="CS9" i="13"/>
  <c r="CS7" i="13"/>
  <c r="DG6" i="13"/>
  <c r="CT5" i="12"/>
  <c r="CO10" i="12"/>
  <c r="CL7" i="12"/>
  <c r="DF6" i="12"/>
  <c r="CT7" i="12"/>
  <c r="DC6" i="12"/>
  <c r="CV10" i="12"/>
  <c r="DD11" i="28"/>
  <c r="CU5" i="28"/>
  <c r="CL7" i="28"/>
  <c r="CK9" i="28"/>
  <c r="DB9" i="28"/>
  <c r="DF7" i="28"/>
  <c r="DA11" i="28"/>
  <c r="DG7" i="27"/>
  <c r="DH6" i="27"/>
  <c r="DH9" i="27"/>
  <c r="CK10" i="27"/>
  <c r="DA11" i="27"/>
  <c r="CN6" i="26"/>
  <c r="DI5" i="26"/>
  <c r="CM10" i="26"/>
  <c r="CY10" i="26"/>
  <c r="CK5" i="26"/>
  <c r="CP5" i="25"/>
  <c r="DF10" i="25"/>
  <c r="CL5" i="25"/>
  <c r="DD11" i="25"/>
  <c r="DH5" i="25"/>
  <c r="CM9" i="25"/>
  <c r="DE6" i="24"/>
  <c r="DJ7" i="24"/>
  <c r="CZ9" i="24"/>
  <c r="CP7" i="24"/>
  <c r="DI10" i="24"/>
  <c r="CL11" i="23"/>
  <c r="CP5" i="23"/>
  <c r="DC11" i="23"/>
  <c r="DH7" i="23"/>
  <c r="CQ5" i="23"/>
  <c r="CS6" i="23"/>
  <c r="CO6" i="22"/>
  <c r="DA7" i="22"/>
  <c r="CX9" i="22"/>
  <c r="CO9" i="22"/>
  <c r="CQ9" i="22"/>
  <c r="CZ9" i="20"/>
  <c r="DH9" i="20"/>
  <c r="CN10" i="20"/>
  <c r="CM11" i="20"/>
  <c r="CQ7" i="20"/>
  <c r="CP5" i="20"/>
  <c r="CV6" i="19"/>
  <c r="CU7" i="19"/>
  <c r="CZ5" i="19"/>
  <c r="DI11" i="19"/>
  <c r="DF6" i="19"/>
  <c r="CY6" i="17"/>
  <c r="CP6" i="17"/>
  <c r="DG7" i="17"/>
  <c r="CM9" i="17"/>
  <c r="CS9" i="17"/>
  <c r="CN11" i="17"/>
  <c r="CO7" i="13"/>
  <c r="CU10" i="13"/>
  <c r="CL10" i="13"/>
  <c r="CK11" i="13"/>
  <c r="CW11" i="13"/>
  <c r="DE9" i="13"/>
  <c r="CX5" i="12"/>
  <c r="CY7" i="12"/>
  <c r="CZ5" i="12"/>
  <c r="CS9" i="12"/>
  <c r="DD7" i="12"/>
  <c r="CU6" i="28"/>
  <c r="CU11" i="28"/>
  <c r="DJ10" i="28"/>
  <c r="DC6" i="28"/>
  <c r="DC11" i="28"/>
  <c r="CM9" i="28"/>
  <c r="DI7" i="28"/>
  <c r="DH10" i="28"/>
  <c r="CK5" i="28"/>
  <c r="CQ7" i="28"/>
  <c r="CW7" i="28"/>
  <c r="DH5" i="27"/>
  <c r="CL11" i="27"/>
  <c r="CP10" i="27"/>
  <c r="CL9" i="27"/>
  <c r="CK9" i="27"/>
  <c r="CQ11" i="27"/>
  <c r="DE5" i="27"/>
  <c r="CO10" i="27"/>
  <c r="CX6" i="27"/>
  <c r="CN5" i="27"/>
  <c r="DF5" i="27"/>
  <c r="CM5" i="27"/>
  <c r="DA11" i="26"/>
  <c r="CN10" i="26"/>
  <c r="CN7" i="26"/>
  <c r="CM11" i="26"/>
  <c r="CS11" i="26"/>
  <c r="DE9" i="26"/>
  <c r="CL9" i="26"/>
  <c r="DG11" i="26"/>
  <c r="CT9" i="26"/>
  <c r="CO5" i="26"/>
  <c r="CL6" i="26"/>
  <c r="CU11" i="26"/>
  <c r="CQ6" i="25"/>
  <c r="CN5" i="25"/>
  <c r="CN7" i="25"/>
  <c r="CN9" i="25"/>
  <c r="CV9" i="25"/>
  <c r="DJ7" i="25"/>
  <c r="CW5" i="25"/>
  <c r="CW9" i="25"/>
  <c r="DE5" i="25"/>
  <c r="CN10" i="25"/>
  <c r="CM5" i="24"/>
  <c r="CK11" i="24"/>
  <c r="DI9" i="24"/>
  <c r="CZ10" i="24"/>
  <c r="CK10" i="24"/>
  <c r="CZ11" i="24"/>
  <c r="DH10" i="24"/>
  <c r="CQ6" i="24"/>
  <c r="CY11" i="24"/>
  <c r="CN6" i="24"/>
  <c r="CM9" i="24"/>
  <c r="DG7" i="24"/>
  <c r="DJ5" i="23"/>
  <c r="DG5" i="23"/>
  <c r="CM7" i="23"/>
  <c r="CL9" i="23"/>
  <c r="DD10" i="23"/>
  <c r="CP10" i="23"/>
  <c r="DE6" i="23"/>
  <c r="DE9" i="23"/>
  <c r="CT7" i="23"/>
  <c r="DF7" i="23"/>
  <c r="DF11" i="23"/>
  <c r="DC6" i="23"/>
  <c r="CL10" i="23"/>
  <c r="DD6" i="23"/>
  <c r="DD11" i="22"/>
  <c r="DD9" i="22"/>
  <c r="DF7" i="22"/>
  <c r="DD5" i="22"/>
  <c r="CN7" i="22"/>
  <c r="CL7" i="22"/>
  <c r="DH5" i="22"/>
  <c r="CX11" i="22"/>
  <c r="CM10" i="22"/>
  <c r="CP9" i="22"/>
  <c r="DD7" i="22"/>
  <c r="CK7" i="22"/>
  <c r="CK11" i="22"/>
  <c r="CX7" i="22"/>
  <c r="CQ5" i="22"/>
  <c r="DH5" i="20"/>
  <c r="CN11" i="20"/>
  <c r="CL11" i="20"/>
  <c r="CN9" i="20"/>
  <c r="DA10" i="20"/>
  <c r="CO10" i="20"/>
  <c r="DI6" i="20"/>
  <c r="DI10" i="20"/>
  <c r="CQ9" i="20"/>
  <c r="DG11" i="20"/>
  <c r="CN7" i="20"/>
  <c r="DF9" i="20"/>
  <c r="CK11" i="20"/>
  <c r="DI5" i="20"/>
  <c r="DD11" i="19"/>
  <c r="DE5" i="19"/>
  <c r="CL11" i="19"/>
  <c r="CP10" i="19"/>
  <c r="CO10" i="19"/>
  <c r="CW5" i="19"/>
  <c r="CM7" i="19"/>
  <c r="DF5" i="19"/>
  <c r="DG5" i="19"/>
  <c r="DG9" i="19"/>
  <c r="CN10" i="19"/>
  <c r="DF6" i="17"/>
  <c r="DH6" i="17"/>
  <c r="CZ9" i="17"/>
  <c r="CO6" i="17"/>
  <c r="CO10" i="17"/>
  <c r="DE5" i="17"/>
  <c r="CO7" i="17"/>
  <c r="CX5" i="17"/>
  <c r="CY11" i="17"/>
  <c r="CK6" i="17"/>
  <c r="DG11" i="17"/>
  <c r="CK5" i="17"/>
  <c r="CL9" i="17"/>
  <c r="CZ5" i="17"/>
  <c r="CN6" i="17"/>
  <c r="CL5" i="13"/>
  <c r="DJ7" i="13"/>
  <c r="DG9" i="13"/>
  <c r="CM9" i="13"/>
  <c r="DA9" i="13"/>
  <c r="CP6" i="13"/>
  <c r="DG11" i="13"/>
  <c r="CP9" i="13"/>
  <c r="CU7" i="13"/>
  <c r="CO10" i="13"/>
  <c r="DF6" i="13"/>
  <c r="DF11" i="13"/>
  <c r="CK10" i="13"/>
  <c r="DA7" i="13"/>
  <c r="DF10" i="12"/>
  <c r="CN7" i="12"/>
  <c r="CL6" i="12"/>
  <c r="CW5" i="12"/>
  <c r="CM7" i="12"/>
  <c r="CL9" i="12"/>
  <c r="CK7" i="12"/>
  <c r="DI11" i="12"/>
  <c r="CQ9" i="12"/>
  <c r="CP5" i="12"/>
  <c r="CN9" i="12"/>
  <c r="DI10" i="12"/>
  <c r="CQ11" i="12"/>
  <c r="DC7" i="28"/>
  <c r="CU7" i="28"/>
  <c r="CO7" i="28"/>
  <c r="DB10" i="28"/>
  <c r="CM10" i="27"/>
  <c r="CK5" i="27"/>
  <c r="CP7" i="27"/>
  <c r="CQ6" i="27"/>
  <c r="CZ9" i="26"/>
  <c r="CZ11" i="26"/>
  <c r="DD7" i="26"/>
  <c r="CP7" i="26"/>
  <c r="DH7" i="25"/>
  <c r="CL6" i="25"/>
  <c r="DJ9" i="25"/>
  <c r="CY5" i="24"/>
  <c r="CL5" i="24"/>
  <c r="DH11" i="24"/>
  <c r="CN11" i="24"/>
  <c r="DA9" i="24"/>
  <c r="CP9" i="24"/>
  <c r="CT5" i="23"/>
  <c r="CK5" i="23"/>
  <c r="CQ9" i="23"/>
  <c r="DG10" i="23"/>
  <c r="DE5" i="23"/>
  <c r="CV5" i="22"/>
  <c r="CW6" i="22"/>
  <c r="DG9" i="22"/>
  <c r="CV7" i="22"/>
  <c r="CW7" i="22"/>
  <c r="CM5" i="20"/>
  <c r="CK9" i="20"/>
  <c r="DA7" i="20"/>
  <c r="CM6" i="20"/>
  <c r="DG10" i="20"/>
  <c r="DE11" i="19"/>
  <c r="CN11" i="19"/>
  <c r="CW10" i="19"/>
  <c r="CO6" i="19"/>
  <c r="CP11" i="19"/>
  <c r="CN9" i="17"/>
  <c r="DI10" i="17"/>
  <c r="DE6" i="17"/>
  <c r="CN10" i="17"/>
  <c r="DE10" i="17"/>
  <c r="DH7" i="13"/>
  <c r="CK6" i="13"/>
  <c r="CU9" i="13"/>
  <c r="CL6" i="13"/>
  <c r="CL7" i="13"/>
  <c r="DH11" i="12"/>
  <c r="CN11" i="12"/>
  <c r="DG6" i="12"/>
  <c r="CX9" i="12"/>
  <c r="DE7" i="12"/>
  <c r="CM11" i="28"/>
  <c r="CQ10" i="28"/>
  <c r="DE6" i="28"/>
  <c r="DC9" i="28"/>
  <c r="CT10" i="28"/>
  <c r="DD6" i="28"/>
  <c r="DI9" i="27"/>
  <c r="DF9" i="27"/>
  <c r="CZ6" i="27"/>
  <c r="CN7" i="27"/>
  <c r="CM7" i="27"/>
  <c r="DF6" i="26"/>
  <c r="DA7" i="26"/>
  <c r="CY11" i="26"/>
  <c r="CN5" i="26"/>
  <c r="DH6" i="25"/>
  <c r="DJ11" i="25"/>
  <c r="DH11" i="25"/>
  <c r="CW6" i="25"/>
  <c r="DE9" i="25"/>
  <c r="CX6" i="24"/>
  <c r="CW7" i="24"/>
  <c r="DE7" i="24"/>
  <c r="DD9" i="24"/>
  <c r="CO6" i="24"/>
  <c r="CV6" i="23"/>
  <c r="CK6" i="23"/>
  <c r="CO7" i="23"/>
  <c r="DB7" i="23"/>
  <c r="DH10" i="23"/>
  <c r="DB10" i="23"/>
  <c r="CV9" i="22"/>
  <c r="CK6" i="22"/>
  <c r="CK10" i="22"/>
  <c r="DJ7" i="22"/>
  <c r="CP10" i="22"/>
  <c r="CY6" i="20"/>
  <c r="DG6" i="20"/>
  <c r="CX7" i="20"/>
  <c r="DE9" i="20"/>
  <c r="CP10" i="20"/>
  <c r="CV7" i="19"/>
  <c r="DA10" i="19"/>
  <c r="DB6" i="19"/>
  <c r="DE10" i="19"/>
  <c r="CK9" i="19"/>
  <c r="DI9" i="17"/>
  <c r="DG6" i="17"/>
  <c r="CZ11" i="17"/>
  <c r="DF7" i="17"/>
  <c r="DG7" i="13"/>
  <c r="DI11" i="13"/>
  <c r="DI6" i="13"/>
  <c r="DE11" i="13"/>
  <c r="CN5" i="13"/>
  <c r="CP7" i="13"/>
  <c r="CK11" i="12"/>
  <c r="CM6" i="12"/>
  <c r="DH5" i="12"/>
  <c r="DC11" i="12"/>
  <c r="CM5" i="28"/>
  <c r="CL6" i="28"/>
  <c r="CL5" i="28"/>
  <c r="CQ11" i="28"/>
  <c r="CO6" i="28"/>
  <c r="CS6" i="28"/>
  <c r="DD6" i="27"/>
  <c r="DG9" i="27"/>
  <c r="DI10" i="27"/>
  <c r="DE7" i="27"/>
  <c r="DC11" i="27"/>
  <c r="DG6" i="26"/>
  <c r="DA6" i="26"/>
  <c r="CL7" i="26"/>
  <c r="CT10" i="26"/>
  <c r="CL10" i="26"/>
  <c r="CV6" i="25"/>
  <c r="CP7" i="25"/>
  <c r="DB9" i="25"/>
  <c r="CN6" i="25"/>
  <c r="CV10" i="25"/>
  <c r="CS9" i="24"/>
  <c r="CM6" i="24"/>
  <c r="CP11" i="24"/>
  <c r="CK9" i="24"/>
  <c r="DD6" i="24"/>
  <c r="CY7" i="23"/>
  <c r="CZ9" i="23"/>
  <c r="DG11" i="23"/>
  <c r="DJ6" i="23"/>
  <c r="CN5" i="23"/>
  <c r="DI11" i="23"/>
  <c r="CP5" i="22"/>
  <c r="DE6" i="22"/>
  <c r="CX5" i="22"/>
  <c r="DF9" i="22"/>
  <c r="CL11" i="22"/>
  <c r="DE10" i="20"/>
  <c r="CW7" i="20"/>
  <c r="DH7" i="20"/>
  <c r="DH10" i="20"/>
  <c r="CM7" i="20"/>
  <c r="DH11" i="19"/>
  <c r="CV10" i="19"/>
  <c r="DG11" i="19"/>
  <c r="CM6" i="19"/>
  <c r="CT11" i="19"/>
  <c r="CM5" i="17"/>
  <c r="DG9" i="17"/>
  <c r="DF9" i="17"/>
  <c r="CX6" i="17"/>
  <c r="CZ9" i="13"/>
  <c r="DJ9" i="13"/>
  <c r="DA5" i="13"/>
  <c r="DA6" i="13"/>
  <c r="CP9" i="12"/>
  <c r="CN10" i="12"/>
  <c r="DH10" i="12"/>
  <c r="DI7" i="12"/>
  <c r="DG9" i="12"/>
  <c r="CN6" i="28"/>
  <c r="CM7" i="28"/>
  <c r="CK7" i="28"/>
  <c r="DB6" i="28"/>
  <c r="DE11" i="28"/>
  <c r="DD5" i="27"/>
  <c r="CW9" i="27"/>
  <c r="DF6" i="27"/>
  <c r="CT6" i="27"/>
  <c r="DD10" i="27"/>
  <c r="CN11" i="27"/>
  <c r="DF10" i="26"/>
  <c r="CT6" i="26"/>
  <c r="DD9" i="26"/>
  <c r="CW9" i="26"/>
  <c r="CW5" i="26"/>
  <c r="CT6" i="25"/>
  <c r="CM7" i="25"/>
  <c r="CP6" i="25"/>
  <c r="CX10" i="25"/>
  <c r="DG7" i="25"/>
  <c r="DI9" i="25"/>
  <c r="DJ6" i="24"/>
  <c r="DF7" i="24"/>
  <c r="CV9" i="24"/>
  <c r="CV5" i="24"/>
  <c r="DJ7" i="23"/>
  <c r="DC7" i="23"/>
  <c r="DE7" i="23"/>
  <c r="DE11" i="23"/>
  <c r="CX5" i="23"/>
  <c r="DI10" i="23"/>
  <c r="CL10" i="22"/>
  <c r="CS5" i="22"/>
  <c r="CP6" i="22"/>
  <c r="CN10" i="22"/>
  <c r="DC9" i="22"/>
  <c r="CW11" i="20"/>
  <c r="CV10" i="20"/>
  <c r="CV7" i="20"/>
  <c r="DF7" i="20"/>
  <c r="DH11" i="20"/>
  <c r="DB5" i="20"/>
  <c r="DC9" i="19"/>
  <c r="CV11" i="19"/>
  <c r="CP9" i="19"/>
  <c r="CP5" i="19"/>
  <c r="DJ10" i="19"/>
  <c r="DI6" i="17"/>
  <c r="CY7" i="17"/>
  <c r="CY9" i="17"/>
  <c r="DD5" i="17"/>
  <c r="DE9" i="17"/>
  <c r="CO9" i="17"/>
  <c r="CS11" i="13"/>
  <c r="DE7" i="13"/>
  <c r="CU6" i="13"/>
  <c r="CT6" i="13"/>
  <c r="DB6" i="13"/>
  <c r="CZ7" i="13"/>
  <c r="DI9" i="12"/>
  <c r="DD9" i="12"/>
  <c r="DE5" i="12"/>
  <c r="CO7" i="12"/>
  <c r="DB7" i="12"/>
  <c r="CO11" i="12"/>
  <c r="CK10" i="28"/>
  <c r="CU10" i="28"/>
  <c r="DH5" i="28"/>
  <c r="DG7" i="28"/>
  <c r="CS9" i="28"/>
  <c r="CS7" i="28"/>
  <c r="DJ6" i="27"/>
  <c r="CL10" i="27"/>
  <c r="CW5" i="27"/>
  <c r="CT7" i="27"/>
  <c r="CZ5" i="27"/>
  <c r="CO5" i="27"/>
  <c r="DF11" i="26"/>
  <c r="CW11" i="26"/>
  <c r="CS5" i="26"/>
  <c r="CO7" i="26"/>
  <c r="DH11" i="26"/>
  <c r="DF5" i="25"/>
  <c r="DD6" i="25"/>
  <c r="CK5" i="25"/>
  <c r="DD7" i="25"/>
  <c r="DJ6" i="25"/>
  <c r="CX10" i="24"/>
  <c r="CY6" i="24"/>
  <c r="DA5" i="24"/>
  <c r="CW9" i="24"/>
  <c r="DH9" i="24"/>
  <c r="CZ5" i="24"/>
  <c r="CU9" i="23"/>
  <c r="DD7" i="23"/>
  <c r="DG6" i="23"/>
  <c r="CQ7" i="23"/>
  <c r="CX9" i="23"/>
  <c r="CM10" i="23"/>
  <c r="DG11" i="22"/>
  <c r="CX6" i="22"/>
  <c r="CY6" i="22"/>
  <c r="DF11" i="22"/>
  <c r="DE7" i="22"/>
  <c r="CX11" i="20"/>
  <c r="CK7" i="20"/>
  <c r="CQ5" i="20"/>
  <c r="CN5" i="20"/>
  <c r="CL10" i="20"/>
  <c r="CT6" i="20"/>
  <c r="CU10" i="19"/>
  <c r="CU6" i="19"/>
  <c r="DJ5" i="19"/>
  <c r="DH5" i="19"/>
  <c r="CP6" i="19"/>
  <c r="DD11" i="17"/>
  <c r="DI7" i="17"/>
  <c r="CV5" i="17"/>
  <c r="CY10" i="17"/>
  <c r="DG10" i="17"/>
  <c r="DI11" i="17"/>
  <c r="DE5" i="13"/>
  <c r="CV9" i="13"/>
  <c r="CM6" i="13"/>
  <c r="DF10" i="13"/>
  <c r="DB11" i="13"/>
  <c r="DF9" i="12"/>
  <c r="CN5" i="12"/>
  <c r="DE10" i="12"/>
  <c r="DI5" i="12"/>
  <c r="CM10" i="12"/>
  <c r="CL11" i="12"/>
  <c r="DC10" i="12"/>
  <c r="DG10" i="28"/>
  <c r="CQ5" i="28"/>
  <c r="CO9" i="28"/>
  <c r="CP6" i="28"/>
  <c r="CM6" i="28"/>
  <c r="DF11" i="28"/>
  <c r="CN7" i="28"/>
  <c r="CL11" i="28"/>
  <c r="DF6" i="28"/>
  <c r="DD7" i="28"/>
  <c r="CP9" i="28"/>
  <c r="DJ9" i="28"/>
  <c r="DG5" i="28"/>
  <c r="CO10" i="28"/>
  <c r="CV11" i="28"/>
  <c r="CO7" i="27"/>
  <c r="DG10" i="27"/>
  <c r="CK6" i="27"/>
  <c r="CP11" i="27"/>
  <c r="DE6" i="27"/>
  <c r="CX9" i="27"/>
  <c r="DG6" i="27"/>
  <c r="DI6" i="27"/>
  <c r="CX5" i="27"/>
  <c r="CO11" i="27"/>
  <c r="DD9" i="27"/>
  <c r="DJ5" i="27"/>
  <c r="DF7" i="27"/>
  <c r="CY11" i="27"/>
  <c r="CZ11" i="27"/>
  <c r="DD10" i="26"/>
  <c r="DI6" i="26"/>
  <c r="DD6" i="26"/>
  <c r="DA9" i="26"/>
  <c r="CO11" i="26"/>
  <c r="DF5" i="26"/>
  <c r="CM5" i="26"/>
  <c r="DG9" i="26"/>
  <c r="DH9" i="26"/>
  <c r="CK7" i="26"/>
  <c r="CP5" i="26"/>
  <c r="DG5" i="26"/>
  <c r="CM9" i="26"/>
  <c r="DE11" i="25"/>
  <c r="CO6" i="25"/>
  <c r="DI6" i="25"/>
  <c r="CP10" i="25"/>
  <c r="CP9" i="25"/>
  <c r="DG5" i="25"/>
  <c r="CW7" i="25"/>
  <c r="CO11" i="25"/>
  <c r="CV11" i="25"/>
  <c r="DI5" i="25"/>
  <c r="CL10" i="25"/>
  <c r="DH10" i="25"/>
  <c r="CQ10" i="25"/>
  <c r="DJ9" i="24"/>
  <c r="CN5" i="24"/>
  <c r="DF10" i="24"/>
  <c r="CL11" i="24"/>
  <c r="CQ11" i="24"/>
  <c r="CO9" i="24"/>
  <c r="DJ11" i="24"/>
  <c r="DD7" i="24"/>
  <c r="CN10" i="24"/>
  <c r="DA11" i="24"/>
  <c r="DE9" i="24"/>
  <c r="CO5" i="24"/>
  <c r="DG9" i="24"/>
  <c r="CN9" i="24"/>
  <c r="DE10" i="23"/>
  <c r="CV7" i="23"/>
  <c r="CK10" i="23"/>
  <c r="CV11" i="23"/>
  <c r="CM11" i="23"/>
  <c r="CV5" i="23"/>
  <c r="CP11" i="23"/>
  <c r="CN10" i="23"/>
  <c r="DI9" i="23"/>
  <c r="CU6" i="23"/>
  <c r="CN9" i="23"/>
  <c r="DD9" i="23"/>
  <c r="CP9" i="23"/>
  <c r="DI7" i="22"/>
  <c r="CW9" i="22"/>
  <c r="CM9" i="22"/>
  <c r="CY10" i="22"/>
  <c r="CO5" i="22"/>
  <c r="DH7" i="22"/>
  <c r="CL6" i="22"/>
  <c r="CM5" i="22"/>
  <c r="CQ10" i="22"/>
  <c r="CW10" i="22"/>
  <c r="DJ11" i="22"/>
  <c r="DE5" i="22"/>
  <c r="CS7" i="20"/>
  <c r="DD10" i="20"/>
  <c r="DJ9" i="20"/>
  <c r="CK5" i="20"/>
  <c r="DA6" i="20"/>
  <c r="DI7" i="20"/>
  <c r="DD11" i="20"/>
  <c r="DF6" i="20"/>
  <c r="CO5" i="20"/>
  <c r="CS11" i="20"/>
  <c r="DD7" i="20"/>
  <c r="CL9" i="20"/>
  <c r="CM10" i="20"/>
  <c r="DJ6" i="19"/>
  <c r="CM9" i="19"/>
  <c r="DI5" i="19"/>
  <c r="CK6" i="19"/>
  <c r="DD9" i="19"/>
  <c r="CN7" i="19"/>
  <c r="CK10" i="19"/>
  <c r="DC11" i="19"/>
  <c r="CP7" i="19"/>
  <c r="CN9" i="19"/>
  <c r="CW11" i="19"/>
  <c r="DH10" i="19"/>
  <c r="CM5" i="19"/>
  <c r="DD5" i="19"/>
  <c r="DJ7" i="17"/>
  <c r="CQ5" i="17"/>
  <c r="CZ10" i="17"/>
  <c r="CL6" i="17"/>
  <c r="DJ9" i="17"/>
  <c r="DH10" i="17"/>
  <c r="CL11" i="17"/>
  <c r="CQ9" i="17"/>
  <c r="DD7" i="17"/>
  <c r="CP9" i="17"/>
  <c r="DJ5" i="17"/>
  <c r="DI5" i="17"/>
  <c r="DI10" i="13"/>
  <c r="CK7" i="13"/>
  <c r="DF7" i="13"/>
  <c r="DD5" i="13"/>
  <c r="CL11" i="13"/>
  <c r="CS5" i="13"/>
  <c r="CQ11" i="13"/>
  <c r="CP10" i="13"/>
  <c r="DA11" i="13"/>
  <c r="DD7" i="13"/>
  <c r="CN6" i="13"/>
  <c r="CN9" i="13"/>
  <c r="DC7" i="13"/>
  <c r="CQ7" i="13"/>
  <c r="CU11" i="13"/>
  <c r="CM11" i="13"/>
  <c r="DJ7" i="12"/>
  <c r="CW10" i="12"/>
  <c r="CW6" i="12"/>
  <c r="CO9" i="12"/>
  <c r="DD6" i="12"/>
  <c r="DH6" i="12"/>
  <c r="CO5" i="12"/>
  <c r="DI6" i="12"/>
  <c r="CK9" i="12"/>
  <c r="DG7" i="12"/>
  <c r="CN9" i="28"/>
  <c r="CK6" i="28"/>
  <c r="CP10" i="28"/>
  <c r="DH7" i="27"/>
  <c r="CQ9" i="27"/>
  <c r="CW10" i="27"/>
  <c r="DE10" i="27"/>
  <c r="CS7" i="26"/>
  <c r="DA10" i="26"/>
  <c r="CK9" i="26"/>
  <c r="DH7" i="26"/>
  <c r="DD5" i="26"/>
  <c r="DD5" i="25"/>
  <c r="CO7" i="25"/>
  <c r="CM10" i="25"/>
  <c r="DC9" i="25"/>
  <c r="CX7" i="25"/>
  <c r="DI6" i="24"/>
  <c r="CZ7" i="24"/>
  <c r="CQ7" i="24"/>
  <c r="DD5" i="24"/>
  <c r="DC5" i="23"/>
  <c r="DF10" i="23"/>
  <c r="DH9" i="23"/>
  <c r="CN6" i="23"/>
  <c r="CM5" i="23"/>
  <c r="CQ11" i="23"/>
  <c r="CM11" i="22"/>
  <c r="CM7" i="22"/>
  <c r="CP11" i="22"/>
  <c r="CQ11" i="22"/>
  <c r="DE7" i="20"/>
  <c r="DJ10" i="20"/>
  <c r="DA11" i="20"/>
  <c r="CZ6" i="20"/>
  <c r="CP11" i="20"/>
  <c r="DF11" i="19"/>
  <c r="DD7" i="19"/>
  <c r="CK5" i="19"/>
  <c r="CU11" i="19"/>
  <c r="CO11" i="17"/>
  <c r="CP7" i="17"/>
  <c r="CM7" i="17"/>
  <c r="CP11" i="17"/>
  <c r="CY5" i="17"/>
  <c r="DD10" i="17"/>
  <c r="CN10" i="13"/>
  <c r="CT5" i="13"/>
  <c r="DC11" i="13"/>
  <c r="DH6" i="13"/>
  <c r="DJ10" i="13"/>
  <c r="DF5" i="12"/>
  <c r="CP10" i="12"/>
  <c r="CX7" i="12"/>
  <c r="DI5" i="28"/>
  <c r="CM10" i="28"/>
  <c r="CQ9" i="28"/>
  <c r="CP5" i="28"/>
  <c r="CL5" i="27"/>
  <c r="CQ10" i="27"/>
  <c r="CX7" i="27"/>
  <c r="DI11" i="27"/>
  <c r="CV7" i="27"/>
  <c r="CO6" i="26"/>
  <c r="CK10" i="26"/>
  <c r="DA5" i="26"/>
  <c r="CY5" i="26"/>
  <c r="DI7" i="25"/>
  <c r="CV5" i="25"/>
  <c r="CK7" i="25"/>
  <c r="CO10" i="25"/>
  <c r="DH5" i="24"/>
  <c r="DD11" i="24"/>
  <c r="CY7" i="24"/>
  <c r="DH7" i="24"/>
  <c r="CY10" i="24"/>
  <c r="DH5" i="23"/>
  <c r="DG9" i="23"/>
  <c r="DF6" i="23"/>
  <c r="DJ11" i="23"/>
  <c r="DH9" i="22"/>
  <c r="DI10" i="22"/>
  <c r="DG10" i="22"/>
  <c r="CP7" i="22"/>
  <c r="CW5" i="22"/>
  <c r="CO9" i="20"/>
  <c r="CZ7" i="20"/>
  <c r="DG7" i="20"/>
  <c r="CX9" i="20"/>
  <c r="DH6" i="20"/>
  <c r="CK7" i="19"/>
  <c r="DC7" i="19"/>
  <c r="CQ9" i="19"/>
  <c r="DD10" i="19"/>
  <c r="DB11" i="19"/>
  <c r="CQ11" i="17"/>
  <c r="CX9" i="17"/>
  <c r="CV9" i="17"/>
  <c r="DJ6" i="17"/>
  <c r="CQ9" i="13"/>
  <c r="DH5" i="13"/>
  <c r="DC9" i="13"/>
  <c r="CT9" i="13"/>
  <c r="DF7" i="12"/>
  <c r="CX6" i="12"/>
  <c r="DD5" i="12"/>
  <c r="DJ9" i="12"/>
  <c r="DJ11" i="12"/>
  <c r="CO5" i="28"/>
  <c r="CN5" i="28"/>
  <c r="CL9" i="28"/>
  <c r="DG6" i="28"/>
  <c r="DJ11" i="28"/>
  <c r="CK7" i="27"/>
  <c r="CW7" i="27"/>
  <c r="DI7" i="27"/>
  <c r="DF10" i="27"/>
  <c r="DC5" i="27"/>
  <c r="DE10" i="26"/>
  <c r="CY6" i="26"/>
  <c r="DE6" i="26"/>
  <c r="CS9" i="26"/>
  <c r="CK11" i="25"/>
  <c r="DD9" i="25"/>
  <c r="CL9" i="25"/>
  <c r="CU9" i="25"/>
  <c r="CM6" i="25"/>
  <c r="CK6" i="24"/>
  <c r="DI11" i="24"/>
  <c r="DI5" i="24"/>
  <c r="CS11" i="24"/>
  <c r="CP5" i="24"/>
  <c r="CM9" i="23"/>
  <c r="DH6" i="23"/>
  <c r="CZ10" i="23"/>
  <c r="DF5" i="23"/>
  <c r="DD6" i="22"/>
  <c r="DG5" i="22"/>
  <c r="CN11" i="22"/>
  <c r="CN6" i="22"/>
  <c r="DH10" i="22"/>
  <c r="CW10" i="20"/>
  <c r="CS6" i="20"/>
  <c r="CS5" i="20"/>
  <c r="DJ11" i="20"/>
  <c r="DD9" i="20"/>
  <c r="CL9" i="19"/>
  <c r="CO7" i="19"/>
  <c r="DC10" i="19"/>
  <c r="DF7" i="19"/>
  <c r="DC5" i="19"/>
  <c r="DF5" i="17"/>
  <c r="CX7" i="17"/>
  <c r="CW10" i="17"/>
  <c r="CQ6" i="17"/>
  <c r="DD9" i="13"/>
  <c r="CP11" i="13"/>
  <c r="DC10" i="13"/>
  <c r="DE10" i="13"/>
  <c r="CK9" i="13"/>
  <c r="CN6" i="12"/>
  <c r="CK10" i="12"/>
  <c r="CM11" i="12"/>
  <c r="CL10" i="12"/>
  <c r="DI11" i="28"/>
  <c r="CZ5" i="28"/>
  <c r="CU9" i="28"/>
  <c r="DA7" i="28"/>
  <c r="DE10" i="28"/>
  <c r="DD5" i="28"/>
  <c r="CT11" i="27"/>
  <c r="CX11" i="27"/>
  <c r="DG5" i="27"/>
  <c r="DC7" i="27"/>
  <c r="CZ9" i="27"/>
  <c r="CN11" i="26"/>
  <c r="CM7" i="26"/>
  <c r="DE7" i="26"/>
  <c r="CK11" i="26"/>
  <c r="CN11" i="25"/>
  <c r="CM11" i="25"/>
  <c r="DJ5" i="25"/>
  <c r="DG9" i="25"/>
  <c r="CO9" i="25"/>
  <c r="CL10" i="24"/>
  <c r="DJ5" i="24"/>
  <c r="DF11" i="24"/>
  <c r="CW6" i="24"/>
  <c r="DG11" i="24"/>
  <c r="DB5" i="23"/>
  <c r="CO10" i="23"/>
  <c r="DG7" i="23"/>
  <c r="CO5" i="23"/>
  <c r="DA6" i="23"/>
  <c r="CL9" i="22"/>
  <c r="DF10" i="22"/>
  <c r="DG7" i="22"/>
  <c r="DF10" i="20"/>
  <c r="CO7" i="20"/>
  <c r="CL6" i="20"/>
  <c r="CM9" i="20"/>
  <c r="CS10" i="20"/>
  <c r="CL7" i="20"/>
  <c r="CQ11" i="19"/>
  <c r="DI7" i="19"/>
  <c r="CV9" i="19"/>
  <c r="CY6" i="19"/>
  <c r="DH9" i="19"/>
  <c r="CM6" i="17"/>
  <c r="DF10" i="17"/>
  <c r="CT9" i="17"/>
  <c r="CX10" i="17"/>
  <c r="DF11" i="17"/>
  <c r="DH9" i="13"/>
  <c r="DA10" i="13"/>
  <c r="CQ5" i="13"/>
  <c r="DJ11" i="13"/>
  <c r="DI5" i="13"/>
  <c r="DB7" i="13"/>
  <c r="CW7" i="12"/>
  <c r="DJ5" i="12"/>
  <c r="DJ6" i="12"/>
  <c r="CW9" i="12"/>
  <c r="CM9" i="12"/>
  <c r="DD9" i="28"/>
  <c r="DC5" i="28"/>
  <c r="CT6" i="28"/>
  <c r="DJ7" i="28"/>
  <c r="CZ9" i="28"/>
  <c r="CT10" i="27"/>
  <c r="CN10" i="27"/>
  <c r="CV9" i="27"/>
  <c r="CK11" i="27"/>
  <c r="DH10" i="27"/>
  <c r="CS11" i="27"/>
  <c r="DG7" i="26"/>
  <c r="DE11" i="26"/>
  <c r="DF7" i="26"/>
  <c r="DF9" i="26"/>
  <c r="CV11" i="26"/>
  <c r="DI10" i="25"/>
  <c r="CM5" i="25"/>
  <c r="DF7" i="25"/>
  <c r="CW11" i="25"/>
  <c r="CL7" i="25"/>
  <c r="CM10" i="24"/>
  <c r="CK5" i="24"/>
  <c r="DG6" i="24"/>
  <c r="CS7" i="24"/>
  <c r="DF6" i="24"/>
  <c r="CU6" i="24"/>
  <c r="CX6" i="23"/>
  <c r="DI6" i="23"/>
  <c r="DD5" i="23"/>
  <c r="DJ9" i="23"/>
  <c r="CV9" i="23"/>
  <c r="DA10" i="22"/>
  <c r="DD10" i="22"/>
  <c r="CO7" i="22"/>
  <c r="DJ5" i="22"/>
  <c r="CZ9" i="22"/>
  <c r="DH6" i="22"/>
  <c r="DF11" i="20"/>
  <c r="DI9" i="20"/>
  <c r="CZ10" i="20"/>
  <c r="CY10" i="20"/>
  <c r="CS9" i="20"/>
  <c r="DE6" i="19"/>
  <c r="CV5" i="19"/>
  <c r="CO9" i="19"/>
  <c r="DD6" i="19"/>
  <c r="CY11" i="19"/>
  <c r="DE7" i="19"/>
  <c r="CK9" i="17"/>
  <c r="DG5" i="17"/>
  <c r="CS7" i="17"/>
  <c r="DD9" i="17"/>
  <c r="DE11" i="17"/>
  <c r="CN5" i="17"/>
  <c r="CQ6" i="13"/>
  <c r="CO5" i="13"/>
  <c r="DG10" i="13"/>
  <c r="CL9" i="13"/>
  <c r="CM5" i="13"/>
  <c r="DG5" i="13"/>
  <c r="CQ10" i="12"/>
  <c r="DG10" i="12"/>
  <c r="DE9" i="12"/>
  <c r="DF11" i="12"/>
  <c r="CV7" i="12"/>
  <c r="DD11" i="12"/>
  <c r="CT7" i="28"/>
  <c r="CZ6" i="26"/>
  <c r="CX5" i="24"/>
  <c r="CY5" i="20"/>
  <c r="CZ10" i="13"/>
  <c r="DA5" i="28"/>
  <c r="DB7" i="25"/>
  <c r="CZ6" i="23"/>
  <c r="CX5" i="20"/>
  <c r="CS6" i="19"/>
  <c r="DB5" i="12"/>
  <c r="DC10" i="27"/>
  <c r="DA10" i="25"/>
  <c r="CY5" i="23"/>
  <c r="CW6" i="20"/>
  <c r="CU7" i="17"/>
  <c r="CS6" i="12"/>
  <c r="CT5" i="27"/>
  <c r="DC5" i="24"/>
  <c r="CV9" i="20"/>
  <c r="CT11" i="17"/>
  <c r="DA9" i="27"/>
  <c r="CY7" i="25"/>
  <c r="CZ11" i="22"/>
  <c r="DA7" i="17"/>
  <c r="CY6" i="12"/>
  <c r="DB7" i="28"/>
  <c r="DC10" i="25"/>
  <c r="CS7" i="23"/>
  <c r="CT6" i="19"/>
  <c r="CU5" i="12"/>
  <c r="CS10" i="28"/>
  <c r="CY7" i="26"/>
  <c r="CW5" i="24"/>
  <c r="CU9" i="22"/>
  <c r="CV10" i="17"/>
  <c r="CZ6" i="28"/>
  <c r="CU10" i="27"/>
  <c r="CS10" i="25"/>
  <c r="DB9" i="22"/>
  <c r="CZ11" i="19"/>
  <c r="CX6" i="13"/>
  <c r="CY9" i="28"/>
  <c r="CW7" i="26"/>
  <c r="CX10" i="23"/>
  <c r="CS10" i="22"/>
  <c r="CW7" i="13"/>
  <c r="CS6" i="27"/>
  <c r="DB5" i="24"/>
  <c r="DC6" i="20"/>
  <c r="CV5" i="13"/>
  <c r="CW6" i="27"/>
  <c r="CU11" i="25"/>
  <c r="CV10" i="22"/>
  <c r="CW7" i="17"/>
  <c r="CV6" i="27"/>
  <c r="CT11" i="25"/>
  <c r="DC7" i="22"/>
  <c r="DA6" i="19"/>
  <c r="CY9" i="13"/>
  <c r="CT9" i="12"/>
  <c r="CX9" i="26"/>
  <c r="CV6" i="24"/>
  <c r="CT10" i="22"/>
  <c r="DC6" i="17"/>
  <c r="DA10" i="12"/>
  <c r="DB6" i="27"/>
  <c r="CZ9" i="25"/>
  <c r="DA6" i="22"/>
  <c r="CY10" i="19"/>
  <c r="CZ9" i="12"/>
  <c r="CV7" i="26"/>
  <c r="CT5" i="24"/>
  <c r="CU11" i="20"/>
  <c r="CX10" i="28"/>
  <c r="CX10" i="19"/>
  <c r="DB5" i="17"/>
  <c r="CW10" i="23"/>
  <c r="CS11" i="17"/>
  <c r="DB15" i="17" l="1"/>
  <c r="CT15" i="24"/>
  <c r="CV16" i="26"/>
  <c r="DC16" i="22"/>
  <c r="CW16" i="17"/>
  <c r="CV15" i="13"/>
  <c r="DB15" i="24"/>
  <c r="CW16" i="13"/>
  <c r="CW16" i="26"/>
  <c r="CW15" i="24"/>
  <c r="CY16" i="26"/>
  <c r="CS16" i="23"/>
  <c r="DB16" i="28"/>
  <c r="DA16" i="17"/>
  <c r="CY16" i="25"/>
  <c r="DC15" i="24"/>
  <c r="CT15" i="27"/>
  <c r="CU16" i="17"/>
  <c r="CY15" i="23"/>
  <c r="CX15" i="20"/>
  <c r="DB16" i="25"/>
  <c r="DA15" i="28"/>
  <c r="CY15" i="20"/>
  <c r="CX15" i="24"/>
  <c r="CT16" i="28"/>
  <c r="CS16" i="17"/>
  <c r="DE16" i="19"/>
  <c r="CV15" i="19"/>
  <c r="CO16" i="22"/>
  <c r="DD15" i="23"/>
  <c r="CS16" i="24"/>
  <c r="CK15" i="24"/>
  <c r="CL16" i="25"/>
  <c r="DF16" i="25"/>
  <c r="DF16" i="26"/>
  <c r="DG16" i="26"/>
  <c r="DJ16" i="28"/>
  <c r="DC15" i="28"/>
  <c r="DB16" i="13"/>
  <c r="DI16" i="19"/>
  <c r="CL16" i="20"/>
  <c r="CO16" i="20"/>
  <c r="DG16" i="22"/>
  <c r="DG16" i="23"/>
  <c r="DB15" i="23"/>
  <c r="DE16" i="26"/>
  <c r="CM16" i="26"/>
  <c r="DC16" i="27"/>
  <c r="DD15" i="28"/>
  <c r="DA16" i="28"/>
  <c r="CZ15" i="28"/>
  <c r="CX16" i="17"/>
  <c r="DC15" i="19"/>
  <c r="DF16" i="19"/>
  <c r="CO16" i="19"/>
  <c r="CS15" i="20"/>
  <c r="DC15" i="27"/>
  <c r="DI16" i="27"/>
  <c r="CW16" i="27"/>
  <c r="CK16" i="27"/>
  <c r="DC16" i="19"/>
  <c r="CK16" i="19"/>
  <c r="DG16" i="20"/>
  <c r="CZ16" i="20"/>
  <c r="CW15" i="22"/>
  <c r="CP16" i="22"/>
  <c r="DH16" i="24"/>
  <c r="CY16" i="24"/>
  <c r="CK16" i="25"/>
  <c r="CV15" i="25"/>
  <c r="DI16" i="25"/>
  <c r="CY15" i="26"/>
  <c r="DA15" i="26"/>
  <c r="CV16" i="27"/>
  <c r="CX16" i="27"/>
  <c r="CL15" i="27"/>
  <c r="CT15" i="13"/>
  <c r="CY15" i="17"/>
  <c r="CM16" i="17"/>
  <c r="CP16" i="17"/>
  <c r="CK15" i="19"/>
  <c r="DD16" i="19"/>
  <c r="DE16" i="20"/>
  <c r="CM16" i="22"/>
  <c r="DC15" i="23"/>
  <c r="DD15" i="24"/>
  <c r="CQ16" i="24"/>
  <c r="CZ16" i="24"/>
  <c r="CX16" i="25"/>
  <c r="CO16" i="25"/>
  <c r="DD15" i="25"/>
  <c r="DD15" i="26"/>
  <c r="DH16" i="26"/>
  <c r="CS16" i="26"/>
  <c r="DH16" i="27"/>
  <c r="CQ16" i="13"/>
  <c r="DC16" i="13"/>
  <c r="DD16" i="13"/>
  <c r="CS15" i="13"/>
  <c r="DD15" i="13"/>
  <c r="DF16" i="13"/>
  <c r="CK16" i="13"/>
  <c r="DD16" i="17"/>
  <c r="DJ16" i="17"/>
  <c r="DD15" i="19"/>
  <c r="CP16" i="19"/>
  <c r="CN16" i="19"/>
  <c r="DD16" i="20"/>
  <c r="DI16" i="20"/>
  <c r="CK15" i="20"/>
  <c r="CS16" i="20"/>
  <c r="DE15" i="22"/>
  <c r="DH16" i="22"/>
  <c r="DI16" i="22"/>
  <c r="CV15" i="23"/>
  <c r="CV16" i="23"/>
  <c r="DD16" i="24"/>
  <c r="CW16" i="25"/>
  <c r="CK16" i="26"/>
  <c r="DF16" i="27"/>
  <c r="CX15" i="27"/>
  <c r="CO16" i="27"/>
  <c r="DD16" i="28"/>
  <c r="CN16" i="28"/>
  <c r="DE15" i="13"/>
  <c r="CV15" i="17"/>
  <c r="DI16" i="17"/>
  <c r="CK16" i="20"/>
  <c r="DE16" i="22"/>
  <c r="CQ16" i="23"/>
  <c r="DD16" i="23"/>
  <c r="CZ15" i="24"/>
  <c r="DA15" i="24"/>
  <c r="DD16" i="25"/>
  <c r="CK15" i="25"/>
  <c r="CO16" i="26"/>
  <c r="CS15" i="26"/>
  <c r="CZ15" i="27"/>
  <c r="CT16" i="27"/>
  <c r="CW15" i="27"/>
  <c r="CS16" i="28"/>
  <c r="DG16" i="28"/>
  <c r="CZ16" i="13"/>
  <c r="DE16" i="13"/>
  <c r="DD15" i="17"/>
  <c r="CY16" i="17"/>
  <c r="DB15" i="20"/>
  <c r="DF16" i="20"/>
  <c r="CV16" i="20"/>
  <c r="CS15" i="22"/>
  <c r="CX15" i="23"/>
  <c r="DE16" i="23"/>
  <c r="DC16" i="23"/>
  <c r="DJ16" i="23"/>
  <c r="CV15" i="24"/>
  <c r="DF16" i="24"/>
  <c r="DG16" i="25"/>
  <c r="CM16" i="25"/>
  <c r="CW15" i="26"/>
  <c r="DD15" i="27"/>
  <c r="CK16" i="28"/>
  <c r="CM16" i="28"/>
  <c r="DA15" i="13"/>
  <c r="CM16" i="20"/>
  <c r="DH16" i="20"/>
  <c r="CW16" i="20"/>
  <c r="CX15" i="22"/>
  <c r="CY16" i="23"/>
  <c r="CP16" i="25"/>
  <c r="CL16" i="26"/>
  <c r="DE16" i="27"/>
  <c r="CL15" i="28"/>
  <c r="CP16" i="13"/>
  <c r="DG16" i="13"/>
  <c r="DF16" i="17"/>
  <c r="CV16" i="19"/>
  <c r="CX16" i="20"/>
  <c r="DJ16" i="22"/>
  <c r="DB16" i="23"/>
  <c r="CO16" i="23"/>
  <c r="DE16" i="24"/>
  <c r="CW16" i="24"/>
  <c r="DA16" i="26"/>
  <c r="CM16" i="27"/>
  <c r="CN16" i="27"/>
  <c r="CL16" i="13"/>
  <c r="DH16" i="13"/>
  <c r="DA16" i="20"/>
  <c r="CW16" i="22"/>
  <c r="CV16" i="22"/>
  <c r="CV15" i="22"/>
  <c r="DE15" i="23"/>
  <c r="CK15" i="23"/>
  <c r="CT15" i="23"/>
  <c r="CL15" i="24"/>
  <c r="CY15" i="24"/>
  <c r="DH16" i="25"/>
  <c r="CP16" i="26"/>
  <c r="DD16" i="26"/>
  <c r="CP16" i="27"/>
  <c r="CK15" i="27"/>
  <c r="CO16" i="28"/>
  <c r="CU16" i="28"/>
  <c r="DC16" i="28"/>
  <c r="DA16" i="13"/>
  <c r="CU16" i="13"/>
  <c r="DJ16" i="13"/>
  <c r="CL15" i="13"/>
  <c r="CZ15" i="17"/>
  <c r="CK15" i="17"/>
  <c r="CX15" i="17"/>
  <c r="CO16" i="17"/>
  <c r="DE15" i="17"/>
  <c r="CM16" i="19"/>
  <c r="CW15" i="19"/>
  <c r="DE15" i="19"/>
  <c r="CN16" i="20"/>
  <c r="CX16" i="22"/>
  <c r="CK16" i="22"/>
  <c r="DD16" i="22"/>
  <c r="CL16" i="22"/>
  <c r="CN16" i="22"/>
  <c r="DD15" i="22"/>
  <c r="DF16" i="22"/>
  <c r="DF16" i="23"/>
  <c r="CT16" i="23"/>
  <c r="CM16" i="23"/>
  <c r="DG16" i="24"/>
  <c r="DE15" i="25"/>
  <c r="CW15" i="25"/>
  <c r="DJ16" i="25"/>
  <c r="CN16" i="25"/>
  <c r="CN16" i="26"/>
  <c r="DE15" i="27"/>
  <c r="CW16" i="28"/>
  <c r="CQ16" i="28"/>
  <c r="CK15" i="28"/>
  <c r="DI16" i="28"/>
  <c r="CO16" i="13"/>
  <c r="DG16" i="17"/>
  <c r="CZ15" i="19"/>
  <c r="CU16" i="19"/>
  <c r="CQ16" i="20"/>
  <c r="DA16" i="22"/>
  <c r="DH16" i="23"/>
  <c r="CP16" i="24"/>
  <c r="DJ16" i="24"/>
  <c r="CL15" i="25"/>
  <c r="CK15" i="26"/>
  <c r="DG16" i="27"/>
  <c r="DF16" i="28"/>
  <c r="CL16" i="28"/>
  <c r="CU15" i="28"/>
  <c r="CS16" i="13"/>
  <c r="CZ16" i="17"/>
  <c r="DJ16" i="19"/>
  <c r="DB15" i="19"/>
  <c r="CZ15" i="20"/>
  <c r="DD15" i="20"/>
  <c r="CW15" i="20"/>
  <c r="CK15" i="22"/>
  <c r="CL15" i="23"/>
  <c r="CO16" i="24"/>
  <c r="CZ15" i="25"/>
  <c r="CZ16" i="26"/>
  <c r="DB16" i="27"/>
  <c r="DH16" i="28"/>
  <c r="CZ16" i="28"/>
  <c r="CZ15" i="13"/>
  <c r="DC15" i="13"/>
  <c r="DE16" i="17"/>
  <c r="CT16" i="19"/>
  <c r="DJ16" i="20"/>
  <c r="CZ15" i="23"/>
  <c r="CK16" i="23"/>
  <c r="CK16" i="24"/>
  <c r="DI16" i="24"/>
  <c r="DA16" i="24"/>
  <c r="CU15" i="25"/>
  <c r="CZ16" i="27"/>
  <c r="DE16" i="28"/>
  <c r="DB15" i="13"/>
  <c r="CK16" i="17"/>
  <c r="DH16" i="17"/>
  <c r="CS15" i="19"/>
  <c r="CL15" i="22"/>
  <c r="CN16" i="23"/>
  <c r="CX15" i="25"/>
  <c r="DB15" i="26"/>
  <c r="CT15" i="26"/>
  <c r="DJ16" i="27"/>
  <c r="CL16" i="27"/>
  <c r="DB15" i="28"/>
  <c r="CT15" i="28"/>
  <c r="CM16" i="13"/>
  <c r="CL15" i="17"/>
  <c r="CL16" i="17"/>
  <c r="CW16" i="19"/>
  <c r="DH16" i="19"/>
  <c r="CQ16" i="19"/>
  <c r="CY16" i="20"/>
  <c r="CY16" i="22"/>
  <c r="CQ16" i="22"/>
  <c r="CL16" i="23"/>
  <c r="CN16" i="24"/>
  <c r="CQ16" i="25"/>
  <c r="CV16" i="25"/>
  <c r="DE15" i="26"/>
  <c r="CP16" i="28"/>
  <c r="CT16" i="13"/>
  <c r="DI16" i="13"/>
  <c r="CK15" i="13"/>
  <c r="CN16" i="13"/>
  <c r="CU15" i="13"/>
  <c r="CQ16" i="17"/>
  <c r="CN16" i="17"/>
  <c r="CL16" i="19"/>
  <c r="CU15" i="19"/>
  <c r="CL15" i="19"/>
  <c r="DG16" i="19"/>
  <c r="DE15" i="20"/>
  <c r="CP16" i="20"/>
  <c r="CL15" i="20"/>
  <c r="DA15" i="20"/>
  <c r="CY15" i="22"/>
  <c r="DI16" i="23"/>
  <c r="CU15" i="23"/>
  <c r="CP16" i="23"/>
  <c r="CU16" i="23"/>
  <c r="CM16" i="24"/>
  <c r="CL16" i="24"/>
  <c r="DE15" i="24"/>
  <c r="CS15" i="24"/>
  <c r="DE16" i="25"/>
  <c r="DC15" i="26"/>
  <c r="DI16" i="26"/>
  <c r="DB16" i="26"/>
  <c r="CT16" i="26"/>
  <c r="CL15" i="26"/>
  <c r="CQ16" i="27"/>
  <c r="DD16" i="27"/>
  <c r="DE15" i="28"/>
  <c r="CU15" i="12"/>
  <c r="DE16" i="12"/>
  <c r="CP16" i="12"/>
  <c r="CX16" i="12"/>
  <c r="DG16" i="12"/>
  <c r="DD16" i="12"/>
  <c r="DB16" i="12"/>
  <c r="CV16" i="12"/>
  <c r="CK15" i="12"/>
  <c r="CL15" i="12"/>
  <c r="CO16" i="12"/>
  <c r="CT16" i="12"/>
  <c r="DI16" i="12"/>
  <c r="DH16" i="12"/>
  <c r="CZ15" i="12"/>
  <c r="DE15" i="12"/>
  <c r="DD15" i="12"/>
  <c r="CK16" i="12"/>
  <c r="CM16" i="12"/>
  <c r="CY16" i="12"/>
  <c r="CW15" i="12"/>
  <c r="CL16" i="12"/>
  <c r="CN16" i="12"/>
  <c r="CQ16" i="12"/>
  <c r="CX15" i="12"/>
  <c r="DB15" i="12"/>
  <c r="CW16" i="12"/>
  <c r="DF16" i="12"/>
  <c r="DJ16" i="12"/>
  <c r="CT15" i="12"/>
  <c r="DH8" i="28"/>
  <c r="CZ8" i="28"/>
  <c r="DG8" i="28"/>
  <c r="DF8" i="28"/>
  <c r="DE8" i="28"/>
  <c r="DD8" i="28"/>
  <c r="DC8" i="28"/>
  <c r="CU8" i="28"/>
  <c r="DJ8" i="28"/>
  <c r="DB8" i="28"/>
  <c r="CT8" i="28"/>
  <c r="DI8" i="28"/>
  <c r="CS40" i="28"/>
  <c r="DA40" i="28"/>
  <c r="DE32" i="28"/>
  <c r="DE31" i="28"/>
  <c r="DF32" i="28"/>
  <c r="DF31" i="28"/>
  <c r="DD28" i="28"/>
  <c r="DJ29" i="28"/>
  <c r="DD40" i="28"/>
  <c r="DJ12" i="28"/>
  <c r="DI29" i="28"/>
  <c r="DC40" i="28"/>
  <c r="DI12" i="28"/>
  <c r="DG31" i="28"/>
  <c r="DG32" i="28"/>
  <c r="DE28" i="28"/>
  <c r="DE40" i="28"/>
  <c r="DH32" i="28"/>
  <c r="DH31" i="28"/>
  <c r="DD29" i="28"/>
  <c r="CX40" i="28"/>
  <c r="DF40" i="28"/>
  <c r="DD12" i="28"/>
  <c r="DF28" i="28"/>
  <c r="DI32" i="28"/>
  <c r="DI31" i="28"/>
  <c r="DG28" i="28"/>
  <c r="DE29" i="28"/>
  <c r="DG40" i="28"/>
  <c r="DE12" i="28"/>
  <c r="DJ32" i="28"/>
  <c r="DJ31" i="28"/>
  <c r="DH28" i="28"/>
  <c r="DF29" i="28"/>
  <c r="DH40" i="28"/>
  <c r="DF12" i="28"/>
  <c r="CU40" i="28"/>
  <c r="DI28" i="28"/>
  <c r="DG29" i="28"/>
  <c r="DI40" i="28"/>
  <c r="DG12" i="28"/>
  <c r="DJ28" i="28"/>
  <c r="DH29" i="28"/>
  <c r="CT40" i="28"/>
  <c r="DB40" i="28"/>
  <c r="DJ40" i="28"/>
  <c r="DH12" i="28"/>
  <c r="CO8" i="28"/>
  <c r="CN8" i="28"/>
  <c r="CL8" i="28"/>
  <c r="CK8" i="28"/>
  <c r="CQ8" i="28"/>
  <c r="CM8" i="28"/>
  <c r="CP8" i="28"/>
  <c r="DH8" i="27"/>
  <c r="CZ8" i="27"/>
  <c r="DG8" i="27"/>
  <c r="DE8" i="27"/>
  <c r="CW8" i="27"/>
  <c r="DD8" i="27"/>
  <c r="CV8" i="27"/>
  <c r="DF8" i="27"/>
  <c r="CX8" i="27"/>
  <c r="DJ8" i="27"/>
  <c r="DB8" i="27"/>
  <c r="CT8" i="27"/>
  <c r="DI8" i="27"/>
  <c r="CW40" i="27"/>
  <c r="CX31" i="27"/>
  <c r="DD40" i="27"/>
  <c r="DE32" i="27"/>
  <c r="DE31" i="27"/>
  <c r="DF32" i="27"/>
  <c r="DF31" i="27"/>
  <c r="DI29" i="27"/>
  <c r="DI12" i="27"/>
  <c r="DD28" i="27"/>
  <c r="DJ29" i="27"/>
  <c r="DC40" i="27"/>
  <c r="CT40" i="27"/>
  <c r="CU40" i="27"/>
  <c r="DG31" i="27"/>
  <c r="DG32" i="27"/>
  <c r="DE28" i="27"/>
  <c r="DE40" i="27"/>
  <c r="DH32" i="27"/>
  <c r="DH31" i="27"/>
  <c r="DF28" i="27"/>
  <c r="DD29" i="27"/>
  <c r="DF40" i="27"/>
  <c r="DD12" i="27"/>
  <c r="DJ12" i="27"/>
  <c r="DI31" i="27"/>
  <c r="DI32" i="27"/>
  <c r="DG28" i="27"/>
  <c r="DE29" i="27"/>
  <c r="DG40" i="27"/>
  <c r="DE12" i="27"/>
  <c r="DJ32" i="27"/>
  <c r="DJ31" i="27"/>
  <c r="DH28" i="27"/>
  <c r="DF29" i="27"/>
  <c r="DH40" i="27"/>
  <c r="DF12" i="27"/>
  <c r="CW29" i="27"/>
  <c r="CY40" i="27"/>
  <c r="DI28" i="27"/>
  <c r="DG29" i="27"/>
  <c r="DI40" i="27"/>
  <c r="DG12" i="27"/>
  <c r="DJ28" i="27"/>
  <c r="DH29" i="27"/>
  <c r="DJ40" i="27"/>
  <c r="DH12" i="27"/>
  <c r="CN8" i="27"/>
  <c r="CM8" i="27"/>
  <c r="CL8" i="27"/>
  <c r="CK8" i="27"/>
  <c r="CQ8" i="27"/>
  <c r="CO8" i="27"/>
  <c r="CP8" i="27"/>
  <c r="DH8" i="26"/>
  <c r="DG8" i="26"/>
  <c r="CY8" i="26"/>
  <c r="DF8" i="26"/>
  <c r="DE8" i="26"/>
  <c r="DD8" i="26"/>
  <c r="CZ8" i="26"/>
  <c r="DJ8" i="26"/>
  <c r="DB8" i="26"/>
  <c r="CT8" i="26"/>
  <c r="DI8" i="26"/>
  <c r="DA8" i="26"/>
  <c r="CT40" i="26"/>
  <c r="DB40" i="26"/>
  <c r="CS40" i="26"/>
  <c r="DA40" i="26"/>
  <c r="DD40" i="26"/>
  <c r="DJ12" i="26"/>
  <c r="DI12" i="26"/>
  <c r="DG31" i="26"/>
  <c r="DG32" i="26"/>
  <c r="DE28" i="26"/>
  <c r="DE40" i="26"/>
  <c r="DE32" i="26"/>
  <c r="DE31" i="26"/>
  <c r="DI29" i="26"/>
  <c r="DH31" i="26"/>
  <c r="DH32" i="26"/>
  <c r="DF28" i="26"/>
  <c r="DD29" i="26"/>
  <c r="DF40" i="26"/>
  <c r="DD12" i="26"/>
  <c r="DI32" i="26"/>
  <c r="DI31" i="26"/>
  <c r="DG28" i="26"/>
  <c r="DE29" i="26"/>
  <c r="DG40" i="26"/>
  <c r="DE12" i="26"/>
  <c r="DD28" i="26"/>
  <c r="DJ29" i="26"/>
  <c r="DJ32" i="26"/>
  <c r="DJ31" i="26"/>
  <c r="DH28" i="26"/>
  <c r="DF29" i="26"/>
  <c r="DH40" i="26"/>
  <c r="DF12" i="26"/>
  <c r="DI28" i="26"/>
  <c r="DG29" i="26"/>
  <c r="DI40" i="26"/>
  <c r="DG12" i="26"/>
  <c r="DF32" i="26"/>
  <c r="DF31" i="26"/>
  <c r="DJ28" i="26"/>
  <c r="DH29" i="26"/>
  <c r="DJ40" i="26"/>
  <c r="DH12" i="26"/>
  <c r="CN8" i="26"/>
  <c r="CL8" i="26"/>
  <c r="CK8" i="26"/>
  <c r="CM8" i="26"/>
  <c r="CQ8" i="26"/>
  <c r="CO8" i="26"/>
  <c r="CP8" i="26"/>
  <c r="DH8" i="25"/>
  <c r="DG8" i="25"/>
  <c r="DF8" i="25"/>
  <c r="DE8" i="25"/>
  <c r="CW8" i="25"/>
  <c r="DD8" i="25"/>
  <c r="CV8" i="25"/>
  <c r="DJ8" i="25"/>
  <c r="DI8" i="25"/>
  <c r="DA40" i="25"/>
  <c r="CS40" i="25"/>
  <c r="CV40" i="25"/>
  <c r="DG31" i="25"/>
  <c r="DG32" i="25"/>
  <c r="DE28" i="25"/>
  <c r="DE40" i="25"/>
  <c r="DC40" i="25"/>
  <c r="DJ12" i="25"/>
  <c r="DH31" i="25"/>
  <c r="DH32" i="25"/>
  <c r="DF28" i="25"/>
  <c r="DD29" i="25"/>
  <c r="DF40" i="25"/>
  <c r="DD12" i="25"/>
  <c r="DI12" i="25"/>
  <c r="CX31" i="25"/>
  <c r="DJ29" i="25"/>
  <c r="DI31" i="25"/>
  <c r="DI32" i="25"/>
  <c r="DG28" i="25"/>
  <c r="DE29" i="25"/>
  <c r="DG40" i="25"/>
  <c r="DE12" i="25"/>
  <c r="DE32" i="25"/>
  <c r="DE31" i="25"/>
  <c r="DF32" i="25"/>
  <c r="DF31" i="25"/>
  <c r="DJ32" i="25"/>
  <c r="DJ31" i="25"/>
  <c r="DH28" i="25"/>
  <c r="DF29" i="25"/>
  <c r="DH40" i="25"/>
  <c r="DF12" i="25"/>
  <c r="DI29" i="25"/>
  <c r="DI28" i="25"/>
  <c r="DG29" i="25"/>
  <c r="DI40" i="25"/>
  <c r="DG12" i="25"/>
  <c r="DD28" i="25"/>
  <c r="DD40" i="25"/>
  <c r="DJ28" i="25"/>
  <c r="DH29" i="25"/>
  <c r="DJ40" i="25"/>
  <c r="DH12" i="25"/>
  <c r="CO8" i="25"/>
  <c r="CN8" i="25"/>
  <c r="CM8" i="25"/>
  <c r="CL8" i="25"/>
  <c r="CK8" i="25"/>
  <c r="CQ8" i="25"/>
  <c r="CP8" i="25"/>
  <c r="DG8" i="24"/>
  <c r="CY8" i="24"/>
  <c r="DF8" i="24"/>
  <c r="CZ8" i="24"/>
  <c r="DE8" i="24"/>
  <c r="CW8" i="24"/>
  <c r="DD8" i="24"/>
  <c r="DH8" i="24"/>
  <c r="DJ8" i="24"/>
  <c r="DI8" i="24"/>
  <c r="DA8" i="24"/>
  <c r="CS40" i="24"/>
  <c r="DA40" i="24"/>
  <c r="DI29" i="24"/>
  <c r="DF32" i="24"/>
  <c r="DF31" i="24"/>
  <c r="DD28" i="24"/>
  <c r="DJ29" i="24"/>
  <c r="DD40" i="24"/>
  <c r="DJ12" i="24"/>
  <c r="DG31" i="24"/>
  <c r="DG32" i="24"/>
  <c r="DE28" i="24"/>
  <c r="DE40" i="24"/>
  <c r="DH31" i="24"/>
  <c r="DH32" i="24"/>
  <c r="DF28" i="24"/>
  <c r="DD29" i="24"/>
  <c r="DF40" i="24"/>
  <c r="DD12" i="24"/>
  <c r="DI12" i="24"/>
  <c r="DI32" i="24"/>
  <c r="DI31" i="24"/>
  <c r="DG28" i="24"/>
  <c r="DE29" i="24"/>
  <c r="DG40" i="24"/>
  <c r="DE12" i="24"/>
  <c r="DJ32" i="24"/>
  <c r="DJ31" i="24"/>
  <c r="DH28" i="24"/>
  <c r="DF29" i="24"/>
  <c r="DH40" i="24"/>
  <c r="DF12" i="24"/>
  <c r="DI28" i="24"/>
  <c r="DG29" i="24"/>
  <c r="DI40" i="24"/>
  <c r="DG12" i="24"/>
  <c r="DE32" i="24"/>
  <c r="DE31" i="24"/>
  <c r="DJ28" i="24"/>
  <c r="DH29" i="24"/>
  <c r="DJ40" i="24"/>
  <c r="DH12" i="24"/>
  <c r="CM8" i="24"/>
  <c r="CL8" i="24"/>
  <c r="CO8" i="24"/>
  <c r="CN8" i="24"/>
  <c r="CK8" i="24"/>
  <c r="CQ8" i="24"/>
  <c r="CP8" i="24"/>
  <c r="DG8" i="23"/>
  <c r="DE8" i="23"/>
  <c r="DH8" i="23"/>
  <c r="DD8" i="23"/>
  <c r="CV8" i="23"/>
  <c r="DC8" i="23"/>
  <c r="CU8" i="23"/>
  <c r="DJ8" i="23"/>
  <c r="CT8" i="23"/>
  <c r="DF8" i="23"/>
  <c r="DI8" i="23"/>
  <c r="CZ40" i="23"/>
  <c r="DJ28" i="23"/>
  <c r="DH12" i="23"/>
  <c r="DF32" i="23"/>
  <c r="DF31" i="23"/>
  <c r="CV28" i="23"/>
  <c r="DD28" i="23"/>
  <c r="DJ29" i="23"/>
  <c r="DD40" i="23"/>
  <c r="DJ12" i="23"/>
  <c r="DB40" i="23"/>
  <c r="DE40" i="23"/>
  <c r="DH32" i="23"/>
  <c r="DH31" i="23"/>
  <c r="DF28" i="23"/>
  <c r="DD29" i="23"/>
  <c r="DF40" i="23"/>
  <c r="DD12" i="23"/>
  <c r="DD31" i="23"/>
  <c r="DH29" i="23"/>
  <c r="DI12" i="23"/>
  <c r="DE28" i="23"/>
  <c r="CW40" i="23"/>
  <c r="DI32" i="23"/>
  <c r="DI31" i="23"/>
  <c r="DG28" i="23"/>
  <c r="DE29" i="23"/>
  <c r="DG40" i="23"/>
  <c r="DE12" i="23"/>
  <c r="CV31" i="23"/>
  <c r="DJ40" i="23"/>
  <c r="DE32" i="23"/>
  <c r="DE31" i="23"/>
  <c r="DC40" i="23"/>
  <c r="DG31" i="23"/>
  <c r="DG32" i="23"/>
  <c r="DJ31" i="23"/>
  <c r="DJ32" i="23"/>
  <c r="DH28" i="23"/>
  <c r="DF29" i="23"/>
  <c r="DH40" i="23"/>
  <c r="DF12" i="23"/>
  <c r="DI29" i="23"/>
  <c r="CU40" i="23"/>
  <c r="DI28" i="23"/>
  <c r="DG29" i="23"/>
  <c r="DI40" i="23"/>
  <c r="DG12" i="23"/>
  <c r="CO8" i="23"/>
  <c r="CN8" i="23"/>
  <c r="CL8" i="23"/>
  <c r="CP8" i="23"/>
  <c r="CK8" i="23"/>
  <c r="CM8" i="23"/>
  <c r="CQ8" i="23"/>
  <c r="DH8" i="22"/>
  <c r="DG8" i="22"/>
  <c r="CY8" i="22"/>
  <c r="DF8" i="22"/>
  <c r="CX8" i="22"/>
  <c r="DE8" i="22"/>
  <c r="CW8" i="22"/>
  <c r="DD8" i="22"/>
  <c r="CV8" i="22"/>
  <c r="DJ8" i="22"/>
  <c r="DI8" i="22"/>
  <c r="DA8" i="22"/>
  <c r="CS40" i="22"/>
  <c r="DA40" i="22"/>
  <c r="CT40" i="22"/>
  <c r="CW40" i="22"/>
  <c r="DI32" i="22"/>
  <c r="DI31" i="22"/>
  <c r="DE32" i="22"/>
  <c r="DE31" i="22"/>
  <c r="DI29" i="22"/>
  <c r="DI12" i="22"/>
  <c r="DE12" i="22"/>
  <c r="DF32" i="22"/>
  <c r="DF31" i="22"/>
  <c r="DD28" i="22"/>
  <c r="DJ29" i="22"/>
  <c r="DD40" i="22"/>
  <c r="DJ12" i="22"/>
  <c r="DG31" i="22"/>
  <c r="DG32" i="22"/>
  <c r="DE28" i="22"/>
  <c r="DE40" i="22"/>
  <c r="DE29" i="22"/>
  <c r="CY40" i="22"/>
  <c r="DH32" i="22"/>
  <c r="DH31" i="22"/>
  <c r="DF28" i="22"/>
  <c r="DD29" i="22"/>
  <c r="DF40" i="22"/>
  <c r="DD12" i="22"/>
  <c r="CS35" i="22"/>
  <c r="DJ32" i="22"/>
  <c r="DJ31" i="22"/>
  <c r="DH28" i="22"/>
  <c r="DF29" i="22"/>
  <c r="DH40" i="22"/>
  <c r="DF12" i="22"/>
  <c r="DG40" i="22"/>
  <c r="DI28" i="22"/>
  <c r="DG29" i="22"/>
  <c r="DI40" i="22"/>
  <c r="DG12" i="22"/>
  <c r="DG28" i="22"/>
  <c r="DJ28" i="22"/>
  <c r="DH29" i="22"/>
  <c r="DJ40" i="22"/>
  <c r="DH12" i="22"/>
  <c r="CP8" i="22"/>
  <c r="CN8" i="22"/>
  <c r="CO8" i="22"/>
  <c r="CM8" i="22"/>
  <c r="CK8" i="22"/>
  <c r="CL8" i="22"/>
  <c r="CQ8" i="22"/>
  <c r="DG8" i="20"/>
  <c r="CY8" i="20"/>
  <c r="DF8" i="20"/>
  <c r="CZ8" i="20"/>
  <c r="DE8" i="20"/>
  <c r="CW8" i="20"/>
  <c r="DH8" i="20"/>
  <c r="DD8" i="20"/>
  <c r="DJ8" i="20"/>
  <c r="DI8" i="20"/>
  <c r="DA8" i="20"/>
  <c r="CS40" i="20"/>
  <c r="DA40" i="20"/>
  <c r="CX31" i="20"/>
  <c r="DF32" i="20"/>
  <c r="DF31" i="20"/>
  <c r="DD28" i="20"/>
  <c r="DJ29" i="20"/>
  <c r="DD40" i="20"/>
  <c r="DJ12" i="20"/>
  <c r="DI29" i="20"/>
  <c r="DI12" i="20"/>
  <c r="DG31" i="20"/>
  <c r="DG32" i="20"/>
  <c r="DE28" i="20"/>
  <c r="DE40" i="20"/>
  <c r="DH32" i="20"/>
  <c r="DH31" i="20"/>
  <c r="DF28" i="20"/>
  <c r="DD29" i="20"/>
  <c r="DF40" i="20"/>
  <c r="DD12" i="20"/>
  <c r="DI32" i="20"/>
  <c r="DI31" i="20"/>
  <c r="DG28" i="20"/>
  <c r="DE29" i="20"/>
  <c r="DG40" i="20"/>
  <c r="DE12" i="20"/>
  <c r="DJ32" i="20"/>
  <c r="DJ31" i="20"/>
  <c r="DH28" i="20"/>
  <c r="DF29" i="20"/>
  <c r="DH40" i="20"/>
  <c r="DF12" i="20"/>
  <c r="DE32" i="20"/>
  <c r="DE31" i="20"/>
  <c r="DB31" i="20"/>
  <c r="CX29" i="20"/>
  <c r="DI28" i="20"/>
  <c r="DG29" i="20"/>
  <c r="DI40" i="20"/>
  <c r="DG12" i="20"/>
  <c r="DJ28" i="20"/>
  <c r="DH29" i="20"/>
  <c r="DJ40" i="20"/>
  <c r="DH12" i="20"/>
  <c r="CO8" i="20"/>
  <c r="CN8" i="20"/>
  <c r="CK8" i="20"/>
  <c r="CM8" i="20"/>
  <c r="CL8" i="20"/>
  <c r="CQ8" i="20"/>
  <c r="CP8" i="20"/>
  <c r="DF8" i="19"/>
  <c r="DE8" i="19"/>
  <c r="CW8" i="19"/>
  <c r="DD8" i="19"/>
  <c r="DC8" i="19"/>
  <c r="CU8" i="19"/>
  <c r="DH8" i="19"/>
  <c r="DG8" i="19"/>
  <c r="DJ8" i="19"/>
  <c r="CT8" i="19"/>
  <c r="CV8" i="19"/>
  <c r="DI8" i="19"/>
  <c r="DF32" i="19"/>
  <c r="DF31" i="19"/>
  <c r="DE28" i="19"/>
  <c r="CW40" i="19"/>
  <c r="DG31" i="19"/>
  <c r="DG32" i="19"/>
  <c r="CU40" i="19"/>
  <c r="DI12" i="19"/>
  <c r="CW31" i="19"/>
  <c r="DC40" i="19"/>
  <c r="CV28" i="19"/>
  <c r="DE40" i="19"/>
  <c r="CW28" i="19"/>
  <c r="DD31" i="19"/>
  <c r="CV31" i="19"/>
  <c r="DE32" i="19"/>
  <c r="DE31" i="19"/>
  <c r="DD28" i="19"/>
  <c r="DI29" i="19"/>
  <c r="DJ29" i="19"/>
  <c r="DD40" i="19"/>
  <c r="DJ12" i="19"/>
  <c r="DH32" i="19"/>
  <c r="DH31" i="19"/>
  <c r="DF28" i="19"/>
  <c r="DD29" i="19"/>
  <c r="DF40" i="19"/>
  <c r="DD12" i="19"/>
  <c r="DI31" i="19"/>
  <c r="DI32" i="19"/>
  <c r="DG28" i="19"/>
  <c r="DE29" i="19"/>
  <c r="DG40" i="19"/>
  <c r="DE12" i="19"/>
  <c r="CV29" i="19"/>
  <c r="CX40" i="19"/>
  <c r="DJ32" i="19"/>
  <c r="DJ31" i="19"/>
  <c r="DH28" i="19"/>
  <c r="DF29" i="19"/>
  <c r="DH40" i="19"/>
  <c r="DF12" i="19"/>
  <c r="DI28" i="19"/>
  <c r="DG29" i="19"/>
  <c r="DI40" i="19"/>
  <c r="DG12" i="19"/>
  <c r="DJ28" i="19"/>
  <c r="DH29" i="19"/>
  <c r="DJ40" i="19"/>
  <c r="DH12" i="19"/>
  <c r="CO8" i="19"/>
  <c r="CN8" i="19"/>
  <c r="CM8" i="19"/>
  <c r="CL8" i="19"/>
  <c r="CK8" i="19"/>
  <c r="CQ8" i="19"/>
  <c r="CP8" i="19"/>
  <c r="DH8" i="17"/>
  <c r="CZ8" i="17"/>
  <c r="DG8" i="17"/>
  <c r="CY8" i="17"/>
  <c r="DE8" i="17"/>
  <c r="DD8" i="17"/>
  <c r="CX8" i="17"/>
  <c r="DF8" i="17"/>
  <c r="DJ8" i="17"/>
  <c r="DI8" i="17"/>
  <c r="CW40" i="17"/>
  <c r="DH32" i="17"/>
  <c r="DH31" i="17"/>
  <c r="DF29" i="17"/>
  <c r="CZ40" i="17"/>
  <c r="DE32" i="17"/>
  <c r="DE31" i="17"/>
  <c r="DI29" i="17"/>
  <c r="DI12" i="17"/>
  <c r="DE40" i="17"/>
  <c r="DI32" i="17"/>
  <c r="DI31" i="17"/>
  <c r="DG40" i="17"/>
  <c r="DJ32" i="17"/>
  <c r="DJ31" i="17"/>
  <c r="DF32" i="17"/>
  <c r="DF31" i="17"/>
  <c r="DD28" i="17"/>
  <c r="DJ29" i="17"/>
  <c r="DD40" i="17"/>
  <c r="DJ12" i="17"/>
  <c r="DF40" i="17"/>
  <c r="DD12" i="17"/>
  <c r="DG31" i="17"/>
  <c r="DG32" i="17"/>
  <c r="DF28" i="17"/>
  <c r="DE29" i="17"/>
  <c r="DE12" i="17"/>
  <c r="DE28" i="17"/>
  <c r="CZ31" i="17"/>
  <c r="DD29" i="17"/>
  <c r="DG28" i="17"/>
  <c r="DH28" i="17"/>
  <c r="DF12" i="17"/>
  <c r="DI28" i="17"/>
  <c r="DG29" i="17"/>
  <c r="DI40" i="17"/>
  <c r="DG12" i="17"/>
  <c r="CY31" i="17"/>
  <c r="CX40" i="17"/>
  <c r="CY28" i="17"/>
  <c r="CY40" i="17"/>
  <c r="CZ28" i="17"/>
  <c r="DH40" i="17"/>
  <c r="DJ28" i="17"/>
  <c r="DH29" i="17"/>
  <c r="DJ40" i="17"/>
  <c r="DH12" i="17"/>
  <c r="CN8" i="17"/>
  <c r="CM8" i="17"/>
  <c r="CL8" i="17"/>
  <c r="CK8" i="17"/>
  <c r="CO8" i="17"/>
  <c r="CQ8" i="17"/>
  <c r="CP8" i="17"/>
  <c r="DG8" i="13"/>
  <c r="DF8" i="13"/>
  <c r="DE8" i="13"/>
  <c r="DH8" i="13"/>
  <c r="DD8" i="13"/>
  <c r="CZ8" i="13"/>
  <c r="DC8" i="13"/>
  <c r="CU8" i="13"/>
  <c r="DJ8" i="13"/>
  <c r="DB8" i="13"/>
  <c r="CT8" i="13"/>
  <c r="DI8" i="13"/>
  <c r="DA8" i="13"/>
  <c r="CN8" i="13"/>
  <c r="CO8" i="13"/>
  <c r="CM8" i="13"/>
  <c r="CL8" i="13"/>
  <c r="CK8" i="13"/>
  <c r="CQ8" i="13"/>
  <c r="CP8" i="13"/>
  <c r="DA40" i="13"/>
  <c r="CS40" i="13"/>
  <c r="CZ40" i="13"/>
  <c r="DH12" i="13"/>
  <c r="DE32" i="13"/>
  <c r="DE31" i="13"/>
  <c r="DI29" i="13"/>
  <c r="DI12" i="13"/>
  <c r="DJ28" i="13"/>
  <c r="DF31" i="13"/>
  <c r="DF32" i="13"/>
  <c r="DD28" i="13"/>
  <c r="DJ29" i="13"/>
  <c r="DD40" i="13"/>
  <c r="DJ12" i="13"/>
  <c r="DH29" i="13"/>
  <c r="DB40" i="13"/>
  <c r="DG31" i="13"/>
  <c r="DG32" i="13"/>
  <c r="DE28" i="13"/>
  <c r="DE40" i="13"/>
  <c r="DJ40" i="13"/>
  <c r="DH32" i="13"/>
  <c r="DH31" i="13"/>
  <c r="DF28" i="13"/>
  <c r="DD29" i="13"/>
  <c r="DF40" i="13"/>
  <c r="DD12" i="13"/>
  <c r="DG28" i="13"/>
  <c r="DE29" i="13"/>
  <c r="DG40" i="13"/>
  <c r="DE12" i="13"/>
  <c r="CT40" i="13"/>
  <c r="CS35" i="13"/>
  <c r="DI32" i="13"/>
  <c r="DI31" i="13"/>
  <c r="DJ32" i="13"/>
  <c r="DJ31" i="13"/>
  <c r="DH28" i="13"/>
  <c r="DF29" i="13"/>
  <c r="DH40" i="13"/>
  <c r="DF12" i="13"/>
  <c r="CS28" i="13"/>
  <c r="DA28" i="13"/>
  <c r="DI28" i="13"/>
  <c r="DG29" i="13"/>
  <c r="DI40" i="13"/>
  <c r="DG12" i="13"/>
  <c r="DG8" i="12"/>
  <c r="CY8" i="12"/>
  <c r="DH8" i="12"/>
  <c r="DF8" i="12"/>
  <c r="CX8" i="12"/>
  <c r="DE8" i="12"/>
  <c r="CW8" i="12"/>
  <c r="DD8" i="12"/>
  <c r="CV8" i="12"/>
  <c r="DJ8" i="12"/>
  <c r="DI8" i="12"/>
  <c r="CO8" i="12"/>
  <c r="CM8" i="12"/>
  <c r="CL8" i="12"/>
  <c r="CK8" i="12"/>
  <c r="CN8" i="12"/>
  <c r="CQ8" i="12"/>
  <c r="CP8" i="12"/>
  <c r="DJ28" i="12"/>
  <c r="CS40" i="12"/>
  <c r="DA40" i="12"/>
  <c r="DD28" i="12"/>
  <c r="DG32" i="12"/>
  <c r="DG31" i="12"/>
  <c r="DE28" i="12"/>
  <c r="DE40" i="12"/>
  <c r="DJ12" i="12"/>
  <c r="DH32" i="12"/>
  <c r="DH31" i="12"/>
  <c r="DF28" i="12"/>
  <c r="DD29" i="12"/>
  <c r="DF40" i="12"/>
  <c r="DD12" i="12"/>
  <c r="DI12" i="12"/>
  <c r="DF31" i="12"/>
  <c r="DF32" i="12"/>
  <c r="DJ29" i="12"/>
  <c r="CV40" i="12"/>
  <c r="DI32" i="12"/>
  <c r="DI31" i="12"/>
  <c r="DG28" i="12"/>
  <c r="DE29" i="12"/>
  <c r="DG40" i="12"/>
  <c r="DE12" i="12"/>
  <c r="DH29" i="12"/>
  <c r="DH12" i="12"/>
  <c r="DI29" i="12"/>
  <c r="DB29" i="12"/>
  <c r="DD40" i="12"/>
  <c r="DJ32" i="12"/>
  <c r="DJ31" i="12"/>
  <c r="DH28" i="12"/>
  <c r="DF29" i="12"/>
  <c r="DH40" i="12"/>
  <c r="DF12" i="12"/>
  <c r="DJ40" i="12"/>
  <c r="DE32" i="12"/>
  <c r="DE31" i="12"/>
  <c r="DC40" i="12"/>
  <c r="CX31" i="12"/>
  <c r="CT29" i="12"/>
  <c r="CT31" i="12"/>
  <c r="DI28" i="12"/>
  <c r="DG29" i="12"/>
  <c r="DI40" i="12"/>
  <c r="DG12" i="12"/>
  <c r="DI40" i="4"/>
  <c r="DI28" i="4"/>
  <c r="DI29" i="4"/>
  <c r="DI12" i="4"/>
  <c r="DC4" i="4"/>
  <c r="DB4" i="4"/>
  <c r="DA4" i="4"/>
  <c r="CZ4" i="4"/>
  <c r="CY4" i="4"/>
  <c r="CX4" i="4"/>
  <c r="CW4" i="4"/>
  <c r="CV4" i="4"/>
  <c r="CU4" i="4"/>
  <c r="CT4" i="4"/>
  <c r="CS4" i="4"/>
  <c r="CZ5" i="22"/>
  <c r="DA5" i="22"/>
  <c r="CY10" i="25"/>
  <c r="CU7" i="27"/>
  <c r="DA7" i="12"/>
  <c r="DA5" i="17"/>
  <c r="DA9" i="22"/>
  <c r="CZ10" i="25"/>
  <c r="CW9" i="23"/>
  <c r="CT9" i="27"/>
  <c r="CY9" i="19"/>
  <c r="DA9" i="28"/>
  <c r="DA5" i="19"/>
  <c r="CX9" i="24"/>
  <c r="CZ10" i="26"/>
  <c r="CY7" i="28"/>
  <c r="CS5" i="17"/>
  <c r="CV9" i="26"/>
  <c r="CV10" i="27"/>
  <c r="CU11" i="27"/>
  <c r="CW10" i="28"/>
  <c r="CV6" i="28"/>
  <c r="CY5" i="27"/>
  <c r="CU7" i="26"/>
  <c r="CX5" i="26"/>
  <c r="CX11" i="25"/>
  <c r="CS5" i="25"/>
  <c r="DC10" i="24"/>
  <c r="CS5" i="23"/>
  <c r="CU9" i="20"/>
  <c r="CU7" i="12"/>
  <c r="DB5" i="4"/>
  <c r="DF5" i="4"/>
  <c r="CU6" i="4"/>
  <c r="DH7" i="4"/>
  <c r="CM11" i="4"/>
  <c r="CZ7" i="22"/>
  <c r="CX7" i="23"/>
  <c r="DC9" i="27"/>
  <c r="CX5" i="28"/>
  <c r="CZ6" i="12"/>
  <c r="CS11" i="19"/>
  <c r="CS11" i="22"/>
  <c r="CU7" i="25"/>
  <c r="DB7" i="24"/>
  <c r="DA5" i="12"/>
  <c r="CS7" i="22"/>
  <c r="DB9" i="12"/>
  <c r="CX5" i="19"/>
  <c r="CV11" i="24"/>
  <c r="CV10" i="26"/>
  <c r="CX6" i="28"/>
  <c r="CW10" i="26"/>
  <c r="CU9" i="27"/>
  <c r="DB9" i="17"/>
  <c r="CY11" i="28"/>
  <c r="CW9" i="28"/>
  <c r="CS7" i="27"/>
  <c r="CS9" i="27"/>
  <c r="DC10" i="26"/>
  <c r="CU5" i="26"/>
  <c r="DA7" i="25"/>
  <c r="CT5" i="25"/>
  <c r="DC9" i="24"/>
  <c r="CU9" i="24"/>
  <c r="CT10" i="23"/>
  <c r="CT11" i="23"/>
  <c r="CT11" i="22"/>
  <c r="DC5" i="22"/>
  <c r="CU10" i="20"/>
  <c r="DC7" i="20"/>
  <c r="CT5" i="20"/>
  <c r="CZ10" i="19"/>
  <c r="CS7" i="19"/>
  <c r="DC5" i="17"/>
  <c r="CZ11" i="13"/>
  <c r="CU6" i="12"/>
  <c r="CV11" i="12"/>
  <c r="DG9" i="4"/>
  <c r="DF10" i="4"/>
  <c r="CY5" i="4"/>
  <c r="CT10" i="12"/>
  <c r="CV5" i="26"/>
  <c r="CY9" i="25"/>
  <c r="CT6" i="12"/>
  <c r="CY10" i="28"/>
  <c r="CV7" i="13"/>
  <c r="CY7" i="19"/>
  <c r="CX11" i="23"/>
  <c r="DC7" i="25"/>
  <c r="CW10" i="13"/>
  <c r="CY9" i="12"/>
  <c r="CZ7" i="25"/>
  <c r="DB10" i="12"/>
  <c r="CX9" i="19"/>
  <c r="CW10" i="24"/>
  <c r="DA6" i="27"/>
  <c r="CS10" i="17"/>
  <c r="DB11" i="27"/>
  <c r="CY5" i="12"/>
  <c r="CZ6" i="25"/>
  <c r="CS7" i="12"/>
  <c r="CZ7" i="12"/>
  <c r="DC11" i="17"/>
  <c r="CV6" i="20"/>
  <c r="CY11" i="23"/>
  <c r="CZ5" i="26"/>
  <c r="CW9" i="13"/>
  <c r="CS6" i="17"/>
  <c r="CT9" i="25"/>
  <c r="CV10" i="13"/>
  <c r="CX7" i="19"/>
  <c r="CS7" i="25"/>
  <c r="DB9" i="27"/>
  <c r="CY11" i="25"/>
  <c r="CY6" i="28"/>
  <c r="CY11" i="12"/>
  <c r="DB10" i="17"/>
  <c r="CV10" i="28"/>
  <c r="DA5" i="27"/>
  <c r="DC6" i="27"/>
  <c r="CU10" i="26"/>
  <c r="DC6" i="26"/>
  <c r="DB5" i="25"/>
  <c r="CX9" i="25"/>
  <c r="DB10" i="24"/>
  <c r="CT7" i="24"/>
  <c r="CS11" i="23"/>
  <c r="DB9" i="23"/>
  <c r="DB7" i="22"/>
  <c r="DC10" i="22"/>
  <c r="DB9" i="20"/>
  <c r="DB10" i="20"/>
  <c r="CT10" i="20"/>
  <c r="DA7" i="19"/>
  <c r="CS10" i="19"/>
  <c r="CU5" i="17"/>
  <c r="CX11" i="13"/>
  <c r="CU10" i="12"/>
  <c r="CQ10" i="4"/>
  <c r="CY10" i="4"/>
  <c r="DE7" i="4"/>
  <c r="CL7" i="4"/>
  <c r="CV6" i="4"/>
  <c r="CQ7" i="4"/>
  <c r="DD6" i="4"/>
  <c r="CT9" i="4"/>
  <c r="CZ11" i="4"/>
  <c r="CT7" i="4"/>
  <c r="DA11" i="4"/>
  <c r="CZ11" i="12"/>
  <c r="CV11" i="13"/>
  <c r="CV11" i="20"/>
  <c r="DA9" i="12"/>
  <c r="DA6" i="17"/>
  <c r="CX10" i="20"/>
  <c r="CW6" i="23"/>
  <c r="DB5" i="27"/>
  <c r="CT6" i="17"/>
  <c r="CW6" i="26"/>
  <c r="CU5" i="27"/>
  <c r="CW5" i="13"/>
  <c r="CY11" i="20"/>
  <c r="DC6" i="25"/>
  <c r="DB10" i="27"/>
  <c r="CX9" i="28"/>
  <c r="CS5" i="12"/>
  <c r="CV11" i="17"/>
  <c r="CY9" i="20"/>
  <c r="CV7" i="28"/>
  <c r="CS10" i="27"/>
  <c r="DA7" i="27"/>
  <c r="CX11" i="26"/>
  <c r="CS6" i="25"/>
  <c r="CT7" i="17"/>
  <c r="CT5" i="17"/>
  <c r="CU11" i="22"/>
  <c r="DA6" i="12"/>
  <c r="DC10" i="17"/>
  <c r="CX6" i="20"/>
  <c r="CX7" i="24"/>
  <c r="CZ10" i="28"/>
  <c r="DA11" i="17"/>
  <c r="CX7" i="28"/>
  <c r="CV11" i="27"/>
  <c r="CW6" i="13"/>
  <c r="CW7" i="23"/>
  <c r="DC5" i="25"/>
  <c r="CU6" i="27"/>
  <c r="CY10" i="12"/>
  <c r="DB6" i="17"/>
  <c r="CZ7" i="23"/>
  <c r="CY10" i="23"/>
  <c r="CW6" i="28"/>
  <c r="DA10" i="27"/>
  <c r="CZ10" i="27"/>
  <c r="DC11" i="26"/>
  <c r="CX6" i="25"/>
  <c r="DA9" i="25"/>
  <c r="DA6" i="25"/>
  <c r="DB6" i="24"/>
  <c r="CT6" i="24"/>
  <c r="DA11" i="23"/>
  <c r="DB11" i="23"/>
  <c r="CU6" i="22"/>
  <c r="CU10" i="22"/>
  <c r="DB7" i="20"/>
  <c r="CT7" i="20"/>
  <c r="CT9" i="19"/>
  <c r="CT10" i="19"/>
  <c r="CW5" i="17"/>
  <c r="CY5" i="13"/>
  <c r="CX7" i="13"/>
  <c r="DC5" i="12"/>
  <c r="CK5" i="4"/>
  <c r="CN7" i="4"/>
  <c r="CM7" i="4"/>
  <c r="DD7" i="4"/>
  <c r="DH5" i="4"/>
  <c r="CO10" i="4"/>
  <c r="CO6" i="4"/>
  <c r="CT11" i="4"/>
  <c r="CQ5" i="4"/>
  <c r="CM9" i="4"/>
  <c r="DJ7" i="4"/>
  <c r="CN10" i="4"/>
  <c r="CZ7" i="19"/>
  <c r="DC7" i="17"/>
  <c r="CY11" i="13"/>
  <c r="CU9" i="12"/>
  <c r="DE6" i="4"/>
  <c r="CN11" i="4"/>
  <c r="DJ11" i="4"/>
  <c r="DH6" i="4"/>
  <c r="CO9" i="4"/>
  <c r="CK10" i="4"/>
  <c r="CM10" i="4"/>
  <c r="DG7" i="4"/>
  <c r="CW7" i="4"/>
  <c r="DB9" i="24"/>
  <c r="DB6" i="22"/>
  <c r="DA9" i="19"/>
  <c r="CY10" i="13"/>
  <c r="DA5" i="4"/>
  <c r="DC5" i="4"/>
  <c r="DA7" i="4"/>
  <c r="CO7" i="4"/>
  <c r="DB11" i="4"/>
  <c r="CS11" i="4"/>
  <c r="DA6" i="4"/>
  <c r="CX11" i="19"/>
  <c r="DA9" i="17"/>
  <c r="DC11" i="22"/>
  <c r="DB6" i="12"/>
  <c r="CV7" i="17"/>
  <c r="CZ6" i="22"/>
  <c r="CV7" i="24"/>
  <c r="CS11" i="28"/>
  <c r="CX6" i="19"/>
  <c r="DA11" i="12"/>
  <c r="CS5" i="28"/>
  <c r="CU9" i="17"/>
  <c r="CW11" i="23"/>
  <c r="CZ11" i="25"/>
  <c r="CT9" i="28"/>
  <c r="CT10" i="17"/>
  <c r="CY5" i="19"/>
  <c r="CV10" i="24"/>
  <c r="CY5" i="25"/>
  <c r="CW5" i="28"/>
  <c r="CY6" i="27"/>
  <c r="DC9" i="26"/>
  <c r="CX10" i="26"/>
  <c r="DB10" i="25"/>
  <c r="DB6" i="25"/>
  <c r="CU10" i="24"/>
  <c r="DC7" i="24"/>
  <c r="CT10" i="24"/>
  <c r="DA5" i="23"/>
  <c r="DA10" i="23"/>
  <c r="CT6" i="22"/>
  <c r="DB10" i="22"/>
  <c r="DC11" i="20"/>
  <c r="DC5" i="20"/>
  <c r="CT5" i="19"/>
  <c r="CX10" i="13"/>
  <c r="CM6" i="4"/>
  <c r="CS6" i="4"/>
  <c r="CN5" i="4"/>
  <c r="CK9" i="4"/>
  <c r="DC11" i="4"/>
  <c r="DC7" i="4"/>
  <c r="CO5" i="4"/>
  <c r="CK11" i="4"/>
  <c r="DA9" i="4"/>
  <c r="CT11" i="24"/>
  <c r="CT11" i="20"/>
  <c r="CU6" i="17"/>
  <c r="DC9" i="12"/>
  <c r="CY9" i="4"/>
  <c r="DA10" i="4"/>
  <c r="DB9" i="4"/>
  <c r="DJ10" i="4"/>
  <c r="CL5" i="4"/>
  <c r="CO11" i="4"/>
  <c r="CV6" i="17"/>
  <c r="DA10" i="17"/>
  <c r="CU5" i="20"/>
  <c r="CW5" i="23"/>
  <c r="CW11" i="24"/>
  <c r="CZ10" i="12"/>
  <c r="CU11" i="17"/>
  <c r="CZ10" i="22"/>
  <c r="DB11" i="25"/>
  <c r="CX11" i="28"/>
  <c r="CV5" i="20"/>
  <c r="CV6" i="13"/>
  <c r="CY5" i="28"/>
  <c r="DB7" i="17"/>
  <c r="CY6" i="23"/>
  <c r="CU10" i="25"/>
  <c r="DA6" i="28"/>
  <c r="DB11" i="17"/>
  <c r="CY6" i="25"/>
  <c r="CV5" i="27"/>
  <c r="CV6" i="26"/>
  <c r="CV5" i="28"/>
  <c r="CY9" i="27"/>
  <c r="CU9" i="26"/>
  <c r="CU6" i="26"/>
  <c r="CT10" i="25"/>
  <c r="DA11" i="25"/>
  <c r="CU11" i="24"/>
  <c r="DC11" i="24"/>
  <c r="CU7" i="24"/>
  <c r="DB6" i="23"/>
  <c r="CT9" i="23"/>
  <c r="CT5" i="22"/>
  <c r="CT7" i="22"/>
  <c r="CT9" i="20"/>
  <c r="DB6" i="20"/>
  <c r="DB9" i="19"/>
  <c r="DB7" i="19"/>
  <c r="CW11" i="17"/>
  <c r="CY6" i="13"/>
  <c r="CX5" i="13"/>
  <c r="CV9" i="12"/>
  <c r="CL9" i="4"/>
  <c r="DH11" i="4"/>
  <c r="CQ9" i="4"/>
  <c r="DF9" i="4"/>
  <c r="DC10" i="4"/>
  <c r="CT5" i="4"/>
  <c r="CU9" i="4"/>
  <c r="CZ9" i="4"/>
  <c r="CM5" i="4"/>
  <c r="CS10" i="4"/>
  <c r="CN6" i="4"/>
  <c r="CU11" i="4"/>
  <c r="DD10" i="4"/>
  <c r="CL10" i="4"/>
  <c r="DE9" i="4"/>
  <c r="CT9" i="22"/>
  <c r="CU5" i="22"/>
  <c r="DB10" i="19"/>
  <c r="CU5" i="4"/>
  <c r="CZ5" i="4"/>
  <c r="DJ5" i="4"/>
  <c r="DJ9" i="4"/>
  <c r="DH10" i="4"/>
  <c r="DE10" i="4"/>
  <c r="DG5" i="4"/>
  <c r="CS9" i="19"/>
  <c r="CZ7" i="4"/>
  <c r="CK7" i="4"/>
  <c r="DB5" i="22"/>
  <c r="CU7" i="4"/>
  <c r="CV5" i="12"/>
  <c r="DG10" i="4"/>
  <c r="DC7" i="26"/>
  <c r="DB6" i="4"/>
  <c r="CZ6" i="19"/>
  <c r="CV9" i="4"/>
  <c r="CX7" i="26"/>
  <c r="CT9" i="24"/>
  <c r="DC9" i="4"/>
  <c r="CS11" i="25"/>
  <c r="DA9" i="23"/>
  <c r="DB11" i="20"/>
  <c r="CU11" i="12"/>
  <c r="CS9" i="25"/>
  <c r="DA7" i="23"/>
  <c r="DC9" i="20"/>
  <c r="CU10" i="17"/>
  <c r="CK6" i="4"/>
  <c r="DG11" i="4"/>
  <c r="CQ11" i="4"/>
  <c r="CT10" i="4"/>
  <c r="CU10" i="4"/>
  <c r="CW6" i="4"/>
  <c r="CL6" i="4"/>
  <c r="CS5" i="4"/>
  <c r="DJ6" i="4"/>
  <c r="CT7" i="25"/>
  <c r="CS9" i="23"/>
  <c r="CU7" i="20"/>
  <c r="CW9" i="17"/>
  <c r="DD5" i="4"/>
  <c r="DF6" i="4"/>
  <c r="CT6" i="4"/>
  <c r="CY6" i="4"/>
  <c r="DB10" i="4"/>
  <c r="CZ10" i="4"/>
  <c r="DA5" i="25"/>
  <c r="CS10" i="23"/>
  <c r="CU6" i="20"/>
  <c r="CW6" i="17"/>
  <c r="CN9" i="4"/>
  <c r="CS9" i="4"/>
  <c r="DG6" i="4"/>
  <c r="CQ6" i="4"/>
  <c r="DB11" i="22"/>
  <c r="DB7" i="4"/>
  <c r="CW11" i="28"/>
  <c r="DE5" i="4"/>
  <c r="DF11" i="4"/>
  <c r="DA11" i="19"/>
  <c r="DF7" i="4"/>
  <c r="DE11" i="4"/>
  <c r="DH9" i="4"/>
  <c r="CY11" i="4"/>
  <c r="CS5" i="27"/>
  <c r="CU5" i="24"/>
  <c r="CU7" i="22"/>
  <c r="DC10" i="20"/>
  <c r="CX9" i="13"/>
  <c r="CV7" i="4"/>
  <c r="DC6" i="4"/>
  <c r="CL11" i="4"/>
  <c r="CY7" i="4"/>
  <c r="CS7" i="4"/>
  <c r="CY7" i="27"/>
  <c r="DB11" i="24"/>
  <c r="DC6" i="22"/>
  <c r="CY7" i="13"/>
  <c r="DD9" i="4"/>
  <c r="CW5" i="4"/>
  <c r="CV5" i="4"/>
  <c r="DC6" i="24"/>
  <c r="DC7" i="12"/>
  <c r="CZ9" i="19"/>
  <c r="DD11" i="4"/>
  <c r="CY16" i="13" l="1"/>
  <c r="CY16" i="27"/>
  <c r="CU16" i="22"/>
  <c r="CU15" i="24"/>
  <c r="CS15" i="27"/>
  <c r="DA15" i="25"/>
  <c r="CU16" i="20"/>
  <c r="CT16" i="25"/>
  <c r="DA16" i="23"/>
  <c r="CX16" i="26"/>
  <c r="DC16" i="26"/>
  <c r="DB15" i="22"/>
  <c r="CU15" i="22"/>
  <c r="CX15" i="13"/>
  <c r="DB16" i="19"/>
  <c r="CT16" i="22"/>
  <c r="CT15" i="22"/>
  <c r="CU16" i="24"/>
  <c r="CV15" i="28"/>
  <c r="CV8" i="26"/>
  <c r="CV15" i="27"/>
  <c r="CY8" i="25"/>
  <c r="DA8" i="28"/>
  <c r="CU40" i="25"/>
  <c r="CY8" i="23"/>
  <c r="DB16" i="17"/>
  <c r="CY15" i="28"/>
  <c r="CV8" i="13"/>
  <c r="CV15" i="20"/>
  <c r="CZ40" i="12"/>
  <c r="CX31" i="24"/>
  <c r="CW15" i="23"/>
  <c r="CW31" i="23"/>
  <c r="CU15" i="20"/>
  <c r="DA40" i="17"/>
  <c r="CV8" i="17"/>
  <c r="CT15" i="19"/>
  <c r="DC15" i="20"/>
  <c r="DA15" i="23"/>
  <c r="DC16" i="24"/>
  <c r="CW15" i="28"/>
  <c r="CY15" i="25"/>
  <c r="CV40" i="24"/>
  <c r="CY15" i="19"/>
  <c r="CT40" i="17"/>
  <c r="CX31" i="23"/>
  <c r="CS15" i="28"/>
  <c r="DB31" i="12"/>
  <c r="CX8" i="19"/>
  <c r="CX28" i="19"/>
  <c r="CV16" i="24"/>
  <c r="CV8" i="24"/>
  <c r="CZ8" i="22"/>
  <c r="CV16" i="17"/>
  <c r="DB12" i="12"/>
  <c r="DB8" i="12"/>
  <c r="DB28" i="12"/>
  <c r="DC16" i="17"/>
  <c r="CZ16" i="19"/>
  <c r="CX16" i="13"/>
  <c r="CY15" i="13"/>
  <c r="CW15" i="17"/>
  <c r="CT16" i="20"/>
  <c r="DB16" i="20"/>
  <c r="CZ16" i="23"/>
  <c r="CZ8" i="23"/>
  <c r="DB8" i="17"/>
  <c r="CU8" i="27"/>
  <c r="DC15" i="25"/>
  <c r="CW16" i="23"/>
  <c r="CW8" i="13"/>
  <c r="CX16" i="28"/>
  <c r="CX16" i="24"/>
  <c r="CX8" i="24"/>
  <c r="CX8" i="20"/>
  <c r="DA8" i="12"/>
  <c r="CT15" i="17"/>
  <c r="CT16" i="17"/>
  <c r="DA16" i="27"/>
  <c r="CV16" i="28"/>
  <c r="CS15" i="12"/>
  <c r="DB40" i="27"/>
  <c r="DC8" i="25"/>
  <c r="CW15" i="13"/>
  <c r="CU15" i="27"/>
  <c r="CW8" i="26"/>
  <c r="CT8" i="17"/>
  <c r="DB15" i="27"/>
  <c r="CW28" i="23"/>
  <c r="CW8" i="23"/>
  <c r="DA8" i="17"/>
  <c r="CW31" i="20"/>
  <c r="CU15" i="17"/>
  <c r="DA16" i="19"/>
  <c r="DB16" i="22"/>
  <c r="CT16" i="24"/>
  <c r="DB15" i="25"/>
  <c r="DA15" i="27"/>
  <c r="DB40" i="17"/>
  <c r="CY8" i="28"/>
  <c r="CS16" i="25"/>
  <c r="CX16" i="19"/>
  <c r="CZ15" i="26"/>
  <c r="CV8" i="20"/>
  <c r="DD31" i="17"/>
  <c r="CZ16" i="12"/>
  <c r="CS16" i="12"/>
  <c r="CZ8" i="25"/>
  <c r="CY15" i="12"/>
  <c r="CS40" i="17"/>
  <c r="DB40" i="12"/>
  <c r="CZ16" i="25"/>
  <c r="DC16" i="25"/>
  <c r="CY16" i="19"/>
  <c r="CY8" i="19"/>
  <c r="CV16" i="13"/>
  <c r="CT12" i="12"/>
  <c r="CT28" i="12"/>
  <c r="CT8" i="12"/>
  <c r="CV15" i="26"/>
  <c r="CT40" i="12"/>
  <c r="DC15" i="17"/>
  <c r="CS16" i="19"/>
  <c r="CT15" i="20"/>
  <c r="DC16" i="20"/>
  <c r="DC15" i="22"/>
  <c r="CT15" i="25"/>
  <c r="DA16" i="25"/>
  <c r="CU15" i="26"/>
  <c r="CS16" i="27"/>
  <c r="CX8" i="28"/>
  <c r="CV40" i="26"/>
  <c r="CX15" i="19"/>
  <c r="CX31" i="19"/>
  <c r="CS16" i="22"/>
  <c r="DA15" i="12"/>
  <c r="DB16" i="24"/>
  <c r="CU16" i="25"/>
  <c r="CU8" i="25"/>
  <c r="CZ8" i="12"/>
  <c r="CX15" i="28"/>
  <c r="CX16" i="23"/>
  <c r="CX8" i="23"/>
  <c r="CZ16" i="22"/>
  <c r="CS15" i="23"/>
  <c r="CS15" i="25"/>
  <c r="CX15" i="26"/>
  <c r="CU16" i="26"/>
  <c r="CY15" i="27"/>
  <c r="CV40" i="27"/>
  <c r="CS15" i="17"/>
  <c r="CS35" i="17"/>
  <c r="CY16" i="28"/>
  <c r="DA15" i="19"/>
  <c r="DA15" i="17"/>
  <c r="DA31" i="17"/>
  <c r="DA16" i="12"/>
  <c r="CU16" i="27"/>
  <c r="DA15" i="22"/>
  <c r="DA31" i="22"/>
  <c r="CZ15" i="22"/>
  <c r="CS45" i="22"/>
  <c r="CS45" i="13"/>
  <c r="CV8" i="28"/>
  <c r="CW31" i="28"/>
  <c r="CW8" i="28"/>
  <c r="CV29" i="28"/>
  <c r="CV40" i="28"/>
  <c r="DA8" i="27"/>
  <c r="DC8" i="27"/>
  <c r="CY8" i="27"/>
  <c r="DC8" i="26"/>
  <c r="CX8" i="26"/>
  <c r="CX29" i="26"/>
  <c r="CX31" i="26"/>
  <c r="CU8" i="26"/>
  <c r="CY31" i="26"/>
  <c r="CU40" i="26"/>
  <c r="DC40" i="26"/>
  <c r="DA8" i="25"/>
  <c r="CT8" i="25"/>
  <c r="DB8" i="25"/>
  <c r="CT40" i="25"/>
  <c r="DB40" i="25"/>
  <c r="CX8" i="25"/>
  <c r="CU8" i="24"/>
  <c r="CT40" i="24"/>
  <c r="CT8" i="24"/>
  <c r="DC8" i="24"/>
  <c r="DB8" i="24"/>
  <c r="DB40" i="24"/>
  <c r="DC40" i="24"/>
  <c r="CU40" i="24"/>
  <c r="DA40" i="23"/>
  <c r="CS40" i="23"/>
  <c r="DB8" i="23"/>
  <c r="DA8" i="23"/>
  <c r="CT40" i="23"/>
  <c r="DB40" i="22"/>
  <c r="DB8" i="22"/>
  <c r="CT8" i="22"/>
  <c r="CU8" i="22"/>
  <c r="DC8" i="22"/>
  <c r="CT40" i="20"/>
  <c r="DC40" i="20"/>
  <c r="CT28" i="20"/>
  <c r="CT31" i="20"/>
  <c r="DB8" i="20"/>
  <c r="DB28" i="20"/>
  <c r="CT8" i="20"/>
  <c r="CU8" i="20"/>
  <c r="DB40" i="20"/>
  <c r="DC8" i="20"/>
  <c r="CU40" i="20"/>
  <c r="CZ8" i="19"/>
  <c r="DB8" i="19"/>
  <c r="DA8" i="19"/>
  <c r="CW8" i="17"/>
  <c r="CU8" i="17"/>
  <c r="DC8" i="17"/>
  <c r="CX8" i="13"/>
  <c r="DA31" i="13"/>
  <c r="CY8" i="13"/>
  <c r="CU16" i="12"/>
  <c r="DC15" i="12"/>
  <c r="CV15" i="12"/>
  <c r="DC16" i="12"/>
  <c r="CW31" i="12"/>
  <c r="CV28" i="12"/>
  <c r="CU40" i="12"/>
  <c r="DC8" i="12"/>
  <c r="CU8" i="12"/>
  <c r="CW16" i="4"/>
  <c r="CS15" i="4"/>
  <c r="CV15" i="4"/>
  <c r="CS16" i="4"/>
  <c r="DG16" i="4"/>
  <c r="DJ16" i="4"/>
  <c r="CO16" i="4"/>
  <c r="DF16" i="4"/>
  <c r="CW15" i="4"/>
  <c r="CY16" i="4"/>
  <c r="CY15" i="4"/>
  <c r="DC16" i="4"/>
  <c r="DB16" i="4"/>
  <c r="CK16" i="4"/>
  <c r="DA16" i="4"/>
  <c r="CT16" i="4"/>
  <c r="DB15" i="4"/>
  <c r="DH16" i="4"/>
  <c r="CU16" i="4"/>
  <c r="CZ15" i="4"/>
  <c r="DD16" i="4"/>
  <c r="DC15" i="4"/>
  <c r="CT15" i="4"/>
  <c r="CM16" i="4"/>
  <c r="CQ16" i="4"/>
  <c r="CL15" i="4"/>
  <c r="CU15" i="4"/>
  <c r="CN16" i="4"/>
  <c r="CL16" i="4"/>
  <c r="CZ16" i="4"/>
  <c r="DE16" i="4"/>
  <c r="CV16" i="4"/>
  <c r="DA15" i="4"/>
  <c r="DE15" i="4"/>
  <c r="DD15" i="4"/>
  <c r="CK15" i="4"/>
  <c r="CS12" i="4"/>
  <c r="CS35" i="4"/>
  <c r="CS28" i="4"/>
  <c r="CS8" i="4"/>
  <c r="CS29" i="4"/>
  <c r="CS40" i="4"/>
  <c r="DF29" i="4"/>
  <c r="DG28" i="4"/>
  <c r="CY28" i="4"/>
  <c r="DH12" i="4"/>
  <c r="DH31" i="4"/>
  <c r="DH32" i="4"/>
  <c r="DI32" i="4"/>
  <c r="CZ31" i="4"/>
  <c r="CZ32" i="4"/>
  <c r="DA12" i="4"/>
  <c r="DA31" i="4"/>
  <c r="DJ40" i="4"/>
  <c r="DB40" i="4"/>
  <c r="CT40" i="4"/>
  <c r="DE29" i="4"/>
  <c r="CW29" i="4"/>
  <c r="DF28" i="4"/>
  <c r="DG31" i="4"/>
  <c r="DG32" i="4"/>
  <c r="DG12" i="4"/>
  <c r="CY12" i="4"/>
  <c r="DH28" i="4"/>
  <c r="DI31" i="4"/>
  <c r="DA40" i="4"/>
  <c r="DD29" i="4"/>
  <c r="CV29" i="4"/>
  <c r="DE28" i="4"/>
  <c r="CW28" i="4"/>
  <c r="DF31" i="4"/>
  <c r="DF32" i="4"/>
  <c r="DF12" i="4"/>
  <c r="DH40" i="4"/>
  <c r="CZ40" i="4"/>
  <c r="DC29" i="4"/>
  <c r="CU29" i="4"/>
  <c r="DD28" i="4"/>
  <c r="CV28" i="4"/>
  <c r="DE31" i="4"/>
  <c r="DE32" i="4"/>
  <c r="DE12" i="4"/>
  <c r="DG29" i="4"/>
  <c r="DG40" i="4"/>
  <c r="CY40" i="4"/>
  <c r="DJ29" i="4"/>
  <c r="DB29" i="4"/>
  <c r="CT29" i="4"/>
  <c r="DC28" i="4"/>
  <c r="CU28" i="4"/>
  <c r="DD31" i="4"/>
  <c r="DD32" i="4"/>
  <c r="DD12" i="4"/>
  <c r="CV31" i="4"/>
  <c r="CV32" i="4"/>
  <c r="DD40" i="4"/>
  <c r="CU40" i="4"/>
  <c r="DF40" i="4"/>
  <c r="DA29" i="4"/>
  <c r="DJ28" i="4"/>
  <c r="DB28" i="4"/>
  <c r="CT28" i="4"/>
  <c r="DC32" i="4"/>
  <c r="DC12" i="4"/>
  <c r="DC31" i="4"/>
  <c r="CU32" i="4"/>
  <c r="CU12" i="4"/>
  <c r="CU31" i="4"/>
  <c r="CY29" i="4"/>
  <c r="DC40" i="4"/>
  <c r="DE40" i="4"/>
  <c r="DH29" i="4"/>
  <c r="CZ29" i="4"/>
  <c r="DA28" i="4"/>
  <c r="DJ32" i="4"/>
  <c r="DJ12" i="4"/>
  <c r="DJ31" i="4"/>
  <c r="DB12" i="4"/>
  <c r="DB31" i="4"/>
  <c r="DB32" i="4"/>
  <c r="CT12" i="4"/>
  <c r="CT32" i="4"/>
  <c r="CT31" i="4"/>
  <c r="CT12" i="28"/>
  <c r="CW40" i="28"/>
  <c r="CY29" i="28"/>
  <c r="CZ28" i="28"/>
  <c r="DA32" i="28"/>
  <c r="DA31" i="28"/>
  <c r="DA12" i="28"/>
  <c r="DA29" i="28"/>
  <c r="CU29" i="28"/>
  <c r="CV28" i="28"/>
  <c r="CW32" i="28"/>
  <c r="CV12" i="28"/>
  <c r="CU32" i="28"/>
  <c r="CU31" i="28"/>
  <c r="CV32" i="28"/>
  <c r="CU28" i="28"/>
  <c r="DA28" i="28"/>
  <c r="DB32" i="28"/>
  <c r="DB31" i="28"/>
  <c r="DB28" i="28"/>
  <c r="CS35" i="28"/>
  <c r="CS12" i="28"/>
  <c r="CS29" i="28"/>
  <c r="CW28" i="28"/>
  <c r="CW12" i="28"/>
  <c r="CX32" i="28"/>
  <c r="CX31" i="28"/>
  <c r="CX12" i="28"/>
  <c r="CX28" i="28"/>
  <c r="CS28" i="28"/>
  <c r="CS8" i="28"/>
  <c r="CT32" i="28"/>
  <c r="CT31" i="28"/>
  <c r="CT28" i="28"/>
  <c r="CY31" i="28"/>
  <c r="CY32" i="28"/>
  <c r="CY12" i="28"/>
  <c r="DC32" i="28"/>
  <c r="DC31" i="28"/>
  <c r="DD32" i="28"/>
  <c r="DC28" i="28"/>
  <c r="CY40" i="28"/>
  <c r="DC12" i="28"/>
  <c r="DD31" i="28"/>
  <c r="DB12" i="28"/>
  <c r="CU12" i="28"/>
  <c r="CV31" i="28"/>
  <c r="CZ40" i="28"/>
  <c r="CW29" i="28"/>
  <c r="DB29" i="28"/>
  <c r="CZ31" i="28"/>
  <c r="CZ32" i="28"/>
  <c r="CZ12" i="28"/>
  <c r="CZ29" i="28"/>
  <c r="CX29" i="28"/>
  <c r="CY28" i="28"/>
  <c r="DC29" i="28"/>
  <c r="CT29" i="28"/>
  <c r="CT28" i="27"/>
  <c r="DB32" i="27"/>
  <c r="DB31" i="27"/>
  <c r="DB12" i="27"/>
  <c r="DB29" i="27"/>
  <c r="CV32" i="27"/>
  <c r="CV31" i="27"/>
  <c r="CV28" i="27"/>
  <c r="CW32" i="27"/>
  <c r="CT32" i="27"/>
  <c r="CT31" i="27"/>
  <c r="CT29" i="27"/>
  <c r="CT12" i="27"/>
  <c r="DC29" i="27"/>
  <c r="DA31" i="27"/>
  <c r="DA32" i="27"/>
  <c r="DA12" i="27"/>
  <c r="CZ32" i="27"/>
  <c r="CZ31" i="27"/>
  <c r="DA29" i="27"/>
  <c r="CY29" i="27"/>
  <c r="CV12" i="27"/>
  <c r="CW31" i="27"/>
  <c r="CU29" i="27"/>
  <c r="DA28" i="27"/>
  <c r="CX29" i="27"/>
  <c r="DC32" i="27"/>
  <c r="DC31" i="27"/>
  <c r="DC28" i="27"/>
  <c r="DD32" i="27"/>
  <c r="CX40" i="27"/>
  <c r="CW28" i="27"/>
  <c r="CX32" i="27"/>
  <c r="CW12" i="27"/>
  <c r="DA40" i="27"/>
  <c r="CZ28" i="27"/>
  <c r="CS40" i="27"/>
  <c r="CU32" i="27"/>
  <c r="CU31" i="27"/>
  <c r="CU28" i="27"/>
  <c r="CV29" i="27"/>
  <c r="CY31" i="27"/>
  <c r="CY32" i="27"/>
  <c r="CY28" i="27"/>
  <c r="CY12" i="27"/>
  <c r="CS35" i="27"/>
  <c r="CS12" i="27"/>
  <c r="CS29" i="27"/>
  <c r="CZ40" i="27"/>
  <c r="DB28" i="27"/>
  <c r="CX28" i="27"/>
  <c r="CX12" i="27"/>
  <c r="CZ29" i="27"/>
  <c r="CU12" i="27"/>
  <c r="DC12" i="27"/>
  <c r="DD31" i="27"/>
  <c r="CS28" i="27"/>
  <c r="CS8" i="27"/>
  <c r="CZ12" i="27"/>
  <c r="DA28" i="26"/>
  <c r="DB32" i="26"/>
  <c r="DB31" i="26"/>
  <c r="DB29" i="26"/>
  <c r="CS35" i="26"/>
  <c r="CS29" i="26"/>
  <c r="CS12" i="26"/>
  <c r="CU12" i="26"/>
  <c r="CZ28" i="26"/>
  <c r="CS28" i="26"/>
  <c r="CS8" i="26"/>
  <c r="CT32" i="26"/>
  <c r="CT31" i="26"/>
  <c r="CT29" i="26"/>
  <c r="CV12" i="26"/>
  <c r="CW31" i="26"/>
  <c r="CW40" i="26"/>
  <c r="DA32" i="26"/>
  <c r="DA31" i="26"/>
  <c r="DA29" i="26"/>
  <c r="DA12" i="26"/>
  <c r="DC32" i="26"/>
  <c r="DC31" i="26"/>
  <c r="DC28" i="26"/>
  <c r="DD32" i="26"/>
  <c r="DC29" i="26"/>
  <c r="CY40" i="26"/>
  <c r="CX40" i="26"/>
  <c r="CW28" i="26"/>
  <c r="CX32" i="26"/>
  <c r="CW12" i="26"/>
  <c r="CY29" i="26"/>
  <c r="CZ29" i="26"/>
  <c r="CU32" i="26"/>
  <c r="CU31" i="26"/>
  <c r="CU29" i="26"/>
  <c r="CU28" i="26"/>
  <c r="DB12" i="26"/>
  <c r="DB28" i="26"/>
  <c r="CZ40" i="26"/>
  <c r="CV29" i="26"/>
  <c r="CT12" i="26"/>
  <c r="DC12" i="26"/>
  <c r="DD31" i="26"/>
  <c r="CT28" i="26"/>
  <c r="CW29" i="26"/>
  <c r="CX28" i="26"/>
  <c r="CY32" i="26"/>
  <c r="CX12" i="26"/>
  <c r="CV32" i="26"/>
  <c r="CV31" i="26"/>
  <c r="CV28" i="26"/>
  <c r="CW32" i="26"/>
  <c r="CY28" i="26"/>
  <c r="CY12" i="26"/>
  <c r="CZ31" i="26"/>
  <c r="CZ32" i="26"/>
  <c r="CZ12" i="26"/>
  <c r="CW40" i="25"/>
  <c r="DB28" i="25"/>
  <c r="CZ40" i="25"/>
  <c r="DC29" i="25"/>
  <c r="CT28" i="25"/>
  <c r="CV29" i="25"/>
  <c r="CU29" i="25"/>
  <c r="CT32" i="25"/>
  <c r="CT31" i="25"/>
  <c r="CT12" i="25"/>
  <c r="CT29" i="25"/>
  <c r="CY40" i="25"/>
  <c r="CV32" i="25"/>
  <c r="CV31" i="25"/>
  <c r="CW32" i="25"/>
  <c r="CV28" i="25"/>
  <c r="CW29" i="25"/>
  <c r="CX28" i="25"/>
  <c r="CX12" i="25"/>
  <c r="CW28" i="25"/>
  <c r="CW12" i="25"/>
  <c r="CX32" i="25"/>
  <c r="DC32" i="25"/>
  <c r="DC31" i="25"/>
  <c r="DC28" i="25"/>
  <c r="DD32" i="25"/>
  <c r="CX40" i="25"/>
  <c r="CY29" i="25"/>
  <c r="CX29" i="25"/>
  <c r="CY28" i="25"/>
  <c r="CZ32" i="25"/>
  <c r="CZ31" i="25"/>
  <c r="CZ12" i="25"/>
  <c r="CY31" i="25"/>
  <c r="CY32" i="25"/>
  <c r="CY12" i="25"/>
  <c r="CV12" i="25"/>
  <c r="CW31" i="25"/>
  <c r="CU32" i="25"/>
  <c r="CU31" i="25"/>
  <c r="CU28" i="25"/>
  <c r="DA28" i="25"/>
  <c r="CZ28" i="25"/>
  <c r="DA31" i="25"/>
  <c r="DA32" i="25"/>
  <c r="DA29" i="25"/>
  <c r="DA12" i="25"/>
  <c r="DC12" i="25"/>
  <c r="DD31" i="25"/>
  <c r="CZ29" i="25"/>
  <c r="CS28" i="25"/>
  <c r="CS8" i="25"/>
  <c r="DB32" i="25"/>
  <c r="DB31" i="25"/>
  <c r="DB12" i="25"/>
  <c r="DB29" i="25"/>
  <c r="CS35" i="25"/>
  <c r="CS29" i="25"/>
  <c r="CS12" i="25"/>
  <c r="CU12" i="25"/>
  <c r="DC32" i="24"/>
  <c r="DC31" i="24"/>
  <c r="DC28" i="24"/>
  <c r="DD32" i="24"/>
  <c r="CT32" i="24"/>
  <c r="CT31" i="24"/>
  <c r="CT29" i="24"/>
  <c r="CV12" i="24"/>
  <c r="CW31" i="24"/>
  <c r="CW40" i="24"/>
  <c r="CZ29" i="24"/>
  <c r="CU32" i="24"/>
  <c r="CU31" i="24"/>
  <c r="CU28" i="24"/>
  <c r="CY40" i="24"/>
  <c r="CX40" i="24"/>
  <c r="DB28" i="24"/>
  <c r="CZ40" i="24"/>
  <c r="DC29" i="24"/>
  <c r="CT28" i="24"/>
  <c r="CV29" i="24"/>
  <c r="CU29" i="24"/>
  <c r="CV32" i="24"/>
  <c r="CV31" i="24"/>
  <c r="CW32" i="24"/>
  <c r="CV28" i="24"/>
  <c r="CW29" i="24"/>
  <c r="CX28" i="24"/>
  <c r="CX12" i="24"/>
  <c r="CW28" i="24"/>
  <c r="CW12" i="24"/>
  <c r="CX32" i="24"/>
  <c r="CY29" i="24"/>
  <c r="CX29" i="24"/>
  <c r="CY28" i="24"/>
  <c r="CZ31" i="24"/>
  <c r="CZ32" i="24"/>
  <c r="CZ12" i="24"/>
  <c r="CY31" i="24"/>
  <c r="CY32" i="24"/>
  <c r="CY12" i="24"/>
  <c r="DA28" i="24"/>
  <c r="CZ28" i="24"/>
  <c r="DA32" i="24"/>
  <c r="DA31" i="24"/>
  <c r="DA12" i="24"/>
  <c r="DA29" i="24"/>
  <c r="DC12" i="24"/>
  <c r="DD31" i="24"/>
  <c r="DB12" i="24"/>
  <c r="CS28" i="24"/>
  <c r="CS8" i="24"/>
  <c r="DB32" i="24"/>
  <c r="DB31" i="24"/>
  <c r="DB29" i="24"/>
  <c r="CS35" i="24"/>
  <c r="CS29" i="24"/>
  <c r="CS12" i="24"/>
  <c r="CU12" i="24"/>
  <c r="CT12" i="24"/>
  <c r="CX29" i="23"/>
  <c r="CY28" i="23"/>
  <c r="DB12" i="23"/>
  <c r="CY29" i="23"/>
  <c r="CZ28" i="23"/>
  <c r="DA32" i="23"/>
  <c r="DA31" i="23"/>
  <c r="DA12" i="23"/>
  <c r="DA29" i="23"/>
  <c r="CT12" i="23"/>
  <c r="DA28" i="23"/>
  <c r="CS35" i="23"/>
  <c r="CS29" i="23"/>
  <c r="CS12" i="23"/>
  <c r="CS28" i="23"/>
  <c r="CS8" i="23"/>
  <c r="CT32" i="23"/>
  <c r="CT31" i="23"/>
  <c r="CT28" i="23"/>
  <c r="CX40" i="23"/>
  <c r="DB31" i="23"/>
  <c r="DB32" i="23"/>
  <c r="DB28" i="23"/>
  <c r="CV40" i="23"/>
  <c r="DC32" i="23"/>
  <c r="DC31" i="23"/>
  <c r="DC28" i="23"/>
  <c r="DC29" i="23"/>
  <c r="DD32" i="23"/>
  <c r="DC12" i="23"/>
  <c r="CY40" i="23"/>
  <c r="DB29" i="23"/>
  <c r="CV29" i="23"/>
  <c r="CW32" i="23"/>
  <c r="CV12" i="23"/>
  <c r="CT29" i="23"/>
  <c r="CX28" i="23"/>
  <c r="CX12" i="23"/>
  <c r="CU32" i="23"/>
  <c r="CU31" i="23"/>
  <c r="CU29" i="23"/>
  <c r="CU28" i="23"/>
  <c r="CU12" i="23"/>
  <c r="CV32" i="23"/>
  <c r="CY31" i="23"/>
  <c r="CY32" i="23"/>
  <c r="CY12" i="23"/>
  <c r="CW29" i="23"/>
  <c r="CX32" i="23"/>
  <c r="CW12" i="23"/>
  <c r="CZ32" i="23"/>
  <c r="CZ31" i="23"/>
  <c r="CZ29" i="23"/>
  <c r="CZ12" i="23"/>
  <c r="DA28" i="22"/>
  <c r="CZ28" i="22"/>
  <c r="CZ32" i="22"/>
  <c r="CZ31" i="22"/>
  <c r="CZ12" i="22"/>
  <c r="DA32" i="22"/>
  <c r="DB12" i="22"/>
  <c r="DA12" i="22"/>
  <c r="CU28" i="22"/>
  <c r="CS28" i="22"/>
  <c r="CS36" i="22" s="1"/>
  <c r="CS8" i="22"/>
  <c r="DB32" i="22"/>
  <c r="DB31" i="22"/>
  <c r="DC12" i="22"/>
  <c r="DD31" i="22"/>
  <c r="CT12" i="22"/>
  <c r="CS12" i="22"/>
  <c r="CW32" i="22"/>
  <c r="CW31" i="22"/>
  <c r="CW29" i="22"/>
  <c r="CW12" i="22"/>
  <c r="DC32" i="22"/>
  <c r="DC31" i="22"/>
  <c r="DD32" i="22"/>
  <c r="CT32" i="22"/>
  <c r="CT31" i="22"/>
  <c r="CU12" i="22"/>
  <c r="CV40" i="22"/>
  <c r="DC40" i="22"/>
  <c r="CZ29" i="22"/>
  <c r="CU32" i="22"/>
  <c r="CU31" i="22"/>
  <c r="CV12" i="22"/>
  <c r="CU40" i="22"/>
  <c r="DB28" i="22"/>
  <c r="CZ40" i="22"/>
  <c r="CX40" i="22"/>
  <c r="DC29" i="22"/>
  <c r="DB29" i="22"/>
  <c r="CT28" i="22"/>
  <c r="CU29" i="22"/>
  <c r="CT29" i="22"/>
  <c r="DA29" i="22"/>
  <c r="CV32" i="22"/>
  <c r="CV31" i="22"/>
  <c r="CV29" i="22"/>
  <c r="CW28" i="22"/>
  <c r="CV28" i="22"/>
  <c r="CS29" i="22"/>
  <c r="CS37" i="22" s="1"/>
  <c r="CS46" i="22" s="1"/>
  <c r="CY29" i="22"/>
  <c r="CX29" i="22"/>
  <c r="CX28" i="22"/>
  <c r="CY31" i="22"/>
  <c r="CY32" i="22"/>
  <c r="CY12" i="22"/>
  <c r="CY28" i="22"/>
  <c r="CX32" i="22"/>
  <c r="CX31" i="22"/>
  <c r="CX12" i="22"/>
  <c r="DC28" i="22"/>
  <c r="DA32" i="20"/>
  <c r="DA31" i="20"/>
  <c r="DA12" i="20"/>
  <c r="DB32" i="20"/>
  <c r="DA29" i="20"/>
  <c r="CZ29" i="20"/>
  <c r="CV28" i="20"/>
  <c r="CW32" i="20"/>
  <c r="CV12" i="20"/>
  <c r="CY29" i="20"/>
  <c r="CV29" i="20"/>
  <c r="CU29" i="20"/>
  <c r="CX40" i="20"/>
  <c r="CT29" i="20"/>
  <c r="CT12" i="20"/>
  <c r="CY40" i="20"/>
  <c r="DC29" i="20"/>
  <c r="DA28" i="20"/>
  <c r="CX28" i="20"/>
  <c r="CX12" i="20"/>
  <c r="CW28" i="20"/>
  <c r="CX32" i="20"/>
  <c r="CW12" i="20"/>
  <c r="CS28" i="20"/>
  <c r="CS8" i="20"/>
  <c r="CW29" i="20"/>
  <c r="CY31" i="20"/>
  <c r="CY32" i="20"/>
  <c r="CY12" i="20"/>
  <c r="CZ28" i="20"/>
  <c r="CZ31" i="20"/>
  <c r="CZ32" i="20"/>
  <c r="CZ12" i="20"/>
  <c r="DC32" i="20"/>
  <c r="DC31" i="20"/>
  <c r="DD32" i="20"/>
  <c r="DC28" i="20"/>
  <c r="CY28" i="20"/>
  <c r="DC12" i="20"/>
  <c r="DD31" i="20"/>
  <c r="CV40" i="20"/>
  <c r="CU12" i="20"/>
  <c r="CV31" i="20"/>
  <c r="CU32" i="20"/>
  <c r="CU31" i="20"/>
  <c r="CU28" i="20"/>
  <c r="CV32" i="20"/>
  <c r="CZ40" i="20"/>
  <c r="CS35" i="20"/>
  <c r="CS12" i="20"/>
  <c r="CS29" i="20"/>
  <c r="CT32" i="20"/>
  <c r="CW40" i="20"/>
  <c r="DB29" i="20"/>
  <c r="DB12" i="20"/>
  <c r="CS28" i="19"/>
  <c r="CS8" i="19"/>
  <c r="CZ40" i="19"/>
  <c r="CY12" i="19"/>
  <c r="CS29" i="19"/>
  <c r="DB40" i="19"/>
  <c r="DC31" i="19"/>
  <c r="DC32" i="19"/>
  <c r="DC12" i="19"/>
  <c r="DC29" i="19"/>
  <c r="DD32" i="19"/>
  <c r="DC28" i="19"/>
  <c r="DA12" i="19"/>
  <c r="CS40" i="19"/>
  <c r="CZ29" i="19"/>
  <c r="CT12" i="19"/>
  <c r="DA31" i="19"/>
  <c r="DA32" i="19"/>
  <c r="DA29" i="19"/>
  <c r="CX29" i="19"/>
  <c r="CX12" i="19"/>
  <c r="DB29" i="19"/>
  <c r="CU32" i="19"/>
  <c r="CU31" i="19"/>
  <c r="CU28" i="19"/>
  <c r="CU12" i="19"/>
  <c r="CU29" i="19"/>
  <c r="CV32" i="19"/>
  <c r="CZ12" i="19"/>
  <c r="CW29" i="19"/>
  <c r="CX32" i="19"/>
  <c r="CW12" i="19"/>
  <c r="DA28" i="19"/>
  <c r="CY31" i="19"/>
  <c r="CY32" i="19"/>
  <c r="DB12" i="19"/>
  <c r="CT40" i="19"/>
  <c r="DA40" i="19"/>
  <c r="CZ32" i="19"/>
  <c r="CZ31" i="19"/>
  <c r="CY28" i="19"/>
  <c r="DB32" i="19"/>
  <c r="DB31" i="19"/>
  <c r="CV40" i="19"/>
  <c r="CV12" i="19"/>
  <c r="CW32" i="19"/>
  <c r="CS35" i="19"/>
  <c r="CS12" i="19"/>
  <c r="CY40" i="19"/>
  <c r="CT32" i="19"/>
  <c r="CT31" i="19"/>
  <c r="CT29" i="19"/>
  <c r="CT28" i="19"/>
  <c r="CZ28" i="19"/>
  <c r="CY29" i="19"/>
  <c r="DB28" i="19"/>
  <c r="CT28" i="17"/>
  <c r="DC32" i="17"/>
  <c r="DC31" i="17"/>
  <c r="DD32" i="17"/>
  <c r="DC29" i="17"/>
  <c r="DC12" i="17"/>
  <c r="DB29" i="17"/>
  <c r="CU40" i="17"/>
  <c r="CV31" i="17"/>
  <c r="CV32" i="17"/>
  <c r="CV29" i="17"/>
  <c r="CU32" i="17"/>
  <c r="CU31" i="17"/>
  <c r="CU29" i="17"/>
  <c r="CT29" i="17"/>
  <c r="DA29" i="17"/>
  <c r="DB31" i="17"/>
  <c r="DB32" i="17"/>
  <c r="CV28" i="17"/>
  <c r="CT31" i="17"/>
  <c r="CT32" i="17"/>
  <c r="CU12" i="17"/>
  <c r="CX32" i="17"/>
  <c r="CX31" i="17"/>
  <c r="CX12" i="17"/>
  <c r="CY32" i="17"/>
  <c r="CX29" i="17"/>
  <c r="CX28" i="17"/>
  <c r="DC28" i="17"/>
  <c r="CS29" i="17"/>
  <c r="CS37" i="17" s="1"/>
  <c r="CS46" i="17" s="1"/>
  <c r="CV12" i="17"/>
  <c r="CU28" i="17"/>
  <c r="DB12" i="17"/>
  <c r="DA12" i="17"/>
  <c r="CZ29" i="17"/>
  <c r="CZ12" i="17"/>
  <c r="DA32" i="17"/>
  <c r="DA28" i="17"/>
  <c r="CT12" i="17"/>
  <c r="CS12" i="17"/>
  <c r="CY29" i="17"/>
  <c r="CY12" i="17"/>
  <c r="CZ32" i="17"/>
  <c r="CW31" i="17"/>
  <c r="CW32" i="17"/>
  <c r="CW12" i="17"/>
  <c r="CW28" i="17"/>
  <c r="CW29" i="17"/>
  <c r="DB28" i="17"/>
  <c r="CS28" i="17"/>
  <c r="CS36" i="17" s="1"/>
  <c r="CS8" i="17"/>
  <c r="CV40" i="17"/>
  <c r="DC40" i="17"/>
  <c r="CS36" i="13"/>
  <c r="DA29" i="13"/>
  <c r="CV28" i="13"/>
  <c r="CV12" i="13"/>
  <c r="CY28" i="13"/>
  <c r="CX31" i="13"/>
  <c r="CX32" i="13"/>
  <c r="CX12" i="13"/>
  <c r="CU12" i="13"/>
  <c r="CV31" i="13"/>
  <c r="CT12" i="13"/>
  <c r="CU31" i="13"/>
  <c r="CS12" i="13"/>
  <c r="CW32" i="13"/>
  <c r="CW31" i="13"/>
  <c r="CW12" i="13"/>
  <c r="CW29" i="13"/>
  <c r="CU29" i="13"/>
  <c r="CS29" i="13"/>
  <c r="CS37" i="13" s="1"/>
  <c r="CS8" i="13"/>
  <c r="CY31" i="13"/>
  <c r="CY32" i="13"/>
  <c r="CY12" i="13"/>
  <c r="CY29" i="13"/>
  <c r="CW40" i="13"/>
  <c r="CV40" i="13"/>
  <c r="DC40" i="13"/>
  <c r="CV29" i="13"/>
  <c r="CT32" i="13"/>
  <c r="CT31" i="13"/>
  <c r="CU32" i="13"/>
  <c r="CT28" i="13"/>
  <c r="CX40" i="13"/>
  <c r="CU40" i="13"/>
  <c r="DB32" i="13"/>
  <c r="DB31" i="13"/>
  <c r="DB28" i="13"/>
  <c r="DC32" i="13"/>
  <c r="CX29" i="13"/>
  <c r="CZ28" i="13"/>
  <c r="DC29" i="13"/>
  <c r="DB29" i="13"/>
  <c r="CW28" i="13"/>
  <c r="DC28" i="13"/>
  <c r="DD32" i="13"/>
  <c r="CT29" i="13"/>
  <c r="CX28" i="13"/>
  <c r="CZ32" i="13"/>
  <c r="CZ31" i="13"/>
  <c r="CZ12" i="13"/>
  <c r="DA32" i="13"/>
  <c r="CZ29" i="13"/>
  <c r="CY40" i="13"/>
  <c r="DC12" i="13"/>
  <c r="DD31" i="13"/>
  <c r="DB12" i="13"/>
  <c r="DC31" i="13"/>
  <c r="DA12" i="13"/>
  <c r="CU28" i="13"/>
  <c r="CV32" i="13"/>
  <c r="CX29" i="12"/>
  <c r="CU29" i="12"/>
  <c r="CZ28" i="12"/>
  <c r="CV29" i="12"/>
  <c r="CV12" i="12"/>
  <c r="CW32" i="12"/>
  <c r="CW28" i="12"/>
  <c r="CW12" i="12"/>
  <c r="CX32" i="12"/>
  <c r="CX28" i="12"/>
  <c r="CX12" i="12"/>
  <c r="CY32" i="12"/>
  <c r="CY31" i="12"/>
  <c r="CZ31" i="12"/>
  <c r="CZ32" i="12"/>
  <c r="CZ29" i="12"/>
  <c r="CZ12" i="12"/>
  <c r="DA28" i="12"/>
  <c r="CW29" i="12"/>
  <c r="DC12" i="12"/>
  <c r="DD31" i="12"/>
  <c r="CY28" i="12"/>
  <c r="CS28" i="12"/>
  <c r="CS8" i="12"/>
  <c r="DA31" i="12"/>
  <c r="DA32" i="12"/>
  <c r="DB32" i="12"/>
  <c r="DA12" i="12"/>
  <c r="DA29" i="12"/>
  <c r="CU12" i="12"/>
  <c r="CV31" i="12"/>
  <c r="CY40" i="12"/>
  <c r="DC32" i="12"/>
  <c r="DC31" i="12"/>
  <c r="DC28" i="12"/>
  <c r="DD32" i="12"/>
  <c r="CS35" i="12"/>
  <c r="CS12" i="12"/>
  <c r="CT32" i="12"/>
  <c r="CS29" i="12"/>
  <c r="CW40" i="12"/>
  <c r="CY29" i="12"/>
  <c r="CU32" i="12"/>
  <c r="CU31" i="12"/>
  <c r="CU28" i="12"/>
  <c r="CV32" i="12"/>
  <c r="CX40" i="12"/>
  <c r="DC29" i="12"/>
  <c r="CY12" i="12"/>
  <c r="CQ8" i="4"/>
  <c r="CP8" i="4"/>
  <c r="CN8" i="4"/>
  <c r="CM8" i="4"/>
  <c r="CL8" i="4"/>
  <c r="CO8" i="4"/>
  <c r="CK8" i="4"/>
  <c r="DG8" i="4"/>
  <c r="CY8" i="4"/>
  <c r="DF8" i="4"/>
  <c r="DH8" i="4"/>
  <c r="DE8" i="4"/>
  <c r="CW8" i="4"/>
  <c r="DD8" i="4"/>
  <c r="CV8" i="4"/>
  <c r="DC8" i="4"/>
  <c r="CU8" i="4"/>
  <c r="DJ8" i="4"/>
  <c r="DB8" i="4"/>
  <c r="CT8" i="4"/>
  <c r="DI8" i="4"/>
  <c r="DA8" i="4"/>
  <c r="CV11" i="4"/>
  <c r="CW11" i="4"/>
  <c r="CX11" i="4"/>
  <c r="CX5" i="4"/>
  <c r="CX6" i="4"/>
  <c r="CW10" i="4"/>
  <c r="CX7" i="4"/>
  <c r="CW9" i="4"/>
  <c r="CX9" i="4"/>
  <c r="CX10" i="4"/>
  <c r="CV10" i="4"/>
  <c r="CZ6" i="4"/>
  <c r="DA32" i="4" l="1"/>
  <c r="CZ12" i="4"/>
  <c r="CZ8" i="4"/>
  <c r="CZ28" i="4"/>
  <c r="CW32" i="4"/>
  <c r="CV40" i="4"/>
  <c r="CX16" i="4"/>
  <c r="CX8" i="4"/>
  <c r="CW31" i="4"/>
  <c r="CV12" i="4"/>
  <c r="CS45" i="26"/>
  <c r="CS45" i="20"/>
  <c r="CS45" i="24"/>
  <c r="CS38" i="13"/>
  <c r="CS46" i="13"/>
  <c r="CS45" i="25"/>
  <c r="CS45" i="27"/>
  <c r="CS45" i="23"/>
  <c r="CS45" i="19"/>
  <c r="CS45" i="12"/>
  <c r="CS45" i="28"/>
  <c r="CS45" i="4"/>
  <c r="CS45" i="17"/>
  <c r="CS37" i="27"/>
  <c r="CS46" i="27" s="1"/>
  <c r="CS37" i="25"/>
  <c r="CS46" i="25" s="1"/>
  <c r="CS36" i="23"/>
  <c r="CS37" i="23"/>
  <c r="CS46" i="23" s="1"/>
  <c r="CX15" i="4"/>
  <c r="CX40" i="4"/>
  <c r="CW40" i="4"/>
  <c r="CY31" i="4"/>
  <c r="CX12" i="4"/>
  <c r="CW12" i="4"/>
  <c r="CX29" i="4"/>
  <c r="CX32" i="4"/>
  <c r="CY32" i="4"/>
  <c r="CX28" i="4"/>
  <c r="CX31" i="4"/>
  <c r="CS36" i="4"/>
  <c r="CS37" i="4"/>
  <c r="CS46" i="4" s="1"/>
  <c r="CS37" i="28"/>
  <c r="CS46" i="28" s="1"/>
  <c r="CS36" i="28"/>
  <c r="CS36" i="27"/>
  <c r="CS36" i="26"/>
  <c r="CS37" i="26"/>
  <c r="CS46" i="26" s="1"/>
  <c r="CS36" i="25"/>
  <c r="CS37" i="24"/>
  <c r="CS46" i="24" s="1"/>
  <c r="CS36" i="24"/>
  <c r="CS38" i="22"/>
  <c r="CS36" i="20"/>
  <c r="CS37" i="20"/>
  <c r="CS46" i="20" s="1"/>
  <c r="CS37" i="19"/>
  <c r="CS46" i="19" s="1"/>
  <c r="CS36" i="19"/>
  <c r="CS38" i="17"/>
  <c r="CS37" i="12"/>
  <c r="CS46" i="12" s="1"/>
  <c r="CS36" i="12"/>
  <c r="CS38" i="27" l="1"/>
  <c r="CS38" i="26"/>
  <c r="CS38" i="25"/>
  <c r="CS38" i="24"/>
  <c r="CS38" i="23"/>
  <c r="CS38" i="20"/>
  <c r="CS38" i="19"/>
  <c r="CS38" i="4"/>
  <c r="CS38" i="28"/>
  <c r="CS38" i="12"/>
  <c r="EA32" i="26" l="1"/>
  <c r="EA12" i="26"/>
  <c r="DZ12" i="26"/>
  <c r="DZ28" i="26" l="1"/>
  <c r="EA28" i="26"/>
  <c r="DZ29" i="26"/>
  <c r="EA29" i="26"/>
  <c r="DZ31" i="26"/>
  <c r="EA31" i="26"/>
  <c r="DY40" i="26"/>
  <c r="DZ40" i="26"/>
  <c r="EA40" i="26"/>
  <c r="EB40" i="26"/>
  <c r="BG38" i="26" l="1"/>
  <c r="BI38" i="26" l="1"/>
  <c r="BH38" i="26"/>
  <c r="BJ38" i="26" l="1"/>
  <c r="BK38" i="26" l="1"/>
  <c r="BM38" i="26" l="1"/>
  <c r="BL38" i="26"/>
  <c r="BN38" i="26" l="1"/>
  <c r="BO38" i="26" l="1"/>
  <c r="BP38" i="26" l="1"/>
  <c r="BQ38" i="26" l="1"/>
  <c r="R25" i="26" l="1"/>
  <c r="DI25" i="26" s="1"/>
  <c r="DI30" i="26" s="1"/>
  <c r="EB32" i="26"/>
  <c r="EB12" i="26"/>
  <c r="EB28" i="26"/>
  <c r="EB29" i="26"/>
  <c r="EB31" i="26"/>
  <c r="EC40" i="26"/>
  <c r="EC16" i="26"/>
  <c r="BX16" i="26"/>
  <c r="BE16" i="26"/>
  <c r="AL16" i="26"/>
  <c r="S16" i="26"/>
  <c r="EA16" i="22"/>
  <c r="EB16" i="22"/>
  <c r="EC16" i="22"/>
  <c r="R30" i="26" l="1"/>
  <c r="S129" i="30"/>
  <c r="S25" i="26"/>
  <c r="DJ25" i="26" s="1"/>
  <c r="DJ30" i="26" s="1"/>
  <c r="BE28" i="26"/>
  <c r="AL28" i="26"/>
  <c r="BX31" i="26"/>
  <c r="EC31" i="26"/>
  <c r="EC12" i="26"/>
  <c r="EC32" i="26"/>
  <c r="BE31" i="26"/>
  <c r="S31" i="26"/>
  <c r="CQ31" i="26"/>
  <c r="AL31" i="26"/>
  <c r="EC29" i="26"/>
  <c r="BX28" i="26"/>
  <c r="EC28" i="26"/>
  <c r="BE29" i="26"/>
  <c r="S30" i="26"/>
  <c r="EC28" i="23"/>
  <c r="CQ28" i="26"/>
  <c r="EA31" i="22"/>
  <c r="EC29" i="22"/>
  <c r="CQ29" i="26"/>
  <c r="AL29" i="26"/>
  <c r="EC31" i="22"/>
  <c r="EA29" i="22"/>
  <c r="EB31" i="22"/>
  <c r="EB29" i="22"/>
  <c r="S28" i="26"/>
  <c r="BX29" i="26"/>
  <c r="EC31" i="23"/>
  <c r="S29" i="26"/>
  <c r="R26" i="26"/>
  <c r="DI26" i="26" s="1"/>
  <c r="DI39" i="26" s="1"/>
  <c r="EB25" i="26"/>
  <c r="EB30" i="26" s="1"/>
  <c r="CP25" i="26"/>
  <c r="CP30" i="26" s="1"/>
  <c r="BW25" i="26"/>
  <c r="BW30" i="26" s="1"/>
  <c r="BD25" i="26"/>
  <c r="BD30" i="26" s="1"/>
  <c r="AK25" i="26"/>
  <c r="AK30" i="26" s="1"/>
  <c r="EB40" i="4"/>
  <c r="S14" i="26"/>
  <c r="EC15" i="23"/>
  <c r="EC14" i="22"/>
  <c r="EC15" i="22"/>
  <c r="EC6" i="28"/>
  <c r="EC5" i="27"/>
  <c r="EC6" i="24"/>
  <c r="EC6" i="22"/>
  <c r="EC9" i="19"/>
  <c r="EC9" i="17"/>
  <c r="EC10" i="13"/>
  <c r="EC11" i="4"/>
  <c r="EC5" i="20"/>
  <c r="EC5" i="28"/>
  <c r="EC7" i="25"/>
  <c r="EC5" i="24"/>
  <c r="EC9" i="28"/>
  <c r="EC11" i="25"/>
  <c r="EC11" i="24"/>
  <c r="EC11" i="20"/>
  <c r="EC5" i="19"/>
  <c r="EC11" i="17"/>
  <c r="EC11" i="12"/>
  <c r="EC6" i="4"/>
  <c r="EC10" i="4"/>
  <c r="EC9" i="27"/>
  <c r="EC5" i="25"/>
  <c r="EC7" i="24"/>
  <c r="EC9" i="20"/>
  <c r="EC6" i="19"/>
  <c r="EC7" i="13"/>
  <c r="EC7" i="12"/>
  <c r="EC6" i="12"/>
  <c r="EC11" i="27"/>
  <c r="EC6" i="25"/>
  <c r="EC9" i="24"/>
  <c r="EC6" i="20"/>
  <c r="EC11" i="19"/>
  <c r="EC11" i="13"/>
  <c r="EC9" i="12"/>
  <c r="EC5" i="4"/>
  <c r="EC10" i="28"/>
  <c r="EC6" i="27"/>
  <c r="EC9" i="25"/>
  <c r="EC10" i="23"/>
  <c r="EC7" i="20"/>
  <c r="EC10" i="17"/>
  <c r="EC5" i="13"/>
  <c r="EC10" i="12"/>
  <c r="EC7" i="19"/>
  <c r="EC7" i="28"/>
  <c r="EC10" i="27"/>
  <c r="EC10" i="25"/>
  <c r="EC7" i="23"/>
  <c r="EC10" i="20"/>
  <c r="EC7" i="17"/>
  <c r="EC6" i="13"/>
  <c r="EC5" i="12"/>
  <c r="EC9" i="4"/>
  <c r="EC11" i="28"/>
  <c r="EC7" i="27"/>
  <c r="EC10" i="24"/>
  <c r="EC10" i="22"/>
  <c r="EC10" i="19"/>
  <c r="EC5" i="17"/>
  <c r="EC9" i="13"/>
  <c r="EC7" i="4"/>
  <c r="EC6" i="17"/>
  <c r="AL19" i="26" l="1"/>
  <c r="BE19" i="26"/>
  <c r="S21" i="26"/>
  <c r="AL21" i="26"/>
  <c r="EC14" i="23"/>
  <c r="S19" i="26"/>
  <c r="BX19" i="26"/>
  <c r="DJ21" i="20"/>
  <c r="CQ19" i="20"/>
  <c r="DJ19" i="20"/>
  <c r="CQ21" i="20"/>
  <c r="CQ21" i="27"/>
  <c r="DJ19" i="25"/>
  <c r="CQ19" i="25"/>
  <c r="CQ21" i="19"/>
  <c r="DJ19" i="22"/>
  <c r="DJ21" i="25"/>
  <c r="CQ21" i="25"/>
  <c r="CQ19" i="19"/>
  <c r="DJ19" i="12"/>
  <c r="CQ21" i="12"/>
  <c r="CQ19" i="17"/>
  <c r="DJ19" i="17"/>
  <c r="CQ19" i="22"/>
  <c r="DJ21" i="12"/>
  <c r="CQ21" i="17"/>
  <c r="DJ21" i="17"/>
  <c r="DJ19" i="27"/>
  <c r="CQ21" i="22"/>
  <c r="DJ19" i="19"/>
  <c r="DJ21" i="27"/>
  <c r="CQ19" i="27"/>
  <c r="DJ21" i="22"/>
  <c r="CQ19" i="12"/>
  <c r="DJ21" i="19"/>
  <c r="DJ21" i="4"/>
  <c r="DJ19" i="4"/>
  <c r="CQ19" i="4"/>
  <c r="CQ21" i="4"/>
  <c r="BX21" i="26"/>
  <c r="AL14" i="26"/>
  <c r="EC15" i="26"/>
  <c r="DJ15" i="26"/>
  <c r="CQ15" i="26"/>
  <c r="DJ15" i="28"/>
  <c r="CQ15" i="23"/>
  <c r="DJ15" i="23"/>
  <c r="DJ15" i="24"/>
  <c r="DJ15" i="13"/>
  <c r="CQ15" i="24"/>
  <c r="CQ15" i="13"/>
  <c r="CQ15" i="28"/>
  <c r="DJ19" i="26"/>
  <c r="DJ21" i="26"/>
  <c r="CQ21" i="26"/>
  <c r="EC19" i="26"/>
  <c r="CQ19" i="26"/>
  <c r="EC21" i="26"/>
  <c r="CQ21" i="13"/>
  <c r="DJ21" i="28"/>
  <c r="CQ19" i="13"/>
  <c r="DJ21" i="24"/>
  <c r="CQ21" i="23"/>
  <c r="DJ19" i="28"/>
  <c r="DJ19" i="24"/>
  <c r="CQ19" i="23"/>
  <c r="DJ19" i="23"/>
  <c r="CQ21" i="28"/>
  <c r="DJ19" i="13"/>
  <c r="CQ21" i="24"/>
  <c r="DJ21" i="23"/>
  <c r="CQ19" i="24"/>
  <c r="CQ19" i="28"/>
  <c r="DJ21" i="13"/>
  <c r="DJ15" i="22"/>
  <c r="CQ15" i="25"/>
  <c r="DJ15" i="25"/>
  <c r="CQ15" i="17"/>
  <c r="CQ15" i="20"/>
  <c r="DJ15" i="19"/>
  <c r="CQ15" i="22"/>
  <c r="DJ15" i="20"/>
  <c r="CQ15" i="27"/>
  <c r="DJ15" i="17"/>
  <c r="DJ15" i="27"/>
  <c r="CQ15" i="19"/>
  <c r="CQ15" i="12"/>
  <c r="DJ15" i="12"/>
  <c r="CQ15" i="4"/>
  <c r="DJ15" i="4"/>
  <c r="AL15" i="26"/>
  <c r="BE21" i="26"/>
  <c r="S15" i="26"/>
  <c r="S18" i="26" s="1"/>
  <c r="S20" i="26" s="1"/>
  <c r="DJ14" i="25"/>
  <c r="CQ14" i="20"/>
  <c r="CQ14" i="25"/>
  <c r="CQ14" i="17"/>
  <c r="CQ14" i="22"/>
  <c r="DJ14" i="20"/>
  <c r="DJ14" i="19"/>
  <c r="DJ14" i="22"/>
  <c r="DJ14" i="17"/>
  <c r="DJ18" i="17" s="1"/>
  <c r="DJ20" i="17" s="1"/>
  <c r="CQ14" i="27"/>
  <c r="CQ14" i="19"/>
  <c r="CQ14" i="12"/>
  <c r="DJ14" i="12"/>
  <c r="DJ14" i="27"/>
  <c r="CQ14" i="4"/>
  <c r="DJ14" i="4"/>
  <c r="DJ14" i="26"/>
  <c r="EC14" i="26"/>
  <c r="CQ14" i="26"/>
  <c r="DJ14" i="23"/>
  <c r="DJ18" i="23" s="1"/>
  <c r="DJ20" i="23" s="1"/>
  <c r="CQ14" i="23"/>
  <c r="CQ14" i="24"/>
  <c r="DJ14" i="13"/>
  <c r="CQ14" i="13"/>
  <c r="DJ14" i="24"/>
  <c r="CQ14" i="28"/>
  <c r="DJ14" i="28"/>
  <c r="DJ18" i="28" s="1"/>
  <c r="DJ20" i="28" s="1"/>
  <c r="BX14" i="26"/>
  <c r="EC21" i="23"/>
  <c r="BE14" i="26"/>
  <c r="BX15" i="26"/>
  <c r="EC19" i="23"/>
  <c r="BE15" i="26"/>
  <c r="EC19" i="17"/>
  <c r="EC21" i="17"/>
  <c r="EC14" i="17"/>
  <c r="EC15" i="17"/>
  <c r="EC16" i="27"/>
  <c r="EC21" i="13"/>
  <c r="EC19" i="13"/>
  <c r="EC16" i="17"/>
  <c r="EC16" i="23"/>
  <c r="EC18" i="23" s="1"/>
  <c r="EC20" i="23" s="1"/>
  <c r="EC16" i="28"/>
  <c r="EC16" i="19"/>
  <c r="EC14" i="13"/>
  <c r="EC15" i="13"/>
  <c r="EC16" i="20"/>
  <c r="EC19" i="27"/>
  <c r="EC21" i="27"/>
  <c r="EC19" i="20"/>
  <c r="EC21" i="20"/>
  <c r="EC21" i="25"/>
  <c r="EC19" i="25"/>
  <c r="EC16" i="13"/>
  <c r="EC19" i="19"/>
  <c r="EC21" i="19"/>
  <c r="EC16" i="24"/>
  <c r="EC14" i="25"/>
  <c r="EC15" i="25"/>
  <c r="EC14" i="19"/>
  <c r="EC15" i="19"/>
  <c r="EC15" i="24"/>
  <c r="EC14" i="24"/>
  <c r="EC16" i="25"/>
  <c r="EC14" i="28"/>
  <c r="EC15" i="28"/>
  <c r="EC15" i="20"/>
  <c r="EC14" i="20"/>
  <c r="EC19" i="22"/>
  <c r="EC21" i="22"/>
  <c r="EC19" i="24"/>
  <c r="EC21" i="24"/>
  <c r="EC14" i="27"/>
  <c r="EC15" i="27"/>
  <c r="EC19" i="28"/>
  <c r="EC21" i="28"/>
  <c r="EC18" i="22"/>
  <c r="EC20" i="22" s="1"/>
  <c r="EC14" i="12"/>
  <c r="EC15" i="12"/>
  <c r="EC16" i="12"/>
  <c r="EC21" i="12"/>
  <c r="EC19" i="12"/>
  <c r="EC15" i="4"/>
  <c r="EC14" i="4"/>
  <c r="EC19" i="4"/>
  <c r="EC21" i="4"/>
  <c r="EC16" i="4"/>
  <c r="BD14" i="4"/>
  <c r="EB15" i="4"/>
  <c r="R33" i="26"/>
  <c r="EC12" i="28"/>
  <c r="CQ28" i="28"/>
  <c r="EC40" i="28"/>
  <c r="CQ12" i="28"/>
  <c r="CQ40" i="28"/>
  <c r="EC29" i="28"/>
  <c r="CQ29" i="28"/>
  <c r="EC28" i="28"/>
  <c r="CQ28" i="27"/>
  <c r="EC40" i="27"/>
  <c r="CQ12" i="27"/>
  <c r="EC29" i="27"/>
  <c r="CQ40" i="27"/>
  <c r="EC12" i="27"/>
  <c r="EC28" i="27"/>
  <c r="CQ29" i="27"/>
  <c r="CQ40" i="26"/>
  <c r="CQ12" i="26"/>
  <c r="CQ40" i="25"/>
  <c r="EC29" i="25"/>
  <c r="EC28" i="25"/>
  <c r="CQ29" i="25"/>
  <c r="CQ28" i="25"/>
  <c r="EC12" i="25"/>
  <c r="EC40" i="25"/>
  <c r="CQ12" i="25"/>
  <c r="EC28" i="24"/>
  <c r="EC12" i="24"/>
  <c r="EC40" i="24"/>
  <c r="CQ28" i="24"/>
  <c r="EC29" i="24"/>
  <c r="CQ40" i="24"/>
  <c r="CQ12" i="24"/>
  <c r="CQ29" i="24"/>
  <c r="EC40" i="23"/>
  <c r="EC29" i="23"/>
  <c r="EC12" i="23"/>
  <c r="CQ12" i="23"/>
  <c r="CQ28" i="23"/>
  <c r="CQ40" i="23"/>
  <c r="CQ29" i="23"/>
  <c r="CQ29" i="22"/>
  <c r="CQ28" i="22"/>
  <c r="EC28" i="22"/>
  <c r="EC12" i="22"/>
  <c r="EC40" i="22"/>
  <c r="CQ12" i="22"/>
  <c r="CQ40" i="22"/>
  <c r="CQ28" i="20"/>
  <c r="EC40" i="20"/>
  <c r="CQ12" i="20"/>
  <c r="CQ40" i="20"/>
  <c r="EC12" i="20"/>
  <c r="EC28" i="20"/>
  <c r="CQ29" i="20"/>
  <c r="EC29" i="20"/>
  <c r="EC40" i="19"/>
  <c r="CQ12" i="19"/>
  <c r="CQ40" i="19"/>
  <c r="EC29" i="19"/>
  <c r="EC28" i="19"/>
  <c r="CQ29" i="19"/>
  <c r="EC12" i="19"/>
  <c r="CQ28" i="19"/>
  <c r="CQ28" i="17"/>
  <c r="EC28" i="17"/>
  <c r="CQ29" i="17"/>
  <c r="CQ12" i="17"/>
  <c r="EC12" i="17"/>
  <c r="EC40" i="17"/>
  <c r="CQ40" i="17"/>
  <c r="EC29" i="17"/>
  <c r="EC12" i="13"/>
  <c r="EC29" i="13"/>
  <c r="CQ12" i="13"/>
  <c r="EC28" i="13"/>
  <c r="CQ29" i="13"/>
  <c r="CQ28" i="13"/>
  <c r="CQ40" i="13"/>
  <c r="EC40" i="13"/>
  <c r="EC12" i="12"/>
  <c r="CQ28" i="12"/>
  <c r="EC40" i="12"/>
  <c r="CQ12" i="12"/>
  <c r="CQ40" i="12"/>
  <c r="EC29" i="12"/>
  <c r="EC28" i="12"/>
  <c r="CQ29" i="12"/>
  <c r="EC12" i="4"/>
  <c r="CQ12" i="4"/>
  <c r="BD28" i="4"/>
  <c r="EB28" i="4"/>
  <c r="EB26" i="26"/>
  <c r="EB39" i="26" s="1"/>
  <c r="CP26" i="26"/>
  <c r="CP39" i="26" s="1"/>
  <c r="BW26" i="26"/>
  <c r="BW39" i="26" s="1"/>
  <c r="BD26" i="26"/>
  <c r="BD39" i="26" s="1"/>
  <c r="R39" i="26"/>
  <c r="AK26" i="26"/>
  <c r="AK39" i="26" s="1"/>
  <c r="S26" i="26"/>
  <c r="DJ26" i="26" s="1"/>
  <c r="DJ39" i="26" s="1"/>
  <c r="EC25" i="26"/>
  <c r="EC30" i="26" s="1"/>
  <c r="CQ25" i="26"/>
  <c r="CQ30" i="26" s="1"/>
  <c r="AL25" i="26"/>
  <c r="AL30" i="26" s="1"/>
  <c r="BX25" i="26"/>
  <c r="BX30" i="26" s="1"/>
  <c r="BE25" i="26"/>
  <c r="BE30" i="26" s="1"/>
  <c r="CQ40" i="4"/>
  <c r="EC29" i="4"/>
  <c r="EC28" i="4"/>
  <c r="EC31" i="4"/>
  <c r="CQ28" i="4"/>
  <c r="CQ31" i="4"/>
  <c r="CQ29" i="4"/>
  <c r="EC40" i="4"/>
  <c r="R28" i="4"/>
  <c r="CP28" i="4"/>
  <c r="EC8" i="28"/>
  <c r="EC8" i="27"/>
  <c r="EC8" i="26"/>
  <c r="EC8" i="25"/>
  <c r="EC8" i="24"/>
  <c r="EC8" i="23"/>
  <c r="EC8" i="22"/>
  <c r="EC8" i="20"/>
  <c r="EC8" i="19"/>
  <c r="EC8" i="17"/>
  <c r="EC8" i="13"/>
  <c r="EC8" i="12"/>
  <c r="EC8" i="4"/>
  <c r="BD21" i="4"/>
  <c r="BD15" i="4"/>
  <c r="DJ18" i="25" l="1"/>
  <c r="DJ20" i="25" s="1"/>
  <c r="CO14" i="20"/>
  <c r="DH14" i="20"/>
  <c r="CO14" i="25"/>
  <c r="CO14" i="19"/>
  <c r="DH14" i="25"/>
  <c r="CO14" i="17"/>
  <c r="CO14" i="22"/>
  <c r="CO14" i="12"/>
  <c r="DH14" i="12"/>
  <c r="CO14" i="27"/>
  <c r="DH14" i="27"/>
  <c r="DH14" i="22"/>
  <c r="DH14" i="19"/>
  <c r="DH14" i="17"/>
  <c r="CO14" i="4"/>
  <c r="DH14" i="4"/>
  <c r="EA14" i="22"/>
  <c r="DZ15" i="26"/>
  <c r="DG15" i="24"/>
  <c r="DG15" i="26"/>
  <c r="CN15" i="26"/>
  <c r="CN15" i="23"/>
  <c r="CN15" i="28"/>
  <c r="CN15" i="13"/>
  <c r="DG15" i="28"/>
  <c r="DG15" i="23"/>
  <c r="DG15" i="13"/>
  <c r="CN15" i="24"/>
  <c r="R19" i="4"/>
  <c r="DG14" i="27"/>
  <c r="DG14" i="17"/>
  <c r="CN14" i="20"/>
  <c r="CN14" i="25"/>
  <c r="CN14" i="27"/>
  <c r="CN14" i="22"/>
  <c r="CN14" i="12"/>
  <c r="DG14" i="25"/>
  <c r="DG14" i="12"/>
  <c r="CN14" i="17"/>
  <c r="DG14" i="22"/>
  <c r="DG14" i="19"/>
  <c r="CN14" i="19"/>
  <c r="DG14" i="20"/>
  <c r="DG14" i="4"/>
  <c r="CN14" i="4"/>
  <c r="DH15" i="19"/>
  <c r="CO15" i="25"/>
  <c r="DH15" i="12"/>
  <c r="CO15" i="20"/>
  <c r="DH15" i="20"/>
  <c r="CO15" i="19"/>
  <c r="DH15" i="25"/>
  <c r="CO15" i="17"/>
  <c r="CO15" i="12"/>
  <c r="CO15" i="22"/>
  <c r="DH15" i="27"/>
  <c r="CO15" i="27"/>
  <c r="DH15" i="17"/>
  <c r="DH15" i="22"/>
  <c r="CO15" i="4"/>
  <c r="DH15" i="4"/>
  <c r="EA15" i="22"/>
  <c r="R21" i="4"/>
  <c r="CQ18" i="28"/>
  <c r="CQ20" i="28" s="1"/>
  <c r="CO21" i="25"/>
  <c r="CO21" i="12"/>
  <c r="CO19" i="19"/>
  <c r="CO19" i="22"/>
  <c r="CO21" i="27"/>
  <c r="DH21" i="19"/>
  <c r="CO19" i="20"/>
  <c r="DH19" i="12"/>
  <c r="CO21" i="19"/>
  <c r="CO21" i="17"/>
  <c r="CO21" i="22"/>
  <c r="CO19" i="27"/>
  <c r="DH19" i="19"/>
  <c r="CO21" i="20"/>
  <c r="DH21" i="12"/>
  <c r="CO19" i="17"/>
  <c r="DH19" i="22"/>
  <c r="DH19" i="20"/>
  <c r="DH19" i="17"/>
  <c r="DH21" i="22"/>
  <c r="DH21" i="20"/>
  <c r="DH21" i="17"/>
  <c r="DH19" i="27"/>
  <c r="DH19" i="25"/>
  <c r="DH21" i="27"/>
  <c r="CO19" i="25"/>
  <c r="DH21" i="25"/>
  <c r="CO19" i="12"/>
  <c r="DH19" i="4"/>
  <c r="CO21" i="4"/>
  <c r="CO19" i="4"/>
  <c r="DH21" i="4"/>
  <c r="BD19" i="4"/>
  <c r="DG15" i="17"/>
  <c r="CN15" i="25"/>
  <c r="CN15" i="22"/>
  <c r="CN15" i="12"/>
  <c r="DG15" i="12"/>
  <c r="CN15" i="20"/>
  <c r="CN15" i="27"/>
  <c r="DG15" i="25"/>
  <c r="CN15" i="17"/>
  <c r="CN15" i="19"/>
  <c r="DG15" i="20"/>
  <c r="DG15" i="27"/>
  <c r="DG15" i="22"/>
  <c r="DG15" i="19"/>
  <c r="DG15" i="4"/>
  <c r="CN15" i="4"/>
  <c r="DI14" i="25"/>
  <c r="CP14" i="27"/>
  <c r="CP14" i="12"/>
  <c r="CP14" i="19"/>
  <c r="CP14" i="22"/>
  <c r="CP14" i="17"/>
  <c r="DI14" i="22"/>
  <c r="DI14" i="4"/>
  <c r="DI14" i="12"/>
  <c r="DI14" i="20"/>
  <c r="DI14" i="27"/>
  <c r="CP14" i="25"/>
  <c r="CP14" i="20"/>
  <c r="CP14" i="4"/>
  <c r="DI14" i="17"/>
  <c r="DI14" i="19"/>
  <c r="EB14" i="22"/>
  <c r="EB14" i="4"/>
  <c r="DJ18" i="27"/>
  <c r="DJ20" i="27" s="1"/>
  <c r="DJ18" i="20"/>
  <c r="DJ20" i="20" s="1"/>
  <c r="CP15" i="12"/>
  <c r="DI15" i="25"/>
  <c r="CP15" i="17"/>
  <c r="CP15" i="27"/>
  <c r="CP15" i="19"/>
  <c r="CP15" i="22"/>
  <c r="DI15" i="27"/>
  <c r="DI15" i="22"/>
  <c r="DI15" i="4"/>
  <c r="DI15" i="12"/>
  <c r="DI15" i="20"/>
  <c r="CP15" i="20"/>
  <c r="DI15" i="17"/>
  <c r="DI15" i="19"/>
  <c r="CP15" i="25"/>
  <c r="CP15" i="4"/>
  <c r="EB15" i="22"/>
  <c r="DG21" i="20"/>
  <c r="DG21" i="12"/>
  <c r="CN19" i="19"/>
  <c r="DG19" i="27"/>
  <c r="CN21" i="19"/>
  <c r="CN21" i="27"/>
  <c r="CN19" i="12"/>
  <c r="CN21" i="12"/>
  <c r="CN19" i="20"/>
  <c r="DG21" i="27"/>
  <c r="CN19" i="25"/>
  <c r="DG21" i="17"/>
  <c r="CN21" i="17"/>
  <c r="CN19" i="27"/>
  <c r="DG19" i="25"/>
  <c r="CN19" i="22"/>
  <c r="CN21" i="25"/>
  <c r="DG19" i="17"/>
  <c r="CN19" i="17"/>
  <c r="DG19" i="22"/>
  <c r="CN21" i="20"/>
  <c r="CN21" i="22"/>
  <c r="DG21" i="22"/>
  <c r="DG21" i="19"/>
  <c r="DG21" i="25"/>
  <c r="DG19" i="20"/>
  <c r="DG19" i="19"/>
  <c r="DG19" i="12"/>
  <c r="DG21" i="4"/>
  <c r="CN21" i="4"/>
  <c r="CN19" i="4"/>
  <c r="DG19" i="4"/>
  <c r="DI19" i="27"/>
  <c r="DI21" i="17"/>
  <c r="CP21" i="22"/>
  <c r="DI19" i="20"/>
  <c r="CP21" i="20"/>
  <c r="DI21" i="4"/>
  <c r="DI21" i="27"/>
  <c r="DI19" i="17"/>
  <c r="CP21" i="17"/>
  <c r="DI19" i="4"/>
  <c r="CP21" i="27"/>
  <c r="CP21" i="4"/>
  <c r="CP19" i="17"/>
  <c r="CP19" i="12"/>
  <c r="CP19" i="27"/>
  <c r="CP19" i="25"/>
  <c r="CP21" i="12"/>
  <c r="CP19" i="4"/>
  <c r="CP21" i="25"/>
  <c r="DI19" i="19"/>
  <c r="DI21" i="19"/>
  <c r="DI21" i="22"/>
  <c r="DI19" i="25"/>
  <c r="CP21" i="19"/>
  <c r="DI21" i="25"/>
  <c r="CP19" i="19"/>
  <c r="DI19" i="22"/>
  <c r="DI19" i="12"/>
  <c r="CP19" i="20"/>
  <c r="DI21" i="12"/>
  <c r="DI21" i="20"/>
  <c r="CP19" i="22"/>
  <c r="DF15" i="26"/>
  <c r="DF15" i="13"/>
  <c r="CM15" i="13"/>
  <c r="DF15" i="23"/>
  <c r="CM15" i="24"/>
  <c r="DF15" i="28"/>
  <c r="CM15" i="28"/>
  <c r="CM15" i="23"/>
  <c r="CM15" i="26"/>
  <c r="DF15" i="24"/>
  <c r="EA15" i="26"/>
  <c r="DH15" i="26"/>
  <c r="DH15" i="13"/>
  <c r="DH15" i="24"/>
  <c r="CO15" i="13"/>
  <c r="DH15" i="23"/>
  <c r="CO15" i="24"/>
  <c r="DH15" i="28"/>
  <c r="CO15" i="26"/>
  <c r="CO15" i="23"/>
  <c r="CO15" i="28"/>
  <c r="R14" i="4"/>
  <c r="EB19" i="4"/>
  <c r="EB15" i="26"/>
  <c r="DI15" i="13"/>
  <c r="DI15" i="28"/>
  <c r="DI15" i="26"/>
  <c r="DI15" i="23"/>
  <c r="CP15" i="26"/>
  <c r="CP15" i="24"/>
  <c r="CP15" i="23"/>
  <c r="CP15" i="13"/>
  <c r="DI15" i="24"/>
  <c r="CP15" i="28"/>
  <c r="R15" i="4"/>
  <c r="EB21" i="4"/>
  <c r="BX18" i="26"/>
  <c r="BX20" i="26" s="1"/>
  <c r="CQ18" i="12"/>
  <c r="CQ20" i="12" s="1"/>
  <c r="CQ18" i="17"/>
  <c r="CQ20" i="17" s="1"/>
  <c r="CQ18" i="19"/>
  <c r="CQ20" i="19" s="1"/>
  <c r="CQ18" i="20"/>
  <c r="CQ20" i="20" s="1"/>
  <c r="DJ18" i="13"/>
  <c r="DJ20" i="13" s="1"/>
  <c r="BE18" i="26"/>
  <c r="BE20" i="26" s="1"/>
  <c r="CQ18" i="23"/>
  <c r="CQ20" i="23" s="1"/>
  <c r="CQ18" i="22"/>
  <c r="CQ20" i="22" s="1"/>
  <c r="EC18" i="17"/>
  <c r="EC20" i="17" s="1"/>
  <c r="S90" i="30" s="1"/>
  <c r="AL18" i="26"/>
  <c r="AL20" i="26" s="1"/>
  <c r="CQ18" i="24"/>
  <c r="CQ20" i="24" s="1"/>
  <c r="CQ18" i="26"/>
  <c r="CQ20" i="26" s="1"/>
  <c r="CQ18" i="25"/>
  <c r="CQ20" i="25" s="1"/>
  <c r="DJ18" i="12"/>
  <c r="DJ20" i="12" s="1"/>
  <c r="EC18" i="26"/>
  <c r="EC20" i="26" s="1"/>
  <c r="S97" i="30" s="1"/>
  <c r="CQ18" i="27"/>
  <c r="CQ20" i="27" s="1"/>
  <c r="DJ18" i="24"/>
  <c r="DJ20" i="24" s="1"/>
  <c r="DJ18" i="26"/>
  <c r="DJ20" i="26" s="1"/>
  <c r="CQ18" i="13"/>
  <c r="CQ20" i="13" s="1"/>
  <c r="DJ18" i="4"/>
  <c r="DJ20" i="4" s="1"/>
  <c r="DJ18" i="22"/>
  <c r="DJ20" i="22" s="1"/>
  <c r="EC18" i="24"/>
  <c r="EC20" i="24" s="1"/>
  <c r="S95" i="30" s="1"/>
  <c r="CQ18" i="4"/>
  <c r="CQ20" i="4" s="1"/>
  <c r="DJ18" i="19"/>
  <c r="DJ20" i="19" s="1"/>
  <c r="EC18" i="25"/>
  <c r="EC20" i="25" s="1"/>
  <c r="S96" i="30" s="1"/>
  <c r="EC18" i="12"/>
  <c r="EC20" i="12" s="1"/>
  <c r="S88" i="30" s="1"/>
  <c r="EC18" i="27"/>
  <c r="EC20" i="27" s="1"/>
  <c r="S98" i="30" s="1"/>
  <c r="EC18" i="28"/>
  <c r="EC20" i="28" s="1"/>
  <c r="S99" i="30" s="1"/>
  <c r="EC18" i="13"/>
  <c r="EC20" i="13" s="1"/>
  <c r="S89" i="30" s="1"/>
  <c r="EC18" i="20"/>
  <c r="EC20" i="20" s="1"/>
  <c r="S92" i="30" s="1"/>
  <c r="EC18" i="19"/>
  <c r="EC20" i="19" s="1"/>
  <c r="S91" i="30" s="1"/>
  <c r="EC18" i="4"/>
  <c r="EC20" i="4" s="1"/>
  <c r="S87" i="30" s="1"/>
  <c r="S33" i="26"/>
  <c r="S93" i="30"/>
  <c r="S94" i="30"/>
  <c r="EC26" i="26"/>
  <c r="EC39" i="26" s="1"/>
  <c r="CQ26" i="26"/>
  <c r="CQ39" i="26" s="1"/>
  <c r="AL26" i="26"/>
  <c r="AL39" i="26" s="1"/>
  <c r="BX26" i="26"/>
  <c r="BX39" i="26" s="1"/>
  <c r="BE26" i="26"/>
  <c r="BE39" i="26" s="1"/>
  <c r="S39" i="26"/>
  <c r="CP18" i="19" l="1"/>
  <c r="CP20" i="19" s="1"/>
  <c r="CP18" i="25"/>
  <c r="CP20" i="25" s="1"/>
  <c r="DI18" i="17"/>
  <c r="DI20" i="17" s="1"/>
  <c r="DI18" i="22"/>
  <c r="DI20" i="22" s="1"/>
  <c r="DH18" i="17"/>
  <c r="DH20" i="17" s="1"/>
  <c r="DG18" i="25"/>
  <c r="DG20" i="25" s="1"/>
  <c r="DI18" i="4"/>
  <c r="DI20" i="4" s="1"/>
  <c r="DG18" i="22"/>
  <c r="DG20" i="22" s="1"/>
  <c r="CN18" i="20"/>
  <c r="CN20" i="20" s="1"/>
  <c r="DH18" i="4"/>
  <c r="DH20" i="4" s="1"/>
  <c r="CO18" i="12"/>
  <c r="CO20" i="12" s="1"/>
  <c r="CP18" i="4"/>
  <c r="CP20" i="4" s="1"/>
  <c r="CP18" i="17"/>
  <c r="CP20" i="17" s="1"/>
  <c r="CN18" i="17"/>
  <c r="CN20" i="17" s="1"/>
  <c r="DG18" i="17"/>
  <c r="DG20" i="17" s="1"/>
  <c r="CO18" i="4"/>
  <c r="CO20" i="4" s="1"/>
  <c r="CO18" i="22"/>
  <c r="CO20" i="22" s="1"/>
  <c r="CP18" i="20"/>
  <c r="CP20" i="20" s="1"/>
  <c r="CP18" i="22"/>
  <c r="CP20" i="22" s="1"/>
  <c r="DG18" i="12"/>
  <c r="DG20" i="12" s="1"/>
  <c r="DG18" i="27"/>
  <c r="DG20" i="27" s="1"/>
  <c r="CO18" i="17"/>
  <c r="CO20" i="17" s="1"/>
  <c r="CN18" i="4"/>
  <c r="CN20" i="4" s="1"/>
  <c r="DH18" i="19"/>
  <c r="DH20" i="19" s="1"/>
  <c r="DH18" i="25"/>
  <c r="DH20" i="25" s="1"/>
  <c r="DI18" i="27"/>
  <c r="DI20" i="27" s="1"/>
  <c r="CP18" i="12"/>
  <c r="CP20" i="12" s="1"/>
  <c r="DG18" i="4"/>
  <c r="DG20" i="4" s="1"/>
  <c r="CN18" i="12"/>
  <c r="CN20" i="12" s="1"/>
  <c r="DH18" i="22"/>
  <c r="DH20" i="22" s="1"/>
  <c r="CO18" i="19"/>
  <c r="CO20" i="19" s="1"/>
  <c r="CP19" i="13"/>
  <c r="DI18" i="20"/>
  <c r="DI20" i="20" s="1"/>
  <c r="CP18" i="27"/>
  <c r="CP20" i="27" s="1"/>
  <c r="DG18" i="20"/>
  <c r="DG20" i="20" s="1"/>
  <c r="CN18" i="22"/>
  <c r="CN20" i="22" s="1"/>
  <c r="DH18" i="27"/>
  <c r="DH20" i="27" s="1"/>
  <c r="CO18" i="25"/>
  <c r="CO20" i="25" s="1"/>
  <c r="S71" i="30"/>
  <c r="EB18" i="22"/>
  <c r="EB20" i="22" s="1"/>
  <c r="DI18" i="12"/>
  <c r="DI20" i="12" s="1"/>
  <c r="DI18" i="25"/>
  <c r="DI20" i="25" s="1"/>
  <c r="CN18" i="19"/>
  <c r="CN20" i="19" s="1"/>
  <c r="CN18" i="27"/>
  <c r="CN20" i="27" s="1"/>
  <c r="CO18" i="27"/>
  <c r="CO20" i="27" s="1"/>
  <c r="DH18" i="20"/>
  <c r="DH20" i="20" s="1"/>
  <c r="DI18" i="19"/>
  <c r="DI20" i="19" s="1"/>
  <c r="DG18" i="19"/>
  <c r="DG20" i="19" s="1"/>
  <c r="CN18" i="25"/>
  <c r="CN20" i="25" s="1"/>
  <c r="EA18" i="22"/>
  <c r="EA20" i="22" s="1"/>
  <c r="DH18" i="12"/>
  <c r="DH20" i="12" s="1"/>
  <c r="CO18" i="20"/>
  <c r="CO20" i="20" s="1"/>
  <c r="S74" i="30"/>
  <c r="S79" i="30"/>
  <c r="S80" i="30"/>
  <c r="S75" i="30"/>
  <c r="S82" i="30"/>
  <c r="S77" i="30"/>
  <c r="S73" i="30"/>
  <c r="S76" i="30"/>
  <c r="S72" i="30"/>
  <c r="S78" i="30"/>
  <c r="S83" i="30"/>
  <c r="S81" i="30"/>
  <c r="EB21" i="26"/>
  <c r="CR8" i="13"/>
  <c r="AM8" i="13"/>
  <c r="EB5" i="27"/>
  <c r="EB11" i="25"/>
  <c r="EB11" i="24"/>
  <c r="EB5" i="20"/>
  <c r="EB6" i="19"/>
  <c r="EB5" i="17"/>
  <c r="EB5" i="12"/>
  <c r="EB11" i="20"/>
  <c r="EB10" i="13"/>
  <c r="EB6" i="12"/>
  <c r="EB9" i="20"/>
  <c r="EB6" i="13"/>
  <c r="EB7" i="27"/>
  <c r="EB11" i="28"/>
  <c r="EB11" i="27"/>
  <c r="EB6" i="25"/>
  <c r="EB5" i="23"/>
  <c r="EB9" i="19"/>
  <c r="EB7" i="12"/>
  <c r="EB7" i="23"/>
  <c r="EB11" i="17"/>
  <c r="EB10" i="17"/>
  <c r="EB5" i="28"/>
  <c r="EB9" i="27"/>
  <c r="EB10" i="25"/>
  <c r="EB6" i="23"/>
  <c r="EB10" i="20"/>
  <c r="EB7" i="19"/>
  <c r="EB7" i="13"/>
  <c r="EB10" i="27"/>
  <c r="EB9" i="25"/>
  <c r="EB9" i="12"/>
  <c r="EB7" i="28"/>
  <c r="EB9" i="24"/>
  <c r="EB11" i="12"/>
  <c r="EB10" i="19"/>
  <c r="EB10" i="28"/>
  <c r="EB6" i="27"/>
  <c r="EB5" i="24"/>
  <c r="EB10" i="23"/>
  <c r="EB6" i="20"/>
  <c r="EB7" i="17"/>
  <c r="EB5" i="13"/>
  <c r="EB10" i="12"/>
  <c r="EB6" i="28"/>
  <c r="EB10" i="24"/>
  <c r="EB5" i="19"/>
  <c r="EB6" i="17"/>
  <c r="EB7" i="20"/>
  <c r="EB9" i="28"/>
  <c r="EB7" i="25"/>
  <c r="EB7" i="24"/>
  <c r="EB6" i="22"/>
  <c r="EB11" i="19"/>
  <c r="EB9" i="17"/>
  <c r="EB11" i="13"/>
  <c r="EB7" i="4"/>
  <c r="EB5" i="25"/>
  <c r="EB10" i="22"/>
  <c r="EB9" i="13"/>
  <c r="EB6" i="24"/>
  <c r="CP21" i="24" l="1"/>
  <c r="EB19" i="26"/>
  <c r="CP19" i="28"/>
  <c r="CP19" i="23"/>
  <c r="EB14" i="26"/>
  <c r="EB18" i="26" s="1"/>
  <c r="EB20" i="26" s="1"/>
  <c r="DI14" i="28"/>
  <c r="DI18" i="28" s="1"/>
  <c r="DI20" i="28" s="1"/>
  <c r="DI14" i="26"/>
  <c r="DI18" i="26" s="1"/>
  <c r="DI20" i="26" s="1"/>
  <c r="CP14" i="13"/>
  <c r="CP18" i="13" s="1"/>
  <c r="CP20" i="13" s="1"/>
  <c r="DI14" i="23"/>
  <c r="DI18" i="23" s="1"/>
  <c r="DI20" i="23" s="1"/>
  <c r="CP14" i="26"/>
  <c r="CP14" i="24"/>
  <c r="CP14" i="23"/>
  <c r="CP18" i="23" s="1"/>
  <c r="CP20" i="23" s="1"/>
  <c r="DI14" i="24"/>
  <c r="CP14" i="28"/>
  <c r="CP18" i="28" s="1"/>
  <c r="CP20" i="28" s="1"/>
  <c r="DI14" i="13"/>
  <c r="DI18" i="13" s="1"/>
  <c r="DI20" i="13" s="1"/>
  <c r="CP21" i="28"/>
  <c r="CP19" i="24"/>
  <c r="DI21" i="26"/>
  <c r="DI21" i="23"/>
  <c r="DI21" i="13"/>
  <c r="CP21" i="26"/>
  <c r="DI19" i="23"/>
  <c r="DI19" i="28"/>
  <c r="DI19" i="26"/>
  <c r="DI21" i="28"/>
  <c r="CP21" i="13"/>
  <c r="CP21" i="23"/>
  <c r="DI19" i="13"/>
  <c r="DI21" i="24"/>
  <c r="CP19" i="26"/>
  <c r="DI19" i="24"/>
  <c r="EB19" i="24"/>
  <c r="EB21" i="24"/>
  <c r="EB14" i="25"/>
  <c r="EB15" i="25"/>
  <c r="EB21" i="22"/>
  <c r="EB19" i="22"/>
  <c r="EB16" i="24"/>
  <c r="EB16" i="25"/>
  <c r="EB16" i="20"/>
  <c r="EB19" i="17"/>
  <c r="EB21" i="17"/>
  <c r="EB14" i="19"/>
  <c r="EB15" i="19"/>
  <c r="EB19" i="28"/>
  <c r="EB21" i="28"/>
  <c r="EB15" i="13"/>
  <c r="EB14" i="13"/>
  <c r="EB16" i="17"/>
  <c r="EB19" i="20"/>
  <c r="EB21" i="20"/>
  <c r="EB15" i="24"/>
  <c r="EB14" i="24"/>
  <c r="EB19" i="27"/>
  <c r="EB21" i="27"/>
  <c r="EB16" i="28"/>
  <c r="EB16" i="13"/>
  <c r="EB16" i="19"/>
  <c r="EB21" i="23"/>
  <c r="EB19" i="23"/>
  <c r="EB14" i="28"/>
  <c r="EB15" i="28"/>
  <c r="EB16" i="23"/>
  <c r="EB14" i="23"/>
  <c r="EB15" i="23"/>
  <c r="EB21" i="25"/>
  <c r="EB19" i="25"/>
  <c r="EB16" i="27"/>
  <c r="EB21" i="13"/>
  <c r="EB19" i="13"/>
  <c r="EB14" i="17"/>
  <c r="EB15" i="17"/>
  <c r="EB21" i="19"/>
  <c r="EB19" i="19"/>
  <c r="EB14" i="20"/>
  <c r="EB15" i="20"/>
  <c r="EB14" i="27"/>
  <c r="EB15" i="27"/>
  <c r="EB21" i="12"/>
  <c r="EB19" i="12"/>
  <c r="EB16" i="12"/>
  <c r="EB14" i="12"/>
  <c r="EB15" i="12"/>
  <c r="EB16" i="4"/>
  <c r="EB18" i="4" s="1"/>
  <c r="EB20" i="4" s="1"/>
  <c r="EC32" i="28"/>
  <c r="CP28" i="28"/>
  <c r="CP12" i="28"/>
  <c r="CQ31" i="28"/>
  <c r="CP40" i="28"/>
  <c r="EB12" i="28"/>
  <c r="EC31" i="28"/>
  <c r="EB29" i="28"/>
  <c r="EB40" i="28"/>
  <c r="CP29" i="28"/>
  <c r="CQ32" i="28"/>
  <c r="EB28" i="28"/>
  <c r="EB29" i="27"/>
  <c r="CP29" i="27"/>
  <c r="CQ32" i="27"/>
  <c r="CP28" i="27"/>
  <c r="EB40" i="27"/>
  <c r="EB12" i="27"/>
  <c r="EC31" i="27"/>
  <c r="EB28" i="27"/>
  <c r="CP12" i="27"/>
  <c r="CQ31" i="27"/>
  <c r="CP40" i="27"/>
  <c r="EC32" i="27"/>
  <c r="CP12" i="26"/>
  <c r="CQ32" i="26"/>
  <c r="CP29" i="26"/>
  <c r="CP40" i="26"/>
  <c r="CP28" i="26"/>
  <c r="CP12" i="25"/>
  <c r="CQ31" i="25"/>
  <c r="CP40" i="25"/>
  <c r="EB28" i="25"/>
  <c r="EB29" i="25"/>
  <c r="EC32" i="25"/>
  <c r="EB40" i="25"/>
  <c r="CQ32" i="25"/>
  <c r="EB12" i="25"/>
  <c r="EC31" i="25"/>
  <c r="CP29" i="25"/>
  <c r="CP28" i="25"/>
  <c r="EC32" i="24"/>
  <c r="EB12" i="24"/>
  <c r="EC31" i="24"/>
  <c r="CP29" i="24"/>
  <c r="EB28" i="24"/>
  <c r="CP28" i="24"/>
  <c r="EB40" i="24"/>
  <c r="EB29" i="24"/>
  <c r="CP40" i="24"/>
  <c r="CQ32" i="24"/>
  <c r="CP12" i="24"/>
  <c r="CQ31" i="24"/>
  <c r="EB40" i="23"/>
  <c r="CP12" i="23"/>
  <c r="CP29" i="23"/>
  <c r="CP28" i="23"/>
  <c r="EB28" i="23"/>
  <c r="EB12" i="23"/>
  <c r="EC32" i="23"/>
  <c r="CP40" i="23"/>
  <c r="CQ32" i="23"/>
  <c r="EB29" i="23"/>
  <c r="EB28" i="22"/>
  <c r="EC32" i="22"/>
  <c r="EB12" i="22"/>
  <c r="EB40" i="22"/>
  <c r="CP40" i="22"/>
  <c r="CP12" i="22"/>
  <c r="CQ31" i="22"/>
  <c r="CP29" i="22"/>
  <c r="CP28" i="22"/>
  <c r="CQ32" i="22"/>
  <c r="CP28" i="20"/>
  <c r="EB40" i="20"/>
  <c r="EB12" i="20"/>
  <c r="EC31" i="20"/>
  <c r="CP29" i="20"/>
  <c r="CP40" i="20"/>
  <c r="EB29" i="20"/>
  <c r="CQ32" i="20"/>
  <c r="EC32" i="20"/>
  <c r="EB28" i="20"/>
  <c r="CP12" i="20"/>
  <c r="CQ31" i="20"/>
  <c r="EB29" i="19"/>
  <c r="CP28" i="19"/>
  <c r="EB12" i="19"/>
  <c r="EC31" i="19"/>
  <c r="CP29" i="19"/>
  <c r="CP40" i="19"/>
  <c r="CQ32" i="19"/>
  <c r="EB40" i="19"/>
  <c r="EC32" i="19"/>
  <c r="EB28" i="19"/>
  <c r="CP12" i="19"/>
  <c r="CQ31" i="19"/>
  <c r="CP40" i="17"/>
  <c r="CP12" i="17"/>
  <c r="CQ31" i="17"/>
  <c r="EB29" i="17"/>
  <c r="EC32" i="17"/>
  <c r="EB28" i="17"/>
  <c r="EB12" i="17"/>
  <c r="EC31" i="17"/>
  <c r="CQ32" i="17"/>
  <c r="CP28" i="17"/>
  <c r="CP29" i="17"/>
  <c r="EB40" i="17"/>
  <c r="EC32" i="13"/>
  <c r="CP40" i="13"/>
  <c r="EB28" i="13"/>
  <c r="CP28" i="13"/>
  <c r="CP12" i="13"/>
  <c r="CQ31" i="13"/>
  <c r="CQ32" i="13"/>
  <c r="EB40" i="13"/>
  <c r="CP29" i="13"/>
  <c r="EB29" i="13"/>
  <c r="EB12" i="13"/>
  <c r="EC31" i="13"/>
  <c r="EB40" i="12"/>
  <c r="EB29" i="12"/>
  <c r="CP28" i="12"/>
  <c r="EC32" i="12"/>
  <c r="CQ32" i="12"/>
  <c r="CP29" i="12"/>
  <c r="CP40" i="12"/>
  <c r="CP12" i="12"/>
  <c r="CQ31" i="12"/>
  <c r="EB12" i="12"/>
  <c r="EC31" i="12"/>
  <c r="EB28" i="12"/>
  <c r="CQ32" i="4"/>
  <c r="CP12" i="4"/>
  <c r="EC32" i="4"/>
  <c r="EB12" i="4"/>
  <c r="CQ31" i="23"/>
  <c r="CP40" i="4"/>
  <c r="EB29" i="4"/>
  <c r="CP29" i="4"/>
  <c r="EB8" i="28"/>
  <c r="EB8" i="27"/>
  <c r="EB8" i="26"/>
  <c r="EB8" i="25"/>
  <c r="EB8" i="24"/>
  <c r="EB8" i="23"/>
  <c r="EB8" i="22"/>
  <c r="EB8" i="20"/>
  <c r="EB8" i="19"/>
  <c r="EB8" i="17"/>
  <c r="EB8" i="13"/>
  <c r="EB8" i="12"/>
  <c r="EB8" i="4"/>
  <c r="CP18" i="26" l="1"/>
  <c r="CP20" i="26" s="1"/>
  <c r="EB18" i="23"/>
  <c r="EB20" i="23" s="1"/>
  <c r="R94" i="30" s="1"/>
  <c r="DI18" i="24"/>
  <c r="DI20" i="24" s="1"/>
  <c r="CP18" i="24"/>
  <c r="CP20" i="24" s="1"/>
  <c r="EB18" i="13"/>
  <c r="EB20" i="13" s="1"/>
  <c r="R89" i="30" s="1"/>
  <c r="EB18" i="17"/>
  <c r="EB20" i="17" s="1"/>
  <c r="R90" i="30" s="1"/>
  <c r="EB18" i="27"/>
  <c r="EB20" i="27" s="1"/>
  <c r="R98" i="30" s="1"/>
  <c r="EB18" i="28"/>
  <c r="EB20" i="28" s="1"/>
  <c r="R99" i="30" s="1"/>
  <c r="EB18" i="24"/>
  <c r="EB20" i="24" s="1"/>
  <c r="R95" i="30" s="1"/>
  <c r="EB18" i="20"/>
  <c r="EB20" i="20" s="1"/>
  <c r="R92" i="30" s="1"/>
  <c r="EB18" i="19"/>
  <c r="EB20" i="19" s="1"/>
  <c r="R91" i="30" s="1"/>
  <c r="EB18" i="25"/>
  <c r="EB20" i="25" s="1"/>
  <c r="R96" i="30" s="1"/>
  <c r="EB18" i="12"/>
  <c r="EB20" i="12" s="1"/>
  <c r="R88" i="30" s="1"/>
  <c r="R97" i="30"/>
  <c r="R71" i="30"/>
  <c r="R87" i="30"/>
  <c r="R93" i="30"/>
  <c r="BG3" i="28"/>
  <c r="AN3" i="28"/>
  <c r="BG3" i="27"/>
  <c r="AN3" i="27"/>
  <c r="BG3" i="26"/>
  <c r="AN3" i="26"/>
  <c r="BG3" i="25"/>
  <c r="AN3" i="25"/>
  <c r="BG3" i="24"/>
  <c r="AN3" i="24"/>
  <c r="BG3" i="23"/>
  <c r="AN3" i="23"/>
  <c r="BG3" i="22"/>
  <c r="AN3" i="22"/>
  <c r="BG3" i="20"/>
  <c r="AN3" i="20"/>
  <c r="BG3" i="19"/>
  <c r="AN3" i="19"/>
  <c r="CR8" i="17"/>
  <c r="BG3" i="17"/>
  <c r="AN3" i="17"/>
  <c r="BG3" i="13"/>
  <c r="AN3" i="13"/>
  <c r="BG3" i="12"/>
  <c r="AN3" i="12"/>
  <c r="EA9" i="27"/>
  <c r="BX9" i="27"/>
  <c r="BV7" i="26"/>
  <c r="EA7" i="25"/>
  <c r="EA7" i="24"/>
  <c r="BV6" i="23"/>
  <c r="BV5" i="23"/>
  <c r="EA5" i="20"/>
  <c r="BX11" i="17"/>
  <c r="BX10" i="17"/>
  <c r="BD5" i="12"/>
  <c r="BX7" i="12"/>
  <c r="BE5" i="17"/>
  <c r="BW5" i="12"/>
  <c r="BV9" i="12"/>
  <c r="BD6" i="12"/>
  <c r="BX9" i="17"/>
  <c r="BX9" i="12"/>
  <c r="BW11" i="12"/>
  <c r="BC9" i="28"/>
  <c r="BX7" i="28"/>
  <c r="EA11" i="28"/>
  <c r="BV10" i="27"/>
  <c r="BX10" i="27"/>
  <c r="BV9" i="26"/>
  <c r="BV11" i="25"/>
  <c r="BC7" i="24"/>
  <c r="BV11" i="23"/>
  <c r="BX11" i="23"/>
  <c r="BX6" i="23"/>
  <c r="EA7" i="20"/>
  <c r="EA6" i="19"/>
  <c r="EA6" i="17"/>
  <c r="EA6" i="12"/>
  <c r="EA7" i="19"/>
  <c r="BV11" i="13"/>
  <c r="BE9" i="12"/>
  <c r="BE5" i="12"/>
  <c r="BE5" i="28"/>
  <c r="BX5" i="28"/>
  <c r="BC11" i="28"/>
  <c r="BV5" i="27"/>
  <c r="BE6" i="27"/>
  <c r="BE10" i="26"/>
  <c r="BE11" i="25"/>
  <c r="EA11" i="24"/>
  <c r="BC7" i="23"/>
  <c r="BV9" i="23"/>
  <c r="EA5" i="23"/>
  <c r="EA9" i="20"/>
  <c r="BV9" i="17"/>
  <c r="BD10" i="12"/>
  <c r="BV5" i="12"/>
  <c r="EA10" i="28"/>
  <c r="BE9" i="28"/>
  <c r="BE11" i="28"/>
  <c r="EA11" i="27"/>
  <c r="EA7" i="27"/>
  <c r="EA11" i="25"/>
  <c r="EA9" i="24"/>
  <c r="EA9" i="23"/>
  <c r="BE5" i="22"/>
  <c r="EA6" i="20"/>
  <c r="EA10" i="19"/>
  <c r="EA11" i="17"/>
  <c r="BX5" i="17"/>
  <c r="EA5" i="13"/>
  <c r="BC10" i="13"/>
  <c r="BW10" i="12"/>
  <c r="BV6" i="12"/>
  <c r="EA5" i="12"/>
  <c r="BC6" i="12"/>
  <c r="BD7" i="12"/>
  <c r="EA6" i="23"/>
  <c r="BV10" i="17"/>
  <c r="BV11" i="17"/>
  <c r="EA10" i="13"/>
  <c r="BC5" i="12"/>
  <c r="EA9" i="12"/>
  <c r="EA10" i="12"/>
  <c r="EA5" i="17"/>
  <c r="BV7" i="12"/>
  <c r="EA11" i="12"/>
  <c r="BV7" i="17"/>
  <c r="BC10" i="28"/>
  <c r="BV10" i="28"/>
  <c r="BE10" i="28"/>
  <c r="EA10" i="27"/>
  <c r="EA6" i="27"/>
  <c r="EA10" i="25"/>
  <c r="EA5" i="24"/>
  <c r="BX11" i="24"/>
  <c r="BX5" i="23"/>
  <c r="EA10" i="22"/>
  <c r="EA11" i="20"/>
  <c r="EA5" i="19"/>
  <c r="BX11" i="13"/>
  <c r="BW7" i="12"/>
  <c r="BC11" i="12"/>
  <c r="BD9" i="12"/>
  <c r="EA7" i="12"/>
  <c r="BE10" i="12"/>
  <c r="EA9" i="17"/>
  <c r="BE7" i="28"/>
  <c r="EA6" i="28"/>
  <c r="BX6" i="28"/>
  <c r="EA7" i="28"/>
  <c r="BV11" i="27"/>
  <c r="BX11" i="27"/>
  <c r="EA6" i="25"/>
  <c r="EA6" i="24"/>
  <c r="BE11" i="24"/>
  <c r="BV7" i="23"/>
  <c r="BX9" i="23"/>
  <c r="EA6" i="22"/>
  <c r="BX11" i="20"/>
  <c r="EA9" i="19"/>
  <c r="BV6" i="17"/>
  <c r="EA11" i="13"/>
  <c r="BE7" i="12"/>
  <c r="EA7" i="13"/>
  <c r="BC6" i="28"/>
  <c r="BV9" i="28"/>
  <c r="BC5" i="28"/>
  <c r="BE6" i="28"/>
  <c r="BV6" i="27"/>
  <c r="BE9" i="27"/>
  <c r="EA9" i="25"/>
  <c r="BX7" i="24"/>
  <c r="BV5" i="24"/>
  <c r="EA11" i="23"/>
  <c r="EA10" i="23"/>
  <c r="BX7" i="22"/>
  <c r="BX10" i="20"/>
  <c r="BE10" i="19"/>
  <c r="BW9" i="12"/>
  <c r="EA5" i="28"/>
  <c r="EA9" i="28"/>
  <c r="BC7" i="28"/>
  <c r="EA5" i="27"/>
  <c r="EA5" i="25"/>
  <c r="EA10" i="24"/>
  <c r="BE10" i="24"/>
  <c r="EA7" i="23"/>
  <c r="EA10" i="20"/>
  <c r="EA10" i="17"/>
  <c r="EA9" i="13"/>
  <c r="BC7" i="12"/>
  <c r="BE11" i="12"/>
  <c r="BV11" i="12"/>
  <c r="BX10" i="12"/>
  <c r="BV10" i="12"/>
  <c r="BX10" i="23"/>
  <c r="EA11" i="19"/>
  <c r="EA7" i="17"/>
  <c r="BV5" i="13"/>
  <c r="BX6" i="12"/>
  <c r="BD11" i="12"/>
  <c r="BC10" i="12"/>
  <c r="BV5" i="17"/>
  <c r="EA6" i="13"/>
  <c r="BE6" i="12"/>
  <c r="BX7" i="17"/>
  <c r="BC9" i="12"/>
  <c r="BX11" i="12"/>
  <c r="BX5" i="12"/>
  <c r="BV7" i="27"/>
  <c r="BX7" i="23"/>
  <c r="BX6" i="17"/>
  <c r="BX6" i="24"/>
  <c r="BE5" i="20"/>
  <c r="BX9" i="28"/>
  <c r="BX5" i="19"/>
  <c r="BX14" i="19" l="1"/>
  <c r="BX15" i="19"/>
  <c r="BE15" i="20"/>
  <c r="BE14" i="20"/>
  <c r="BX21" i="17"/>
  <c r="BX19" i="17"/>
  <c r="BX16" i="23"/>
  <c r="BV16" i="27"/>
  <c r="BX16" i="17"/>
  <c r="BV14" i="17"/>
  <c r="BV15" i="17"/>
  <c r="BV15" i="13"/>
  <c r="EA16" i="17"/>
  <c r="EA16" i="23"/>
  <c r="EA14" i="25"/>
  <c r="EA15" i="25"/>
  <c r="EA14" i="27"/>
  <c r="EA15" i="27"/>
  <c r="BC16" i="28"/>
  <c r="EA15" i="28"/>
  <c r="BX16" i="22"/>
  <c r="BV15" i="24"/>
  <c r="BX16" i="24"/>
  <c r="BV19" i="27"/>
  <c r="BV21" i="27"/>
  <c r="BE19" i="28"/>
  <c r="BE21" i="28"/>
  <c r="BC15" i="28"/>
  <c r="EA16" i="13"/>
  <c r="BV19" i="17"/>
  <c r="BV21" i="17"/>
  <c r="EA21" i="22"/>
  <c r="EA19" i="22"/>
  <c r="BV16" i="23"/>
  <c r="EA19" i="25"/>
  <c r="EA21" i="25"/>
  <c r="EA16" i="28"/>
  <c r="BX19" i="28"/>
  <c r="BX21" i="28"/>
  <c r="BE16" i="28"/>
  <c r="EA15" i="19"/>
  <c r="EA14" i="19"/>
  <c r="BX14" i="23"/>
  <c r="BX15" i="23"/>
  <c r="EA15" i="24"/>
  <c r="EA19" i="27"/>
  <c r="EA21" i="27"/>
  <c r="BV16" i="17"/>
  <c r="EA14" i="17"/>
  <c r="EA15" i="17"/>
  <c r="EA15" i="13"/>
  <c r="BX14" i="17"/>
  <c r="BX15" i="17"/>
  <c r="EA21" i="20"/>
  <c r="EA19" i="20"/>
  <c r="BE15" i="22"/>
  <c r="BE14" i="22"/>
  <c r="EA16" i="27"/>
  <c r="EA15" i="23"/>
  <c r="BC16" i="23"/>
  <c r="BV14" i="27"/>
  <c r="BV15" i="27"/>
  <c r="BX14" i="28"/>
  <c r="BX15" i="28"/>
  <c r="BE14" i="28"/>
  <c r="BE15" i="28"/>
  <c r="EA16" i="19"/>
  <c r="EA19" i="17"/>
  <c r="EA21" i="17"/>
  <c r="EA19" i="19"/>
  <c r="EA21" i="19"/>
  <c r="EA16" i="20"/>
  <c r="BX21" i="23"/>
  <c r="BX19" i="23"/>
  <c r="BC16" i="24"/>
  <c r="BX16" i="28"/>
  <c r="BE14" i="17"/>
  <c r="BE15" i="17"/>
  <c r="EA14" i="20"/>
  <c r="EA15" i="20"/>
  <c r="BV15" i="23"/>
  <c r="EA16" i="24"/>
  <c r="EA16" i="25"/>
  <c r="BV16" i="26"/>
  <c r="BD16" i="12"/>
  <c r="BD21" i="12"/>
  <c r="BD19" i="12"/>
  <c r="BC19" i="12"/>
  <c r="BC21" i="12"/>
  <c r="BX16" i="12"/>
  <c r="BX15" i="12"/>
  <c r="BX14" i="12"/>
  <c r="BE16" i="12"/>
  <c r="EA14" i="12"/>
  <c r="EA15" i="12"/>
  <c r="BE21" i="12"/>
  <c r="BE19" i="12"/>
  <c r="BV14" i="12"/>
  <c r="BV15" i="12"/>
  <c r="EA16" i="12"/>
  <c r="BW16" i="12"/>
  <c r="BV21" i="12"/>
  <c r="BV19" i="12"/>
  <c r="EA19" i="12"/>
  <c r="EA21" i="12"/>
  <c r="BX19" i="12"/>
  <c r="BX21" i="12"/>
  <c r="BE14" i="12"/>
  <c r="BE15" i="12"/>
  <c r="BV16" i="12"/>
  <c r="BC14" i="12"/>
  <c r="BC15" i="12"/>
  <c r="BW15" i="12"/>
  <c r="BW14" i="12"/>
  <c r="BD14" i="12"/>
  <c r="BD15" i="12"/>
  <c r="BC16" i="12"/>
  <c r="R75" i="30"/>
  <c r="R76" i="30"/>
  <c r="R80" i="30"/>
  <c r="R72" i="30"/>
  <c r="R73" i="30"/>
  <c r="R77" i="30"/>
  <c r="R82" i="30"/>
  <c r="R78" i="30"/>
  <c r="R74" i="30"/>
  <c r="R83" i="30"/>
  <c r="R79" i="30"/>
  <c r="R81" i="30"/>
  <c r="BE12" i="28"/>
  <c r="CO40" i="28"/>
  <c r="BC40" i="28"/>
  <c r="EA28" i="28"/>
  <c r="EA12" i="28"/>
  <c r="EB31" i="28"/>
  <c r="BX28" i="28"/>
  <c r="CO28" i="28"/>
  <c r="BC29" i="28"/>
  <c r="BE28" i="28"/>
  <c r="BX29" i="28"/>
  <c r="CO12" i="28"/>
  <c r="CP31" i="28"/>
  <c r="BE29" i="28"/>
  <c r="EA29" i="28"/>
  <c r="EA40" i="28"/>
  <c r="CP32" i="28"/>
  <c r="BC12" i="28"/>
  <c r="CO29" i="28"/>
  <c r="BE40" i="28"/>
  <c r="EB32" i="28"/>
  <c r="BV40" i="28"/>
  <c r="BC28" i="28"/>
  <c r="EA28" i="27"/>
  <c r="EA12" i="27"/>
  <c r="EB31" i="27"/>
  <c r="CO40" i="27"/>
  <c r="CO28" i="27"/>
  <c r="BX40" i="27"/>
  <c r="EB32" i="27"/>
  <c r="CO29" i="27"/>
  <c r="BV28" i="27"/>
  <c r="EA29" i="27"/>
  <c r="CP32" i="27"/>
  <c r="BV29" i="27"/>
  <c r="CO12" i="27"/>
  <c r="CP31" i="27"/>
  <c r="EA40" i="27"/>
  <c r="BV40" i="27"/>
  <c r="CO12" i="26"/>
  <c r="CP31" i="26"/>
  <c r="BE40" i="26"/>
  <c r="BE12" i="26"/>
  <c r="CP32" i="26"/>
  <c r="CO28" i="26"/>
  <c r="CO29" i="26"/>
  <c r="CO40" i="26"/>
  <c r="EA40" i="25"/>
  <c r="EB32" i="25"/>
  <c r="CO12" i="25"/>
  <c r="CP31" i="25"/>
  <c r="CO29" i="25"/>
  <c r="CO40" i="25"/>
  <c r="EA12" i="25"/>
  <c r="EB31" i="25"/>
  <c r="EA29" i="25"/>
  <c r="EA28" i="25"/>
  <c r="CO28" i="25"/>
  <c r="CP32" i="25"/>
  <c r="EA40" i="24"/>
  <c r="CO40" i="24"/>
  <c r="CO29" i="24"/>
  <c r="CO28" i="24"/>
  <c r="BE40" i="24"/>
  <c r="EB32" i="24"/>
  <c r="CO12" i="24"/>
  <c r="CP31" i="24"/>
  <c r="EA29" i="24"/>
  <c r="EA12" i="24"/>
  <c r="EB31" i="24"/>
  <c r="EA28" i="24"/>
  <c r="CP32" i="24"/>
  <c r="EA29" i="23"/>
  <c r="EA40" i="23"/>
  <c r="CO40" i="23"/>
  <c r="BV28" i="23"/>
  <c r="BX40" i="23"/>
  <c r="EA28" i="23"/>
  <c r="BX12" i="23"/>
  <c r="EB32" i="23"/>
  <c r="BX28" i="23"/>
  <c r="EA12" i="23"/>
  <c r="BV29" i="23"/>
  <c r="CO29" i="23"/>
  <c r="BX29" i="23"/>
  <c r="CO12" i="23"/>
  <c r="CO28" i="23"/>
  <c r="CP32" i="23"/>
  <c r="CO29" i="22"/>
  <c r="CO12" i="22"/>
  <c r="CP31" i="22"/>
  <c r="CO40" i="22"/>
  <c r="EA40" i="22"/>
  <c r="CP32" i="22"/>
  <c r="EA12" i="22"/>
  <c r="EA28" i="22"/>
  <c r="EB32" i="22"/>
  <c r="CO28" i="22"/>
  <c r="CP32" i="20"/>
  <c r="CO12" i="20"/>
  <c r="CP31" i="20"/>
  <c r="CO40" i="20"/>
  <c r="CO29" i="20"/>
  <c r="BX40" i="20"/>
  <c r="EA12" i="20"/>
  <c r="EB31" i="20"/>
  <c r="EA40" i="20"/>
  <c r="EB32" i="20"/>
  <c r="CO28" i="20"/>
  <c r="EA29" i="20"/>
  <c r="EA28" i="20"/>
  <c r="BE40" i="19"/>
  <c r="EA28" i="19"/>
  <c r="EA29" i="19"/>
  <c r="CO28" i="19"/>
  <c r="CO12" i="19"/>
  <c r="CP31" i="19"/>
  <c r="CO40" i="19"/>
  <c r="CP32" i="19"/>
  <c r="CO29" i="19"/>
  <c r="EA40" i="19"/>
  <c r="EB32" i="19"/>
  <c r="EA12" i="19"/>
  <c r="EB31" i="19"/>
  <c r="EA28" i="17"/>
  <c r="BX28" i="17"/>
  <c r="BV12" i="17"/>
  <c r="BX29" i="17"/>
  <c r="BV40" i="17"/>
  <c r="CO29" i="17"/>
  <c r="CP32" i="17"/>
  <c r="BX40" i="17"/>
  <c r="BV28" i="17"/>
  <c r="CO28" i="17"/>
  <c r="EA12" i="17"/>
  <c r="EB31" i="17"/>
  <c r="BX12" i="17"/>
  <c r="BV29" i="17"/>
  <c r="EA29" i="17"/>
  <c r="EA40" i="17"/>
  <c r="EB32" i="17"/>
  <c r="CO12" i="17"/>
  <c r="CP31" i="17"/>
  <c r="CO40" i="17"/>
  <c r="BC40" i="13"/>
  <c r="EB32" i="13"/>
  <c r="EA40" i="13"/>
  <c r="CO28" i="13"/>
  <c r="CO29" i="13"/>
  <c r="EA12" i="13"/>
  <c r="EB31" i="13"/>
  <c r="EA29" i="13"/>
  <c r="CO40" i="13"/>
  <c r="CP32" i="13"/>
  <c r="CO12" i="13"/>
  <c r="CP31" i="13"/>
  <c r="EA28" i="13"/>
  <c r="BD40" i="12"/>
  <c r="BV28" i="12"/>
  <c r="EA40" i="12"/>
  <c r="BD29" i="12"/>
  <c r="EA12" i="12"/>
  <c r="EB31" i="12"/>
  <c r="BE12" i="12"/>
  <c r="BD28" i="12"/>
  <c r="BX31" i="12"/>
  <c r="CO28" i="12"/>
  <c r="BC29" i="12"/>
  <c r="BW32" i="12"/>
  <c r="BW31" i="12"/>
  <c r="BD12" i="12"/>
  <c r="BX29" i="12"/>
  <c r="CO29" i="12"/>
  <c r="EA29" i="12"/>
  <c r="BV40" i="12"/>
  <c r="CP32" i="12"/>
  <c r="BE32" i="12"/>
  <c r="BE31" i="12"/>
  <c r="BX28" i="12"/>
  <c r="CO40" i="12"/>
  <c r="CO12" i="12"/>
  <c r="CP31" i="12"/>
  <c r="BC28" i="12"/>
  <c r="BE28" i="12"/>
  <c r="BD32" i="12"/>
  <c r="BD31" i="12"/>
  <c r="BV12" i="12"/>
  <c r="BC40" i="12"/>
  <c r="BW40" i="12"/>
  <c r="BE29" i="12"/>
  <c r="BX40" i="12"/>
  <c r="BC12" i="12"/>
  <c r="BV29" i="12"/>
  <c r="EA28" i="12"/>
  <c r="EB32" i="12"/>
  <c r="BW29" i="12"/>
  <c r="BE40" i="12"/>
  <c r="BX12" i="12"/>
  <c r="EB31" i="23"/>
  <c r="CP31" i="23"/>
  <c r="BX8" i="28"/>
  <c r="BE8" i="28"/>
  <c r="BX8" i="26"/>
  <c r="BE8" i="26"/>
  <c r="BX8" i="24"/>
  <c r="BX8" i="23"/>
  <c r="BX8" i="17"/>
  <c r="BX8" i="12"/>
  <c r="BE8" i="12"/>
  <c r="BD8" i="12"/>
  <c r="EA8" i="28"/>
  <c r="BC8" i="28"/>
  <c r="EA8" i="27"/>
  <c r="BV8" i="27"/>
  <c r="EA8" i="25"/>
  <c r="EA8" i="24"/>
  <c r="EA8" i="23"/>
  <c r="BV8" i="23"/>
  <c r="EA8" i="22"/>
  <c r="EA8" i="20"/>
  <c r="EA8" i="19"/>
  <c r="EA8" i="17"/>
  <c r="BV8" i="17"/>
  <c r="EA8" i="13"/>
  <c r="EA8" i="12"/>
  <c r="BV8" i="12"/>
  <c r="BC8" i="12"/>
  <c r="BV6" i="28"/>
  <c r="BD6" i="28"/>
  <c r="BD7" i="28"/>
  <c r="BW6" i="27"/>
  <c r="BW9" i="27"/>
  <c r="BX6" i="27"/>
  <c r="BW7" i="26"/>
  <c r="BC9" i="26"/>
  <c r="BC11" i="26"/>
  <c r="BV10" i="25"/>
  <c r="BE5" i="25"/>
  <c r="BD10" i="25"/>
  <c r="BC11" i="25"/>
  <c r="BD11" i="24"/>
  <c r="BE5" i="24"/>
  <c r="BD10" i="24"/>
  <c r="BD9" i="24"/>
  <c r="BW9" i="23"/>
  <c r="BE7" i="23"/>
  <c r="BD11" i="22"/>
  <c r="BD5" i="22"/>
  <c r="BC11" i="22"/>
  <c r="BW7" i="22"/>
  <c r="BW9" i="22"/>
  <c r="BD5" i="20"/>
  <c r="BW7" i="20"/>
  <c r="BV11" i="20"/>
  <c r="BV5" i="20"/>
  <c r="BE6" i="19"/>
  <c r="BD5" i="19"/>
  <c r="BV6" i="19"/>
  <c r="BW11" i="19"/>
  <c r="BD7" i="17"/>
  <c r="BE11" i="17"/>
  <c r="BC6" i="17"/>
  <c r="BX9" i="13"/>
  <c r="BD7" i="13"/>
  <c r="BV6" i="13"/>
  <c r="BW9" i="13"/>
  <c r="BD5" i="24"/>
  <c r="BV7" i="20"/>
  <c r="BC7" i="19"/>
  <c r="BW9" i="17"/>
  <c r="BW6" i="12"/>
  <c r="BC7" i="26"/>
  <c r="BW5" i="25"/>
  <c r="BE5" i="23"/>
  <c r="BW9" i="20"/>
  <c r="BE7" i="19"/>
  <c r="BV5" i="28"/>
  <c r="BV11" i="28"/>
  <c r="BD5" i="28"/>
  <c r="BC10" i="27"/>
  <c r="BX5" i="27"/>
  <c r="BD9" i="27"/>
  <c r="BW6" i="26"/>
  <c r="BX10" i="26"/>
  <c r="BD6" i="26"/>
  <c r="BC6" i="25"/>
  <c r="BX10" i="25"/>
  <c r="BD7" i="25"/>
  <c r="BW10" i="25"/>
  <c r="BC6" i="24"/>
  <c r="BV11" i="24"/>
  <c r="BX5" i="24"/>
  <c r="BW5" i="23"/>
  <c r="BD7" i="23"/>
  <c r="BW11" i="23"/>
  <c r="BW11" i="22"/>
  <c r="BW10" i="22"/>
  <c r="BX5" i="22"/>
  <c r="BW6" i="22"/>
  <c r="BX6" i="22"/>
  <c r="BV6" i="20"/>
  <c r="BX7" i="20"/>
  <c r="BW11" i="20"/>
  <c r="BC7" i="20"/>
  <c r="BW5" i="19"/>
  <c r="BE9" i="19"/>
  <c r="BD9" i="19"/>
  <c r="BW7" i="19"/>
  <c r="BC7" i="17"/>
  <c r="BE9" i="17"/>
  <c r="BC5" i="17"/>
  <c r="BC6" i="13"/>
  <c r="BE6" i="13"/>
  <c r="BC11" i="13"/>
  <c r="BW6" i="13"/>
  <c r="BC11" i="23"/>
  <c r="BV5" i="22"/>
  <c r="BV7" i="19"/>
  <c r="BW10" i="17"/>
  <c r="BC5" i="13"/>
  <c r="BD11" i="27"/>
  <c r="BW11" i="25"/>
  <c r="BC10" i="24"/>
  <c r="BX11" i="22"/>
  <c r="BD6" i="20"/>
  <c r="BW6" i="17"/>
  <c r="BD11" i="28"/>
  <c r="BD9" i="28"/>
  <c r="BD5" i="27"/>
  <c r="BX7" i="27"/>
  <c r="BC7" i="27"/>
  <c r="BV5" i="26"/>
  <c r="BD5" i="26"/>
  <c r="BE7" i="25"/>
  <c r="BC9" i="25"/>
  <c r="BE10" i="25"/>
  <c r="BW9" i="25"/>
  <c r="BD11" i="25"/>
  <c r="BW6" i="24"/>
  <c r="BD6" i="24"/>
  <c r="BC11" i="24"/>
  <c r="BW10" i="23"/>
  <c r="BD9" i="23"/>
  <c r="BE9" i="23"/>
  <c r="BE7" i="22"/>
  <c r="BD10" i="22"/>
  <c r="BV10" i="22"/>
  <c r="BW5" i="22"/>
  <c r="BX9" i="20"/>
  <c r="BX6" i="20"/>
  <c r="BE11" i="20"/>
  <c r="BX5" i="20"/>
  <c r="BW6" i="20"/>
  <c r="BV5" i="19"/>
  <c r="BD7" i="19"/>
  <c r="BE5" i="19"/>
  <c r="BC11" i="19"/>
  <c r="BD10" i="17"/>
  <c r="BW11" i="17"/>
  <c r="BD9" i="17"/>
  <c r="BD5" i="13"/>
  <c r="BC7" i="13"/>
  <c r="BW10" i="13"/>
  <c r="BD9" i="13"/>
  <c r="BD5" i="23"/>
  <c r="BD9" i="22"/>
  <c r="BD10" i="20"/>
  <c r="BV11" i="19"/>
  <c r="BX10" i="13"/>
  <c r="BD10" i="27"/>
  <c r="BC5" i="24"/>
  <c r="BV7" i="22"/>
  <c r="BC5" i="19"/>
  <c r="BE7" i="13"/>
  <c r="BW9" i="28"/>
  <c r="BD10" i="28"/>
  <c r="BC6" i="27"/>
  <c r="BC5" i="27"/>
  <c r="BD7" i="27"/>
  <c r="BC10" i="26"/>
  <c r="BD10" i="26"/>
  <c r="BC10" i="25"/>
  <c r="BV5" i="25"/>
  <c r="BX7" i="25"/>
  <c r="BV9" i="25"/>
  <c r="BW7" i="25"/>
  <c r="BE9" i="24"/>
  <c r="BW10" i="24"/>
  <c r="BW11" i="24"/>
  <c r="BE11" i="23"/>
  <c r="BD11" i="23"/>
  <c r="BE6" i="23"/>
  <c r="BX10" i="22"/>
  <c r="BC10" i="22"/>
  <c r="BC6" i="22"/>
  <c r="BV6" i="22"/>
  <c r="BC9" i="20"/>
  <c r="BW5" i="20"/>
  <c r="BW10" i="20"/>
  <c r="BE10" i="20"/>
  <c r="BW10" i="19"/>
  <c r="BD10" i="19"/>
  <c r="BC6" i="19"/>
  <c r="BX11" i="19"/>
  <c r="BD11" i="19"/>
  <c r="BC10" i="17"/>
  <c r="BC9" i="17"/>
  <c r="BE10" i="17"/>
  <c r="BC9" i="13"/>
  <c r="BD11" i="13"/>
  <c r="BV7" i="13"/>
  <c r="BE5" i="13"/>
  <c r="BD6" i="23"/>
  <c r="BD7" i="22"/>
  <c r="BE7" i="20"/>
  <c r="BV9" i="19"/>
  <c r="BX6" i="13"/>
  <c r="BW5" i="26"/>
  <c r="BX11" i="25"/>
  <c r="BE10" i="23"/>
  <c r="BD9" i="20"/>
  <c r="BW5" i="17"/>
  <c r="BW5" i="13"/>
  <c r="BV10" i="23"/>
  <c r="BV7" i="28"/>
  <c r="BW6" i="28"/>
  <c r="BD6" i="27"/>
  <c r="BW10" i="27"/>
  <c r="BE11" i="27"/>
  <c r="BD7" i="26"/>
  <c r="BV11" i="26"/>
  <c r="BX9" i="25"/>
  <c r="BV7" i="25"/>
  <c r="BX6" i="25"/>
  <c r="BV6" i="25"/>
  <c r="BV10" i="24"/>
  <c r="BV9" i="24"/>
  <c r="BV6" i="24"/>
  <c r="BV11" i="22"/>
  <c r="BV10" i="20"/>
  <c r="BX6" i="19"/>
  <c r="BE9" i="13"/>
  <c r="BW5" i="28"/>
  <c r="BE6" i="24"/>
  <c r="BV9" i="20"/>
  <c r="BV9" i="13"/>
  <c r="BV9" i="27"/>
  <c r="BW11" i="28"/>
  <c r="BW10" i="28"/>
  <c r="BE10" i="27"/>
  <c r="BW7" i="27"/>
  <c r="BW5" i="27"/>
  <c r="BV6" i="26"/>
  <c r="BV10" i="26"/>
  <c r="BE6" i="25"/>
  <c r="BW6" i="25"/>
  <c r="BD5" i="25"/>
  <c r="BX5" i="25"/>
  <c r="BX10" i="24"/>
  <c r="BD7" i="24"/>
  <c r="BV7" i="24"/>
  <c r="BE7" i="24"/>
  <c r="BC6" i="23"/>
  <c r="BC9" i="23"/>
  <c r="BC5" i="23"/>
  <c r="BC5" i="22"/>
  <c r="BC7" i="22"/>
  <c r="BV9" i="22"/>
  <c r="BE6" i="22"/>
  <c r="BE9" i="20"/>
  <c r="BD7" i="20"/>
  <c r="BD11" i="20"/>
  <c r="BC10" i="20"/>
  <c r="BW6" i="19"/>
  <c r="BD6" i="19"/>
  <c r="BV10" i="19"/>
  <c r="BX9" i="19"/>
  <c r="BW7" i="17"/>
  <c r="BE6" i="17"/>
  <c r="BC11" i="17"/>
  <c r="BE10" i="13"/>
  <c r="BE11" i="13"/>
  <c r="BX7" i="13"/>
  <c r="BW7" i="13"/>
  <c r="BC6" i="26"/>
  <c r="BC9" i="24"/>
  <c r="BX9" i="22"/>
  <c r="BW9" i="19"/>
  <c r="BD5" i="17"/>
  <c r="BX11" i="28"/>
  <c r="BW7" i="28"/>
  <c r="BE7" i="27"/>
  <c r="BC9" i="27"/>
  <c r="BE5" i="27"/>
  <c r="BC11" i="27"/>
  <c r="BC5" i="26"/>
  <c r="BW10" i="26"/>
  <c r="BE9" i="25"/>
  <c r="BD9" i="25"/>
  <c r="BC7" i="25"/>
  <c r="BC5" i="25"/>
  <c r="BW9" i="24"/>
  <c r="BX9" i="24"/>
  <c r="BW5" i="24"/>
  <c r="BW7" i="24"/>
  <c r="BD10" i="23"/>
  <c r="BW6" i="23"/>
  <c r="BW7" i="23"/>
  <c r="BE11" i="22"/>
  <c r="BE9" i="22"/>
  <c r="BD6" i="22"/>
  <c r="BC9" i="22"/>
  <c r="BC5" i="20"/>
  <c r="BC6" i="20"/>
  <c r="BC11" i="20"/>
  <c r="BE6" i="20"/>
  <c r="BC9" i="19"/>
  <c r="BX10" i="19"/>
  <c r="BE11" i="19"/>
  <c r="BC10" i="19"/>
  <c r="BE7" i="17"/>
  <c r="BD11" i="17"/>
  <c r="BD6" i="17"/>
  <c r="BV10" i="13"/>
  <c r="BD6" i="13"/>
  <c r="BX5" i="13"/>
  <c r="BW11" i="13"/>
  <c r="BX10" i="28"/>
  <c r="BW11" i="27"/>
  <c r="BD6" i="25"/>
  <c r="BC10" i="23"/>
  <c r="BE10" i="22"/>
  <c r="BX7" i="19"/>
  <c r="BD10" i="13"/>
  <c r="BX18" i="23" l="1"/>
  <c r="BX20" i="23" s="1"/>
  <c r="BV18" i="27"/>
  <c r="BV20" i="27" s="1"/>
  <c r="BX18" i="28"/>
  <c r="BX20" i="28" s="1"/>
  <c r="S67" i="30" s="1"/>
  <c r="BE18" i="28"/>
  <c r="BE20" i="28" s="1"/>
  <c r="S51" i="30" s="1"/>
  <c r="BX16" i="19"/>
  <c r="BD21" i="25"/>
  <c r="BD19" i="25"/>
  <c r="BX40" i="28"/>
  <c r="BX15" i="13"/>
  <c r="BX14" i="13"/>
  <c r="BD19" i="13"/>
  <c r="BD21" i="13"/>
  <c r="BD19" i="17"/>
  <c r="BD21" i="17"/>
  <c r="BE16" i="17"/>
  <c r="BE19" i="20"/>
  <c r="BE21" i="20"/>
  <c r="BC21" i="20"/>
  <c r="BC19" i="20"/>
  <c r="BC14" i="20"/>
  <c r="BC15" i="20"/>
  <c r="BD19" i="22"/>
  <c r="BD21" i="22"/>
  <c r="BW16" i="23"/>
  <c r="BW19" i="23"/>
  <c r="BW21" i="23"/>
  <c r="BW16" i="24"/>
  <c r="BW14" i="24"/>
  <c r="BW15" i="24"/>
  <c r="BC14" i="25"/>
  <c r="BC15" i="25"/>
  <c r="BC16" i="25"/>
  <c r="BC15" i="26"/>
  <c r="BE14" i="27"/>
  <c r="BE15" i="27"/>
  <c r="BE21" i="27"/>
  <c r="BE19" i="27"/>
  <c r="BE16" i="27"/>
  <c r="BW16" i="28"/>
  <c r="BX12" i="28"/>
  <c r="BD14" i="17"/>
  <c r="BD15" i="17"/>
  <c r="BW16" i="13"/>
  <c r="BX16" i="13"/>
  <c r="BE19" i="17"/>
  <c r="BE21" i="17"/>
  <c r="BW16" i="17"/>
  <c r="BD19" i="19"/>
  <c r="BD21" i="19"/>
  <c r="BW19" i="19"/>
  <c r="BW21" i="19"/>
  <c r="BD16" i="20"/>
  <c r="BE19" i="22"/>
  <c r="BE21" i="22"/>
  <c r="BC16" i="22"/>
  <c r="BC14" i="22"/>
  <c r="BC15" i="22"/>
  <c r="BC15" i="23"/>
  <c r="BE16" i="24"/>
  <c r="BV16" i="24"/>
  <c r="BD16" i="24"/>
  <c r="BX15" i="25"/>
  <c r="BX14" i="25"/>
  <c r="BD14" i="25"/>
  <c r="BD15" i="25"/>
  <c r="BW21" i="25"/>
  <c r="BW19" i="25"/>
  <c r="BE21" i="25"/>
  <c r="BE19" i="25"/>
  <c r="BW14" i="27"/>
  <c r="BW15" i="27"/>
  <c r="BW16" i="27"/>
  <c r="BV12" i="27"/>
  <c r="BE19" i="24"/>
  <c r="BE21" i="24"/>
  <c r="BW14" i="28"/>
  <c r="BW15" i="28"/>
  <c r="BX19" i="19"/>
  <c r="BX21" i="19"/>
  <c r="BV21" i="25"/>
  <c r="BV19" i="25"/>
  <c r="BX19" i="25"/>
  <c r="BX21" i="25"/>
  <c r="BV16" i="25"/>
  <c r="BD16" i="26"/>
  <c r="BD19" i="27"/>
  <c r="BD21" i="27"/>
  <c r="BW19" i="28"/>
  <c r="BW21" i="28"/>
  <c r="BV16" i="28"/>
  <c r="BV40" i="23"/>
  <c r="BV12" i="23"/>
  <c r="BW15" i="13"/>
  <c r="BW14" i="13"/>
  <c r="BW14" i="17"/>
  <c r="BW15" i="17"/>
  <c r="BW14" i="26"/>
  <c r="BW15" i="26"/>
  <c r="BX19" i="13"/>
  <c r="BX21" i="13"/>
  <c r="BE16" i="20"/>
  <c r="BD16" i="22"/>
  <c r="BD19" i="23"/>
  <c r="BD21" i="23"/>
  <c r="BE14" i="13"/>
  <c r="BE15" i="13"/>
  <c r="BV16" i="13"/>
  <c r="BC19" i="19"/>
  <c r="BC21" i="19"/>
  <c r="BW14" i="20"/>
  <c r="BW15" i="20"/>
  <c r="BV19" i="22"/>
  <c r="BV21" i="22"/>
  <c r="BC21" i="22"/>
  <c r="BC19" i="22"/>
  <c r="BE19" i="23"/>
  <c r="BE21" i="23"/>
  <c r="BW16" i="25"/>
  <c r="BX16" i="25"/>
  <c r="BV14" i="25"/>
  <c r="BV15" i="25"/>
  <c r="BD16" i="27"/>
  <c r="BC14" i="27"/>
  <c r="BC15" i="27"/>
  <c r="BC19" i="27"/>
  <c r="BC21" i="27"/>
  <c r="BE16" i="13"/>
  <c r="BC15" i="19"/>
  <c r="BC14" i="19"/>
  <c r="BV16" i="22"/>
  <c r="BC15" i="24"/>
  <c r="BD15" i="23"/>
  <c r="BD14" i="23"/>
  <c r="BC16" i="13"/>
  <c r="BD15" i="13"/>
  <c r="BD14" i="13"/>
  <c r="BE14" i="19"/>
  <c r="BE15" i="19"/>
  <c r="BD16" i="19"/>
  <c r="BV14" i="19"/>
  <c r="BV15" i="19"/>
  <c r="BW21" i="20"/>
  <c r="BW19" i="20"/>
  <c r="BX14" i="20"/>
  <c r="BX15" i="20"/>
  <c r="BX19" i="20"/>
  <c r="BX21" i="20"/>
  <c r="BW14" i="22"/>
  <c r="BW15" i="22"/>
  <c r="BE16" i="22"/>
  <c r="BE18" i="22" s="1"/>
  <c r="BE20" i="22" s="1"/>
  <c r="BD19" i="24"/>
  <c r="BD21" i="24"/>
  <c r="BW21" i="24"/>
  <c r="BW19" i="24"/>
  <c r="BE16" i="25"/>
  <c r="BD15" i="26"/>
  <c r="BD14" i="26"/>
  <c r="BV15" i="26"/>
  <c r="BC16" i="27"/>
  <c r="BX16" i="27"/>
  <c r="BD14" i="27"/>
  <c r="BD15" i="27"/>
  <c r="BW21" i="17"/>
  <c r="BW19" i="17"/>
  <c r="BD19" i="20"/>
  <c r="BD21" i="20"/>
  <c r="BC15" i="13"/>
  <c r="BV16" i="19"/>
  <c r="BV15" i="22"/>
  <c r="BV14" i="22"/>
  <c r="BW21" i="13"/>
  <c r="BW19" i="13"/>
  <c r="BE21" i="13"/>
  <c r="BE19" i="13"/>
  <c r="BC14" i="17"/>
  <c r="BC15" i="17"/>
  <c r="BC16" i="17"/>
  <c r="BW16" i="19"/>
  <c r="BW14" i="19"/>
  <c r="BW15" i="19"/>
  <c r="BC16" i="20"/>
  <c r="BX16" i="20"/>
  <c r="BV19" i="20"/>
  <c r="BV21" i="20"/>
  <c r="BX19" i="22"/>
  <c r="BX21" i="22"/>
  <c r="BW19" i="22"/>
  <c r="BW21" i="22"/>
  <c r="BX14" i="22"/>
  <c r="BX15" i="22"/>
  <c r="BD16" i="23"/>
  <c r="BW14" i="23"/>
  <c r="BW15" i="23"/>
  <c r="BX15" i="24"/>
  <c r="BX14" i="24"/>
  <c r="BX19" i="24"/>
  <c r="BX21" i="24"/>
  <c r="BD16" i="25"/>
  <c r="BC19" i="25"/>
  <c r="BC21" i="25"/>
  <c r="BD19" i="26"/>
  <c r="BD21" i="26"/>
  <c r="BW21" i="26"/>
  <c r="BW19" i="26"/>
  <c r="BX14" i="27"/>
  <c r="BX15" i="27"/>
  <c r="BD14" i="28"/>
  <c r="BD15" i="28"/>
  <c r="BV15" i="28"/>
  <c r="BE16" i="19"/>
  <c r="BE14" i="23"/>
  <c r="BE15" i="23"/>
  <c r="BW15" i="25"/>
  <c r="BW14" i="25"/>
  <c r="BC16" i="26"/>
  <c r="BC16" i="19"/>
  <c r="BV16" i="20"/>
  <c r="BD15" i="24"/>
  <c r="BD14" i="24"/>
  <c r="BD16" i="13"/>
  <c r="BC19" i="17"/>
  <c r="BC21" i="17"/>
  <c r="BD16" i="17"/>
  <c r="BV19" i="19"/>
  <c r="BV21" i="19"/>
  <c r="BD14" i="19"/>
  <c r="BD15" i="19"/>
  <c r="BE19" i="19"/>
  <c r="BE21" i="19"/>
  <c r="BV15" i="20"/>
  <c r="BV14" i="20"/>
  <c r="BW16" i="20"/>
  <c r="BD15" i="20"/>
  <c r="BD14" i="20"/>
  <c r="BW16" i="22"/>
  <c r="BD15" i="22"/>
  <c r="BD14" i="22"/>
  <c r="BE16" i="23"/>
  <c r="BE15" i="24"/>
  <c r="BE14" i="24"/>
  <c r="BE14" i="25"/>
  <c r="BE15" i="25"/>
  <c r="BW16" i="26"/>
  <c r="BX21" i="27"/>
  <c r="BX19" i="27"/>
  <c r="BW21" i="27"/>
  <c r="BW19" i="27"/>
  <c r="BD16" i="28"/>
  <c r="BD19" i="28"/>
  <c r="BD21" i="28"/>
  <c r="BV28" i="28"/>
  <c r="EA18" i="19"/>
  <c r="EA20" i="19" s="1"/>
  <c r="Q91" i="30" s="1"/>
  <c r="EA18" i="27"/>
  <c r="EA20" i="27" s="1"/>
  <c r="Q98" i="30" s="1"/>
  <c r="BV18" i="17"/>
  <c r="BV20" i="17" s="1"/>
  <c r="Q58" i="30" s="1"/>
  <c r="EA18" i="17"/>
  <c r="EA20" i="17" s="1"/>
  <c r="Q90" i="30" s="1"/>
  <c r="EA18" i="20"/>
  <c r="EA20" i="20" s="1"/>
  <c r="Q92" i="30" s="1"/>
  <c r="EA18" i="25"/>
  <c r="EA20" i="25" s="1"/>
  <c r="Q96" i="30" s="1"/>
  <c r="BE18" i="20"/>
  <c r="BE20" i="20" s="1"/>
  <c r="BX18" i="17"/>
  <c r="BX20" i="17" s="1"/>
  <c r="S58" i="30" s="1"/>
  <c r="BX18" i="12"/>
  <c r="BX20" i="12" s="1"/>
  <c r="S56" i="30" s="1"/>
  <c r="BE18" i="17"/>
  <c r="BE20" i="17" s="1"/>
  <c r="BX18" i="19"/>
  <c r="BX20" i="19" s="1"/>
  <c r="BE28" i="27"/>
  <c r="BE40" i="27"/>
  <c r="BC40" i="27"/>
  <c r="BE29" i="27"/>
  <c r="BE8" i="27"/>
  <c r="BX40" i="26"/>
  <c r="BX12" i="26"/>
  <c r="BV28" i="26"/>
  <c r="BV8" i="26"/>
  <c r="BV29" i="26"/>
  <c r="BV40" i="25"/>
  <c r="BE29" i="25"/>
  <c r="BE8" i="24"/>
  <c r="BE28" i="24"/>
  <c r="BE29" i="24"/>
  <c r="BC12" i="24"/>
  <c r="BX29" i="24"/>
  <c r="BX12" i="24"/>
  <c r="BX28" i="24"/>
  <c r="BV29" i="24"/>
  <c r="BV8" i="24"/>
  <c r="BV28" i="24"/>
  <c r="BV12" i="24"/>
  <c r="BE12" i="24"/>
  <c r="BC40" i="24"/>
  <c r="BC8" i="24"/>
  <c r="BC28" i="24"/>
  <c r="BC29" i="24"/>
  <c r="BX40" i="24"/>
  <c r="BV40" i="24"/>
  <c r="BE28" i="20"/>
  <c r="BE8" i="20"/>
  <c r="BE40" i="20"/>
  <c r="BX12" i="20"/>
  <c r="BE29" i="20"/>
  <c r="BE12" i="20"/>
  <c r="BX29" i="20"/>
  <c r="BX8" i="20"/>
  <c r="BX28" i="20"/>
  <c r="BV8" i="20"/>
  <c r="BV12" i="19"/>
  <c r="BW29" i="19"/>
  <c r="BX31" i="19"/>
  <c r="BW12" i="19"/>
  <c r="BX12" i="19"/>
  <c r="BV8" i="19"/>
  <c r="BV28" i="19"/>
  <c r="BX29" i="19"/>
  <c r="BV40" i="19"/>
  <c r="BX8" i="19"/>
  <c r="BX28" i="19"/>
  <c r="BX40" i="19"/>
  <c r="BW32" i="19"/>
  <c r="BW31" i="19"/>
  <c r="BX32" i="19"/>
  <c r="BW8" i="19"/>
  <c r="BW28" i="19"/>
  <c r="BV29" i="19"/>
  <c r="BW40" i="19"/>
  <c r="BW19" i="12"/>
  <c r="BW21" i="12"/>
  <c r="BD18" i="12"/>
  <c r="BD20" i="12" s="1"/>
  <c r="R40" i="30" s="1"/>
  <c r="BE18" i="12"/>
  <c r="BE20" i="12" s="1"/>
  <c r="S40" i="30" s="1"/>
  <c r="BW18" i="12"/>
  <c r="BW20" i="12" s="1"/>
  <c r="BV18" i="12"/>
  <c r="BV20" i="12" s="1"/>
  <c r="Q56" i="30" s="1"/>
  <c r="BC18" i="12"/>
  <c r="BC20" i="12" s="1"/>
  <c r="Q40" i="30" s="1"/>
  <c r="EA18" i="12"/>
  <c r="EA20" i="12" s="1"/>
  <c r="Q88" i="30" s="1"/>
  <c r="BV29" i="28"/>
  <c r="BV8" i="28"/>
  <c r="BV12" i="28"/>
  <c r="BX28" i="27"/>
  <c r="BX8" i="27"/>
  <c r="BX29" i="27"/>
  <c r="BX12" i="27"/>
  <c r="BE12" i="27"/>
  <c r="BV40" i="26"/>
  <c r="BV12" i="26"/>
  <c r="BV40" i="13"/>
  <c r="BV12" i="13"/>
  <c r="BV28" i="13"/>
  <c r="BV8" i="13"/>
  <c r="BX8" i="13"/>
  <c r="BV29" i="13"/>
  <c r="BD29" i="28"/>
  <c r="BW32" i="28"/>
  <c r="BW31" i="28"/>
  <c r="BX32" i="28"/>
  <c r="BW12" i="28"/>
  <c r="BX31" i="28"/>
  <c r="BD32" i="28"/>
  <c r="BD31" i="28"/>
  <c r="BE32" i="28"/>
  <c r="BD12" i="28"/>
  <c r="BE31" i="28"/>
  <c r="BW40" i="28"/>
  <c r="BW28" i="28"/>
  <c r="BW29" i="28"/>
  <c r="BD28" i="28"/>
  <c r="BD40" i="28"/>
  <c r="BC29" i="27"/>
  <c r="BD28" i="27"/>
  <c r="BW28" i="27"/>
  <c r="BW32" i="27"/>
  <c r="BW31" i="27"/>
  <c r="BX32" i="27"/>
  <c r="BD29" i="27"/>
  <c r="BD32" i="27"/>
  <c r="BD31" i="27"/>
  <c r="BE32" i="27"/>
  <c r="BW12" i="27"/>
  <c r="BX31" i="27"/>
  <c r="BD12" i="27"/>
  <c r="BE31" i="27"/>
  <c r="BC28" i="27"/>
  <c r="BW29" i="27"/>
  <c r="BC12" i="27"/>
  <c r="BW40" i="27"/>
  <c r="BD40" i="27"/>
  <c r="Q66" i="30"/>
  <c r="BD29" i="26"/>
  <c r="BD32" i="26"/>
  <c r="BD31" i="26"/>
  <c r="BD12" i="26"/>
  <c r="BE32" i="26"/>
  <c r="BC40" i="26"/>
  <c r="BW29" i="26"/>
  <c r="BC29" i="26"/>
  <c r="BD28" i="26"/>
  <c r="BW32" i="26"/>
  <c r="BW31" i="26"/>
  <c r="BW12" i="26"/>
  <c r="BX32" i="26"/>
  <c r="BW28" i="26"/>
  <c r="BW40" i="26"/>
  <c r="BC28" i="26"/>
  <c r="BD40" i="26"/>
  <c r="BC12" i="26"/>
  <c r="BD40" i="25"/>
  <c r="BC40" i="25"/>
  <c r="BX32" i="25"/>
  <c r="BX31" i="25"/>
  <c r="BV28" i="25"/>
  <c r="BV8" i="25"/>
  <c r="BC29" i="25"/>
  <c r="BW29" i="25"/>
  <c r="BD29" i="25"/>
  <c r="BX40" i="25"/>
  <c r="BE40" i="25"/>
  <c r="BE28" i="25"/>
  <c r="BE12" i="25"/>
  <c r="BE8" i="25"/>
  <c r="BD28" i="25"/>
  <c r="BV29" i="25"/>
  <c r="BV12" i="25"/>
  <c r="BD12" i="25"/>
  <c r="BE31" i="25"/>
  <c r="BW28" i="25"/>
  <c r="BD32" i="25"/>
  <c r="BD31" i="25"/>
  <c r="BE32" i="25"/>
  <c r="BX12" i="25"/>
  <c r="BW12" i="25"/>
  <c r="BW40" i="25"/>
  <c r="BX29" i="25"/>
  <c r="BC12" i="25"/>
  <c r="BW32" i="25"/>
  <c r="BW31" i="25"/>
  <c r="BC28" i="25"/>
  <c r="BX28" i="25"/>
  <c r="BX8" i="25"/>
  <c r="BD29" i="24"/>
  <c r="BD28" i="24"/>
  <c r="BW28" i="24"/>
  <c r="BD12" i="24"/>
  <c r="BE31" i="24"/>
  <c r="BW32" i="24"/>
  <c r="BW31" i="24"/>
  <c r="BX32" i="24"/>
  <c r="BW12" i="24"/>
  <c r="BX31" i="24"/>
  <c r="BW29" i="24"/>
  <c r="BD32" i="24"/>
  <c r="BD31" i="24"/>
  <c r="BE32" i="24"/>
  <c r="BD40" i="24"/>
  <c r="BW40" i="24"/>
  <c r="BD32" i="23"/>
  <c r="BD31" i="23"/>
  <c r="BE12" i="23"/>
  <c r="BC40" i="23"/>
  <c r="BW40" i="23"/>
  <c r="BW28" i="23"/>
  <c r="BW29" i="23"/>
  <c r="BE29" i="23"/>
  <c r="BD28" i="23"/>
  <c r="BC28" i="23"/>
  <c r="BC8" i="23"/>
  <c r="BE28" i="23"/>
  <c r="BE8" i="23"/>
  <c r="BD12" i="23"/>
  <c r="BC29" i="23"/>
  <c r="BD29" i="23"/>
  <c r="BC12" i="23"/>
  <c r="BW32" i="23"/>
  <c r="BX32" i="23"/>
  <c r="BW31" i="23"/>
  <c r="BW12" i="23"/>
  <c r="BD40" i="23"/>
  <c r="BE32" i="23"/>
  <c r="BE40" i="23"/>
  <c r="S62" i="30"/>
  <c r="BW28" i="22"/>
  <c r="BD29" i="22"/>
  <c r="BX32" i="22"/>
  <c r="BX31" i="22"/>
  <c r="BX29" i="22"/>
  <c r="BD32" i="22"/>
  <c r="BD31" i="22"/>
  <c r="BE32" i="22"/>
  <c r="BC12" i="22"/>
  <c r="BC29" i="22"/>
  <c r="BW29" i="22"/>
  <c r="BE12" i="22"/>
  <c r="BC40" i="22"/>
  <c r="BV12" i="22"/>
  <c r="BW40" i="22"/>
  <c r="BV28" i="22"/>
  <c r="BE40" i="22"/>
  <c r="BV29" i="22"/>
  <c r="BW12" i="22"/>
  <c r="BD28" i="22"/>
  <c r="BW32" i="22"/>
  <c r="BW31" i="22"/>
  <c r="BE29" i="22"/>
  <c r="BC28" i="22"/>
  <c r="BC8" i="22"/>
  <c r="BD40" i="22"/>
  <c r="BD12" i="22"/>
  <c r="BE31" i="22"/>
  <c r="BE28" i="22"/>
  <c r="BE8" i="22"/>
  <c r="BX40" i="22"/>
  <c r="BV40" i="22"/>
  <c r="BX28" i="22"/>
  <c r="BX8" i="22"/>
  <c r="BX12" i="22"/>
  <c r="BD29" i="20"/>
  <c r="BC12" i="20"/>
  <c r="BV12" i="20"/>
  <c r="BD28" i="20"/>
  <c r="BD40" i="20"/>
  <c r="BW29" i="20"/>
  <c r="BW32" i="20"/>
  <c r="BW31" i="20"/>
  <c r="BX32" i="20"/>
  <c r="BD32" i="20"/>
  <c r="BD31" i="20"/>
  <c r="BE32" i="20"/>
  <c r="BW12" i="20"/>
  <c r="BX31" i="20"/>
  <c r="BW40" i="20"/>
  <c r="BV40" i="20"/>
  <c r="BD12" i="20"/>
  <c r="BE31" i="20"/>
  <c r="BC28" i="20"/>
  <c r="BC29" i="20"/>
  <c r="BW28" i="20"/>
  <c r="BV28" i="20"/>
  <c r="BV29" i="20"/>
  <c r="BC40" i="20"/>
  <c r="BC29" i="19"/>
  <c r="BE29" i="19"/>
  <c r="BD29" i="19"/>
  <c r="BC40" i="19"/>
  <c r="BD32" i="19"/>
  <c r="BD31" i="19"/>
  <c r="BC12" i="19"/>
  <c r="BD40" i="19"/>
  <c r="BE28" i="19"/>
  <c r="BE8" i="19"/>
  <c r="BD12" i="19"/>
  <c r="BD28" i="19"/>
  <c r="BE32" i="19"/>
  <c r="BE31" i="19"/>
  <c r="BE12" i="19"/>
  <c r="BC28" i="19"/>
  <c r="BC8" i="19"/>
  <c r="BD29" i="17"/>
  <c r="BE29" i="17"/>
  <c r="BE12" i="17"/>
  <c r="BE28" i="17"/>
  <c r="BE8" i="17"/>
  <c r="BD40" i="17"/>
  <c r="BC28" i="17"/>
  <c r="BW12" i="17"/>
  <c r="BX31" i="17"/>
  <c r="BW40" i="17"/>
  <c r="BC29" i="17"/>
  <c r="BE40" i="17"/>
  <c r="BC12" i="17"/>
  <c r="BW28" i="17"/>
  <c r="BD32" i="17"/>
  <c r="BD31" i="17"/>
  <c r="BE32" i="17"/>
  <c r="BD12" i="17"/>
  <c r="BE31" i="17"/>
  <c r="BD28" i="17"/>
  <c r="BW29" i="17"/>
  <c r="BW32" i="17"/>
  <c r="BW31" i="17"/>
  <c r="BX32" i="17"/>
  <c r="BC40" i="17"/>
  <c r="BW32" i="13"/>
  <c r="BW31" i="13"/>
  <c r="BD12" i="13"/>
  <c r="BX32" i="13"/>
  <c r="BX31" i="13"/>
  <c r="BX28" i="13"/>
  <c r="BX12" i="13"/>
  <c r="BX29" i="13"/>
  <c r="BE29" i="13"/>
  <c r="BE32" i="13"/>
  <c r="BE31" i="13"/>
  <c r="BE28" i="13"/>
  <c r="BE8" i="13"/>
  <c r="BD40" i="13"/>
  <c r="BD28" i="13"/>
  <c r="BC29" i="13"/>
  <c r="BW40" i="13"/>
  <c r="BW12" i="13"/>
  <c r="BD32" i="13"/>
  <c r="BD31" i="13"/>
  <c r="BC28" i="13"/>
  <c r="BE12" i="13"/>
  <c r="BD29" i="13"/>
  <c r="BW28" i="13"/>
  <c r="BX40" i="13"/>
  <c r="BC12" i="13"/>
  <c r="BW29" i="13"/>
  <c r="BE40" i="13"/>
  <c r="BW28" i="12"/>
  <c r="BW12" i="12"/>
  <c r="BX32" i="12"/>
  <c r="S65" i="30"/>
  <c r="Q93" i="30"/>
  <c r="S49" i="30"/>
  <c r="BE31" i="23"/>
  <c r="BX31" i="23"/>
  <c r="BW8" i="12"/>
  <c r="BW8" i="17"/>
  <c r="BD8" i="26"/>
  <c r="BD8" i="25"/>
  <c r="BW8" i="26"/>
  <c r="BW8" i="24"/>
  <c r="BD8" i="28"/>
  <c r="BW8" i="23"/>
  <c r="BD8" i="20"/>
  <c r="BD8" i="23"/>
  <c r="BW8" i="25"/>
  <c r="BD8" i="13"/>
  <c r="BC8" i="27"/>
  <c r="BD8" i="17"/>
  <c r="BW8" i="28"/>
  <c r="BD8" i="27"/>
  <c r="BW8" i="20"/>
  <c r="BW8" i="27"/>
  <c r="BW8" i="13"/>
  <c r="BD8" i="24"/>
  <c r="BD8" i="19"/>
  <c r="BD8" i="22"/>
  <c r="BW8" i="22"/>
  <c r="BC8" i="25"/>
  <c r="BC8" i="13"/>
  <c r="BC8" i="26"/>
  <c r="BC8" i="20"/>
  <c r="BC8" i="17"/>
  <c r="BV8" i="22"/>
  <c r="BG3" i="4"/>
  <c r="AN3" i="4"/>
  <c r="BX10" i="4"/>
  <c r="EA5" i="4"/>
  <c r="EA10" i="4"/>
  <c r="EA6" i="4"/>
  <c r="EA7" i="4"/>
  <c r="EA9" i="4"/>
  <c r="EA11" i="4"/>
  <c r="BE6" i="4"/>
  <c r="BC18" i="22" l="1"/>
  <c r="BC20" i="22" s="1"/>
  <c r="BD18" i="26"/>
  <c r="BD20" i="26" s="1"/>
  <c r="BW18" i="25"/>
  <c r="BW20" i="25" s="1"/>
  <c r="BW18" i="26"/>
  <c r="BW20" i="26" s="1"/>
  <c r="R65" i="30" s="1"/>
  <c r="BC18" i="19"/>
  <c r="BC20" i="19" s="1"/>
  <c r="Q43" i="30" s="1"/>
  <c r="BW18" i="17"/>
  <c r="BW20" i="17" s="1"/>
  <c r="R58" i="30" s="1"/>
  <c r="BE18" i="27"/>
  <c r="BE20" i="27" s="1"/>
  <c r="S50" i="30" s="1"/>
  <c r="BX18" i="13"/>
  <c r="BX20" i="13" s="1"/>
  <c r="S57" i="30" s="1"/>
  <c r="BE18" i="24"/>
  <c r="BE20" i="24" s="1"/>
  <c r="S47" i="30" s="1"/>
  <c r="BX18" i="22"/>
  <c r="BX20" i="22" s="1"/>
  <c r="S61" i="30" s="1"/>
  <c r="BE18" i="19"/>
  <c r="BE20" i="19" s="1"/>
  <c r="S43" i="30" s="1"/>
  <c r="BW18" i="28"/>
  <c r="BW20" i="28" s="1"/>
  <c r="R67" i="30" s="1"/>
  <c r="BW18" i="24"/>
  <c r="BW20" i="24" s="1"/>
  <c r="R63" i="30" s="1"/>
  <c r="BC18" i="20"/>
  <c r="BC20" i="20" s="1"/>
  <c r="Q44" i="30" s="1"/>
  <c r="BV18" i="20"/>
  <c r="BV20" i="20" s="1"/>
  <c r="Q60" i="30" s="1"/>
  <c r="BX18" i="20"/>
  <c r="BX20" i="20" s="1"/>
  <c r="S60" i="30" s="1"/>
  <c r="BD18" i="13"/>
  <c r="BD20" i="13" s="1"/>
  <c r="R41" i="30" s="1"/>
  <c r="BE18" i="13"/>
  <c r="BE20" i="13" s="1"/>
  <c r="S41" i="30" s="1"/>
  <c r="BX18" i="24"/>
  <c r="BX20" i="24" s="1"/>
  <c r="S63" i="30" s="1"/>
  <c r="BW18" i="19"/>
  <c r="BW20" i="19" s="1"/>
  <c r="R59" i="30" s="1"/>
  <c r="BV18" i="25"/>
  <c r="BV20" i="25" s="1"/>
  <c r="Q64" i="30" s="1"/>
  <c r="BD18" i="17"/>
  <c r="BD20" i="17" s="1"/>
  <c r="R42" i="30" s="1"/>
  <c r="BD18" i="28"/>
  <c r="BD20" i="28" s="1"/>
  <c r="R51" i="30" s="1"/>
  <c r="BW18" i="20"/>
  <c r="BW20" i="20" s="1"/>
  <c r="R60" i="30" s="1"/>
  <c r="BW18" i="13"/>
  <c r="BW20" i="13" s="1"/>
  <c r="R57" i="30" s="1"/>
  <c r="BW18" i="23"/>
  <c r="BW20" i="23" s="1"/>
  <c r="R62" i="30" s="1"/>
  <c r="BV18" i="22"/>
  <c r="BV20" i="22" s="1"/>
  <c r="Q61" i="30" s="1"/>
  <c r="BW18" i="22"/>
  <c r="BW20" i="22" s="1"/>
  <c r="R61" i="30" s="1"/>
  <c r="BV18" i="19"/>
  <c r="BV20" i="19" s="1"/>
  <c r="Q59" i="30" s="1"/>
  <c r="BD18" i="23"/>
  <c r="BD20" i="23" s="1"/>
  <c r="R46" i="30" s="1"/>
  <c r="BD18" i="20"/>
  <c r="BD20" i="20" s="1"/>
  <c r="R44" i="30" s="1"/>
  <c r="BD18" i="19"/>
  <c r="BD20" i="19" s="1"/>
  <c r="R43" i="30" s="1"/>
  <c r="BX18" i="27"/>
  <c r="BX20" i="27" s="1"/>
  <c r="S66" i="30" s="1"/>
  <c r="BC18" i="17"/>
  <c r="BC20" i="17" s="1"/>
  <c r="Q42" i="30" s="1"/>
  <c r="BW18" i="27"/>
  <c r="BW20" i="27" s="1"/>
  <c r="R66" i="30" s="1"/>
  <c r="BD18" i="25"/>
  <c r="BD20" i="25" s="1"/>
  <c r="R48" i="30" s="1"/>
  <c r="BC18" i="25"/>
  <c r="BC20" i="25" s="1"/>
  <c r="Q48" i="30" s="1"/>
  <c r="BD18" i="22"/>
  <c r="BD20" i="22" s="1"/>
  <c r="R45" i="30" s="1"/>
  <c r="BE18" i="25"/>
  <c r="BE20" i="25" s="1"/>
  <c r="S48" i="30" s="1"/>
  <c r="BD18" i="24"/>
  <c r="BD20" i="24" s="1"/>
  <c r="R47" i="30" s="1"/>
  <c r="BE18" i="23"/>
  <c r="BE20" i="23" s="1"/>
  <c r="S46" i="30" s="1"/>
  <c r="BD18" i="27"/>
  <c r="BD20" i="27" s="1"/>
  <c r="R50" i="30" s="1"/>
  <c r="BC18" i="27"/>
  <c r="BC20" i="27" s="1"/>
  <c r="Q50" i="30" s="1"/>
  <c r="BX18" i="25"/>
  <c r="BX20" i="25" s="1"/>
  <c r="S64" i="30" s="1"/>
  <c r="S44" i="30"/>
  <c r="S59" i="30"/>
  <c r="EA16" i="4"/>
  <c r="EA19" i="4"/>
  <c r="EA21" i="4"/>
  <c r="EA14" i="4"/>
  <c r="EA15" i="4"/>
  <c r="Q77" i="30"/>
  <c r="Q75" i="30"/>
  <c r="Q80" i="30"/>
  <c r="Q82" i="30"/>
  <c r="Q76" i="30"/>
  <c r="Q72" i="30"/>
  <c r="Q74" i="30"/>
  <c r="R49" i="30"/>
  <c r="R64" i="30"/>
  <c r="Q45" i="30"/>
  <c r="S45" i="30"/>
  <c r="S42" i="30"/>
  <c r="R56" i="30"/>
  <c r="CO12" i="4"/>
  <c r="CP32" i="4"/>
  <c r="EA12" i="4"/>
  <c r="EB32" i="4"/>
  <c r="CO40" i="4"/>
  <c r="BX40" i="4"/>
  <c r="EA40" i="4"/>
  <c r="CO28" i="4"/>
  <c r="EB31" i="4"/>
  <c r="EA28" i="4"/>
  <c r="CP31" i="4"/>
  <c r="CO29" i="4"/>
  <c r="EA29" i="4"/>
  <c r="EA8" i="4"/>
  <c r="BC9" i="4"/>
  <c r="BV5" i="4"/>
  <c r="BX6" i="4"/>
  <c r="BE11" i="4"/>
  <c r="BW7" i="4"/>
  <c r="BC5" i="4"/>
  <c r="BV6" i="4"/>
  <c r="BV11" i="4"/>
  <c r="BX9" i="4"/>
  <c r="BE10" i="4"/>
  <c r="BC10" i="4"/>
  <c r="BX7" i="4"/>
  <c r="BD10" i="4"/>
  <c r="BV7" i="4"/>
  <c r="BX11" i="4"/>
  <c r="BC6" i="4"/>
  <c r="BW11" i="4"/>
  <c r="BD7" i="4"/>
  <c r="BC11" i="4"/>
  <c r="BW5" i="4"/>
  <c r="BE9" i="4"/>
  <c r="BE7" i="4"/>
  <c r="BW10" i="4"/>
  <c r="BX5" i="4"/>
  <c r="BC7" i="4"/>
  <c r="BV10" i="4"/>
  <c r="BV9" i="4"/>
  <c r="BE5" i="4"/>
  <c r="BW9" i="4"/>
  <c r="BW6" i="4"/>
  <c r="BW19" i="4" l="1"/>
  <c r="BW21" i="4"/>
  <c r="BE14" i="4"/>
  <c r="BE15" i="4"/>
  <c r="BE21" i="4"/>
  <c r="BE19" i="4"/>
  <c r="BD16" i="4"/>
  <c r="BD18" i="4" s="1"/>
  <c r="BD20" i="4" s="1"/>
  <c r="BC14" i="4"/>
  <c r="BC15" i="4"/>
  <c r="BW16" i="4"/>
  <c r="BX19" i="4"/>
  <c r="BX21" i="4"/>
  <c r="BX15" i="4"/>
  <c r="BX14" i="4"/>
  <c r="BV14" i="4"/>
  <c r="BV15" i="4"/>
  <c r="BX16" i="4"/>
  <c r="BE16" i="4"/>
  <c r="BC21" i="4"/>
  <c r="BC19" i="4"/>
  <c r="BV19" i="4"/>
  <c r="BV21" i="4"/>
  <c r="BV16" i="4"/>
  <c r="BW15" i="4"/>
  <c r="BW14" i="4"/>
  <c r="BC16" i="4"/>
  <c r="EA18" i="4"/>
  <c r="EA20" i="4" s="1"/>
  <c r="Q87" i="30" s="1"/>
  <c r="BE8" i="4"/>
  <c r="BE12" i="4"/>
  <c r="BE32" i="4"/>
  <c r="BW12" i="4"/>
  <c r="BW32" i="4"/>
  <c r="BX32" i="4"/>
  <c r="BX12" i="4"/>
  <c r="BC12" i="4"/>
  <c r="BD32" i="4"/>
  <c r="BD12" i="4"/>
  <c r="BV12" i="4"/>
  <c r="Q71" i="30"/>
  <c r="BD31" i="4"/>
  <c r="BE40" i="4"/>
  <c r="BV28" i="4"/>
  <c r="BX29" i="4"/>
  <c r="BV40" i="4"/>
  <c r="BC28" i="4"/>
  <c r="BE31" i="4"/>
  <c r="BE28" i="4"/>
  <c r="BE29" i="4"/>
  <c r="BW29" i="4"/>
  <c r="BW31" i="4"/>
  <c r="BW28" i="4"/>
  <c r="BD29" i="4"/>
  <c r="BC29" i="4"/>
  <c r="BX28" i="4"/>
  <c r="BX8" i="4"/>
  <c r="BW40" i="4"/>
  <c r="BV29" i="4"/>
  <c r="BC40" i="4"/>
  <c r="BD40" i="4"/>
  <c r="BX31" i="4"/>
  <c r="BD8" i="4"/>
  <c r="BW8" i="4"/>
  <c r="BV8" i="4"/>
  <c r="BC8" i="4"/>
  <c r="DX7" i="24"/>
  <c r="DX5" i="24"/>
  <c r="DZ9" i="24"/>
  <c r="DW9" i="13"/>
  <c r="DW5" i="13"/>
  <c r="DW11" i="13"/>
  <c r="DW11" i="12"/>
  <c r="DY6" i="12"/>
  <c r="DX9" i="12"/>
  <c r="DX10" i="13"/>
  <c r="DW7" i="12"/>
  <c r="DX11" i="12"/>
  <c r="DZ7" i="12"/>
  <c r="DW10" i="24"/>
  <c r="DW6" i="24"/>
  <c r="DW11" i="24"/>
  <c r="DW6" i="13"/>
  <c r="DY9" i="13"/>
  <c r="DZ10" i="12"/>
  <c r="DW5" i="12"/>
  <c r="DW9" i="24"/>
  <c r="DY10" i="24"/>
  <c r="DX11" i="24"/>
  <c r="DX6" i="13"/>
  <c r="DW7" i="13"/>
  <c r="DZ5" i="13"/>
  <c r="DY11" i="12"/>
  <c r="DX10" i="24"/>
  <c r="DW7" i="24"/>
  <c r="DW5" i="24"/>
  <c r="DX9" i="13"/>
  <c r="DY6" i="13"/>
  <c r="DZ10" i="13"/>
  <c r="DY5" i="12"/>
  <c r="DZ5" i="12"/>
  <c r="DX5" i="12"/>
  <c r="DZ7" i="24"/>
  <c r="DX7" i="13"/>
  <c r="DY5" i="24"/>
  <c r="DY7" i="24"/>
  <c r="DY6" i="24"/>
  <c r="DZ9" i="13"/>
  <c r="DZ11" i="13"/>
  <c r="DX5" i="13"/>
  <c r="DY7" i="12"/>
  <c r="DW9" i="12"/>
  <c r="DZ9" i="12"/>
  <c r="DZ11" i="24"/>
  <c r="DZ6" i="13"/>
  <c r="DW10" i="12"/>
  <c r="DY9" i="24"/>
  <c r="DZ5" i="24"/>
  <c r="DX6" i="24"/>
  <c r="DY7" i="13"/>
  <c r="DW10" i="13"/>
  <c r="DX11" i="13"/>
  <c r="DY10" i="12"/>
  <c r="DX10" i="12"/>
  <c r="DY9" i="12"/>
  <c r="DZ6" i="24"/>
  <c r="DZ6" i="12"/>
  <c r="DY11" i="24"/>
  <c r="DZ10" i="24"/>
  <c r="DX9" i="24"/>
  <c r="DY10" i="13"/>
  <c r="DY11" i="13"/>
  <c r="DY5" i="13"/>
  <c r="DX7" i="12"/>
  <c r="DW6" i="12"/>
  <c r="DZ11" i="12"/>
  <c r="DZ7" i="13"/>
  <c r="DX6" i="12"/>
  <c r="DZ16" i="13" l="1"/>
  <c r="DY15" i="13"/>
  <c r="DY16" i="13"/>
  <c r="DZ15" i="24"/>
  <c r="DX15" i="13"/>
  <c r="DY16" i="24"/>
  <c r="DY15" i="24"/>
  <c r="DX16" i="13"/>
  <c r="DZ16" i="24"/>
  <c r="DW15" i="24"/>
  <c r="DW16" i="24"/>
  <c r="DZ15" i="13"/>
  <c r="DW16" i="13"/>
  <c r="DW15" i="13"/>
  <c r="DX15" i="24"/>
  <c r="DX16" i="24"/>
  <c r="BE18" i="4"/>
  <c r="BE20" i="4" s="1"/>
  <c r="DX15" i="12"/>
  <c r="DZ19" i="12"/>
  <c r="DZ21" i="12"/>
  <c r="DZ14" i="12"/>
  <c r="DZ15" i="12"/>
  <c r="DW15" i="12"/>
  <c r="DX16" i="12"/>
  <c r="DY16" i="12"/>
  <c r="DZ16" i="12"/>
  <c r="DW16" i="12"/>
  <c r="BC18" i="4"/>
  <c r="BC20" i="4" s="1"/>
  <c r="Q39" i="30" s="1"/>
  <c r="BV18" i="4"/>
  <c r="BV20" i="4" s="1"/>
  <c r="Q55" i="30" s="1"/>
  <c r="BW18" i="4"/>
  <c r="BW20" i="4" s="1"/>
  <c r="R55" i="30" s="1"/>
  <c r="BX18" i="4"/>
  <c r="BX20" i="4" s="1"/>
  <c r="S55" i="30" s="1"/>
  <c r="S39" i="30"/>
  <c r="CN28" i="24"/>
  <c r="CK29" i="24"/>
  <c r="CN29" i="24"/>
  <c r="DX29" i="24"/>
  <c r="DY28" i="24"/>
  <c r="DX28" i="24"/>
  <c r="CL12" i="24"/>
  <c r="DX12" i="24"/>
  <c r="DX40" i="24"/>
  <c r="DY40" i="24"/>
  <c r="CN40" i="24"/>
  <c r="DZ28" i="24"/>
  <c r="CL32" i="24"/>
  <c r="CL31" i="24"/>
  <c r="DW12" i="24"/>
  <c r="CN32" i="24"/>
  <c r="CN31" i="24"/>
  <c r="CO32" i="24"/>
  <c r="CK12" i="24"/>
  <c r="CM28" i="24"/>
  <c r="DY12" i="24"/>
  <c r="DY32" i="24"/>
  <c r="DY31" i="24"/>
  <c r="CM40" i="24"/>
  <c r="DZ40" i="24"/>
  <c r="DW40" i="24"/>
  <c r="CM12" i="24"/>
  <c r="DX32" i="24"/>
  <c r="DX31" i="24"/>
  <c r="CL28" i="24"/>
  <c r="CL29" i="24"/>
  <c r="CM29" i="24"/>
  <c r="CL40" i="24"/>
  <c r="DZ12" i="24"/>
  <c r="EA31" i="24"/>
  <c r="CK28" i="24"/>
  <c r="CK40" i="24"/>
  <c r="DY29" i="24"/>
  <c r="DW28" i="24"/>
  <c r="DW29" i="24"/>
  <c r="CN12" i="24"/>
  <c r="CO31" i="24"/>
  <c r="DZ29" i="24"/>
  <c r="DZ32" i="24"/>
  <c r="DZ31" i="24"/>
  <c r="EA32" i="24"/>
  <c r="CM32" i="24"/>
  <c r="CM31" i="24"/>
  <c r="DY12" i="13"/>
  <c r="DZ32" i="13"/>
  <c r="DZ31" i="13"/>
  <c r="EA32" i="13"/>
  <c r="CM12" i="13"/>
  <c r="CN40" i="13"/>
  <c r="DX28" i="13"/>
  <c r="CL12" i="13"/>
  <c r="CL40" i="13"/>
  <c r="DY32" i="13"/>
  <c r="DY31" i="13"/>
  <c r="DZ29" i="13"/>
  <c r="DW12" i="13"/>
  <c r="CN32" i="13"/>
  <c r="CN31" i="13"/>
  <c r="CO32" i="13"/>
  <c r="CN29" i="13"/>
  <c r="CN12" i="13"/>
  <c r="CO31" i="13"/>
  <c r="DX32" i="13"/>
  <c r="DX31" i="13"/>
  <c r="DX40" i="13"/>
  <c r="DZ12" i="13"/>
  <c r="EA31" i="13"/>
  <c r="CM32" i="13"/>
  <c r="CM31" i="13"/>
  <c r="CK29" i="13"/>
  <c r="CN28" i="13"/>
  <c r="CM40" i="13"/>
  <c r="DZ28" i="13"/>
  <c r="DW40" i="13"/>
  <c r="CL32" i="13"/>
  <c r="CL31" i="13"/>
  <c r="CL29" i="13"/>
  <c r="DX12" i="13"/>
  <c r="CK12" i="13"/>
  <c r="DY28" i="13"/>
  <c r="DX29" i="13"/>
  <c r="DY40" i="13"/>
  <c r="DW28" i="13"/>
  <c r="CK28" i="13"/>
  <c r="DY29" i="13"/>
  <c r="CM28" i="13"/>
  <c r="DW29" i="13"/>
  <c r="CM29" i="13"/>
  <c r="CK40" i="13"/>
  <c r="CL28" i="13"/>
  <c r="DZ40" i="13"/>
  <c r="CK28" i="12"/>
  <c r="CL28" i="12"/>
  <c r="CN32" i="12"/>
  <c r="CN31" i="12"/>
  <c r="CO32" i="12"/>
  <c r="DW28" i="12"/>
  <c r="CM12" i="12"/>
  <c r="CL32" i="12"/>
  <c r="CL31" i="12"/>
  <c r="CN40" i="12"/>
  <c r="DX40" i="12"/>
  <c r="CM28" i="12"/>
  <c r="DY32" i="12"/>
  <c r="DY31" i="12"/>
  <c r="CN29" i="12"/>
  <c r="CM40" i="12"/>
  <c r="DY40" i="12"/>
  <c r="CK29" i="12"/>
  <c r="DZ12" i="12"/>
  <c r="EA31" i="12"/>
  <c r="DX28" i="12"/>
  <c r="DW40" i="12"/>
  <c r="DZ32" i="12"/>
  <c r="DZ31" i="12"/>
  <c r="EA32" i="12"/>
  <c r="CN12" i="12"/>
  <c r="CO31" i="12"/>
  <c r="CM29" i="12"/>
  <c r="DW29" i="12"/>
  <c r="DZ40" i="12"/>
  <c r="CN28" i="12"/>
  <c r="DX29" i="12"/>
  <c r="CK12" i="12"/>
  <c r="DZ28" i="12"/>
  <c r="DW12" i="12"/>
  <c r="DX12" i="12"/>
  <c r="DY28" i="12"/>
  <c r="DY12" i="12"/>
  <c r="DZ29" i="12"/>
  <c r="DY29" i="12"/>
  <c r="CL40" i="12"/>
  <c r="CL12" i="12"/>
  <c r="CM32" i="12"/>
  <c r="CM31" i="12"/>
  <c r="CK40" i="12"/>
  <c r="CL29" i="12"/>
  <c r="DX32" i="12"/>
  <c r="DX31" i="12"/>
  <c r="R39" i="30"/>
  <c r="DW8" i="12"/>
  <c r="DY8" i="12"/>
  <c r="DX8" i="12"/>
  <c r="DZ8" i="12"/>
  <c r="DZ8" i="13"/>
  <c r="DY8" i="24"/>
  <c r="DX8" i="24"/>
  <c r="DZ8" i="24"/>
  <c r="DY8" i="13"/>
  <c r="DX8" i="13"/>
  <c r="DW8" i="13"/>
  <c r="DW8" i="24"/>
  <c r="DZ10" i="23"/>
  <c r="DZ11" i="23"/>
  <c r="DZ11" i="28"/>
  <c r="DZ9" i="23"/>
  <c r="DZ10" i="28"/>
  <c r="DZ7" i="28"/>
  <c r="DZ6" i="28"/>
  <c r="DZ5" i="23"/>
  <c r="DZ7" i="23"/>
  <c r="DZ5" i="28"/>
  <c r="DZ6" i="23"/>
  <c r="DZ9" i="28"/>
  <c r="DZ15" i="28" l="1"/>
  <c r="DZ16" i="23"/>
  <c r="DZ15" i="23"/>
  <c r="DZ16" i="28"/>
  <c r="DZ18" i="12"/>
  <c r="DZ20" i="12" s="1"/>
  <c r="P88" i="30" s="1"/>
  <c r="DZ40" i="28"/>
  <c r="CO32" i="28"/>
  <c r="CN29" i="28"/>
  <c r="CN12" i="28"/>
  <c r="CO31" i="28"/>
  <c r="CN28" i="28"/>
  <c r="DZ29" i="28"/>
  <c r="EA32" i="28"/>
  <c r="CN40" i="28"/>
  <c r="DZ28" i="28"/>
  <c r="DZ12" i="28"/>
  <c r="EA31" i="28"/>
  <c r="CN12" i="26"/>
  <c r="CO31" i="26"/>
  <c r="CN29" i="26"/>
  <c r="CN40" i="26"/>
  <c r="CO32" i="26"/>
  <c r="CN28" i="26"/>
  <c r="CO32" i="23"/>
  <c r="DZ40" i="23"/>
  <c r="DZ28" i="23"/>
  <c r="CN28" i="23"/>
  <c r="DZ29" i="23"/>
  <c r="EA32" i="23"/>
  <c r="DZ12" i="23"/>
  <c r="CN40" i="23"/>
  <c r="CN12" i="23"/>
  <c r="CN29" i="23"/>
  <c r="CO31" i="23"/>
  <c r="EA31" i="23"/>
  <c r="DZ8" i="28"/>
  <c r="DZ8" i="23"/>
  <c r="P72" i="30" l="1"/>
  <c r="DZ21" i="26" l="1"/>
  <c r="DZ19" i="26"/>
  <c r="DG19" i="24"/>
  <c r="CN21" i="23"/>
  <c r="CN21" i="28"/>
  <c r="CN21" i="24"/>
  <c r="DG21" i="24"/>
  <c r="DG19" i="26"/>
  <c r="CN19" i="24"/>
  <c r="DG21" i="28"/>
  <c r="DG21" i="26"/>
  <c r="DG21" i="13"/>
  <c r="DG19" i="28"/>
  <c r="CN21" i="26"/>
  <c r="CN19" i="26"/>
  <c r="DG19" i="13"/>
  <c r="CN21" i="13"/>
  <c r="CN19" i="13"/>
  <c r="DG21" i="23"/>
  <c r="CN19" i="23"/>
  <c r="DG19" i="23"/>
  <c r="CN19" i="28"/>
  <c r="DZ19" i="13"/>
  <c r="DZ21" i="24"/>
  <c r="DZ21" i="13"/>
  <c r="DZ19" i="24"/>
  <c r="DZ21" i="23"/>
  <c r="DZ21" i="28"/>
  <c r="DZ19" i="23"/>
  <c r="DZ19" i="28"/>
  <c r="DZ14" i="26"/>
  <c r="DZ18" i="26" s="1"/>
  <c r="DZ20" i="26" s="1"/>
  <c r="DG14" i="13"/>
  <c r="CN14" i="26"/>
  <c r="CN18" i="26" s="1"/>
  <c r="CN20" i="26" s="1"/>
  <c r="DG14" i="24"/>
  <c r="DG14" i="26"/>
  <c r="DG18" i="26" s="1"/>
  <c r="DG20" i="26" s="1"/>
  <c r="CN14" i="28"/>
  <c r="CN18" i="28" s="1"/>
  <c r="CN20" i="28" s="1"/>
  <c r="DG14" i="28"/>
  <c r="DG18" i="28" s="1"/>
  <c r="DG20" i="28" s="1"/>
  <c r="CN14" i="23"/>
  <c r="DG14" i="23"/>
  <c r="CN14" i="24"/>
  <c r="CN18" i="24" s="1"/>
  <c r="CN20" i="24" s="1"/>
  <c r="CN14" i="13"/>
  <c r="DZ14" i="24"/>
  <c r="DZ18" i="24" s="1"/>
  <c r="DZ20" i="24" s="1"/>
  <c r="P95" i="30" s="1"/>
  <c r="DZ14" i="13"/>
  <c r="DZ14" i="28"/>
  <c r="DZ18" i="28" s="1"/>
  <c r="DZ20" i="28" s="1"/>
  <c r="P99" i="30" s="1"/>
  <c r="DZ14" i="23"/>
  <c r="DZ18" i="23" s="1"/>
  <c r="DZ20" i="23" s="1"/>
  <c r="P94" i="30" s="1"/>
  <c r="BV19" i="28"/>
  <c r="CO21" i="26"/>
  <c r="DZ6" i="22"/>
  <c r="DZ9" i="27"/>
  <c r="DZ10" i="25"/>
  <c r="DZ6" i="20"/>
  <c r="DZ6" i="19"/>
  <c r="DZ6" i="27"/>
  <c r="DZ6" i="25"/>
  <c r="DZ9" i="20"/>
  <c r="DZ11" i="19"/>
  <c r="DZ5" i="27"/>
  <c r="DZ7" i="20"/>
  <c r="DZ7" i="19"/>
  <c r="DZ11" i="27"/>
  <c r="DZ10" i="20"/>
  <c r="DZ11" i="25"/>
  <c r="DZ5" i="19"/>
  <c r="DZ10" i="27"/>
  <c r="DZ5" i="22"/>
  <c r="DZ5" i="20"/>
  <c r="DZ7" i="27"/>
  <c r="DZ10" i="22"/>
  <c r="DZ11" i="20"/>
  <c r="DZ7" i="25"/>
  <c r="DZ7" i="22"/>
  <c r="DZ9" i="19"/>
  <c r="DZ9" i="25"/>
  <c r="DZ10" i="19"/>
  <c r="DZ5" i="25"/>
  <c r="BV21" i="13" l="1"/>
  <c r="BC21" i="28"/>
  <c r="DH21" i="23"/>
  <c r="BV19" i="23"/>
  <c r="BC19" i="13"/>
  <c r="BC19" i="23"/>
  <c r="BC19" i="28"/>
  <c r="CO19" i="24"/>
  <c r="BC19" i="26"/>
  <c r="BC21" i="24"/>
  <c r="CO21" i="13"/>
  <c r="DH21" i="13"/>
  <c r="EA19" i="13"/>
  <c r="BV21" i="24"/>
  <c r="BV19" i="26"/>
  <c r="CO21" i="28"/>
  <c r="BV21" i="28"/>
  <c r="CO19" i="28"/>
  <c r="BV21" i="26"/>
  <c r="BV19" i="13"/>
  <c r="BC21" i="26"/>
  <c r="BC21" i="23"/>
  <c r="BV21" i="23"/>
  <c r="DH19" i="13"/>
  <c r="EA19" i="23"/>
  <c r="EA21" i="13"/>
  <c r="DH21" i="26"/>
  <c r="CO19" i="26"/>
  <c r="EA19" i="26"/>
  <c r="DG18" i="23"/>
  <c r="DG20" i="23" s="1"/>
  <c r="EA21" i="26"/>
  <c r="CN18" i="23"/>
  <c r="CN20" i="23" s="1"/>
  <c r="EA19" i="28"/>
  <c r="DH19" i="28"/>
  <c r="CO19" i="23"/>
  <c r="BC19" i="24"/>
  <c r="EA19" i="24"/>
  <c r="EA21" i="23"/>
  <c r="DH19" i="26"/>
  <c r="CO21" i="24"/>
  <c r="DZ18" i="13"/>
  <c r="DZ20" i="13" s="1"/>
  <c r="P89" i="30" s="1"/>
  <c r="DG18" i="13"/>
  <c r="DG20" i="13" s="1"/>
  <c r="EA14" i="26"/>
  <c r="EA18" i="26" s="1"/>
  <c r="EA20" i="26" s="1"/>
  <c r="DH14" i="13"/>
  <c r="DH18" i="13" s="1"/>
  <c r="DH20" i="13" s="1"/>
  <c r="DH14" i="24"/>
  <c r="DH18" i="24" s="1"/>
  <c r="DH20" i="24" s="1"/>
  <c r="CO14" i="26"/>
  <c r="CO18" i="26" s="1"/>
  <c r="CO20" i="26" s="1"/>
  <c r="CO14" i="13"/>
  <c r="CO18" i="13" s="1"/>
  <c r="CO20" i="13" s="1"/>
  <c r="CO14" i="24"/>
  <c r="CO18" i="24" s="1"/>
  <c r="CO20" i="24" s="1"/>
  <c r="CO14" i="23"/>
  <c r="CO18" i="23" s="1"/>
  <c r="CO20" i="23" s="1"/>
  <c r="DH14" i="23"/>
  <c r="DH18" i="23" s="1"/>
  <c r="DH20" i="23" s="1"/>
  <c r="DH14" i="28"/>
  <c r="DH18" i="28" s="1"/>
  <c r="DH20" i="28" s="1"/>
  <c r="CO14" i="28"/>
  <c r="CO18" i="28" s="1"/>
  <c r="CO20" i="28" s="1"/>
  <c r="DH14" i="26"/>
  <c r="BC14" i="28"/>
  <c r="BC18" i="28" s="1"/>
  <c r="BC20" i="28" s="1"/>
  <c r="Q51" i="30" s="1"/>
  <c r="EA14" i="24"/>
  <c r="EA18" i="24" s="1"/>
  <c r="EA20" i="24" s="1"/>
  <c r="Q95" i="30" s="1"/>
  <c r="BV14" i="24"/>
  <c r="BV18" i="24" s="1"/>
  <c r="BV20" i="24" s="1"/>
  <c r="Q63" i="30" s="1"/>
  <c r="EA14" i="13"/>
  <c r="EA14" i="23"/>
  <c r="EA18" i="23" s="1"/>
  <c r="EA20" i="23" s="1"/>
  <c r="Q94" i="30" s="1"/>
  <c r="BV14" i="13"/>
  <c r="BV18" i="13" s="1"/>
  <c r="BV20" i="13" s="1"/>
  <c r="Q57" i="30" s="1"/>
  <c r="BV14" i="23"/>
  <c r="EA14" i="28"/>
  <c r="EA18" i="28" s="1"/>
  <c r="EA20" i="28" s="1"/>
  <c r="Q99" i="30" s="1"/>
  <c r="BC14" i="24"/>
  <c r="BC18" i="24" s="1"/>
  <c r="BC20" i="24" s="1"/>
  <c r="Q47" i="30" s="1"/>
  <c r="BC14" i="23"/>
  <c r="BC18" i="23" s="1"/>
  <c r="BC20" i="23" s="1"/>
  <c r="Q46" i="30" s="1"/>
  <c r="BC14" i="26"/>
  <c r="BC18" i="26" s="1"/>
  <c r="BC20" i="26" s="1"/>
  <c r="Q49" i="30" s="1"/>
  <c r="BV14" i="26"/>
  <c r="BV18" i="26" s="1"/>
  <c r="BV20" i="26" s="1"/>
  <c r="Q65" i="30" s="1"/>
  <c r="BV14" i="28"/>
  <c r="BV18" i="28" s="1"/>
  <c r="BV20" i="28" s="1"/>
  <c r="Q67" i="30" s="1"/>
  <c r="BC14" i="13"/>
  <c r="BC18" i="13" s="1"/>
  <c r="BC20" i="13" s="1"/>
  <c r="Q41" i="30" s="1"/>
  <c r="BV19" i="24"/>
  <c r="BC21" i="13"/>
  <c r="EA21" i="28"/>
  <c r="DH21" i="24"/>
  <c r="DH19" i="23"/>
  <c r="CO21" i="23"/>
  <c r="DG18" i="24"/>
  <c r="DG20" i="24" s="1"/>
  <c r="P79" i="30" s="1"/>
  <c r="EA21" i="24"/>
  <c r="DH19" i="24"/>
  <c r="DH21" i="28"/>
  <c r="CO19" i="13"/>
  <c r="CN18" i="13"/>
  <c r="CN20" i="13" s="1"/>
  <c r="DZ14" i="25"/>
  <c r="DZ15" i="25"/>
  <c r="DZ16" i="22"/>
  <c r="DZ16" i="25"/>
  <c r="DZ16" i="27"/>
  <c r="DZ14" i="20"/>
  <c r="DZ15" i="20"/>
  <c r="DZ14" i="22"/>
  <c r="DZ15" i="22"/>
  <c r="DZ14" i="19"/>
  <c r="DZ15" i="19"/>
  <c r="DZ16" i="19"/>
  <c r="DZ16" i="20"/>
  <c r="DZ14" i="27"/>
  <c r="DZ15" i="27"/>
  <c r="DZ19" i="25"/>
  <c r="DZ21" i="25"/>
  <c r="DZ19" i="27"/>
  <c r="DZ21" i="27"/>
  <c r="DZ19" i="19"/>
  <c r="DZ21" i="19"/>
  <c r="DZ21" i="20"/>
  <c r="DZ19" i="20"/>
  <c r="DZ21" i="22"/>
  <c r="DZ19" i="22"/>
  <c r="P83" i="30"/>
  <c r="P81" i="30"/>
  <c r="DZ28" i="27"/>
  <c r="CO32" i="27"/>
  <c r="EA32" i="27"/>
  <c r="DZ29" i="27"/>
  <c r="CN29" i="27"/>
  <c r="DZ12" i="27"/>
  <c r="EA31" i="27"/>
  <c r="CN28" i="27"/>
  <c r="DZ40" i="27"/>
  <c r="CN40" i="27"/>
  <c r="CN12" i="27"/>
  <c r="CO31" i="27"/>
  <c r="CN28" i="25"/>
  <c r="CN12" i="25"/>
  <c r="CO31" i="25"/>
  <c r="CN29" i="25"/>
  <c r="DZ28" i="25"/>
  <c r="CN40" i="25"/>
  <c r="DZ29" i="25"/>
  <c r="EA32" i="25"/>
  <c r="DZ12" i="25"/>
  <c r="EA31" i="25"/>
  <c r="CO32" i="25"/>
  <c r="DZ40" i="25"/>
  <c r="CO32" i="22"/>
  <c r="DZ28" i="22"/>
  <c r="CN29" i="22"/>
  <c r="DZ40" i="22"/>
  <c r="DZ12" i="22"/>
  <c r="EA32" i="22"/>
  <c r="CN12" i="22"/>
  <c r="CO31" i="22"/>
  <c r="CN40" i="22"/>
  <c r="CN28" i="22"/>
  <c r="DZ29" i="22"/>
  <c r="CO32" i="20"/>
  <c r="DZ12" i="20"/>
  <c r="EA31" i="20"/>
  <c r="DZ40" i="20"/>
  <c r="EA32" i="20"/>
  <c r="CN28" i="20"/>
  <c r="DZ29" i="20"/>
  <c r="CN12" i="20"/>
  <c r="CO31" i="20"/>
  <c r="DZ28" i="20"/>
  <c r="CN29" i="20"/>
  <c r="CN40" i="20"/>
  <c r="DZ12" i="19"/>
  <c r="EA31" i="19"/>
  <c r="DZ29" i="19"/>
  <c r="CN12" i="19"/>
  <c r="CO31" i="19"/>
  <c r="CO32" i="19"/>
  <c r="CN28" i="19"/>
  <c r="DZ28" i="19"/>
  <c r="DZ40" i="19"/>
  <c r="EA32" i="19"/>
  <c r="CN40" i="19"/>
  <c r="CN29" i="19"/>
  <c r="DZ8" i="27"/>
  <c r="DZ8" i="25"/>
  <c r="DZ8" i="22"/>
  <c r="DZ8" i="20"/>
  <c r="DZ8" i="19"/>
  <c r="DZ7" i="17"/>
  <c r="DZ9" i="17"/>
  <c r="DZ10" i="17"/>
  <c r="DZ11" i="17"/>
  <c r="DZ5" i="17"/>
  <c r="DZ6" i="17"/>
  <c r="Q78" i="30" l="1"/>
  <c r="Q79" i="30"/>
  <c r="Q83" i="30"/>
  <c r="P78" i="30"/>
  <c r="BV18" i="23"/>
  <c r="BV20" i="23" s="1"/>
  <c r="Q62" i="30" s="1"/>
  <c r="DZ18" i="27"/>
  <c r="DZ20" i="27" s="1"/>
  <c r="P98" i="30" s="1"/>
  <c r="DZ18" i="20"/>
  <c r="DZ20" i="20" s="1"/>
  <c r="P92" i="30" s="1"/>
  <c r="Q73" i="30"/>
  <c r="EA18" i="13"/>
  <c r="EA20" i="13" s="1"/>
  <c r="Q89" i="30" s="1"/>
  <c r="DH18" i="26"/>
  <c r="DH20" i="26" s="1"/>
  <c r="Q81" i="30" s="1"/>
  <c r="DZ21" i="17"/>
  <c r="DZ19" i="17"/>
  <c r="DZ14" i="17"/>
  <c r="DZ15" i="17"/>
  <c r="DZ16" i="17"/>
  <c r="DZ18" i="19"/>
  <c r="DZ20" i="19" s="1"/>
  <c r="P91" i="30" s="1"/>
  <c r="DZ18" i="25"/>
  <c r="DZ20" i="25" s="1"/>
  <c r="P96" i="30" s="1"/>
  <c r="DZ18" i="22"/>
  <c r="DZ20" i="22" s="1"/>
  <c r="P93" i="30" s="1"/>
  <c r="P73" i="30"/>
  <c r="CN28" i="17"/>
  <c r="DZ29" i="17"/>
  <c r="EA32" i="17"/>
  <c r="CN40" i="17"/>
  <c r="CN29" i="17"/>
  <c r="DZ12" i="17"/>
  <c r="EA31" i="17"/>
  <c r="DZ40" i="17"/>
  <c r="CO32" i="17"/>
  <c r="CN12" i="17"/>
  <c r="CO31" i="17"/>
  <c r="DZ28" i="17"/>
  <c r="DZ8" i="17"/>
  <c r="DZ6" i="4"/>
  <c r="DZ5" i="4"/>
  <c r="DZ9" i="4"/>
  <c r="DZ11" i="4"/>
  <c r="DZ10" i="4"/>
  <c r="DZ7" i="4"/>
  <c r="DZ18" i="17" l="1"/>
  <c r="DZ20" i="17" s="1"/>
  <c r="P90" i="30" s="1"/>
  <c r="DZ21" i="4"/>
  <c r="DZ19" i="4"/>
  <c r="DZ16" i="4"/>
  <c r="DZ14" i="4"/>
  <c r="DZ15" i="4"/>
  <c r="P80" i="30"/>
  <c r="P75" i="30"/>
  <c r="P82" i="30"/>
  <c r="P76" i="30"/>
  <c r="P77" i="30"/>
  <c r="CN12" i="4"/>
  <c r="CO32" i="4"/>
  <c r="DZ12" i="4"/>
  <c r="EA32" i="4"/>
  <c r="DZ40" i="4"/>
  <c r="CN29" i="4"/>
  <c r="EA31" i="4"/>
  <c r="CN28" i="4"/>
  <c r="DZ29" i="4"/>
  <c r="CO31" i="4"/>
  <c r="CN40" i="4"/>
  <c r="DZ28" i="4"/>
  <c r="DZ8" i="4"/>
  <c r="DZ18" i="4" l="1"/>
  <c r="DZ20" i="4" s="1"/>
  <c r="P87" i="30" s="1"/>
  <c r="P74" i="30"/>
  <c r="P71" i="30"/>
  <c r="DY9" i="28" l="1"/>
  <c r="DY6" i="27"/>
  <c r="DY5" i="25"/>
  <c r="DY11" i="23"/>
  <c r="DY6" i="19"/>
  <c r="DY10" i="19"/>
  <c r="DY7" i="17"/>
  <c r="DY5" i="28"/>
  <c r="DY5" i="27"/>
  <c r="DY6" i="25"/>
  <c r="DY10" i="23"/>
  <c r="DY10" i="20"/>
  <c r="DY10" i="28"/>
  <c r="DY7" i="27"/>
  <c r="DY11" i="25"/>
  <c r="DY9" i="22"/>
  <c r="DY6" i="20"/>
  <c r="DY9" i="19"/>
  <c r="DY7" i="28"/>
  <c r="DY5" i="26"/>
  <c r="DY7" i="25"/>
  <c r="DY5" i="22"/>
  <c r="DY7" i="20"/>
  <c r="DY7" i="19"/>
  <c r="DY9" i="4"/>
  <c r="DY11" i="17"/>
  <c r="DY11" i="4"/>
  <c r="DY6" i="28"/>
  <c r="DY7" i="26"/>
  <c r="DY9" i="23"/>
  <c r="DY7" i="22"/>
  <c r="DY9" i="20"/>
  <c r="DY5" i="4"/>
  <c r="DY9" i="27"/>
  <c r="DY6" i="26"/>
  <c r="DY6" i="23"/>
  <c r="DY6" i="22"/>
  <c r="DY5" i="20"/>
  <c r="DY6" i="4"/>
  <c r="DY10" i="27"/>
  <c r="DY10" i="25"/>
  <c r="DY7" i="23"/>
  <c r="DY11" i="22"/>
  <c r="DY5" i="19"/>
  <c r="DY6" i="17"/>
  <c r="DY11" i="28"/>
  <c r="DY11" i="27"/>
  <c r="DY9" i="25"/>
  <c r="DY5" i="23"/>
  <c r="DY10" i="22"/>
  <c r="DY11" i="19"/>
  <c r="DY9" i="17"/>
  <c r="DY10" i="4"/>
  <c r="DY11" i="20"/>
  <c r="DY10" i="17"/>
  <c r="DY5" i="17"/>
  <c r="DY7" i="4"/>
  <c r="DF15" i="19" l="1"/>
  <c r="DF15" i="27"/>
  <c r="DF15" i="22"/>
  <c r="CM15" i="22"/>
  <c r="DF15" i="25"/>
  <c r="DF15" i="12"/>
  <c r="CM15" i="19"/>
  <c r="CM15" i="20"/>
  <c r="CM15" i="17"/>
  <c r="CM15" i="25"/>
  <c r="CM15" i="12"/>
  <c r="DF15" i="17"/>
  <c r="DF15" i="20"/>
  <c r="CM15" i="27"/>
  <c r="CM15" i="4"/>
  <c r="DF15" i="4"/>
  <c r="DY15" i="12"/>
  <c r="DY15" i="17"/>
  <c r="DY15" i="23"/>
  <c r="DY15" i="19"/>
  <c r="DY16" i="23"/>
  <c r="DY15" i="20"/>
  <c r="DY16" i="22"/>
  <c r="DY16" i="26"/>
  <c r="DY16" i="19"/>
  <c r="DY16" i="20"/>
  <c r="DY15" i="22"/>
  <c r="DY16" i="25"/>
  <c r="DY15" i="26"/>
  <c r="DY16" i="28"/>
  <c r="DY16" i="27"/>
  <c r="DY15" i="27"/>
  <c r="DY15" i="28"/>
  <c r="DY16" i="17"/>
  <c r="DY15" i="25"/>
  <c r="DY15" i="4"/>
  <c r="DY16" i="4"/>
  <c r="DY40" i="28"/>
  <c r="DY12" i="28"/>
  <c r="DZ31" i="28"/>
  <c r="CM29" i="28"/>
  <c r="CM40" i="28"/>
  <c r="DY29" i="28"/>
  <c r="CN32" i="28"/>
  <c r="CM28" i="28"/>
  <c r="DY28" i="28"/>
  <c r="DZ32" i="28"/>
  <c r="CM12" i="28"/>
  <c r="CN31" i="28"/>
  <c r="CN32" i="27"/>
  <c r="CM28" i="27"/>
  <c r="DY40" i="27"/>
  <c r="DY29" i="27"/>
  <c r="CM40" i="27"/>
  <c r="CM29" i="27"/>
  <c r="DZ32" i="27"/>
  <c r="DY12" i="27"/>
  <c r="DZ31" i="27"/>
  <c r="DY28" i="27"/>
  <c r="CM12" i="27"/>
  <c r="CN31" i="27"/>
  <c r="CM28" i="26"/>
  <c r="CM29" i="26"/>
  <c r="CM40" i="26"/>
  <c r="DY28" i="26"/>
  <c r="DY29" i="26"/>
  <c r="CN32" i="26"/>
  <c r="CM12" i="26"/>
  <c r="CN31" i="26"/>
  <c r="DZ32" i="26"/>
  <c r="DY12" i="26"/>
  <c r="CN32" i="25"/>
  <c r="DY40" i="25"/>
  <c r="CM28" i="25"/>
  <c r="DZ32" i="25"/>
  <c r="CM12" i="25"/>
  <c r="CN31" i="25"/>
  <c r="CM40" i="25"/>
  <c r="DY29" i="25"/>
  <c r="DY28" i="25"/>
  <c r="CM29" i="25"/>
  <c r="DY12" i="25"/>
  <c r="DZ31" i="25"/>
  <c r="DY12" i="23"/>
  <c r="CM12" i="23"/>
  <c r="DY28" i="23"/>
  <c r="DY40" i="23"/>
  <c r="CM40" i="23"/>
  <c r="CM29" i="23"/>
  <c r="DY29" i="23"/>
  <c r="CN32" i="23"/>
  <c r="CM28" i="23"/>
  <c r="DZ32" i="23"/>
  <c r="DY28" i="22"/>
  <c r="DZ32" i="22"/>
  <c r="CM40" i="22"/>
  <c r="CM28" i="22"/>
  <c r="CN32" i="22"/>
  <c r="CM12" i="22"/>
  <c r="CN31" i="22"/>
  <c r="DY40" i="22"/>
  <c r="DY12" i="22"/>
  <c r="DZ31" i="22"/>
  <c r="CM29" i="22"/>
  <c r="DY29" i="22"/>
  <c r="DY29" i="20"/>
  <c r="DY12" i="20"/>
  <c r="DZ31" i="20"/>
  <c r="DY28" i="20"/>
  <c r="CM40" i="20"/>
  <c r="CN32" i="20"/>
  <c r="CM29" i="20"/>
  <c r="DY40" i="20"/>
  <c r="CM12" i="20"/>
  <c r="CN31" i="20"/>
  <c r="DZ32" i="20"/>
  <c r="CM28" i="20"/>
  <c r="CM29" i="19"/>
  <c r="DZ32" i="19"/>
  <c r="CN32" i="19"/>
  <c r="CM28" i="19"/>
  <c r="DY28" i="19"/>
  <c r="CM12" i="19"/>
  <c r="CN31" i="19"/>
  <c r="CM40" i="19"/>
  <c r="DY12" i="19"/>
  <c r="DZ31" i="19"/>
  <c r="DY40" i="19"/>
  <c r="DY29" i="19"/>
  <c r="CM12" i="17"/>
  <c r="CN31" i="17"/>
  <c r="DZ32" i="17"/>
  <c r="CN32" i="17"/>
  <c r="DY12" i="17"/>
  <c r="DZ31" i="17"/>
  <c r="DY29" i="17"/>
  <c r="CM29" i="17"/>
  <c r="DY40" i="17"/>
  <c r="CM28" i="17"/>
  <c r="CM40" i="17"/>
  <c r="DY28" i="17"/>
  <c r="DY12" i="4"/>
  <c r="DZ32" i="4"/>
  <c r="CM12" i="4"/>
  <c r="CN32" i="4"/>
  <c r="DZ31" i="23"/>
  <c r="CN31" i="23"/>
  <c r="DZ31" i="4"/>
  <c r="CM28" i="4"/>
  <c r="DY29" i="4"/>
  <c r="CM40" i="4"/>
  <c r="DY40" i="4"/>
  <c r="DY28" i="4"/>
  <c r="CM29" i="4"/>
  <c r="CN31" i="4"/>
  <c r="DY8" i="23"/>
  <c r="DY8" i="26"/>
  <c r="DY8" i="28"/>
  <c r="DY8" i="27"/>
  <c r="DY8" i="25"/>
  <c r="DY8" i="22"/>
  <c r="DY8" i="20"/>
  <c r="DY8" i="19"/>
  <c r="DY8" i="17"/>
  <c r="DY8" i="4"/>
  <c r="CR8" i="28" l="1"/>
  <c r="BY8" i="28"/>
  <c r="BF8" i="28"/>
  <c r="AM8" i="28"/>
  <c r="T8" i="28"/>
  <c r="DV4" i="28"/>
  <c r="DU4" i="28"/>
  <c r="DT4" i="28"/>
  <c r="DS4" i="28"/>
  <c r="DR4" i="28"/>
  <c r="DQ4" i="28"/>
  <c r="DP4" i="28"/>
  <c r="DO4" i="28"/>
  <c r="DN4" i="28"/>
  <c r="DM4" i="28"/>
  <c r="DL4" i="28"/>
  <c r="CJ4" i="28"/>
  <c r="CI4" i="28"/>
  <c r="CH4" i="28"/>
  <c r="CG4" i="28"/>
  <c r="CF4" i="28"/>
  <c r="CE4" i="28"/>
  <c r="CD4" i="28"/>
  <c r="CC4" i="28"/>
  <c r="CB4" i="28"/>
  <c r="CA4" i="28"/>
  <c r="BZ4" i="28"/>
  <c r="BQ4" i="28"/>
  <c r="BP4" i="28"/>
  <c r="BO4" i="28"/>
  <c r="BN4" i="28"/>
  <c r="BM4" i="28"/>
  <c r="BL4" i="28"/>
  <c r="BK4" i="28"/>
  <c r="BJ4" i="28"/>
  <c r="BI4" i="28"/>
  <c r="BH4" i="28"/>
  <c r="BG4" i="28"/>
  <c r="AX4" i="28"/>
  <c r="AW4" i="28"/>
  <c r="AV4" i="28"/>
  <c r="AU4" i="28"/>
  <c r="AT4" i="28"/>
  <c r="AS4" i="28"/>
  <c r="AR4" i="28"/>
  <c r="AQ4" i="28"/>
  <c r="AP4" i="28"/>
  <c r="AO4" i="28"/>
  <c r="AN4" i="28"/>
  <c r="AE4" i="28"/>
  <c r="AD4" i="28"/>
  <c r="AC4" i="28"/>
  <c r="AB4" i="28"/>
  <c r="AA4" i="28"/>
  <c r="Z4" i="28"/>
  <c r="Y4" i="28"/>
  <c r="X4" i="28"/>
  <c r="W4" i="28"/>
  <c r="V4" i="28"/>
  <c r="U4" i="28"/>
  <c r="L4" i="28"/>
  <c r="K4" i="28"/>
  <c r="J4" i="28"/>
  <c r="I4" i="28"/>
  <c r="H4" i="28"/>
  <c r="G4" i="28"/>
  <c r="F4" i="28"/>
  <c r="E4" i="28"/>
  <c r="D4" i="28"/>
  <c r="C4" i="28"/>
  <c r="B4" i="28"/>
  <c r="U3" i="28"/>
  <c r="B3" i="28"/>
  <c r="CR8" i="26"/>
  <c r="BY8" i="26"/>
  <c r="BF8" i="26"/>
  <c r="AM8" i="26"/>
  <c r="T8" i="26"/>
  <c r="DV4" i="26"/>
  <c r="DU4" i="26"/>
  <c r="DT4" i="26"/>
  <c r="DS4" i="26"/>
  <c r="DR4" i="26"/>
  <c r="DQ4" i="26"/>
  <c r="DP4" i="26"/>
  <c r="DO4" i="26"/>
  <c r="DN4" i="26"/>
  <c r="DM4" i="26"/>
  <c r="DL4" i="26"/>
  <c r="CJ4" i="26"/>
  <c r="CI4" i="26"/>
  <c r="CH4" i="26"/>
  <c r="CG4" i="26"/>
  <c r="CF4" i="26"/>
  <c r="CE4" i="26"/>
  <c r="CD4" i="26"/>
  <c r="CC4" i="26"/>
  <c r="CB4" i="26"/>
  <c r="CA4" i="26"/>
  <c r="BZ4" i="26"/>
  <c r="BQ4" i="26"/>
  <c r="BP4" i="26"/>
  <c r="BO4" i="26"/>
  <c r="BN4" i="26"/>
  <c r="BM4" i="26"/>
  <c r="BL4" i="26"/>
  <c r="BK4" i="26"/>
  <c r="BJ4" i="26"/>
  <c r="BI4" i="26"/>
  <c r="BH4" i="26"/>
  <c r="BG4" i="26"/>
  <c r="AX4" i="26"/>
  <c r="AW4" i="26"/>
  <c r="AV4" i="26"/>
  <c r="AU4" i="26"/>
  <c r="AT4" i="26"/>
  <c r="AS4" i="26"/>
  <c r="AR4" i="26"/>
  <c r="AQ4" i="26"/>
  <c r="AP4" i="26"/>
  <c r="AO4" i="26"/>
  <c r="AN4" i="26"/>
  <c r="AE4" i="26"/>
  <c r="AD4" i="26"/>
  <c r="AC4" i="26"/>
  <c r="AB4" i="26"/>
  <c r="AA4" i="26"/>
  <c r="Z4" i="26"/>
  <c r="Y4" i="26"/>
  <c r="X4" i="26"/>
  <c r="W4" i="26"/>
  <c r="V4" i="26"/>
  <c r="U4" i="26"/>
  <c r="L4" i="26"/>
  <c r="K4" i="26"/>
  <c r="J4" i="26"/>
  <c r="I4" i="26"/>
  <c r="H4" i="26"/>
  <c r="G4" i="26"/>
  <c r="F4" i="26"/>
  <c r="E4" i="26"/>
  <c r="D4" i="26"/>
  <c r="C4" i="26"/>
  <c r="B4" i="26"/>
  <c r="U3" i="26"/>
  <c r="B3" i="26"/>
  <c r="CR8" i="24"/>
  <c r="BF8" i="24"/>
  <c r="AM8" i="24"/>
  <c r="T8" i="24"/>
  <c r="DV4" i="24"/>
  <c r="DU4" i="24"/>
  <c r="DT4" i="24"/>
  <c r="DS4" i="24"/>
  <c r="DR4" i="24"/>
  <c r="DQ4" i="24"/>
  <c r="DP4" i="24"/>
  <c r="DO4" i="24"/>
  <c r="DN4" i="24"/>
  <c r="DM4" i="24"/>
  <c r="DL4" i="24"/>
  <c r="CJ4" i="24"/>
  <c r="CI4" i="24"/>
  <c r="CH4" i="24"/>
  <c r="CG4" i="24"/>
  <c r="CF4" i="24"/>
  <c r="CE4" i="24"/>
  <c r="CD4" i="24"/>
  <c r="CC4" i="24"/>
  <c r="CB4" i="24"/>
  <c r="CA4" i="24"/>
  <c r="BZ4" i="24"/>
  <c r="BQ4" i="24"/>
  <c r="BP4" i="24"/>
  <c r="BO4" i="24"/>
  <c r="BN4" i="24"/>
  <c r="BM4" i="24"/>
  <c r="BL4" i="24"/>
  <c r="BK4" i="24"/>
  <c r="BJ4" i="24"/>
  <c r="BI4" i="24"/>
  <c r="BH4" i="24"/>
  <c r="BG4" i="24"/>
  <c r="AX4" i="24"/>
  <c r="AW4" i="24"/>
  <c r="AV4" i="24"/>
  <c r="AU4" i="24"/>
  <c r="AT4" i="24"/>
  <c r="AS4" i="24"/>
  <c r="AR4" i="24"/>
  <c r="AQ4" i="24"/>
  <c r="AP4" i="24"/>
  <c r="AO4" i="24"/>
  <c r="AN4" i="24"/>
  <c r="AE4" i="24"/>
  <c r="AD4" i="24"/>
  <c r="AC4" i="24"/>
  <c r="AB4" i="24"/>
  <c r="AA4" i="24"/>
  <c r="Z4" i="24"/>
  <c r="Y4" i="24"/>
  <c r="X4" i="24"/>
  <c r="W4" i="24"/>
  <c r="V4" i="24"/>
  <c r="U4" i="24"/>
  <c r="L4" i="24"/>
  <c r="K4" i="24"/>
  <c r="J4" i="24"/>
  <c r="I4" i="24"/>
  <c r="H4" i="24"/>
  <c r="G4" i="24"/>
  <c r="F4" i="24"/>
  <c r="E4" i="24"/>
  <c r="D4" i="24"/>
  <c r="C4" i="24"/>
  <c r="B4" i="24"/>
  <c r="U3" i="24"/>
  <c r="B3" i="24"/>
  <c r="CR8" i="23"/>
  <c r="BY8" i="23"/>
  <c r="BF8" i="23"/>
  <c r="AM8" i="23"/>
  <c r="T8" i="23"/>
  <c r="DV4" i="23"/>
  <c r="DU4" i="23"/>
  <c r="DT4" i="23"/>
  <c r="DS4" i="23"/>
  <c r="DR4" i="23"/>
  <c r="DQ4" i="23"/>
  <c r="DP4" i="23"/>
  <c r="DO4" i="23"/>
  <c r="DN4" i="23"/>
  <c r="DM4" i="23"/>
  <c r="DL4" i="23"/>
  <c r="CJ4" i="23"/>
  <c r="CI4" i="23"/>
  <c r="CH4" i="23"/>
  <c r="CG4" i="23"/>
  <c r="CF4" i="23"/>
  <c r="CE4" i="23"/>
  <c r="CD4" i="23"/>
  <c r="CC4" i="23"/>
  <c r="CB4" i="23"/>
  <c r="CA4" i="23"/>
  <c r="BZ4" i="23"/>
  <c r="BQ4" i="23"/>
  <c r="BP4" i="23"/>
  <c r="BO4" i="23"/>
  <c r="BN4" i="23"/>
  <c r="BM4" i="23"/>
  <c r="BL4" i="23"/>
  <c r="BK4" i="23"/>
  <c r="BJ4" i="23"/>
  <c r="BI4" i="23"/>
  <c r="BH4" i="23"/>
  <c r="BG4" i="23"/>
  <c r="AX4" i="23"/>
  <c r="AW4" i="23"/>
  <c r="AV4" i="23"/>
  <c r="AU4" i="23"/>
  <c r="AT4" i="23"/>
  <c r="AS4" i="23"/>
  <c r="AR4" i="23"/>
  <c r="AQ4" i="23"/>
  <c r="AP4" i="23"/>
  <c r="AO4" i="23"/>
  <c r="AN4" i="23"/>
  <c r="AE4" i="23"/>
  <c r="AD4" i="23"/>
  <c r="AC4" i="23"/>
  <c r="AB4" i="23"/>
  <c r="AA4" i="23"/>
  <c r="Z4" i="23"/>
  <c r="Y4" i="23"/>
  <c r="X4" i="23"/>
  <c r="W4" i="23"/>
  <c r="V4" i="23"/>
  <c r="U4" i="23"/>
  <c r="L4" i="23"/>
  <c r="K4" i="23"/>
  <c r="J4" i="23"/>
  <c r="I4" i="23"/>
  <c r="H4" i="23"/>
  <c r="G4" i="23"/>
  <c r="F4" i="23"/>
  <c r="E4" i="23"/>
  <c r="D4" i="23"/>
  <c r="C4" i="23"/>
  <c r="B4" i="23"/>
  <c r="U3" i="23"/>
  <c r="B3" i="23"/>
  <c r="BU11" i="28"/>
  <c r="DW9" i="28"/>
  <c r="CA5" i="28"/>
  <c r="L6" i="28"/>
  <c r="CD5" i="28"/>
  <c r="G10" i="28"/>
  <c r="BB9" i="28"/>
  <c r="CJ10" i="28"/>
  <c r="S7" i="28"/>
  <c r="Q6" i="28"/>
  <c r="CJ7" i="28"/>
  <c r="BA11" i="28"/>
  <c r="DX6" i="28"/>
  <c r="CF6" i="28"/>
  <c r="DX11" i="28"/>
  <c r="DP10" i="28"/>
  <c r="AT7" i="28"/>
  <c r="DL11" i="28"/>
  <c r="E11" i="28"/>
  <c r="BZ7" i="26"/>
  <c r="CA6" i="26"/>
  <c r="CH9" i="26"/>
  <c r="DW9" i="26"/>
  <c r="CB5" i="26"/>
  <c r="DW7" i="26"/>
  <c r="CG7" i="26"/>
  <c r="AI9" i="26"/>
  <c r="CC10" i="26"/>
  <c r="AJ9" i="26"/>
  <c r="CJ5" i="26"/>
  <c r="AJ7" i="26"/>
  <c r="BZ6" i="26"/>
  <c r="CG5" i="26"/>
  <c r="CC7" i="24"/>
  <c r="AR6" i="24"/>
  <c r="CJ5" i="24"/>
  <c r="DR9" i="24"/>
  <c r="Q5" i="24"/>
  <c r="CI5" i="24"/>
  <c r="CB6" i="24"/>
  <c r="DU11" i="24"/>
  <c r="BT5" i="23"/>
  <c r="DP10" i="23"/>
  <c r="BU5" i="23"/>
  <c r="BB5" i="23"/>
  <c r="P10" i="23"/>
  <c r="K9" i="23"/>
  <c r="BZ7" i="24"/>
  <c r="CI9" i="24"/>
  <c r="BZ10" i="24"/>
  <c r="CA10" i="24"/>
  <c r="BO6" i="24"/>
  <c r="DN10" i="23"/>
  <c r="AL11" i="23"/>
  <c r="AL7" i="23"/>
  <c r="DW5" i="23"/>
  <c r="CI7" i="24"/>
  <c r="DW10" i="23"/>
  <c r="O6" i="23"/>
  <c r="CE10" i="28"/>
  <c r="DM6" i="28"/>
  <c r="CJ9" i="28"/>
  <c r="BZ6" i="28"/>
  <c r="DQ6" i="28"/>
  <c r="CC5" i="28"/>
  <c r="BB5" i="28"/>
  <c r="O10" i="28"/>
  <c r="CB7" i="28"/>
  <c r="AN6" i="28"/>
  <c r="BU10" i="28"/>
  <c r="CB6" i="28"/>
  <c r="AQ7" i="28"/>
  <c r="CD10" i="28"/>
  <c r="AI7" i="28"/>
  <c r="DX9" i="28"/>
  <c r="CC10" i="28"/>
  <c r="P6" i="28"/>
  <c r="F9" i="28"/>
  <c r="CD6" i="26"/>
  <c r="AL10" i="26"/>
  <c r="DQ11" i="26"/>
  <c r="BZ9" i="26"/>
  <c r="DM9" i="26"/>
  <c r="CH5" i="26"/>
  <c r="AI7" i="26"/>
  <c r="CJ6" i="26"/>
  <c r="BA6" i="26"/>
  <c r="CJ9" i="26"/>
  <c r="P10" i="26"/>
  <c r="CF5" i="26"/>
  <c r="CC7" i="26"/>
  <c r="D9" i="26"/>
  <c r="S10" i="24"/>
  <c r="CB10" i="24"/>
  <c r="CB9" i="24"/>
  <c r="AN11" i="24"/>
  <c r="BU10" i="23"/>
  <c r="S9" i="23"/>
  <c r="AD5" i="23"/>
  <c r="AI9" i="23"/>
  <c r="AA11" i="23"/>
  <c r="BB7" i="23"/>
  <c r="Q11" i="23"/>
  <c r="CB11" i="28"/>
  <c r="BB10" i="28"/>
  <c r="AH9" i="28"/>
  <c r="CF9" i="28"/>
  <c r="DX10" i="28"/>
  <c r="CJ11" i="28"/>
  <c r="BU6" i="28"/>
  <c r="BA9" i="28"/>
  <c r="CI5" i="28"/>
  <c r="AR6" i="28"/>
  <c r="BB11" i="28"/>
  <c r="CA11" i="28"/>
  <c r="V6" i="28"/>
  <c r="CE5" i="28"/>
  <c r="K9" i="28"/>
  <c r="BU7" i="28"/>
  <c r="CE6" i="28"/>
  <c r="DW5" i="28"/>
  <c r="BA10" i="28"/>
  <c r="CG11" i="26"/>
  <c r="DW10" i="26"/>
  <c r="CD9" i="26"/>
  <c r="DX10" i="26"/>
  <c r="CI10" i="26"/>
  <c r="BZ10" i="26"/>
  <c r="BN11" i="26"/>
  <c r="CB11" i="26"/>
  <c r="DW6" i="26"/>
  <c r="CF6" i="26"/>
  <c r="DU9" i="26"/>
  <c r="CH6" i="26"/>
  <c r="BU7" i="26"/>
  <c r="BI6" i="26"/>
  <c r="DX11" i="26"/>
  <c r="CJ6" i="24"/>
  <c r="CA6" i="24"/>
  <c r="CA11" i="24"/>
  <c r="CF6" i="24"/>
  <c r="CI6" i="24"/>
  <c r="Y7" i="24"/>
  <c r="CG10" i="24"/>
  <c r="CG6" i="24"/>
  <c r="CH9" i="24"/>
  <c r="CJ7" i="24"/>
  <c r="Q6" i="23"/>
  <c r="DX5" i="23"/>
  <c r="AY10" i="23"/>
  <c r="Q10" i="28"/>
  <c r="CB10" i="28"/>
  <c r="BB6" i="28"/>
  <c r="BU5" i="28"/>
  <c r="CI11" i="28"/>
  <c r="G11" i="28"/>
  <c r="CJ6" i="28"/>
  <c r="DO7" i="28"/>
  <c r="CJ5" i="28"/>
  <c r="Q7" i="28"/>
  <c r="CE11" i="28"/>
  <c r="CC5" i="26"/>
  <c r="AI6" i="26"/>
  <c r="CG10" i="26"/>
  <c r="BA5" i="26"/>
  <c r="BB6" i="26"/>
  <c r="BU10" i="26"/>
  <c r="BA11" i="26"/>
  <c r="CB10" i="26"/>
  <c r="BB10" i="26"/>
  <c r="CE9" i="26"/>
  <c r="DX6" i="26"/>
  <c r="CA11" i="26"/>
  <c r="CI10" i="24"/>
  <c r="BI7" i="24"/>
  <c r="CH6" i="24"/>
  <c r="DQ9" i="24"/>
  <c r="CH11" i="24"/>
  <c r="BZ11" i="24"/>
  <c r="CF7" i="24"/>
  <c r="BG6" i="24"/>
  <c r="CG9" i="24"/>
  <c r="CB5" i="24"/>
  <c r="DN11" i="24"/>
  <c r="CE10" i="24"/>
  <c r="DT11" i="23"/>
  <c r="O11" i="23"/>
  <c r="AJ11" i="23"/>
  <c r="S5" i="23"/>
  <c r="BL9" i="23"/>
  <c r="DX7" i="23"/>
  <c r="P11" i="23"/>
  <c r="BA10" i="23"/>
  <c r="DQ7" i="23"/>
  <c r="AY9" i="23"/>
  <c r="AQ11" i="23"/>
  <c r="DU5" i="23"/>
  <c r="CG11" i="24"/>
  <c r="AR9" i="24"/>
  <c r="S7" i="24"/>
  <c r="DM11" i="24"/>
  <c r="AL10" i="23"/>
  <c r="Q10" i="23"/>
  <c r="BA11" i="23"/>
  <c r="DP9" i="23"/>
  <c r="BU9" i="23"/>
  <c r="Q9" i="23"/>
  <c r="DX11" i="23"/>
  <c r="CH7" i="24"/>
  <c r="DP7" i="24"/>
  <c r="S5" i="24"/>
  <c r="AU7" i="24"/>
  <c r="S10" i="23"/>
  <c r="AZ5" i="23"/>
  <c r="BQ10" i="23"/>
  <c r="AL6" i="23"/>
  <c r="BB9" i="23"/>
  <c r="DV10" i="23"/>
  <c r="DR10" i="23"/>
  <c r="BJ5" i="23"/>
  <c r="BA5" i="23"/>
  <c r="CA6" i="28"/>
  <c r="BU9" i="28"/>
  <c r="DX7" i="28"/>
  <c r="CI6" i="28"/>
  <c r="DX5" i="28"/>
  <c r="CF11" i="28"/>
  <c r="BZ9" i="28"/>
  <c r="AL9" i="28"/>
  <c r="B5" i="28"/>
  <c r="BZ10" i="28"/>
  <c r="S9" i="28"/>
  <c r="CB5" i="28"/>
  <c r="B9" i="28"/>
  <c r="AL6" i="28"/>
  <c r="CI10" i="28"/>
  <c r="F7" i="28"/>
  <c r="CG5" i="28"/>
  <c r="CJ10" i="26"/>
  <c r="BB9" i="26"/>
  <c r="CC11" i="26"/>
  <c r="AJ10" i="26"/>
  <c r="CE7" i="26"/>
  <c r="BM6" i="26"/>
  <c r="CE10" i="26"/>
  <c r="BZ11" i="26"/>
  <c r="CF7" i="26"/>
  <c r="BT5" i="26"/>
  <c r="BJ9" i="26"/>
  <c r="DX9" i="26"/>
  <c r="CG6" i="26"/>
  <c r="BR9" i="26"/>
  <c r="W7" i="26"/>
  <c r="CA7" i="24"/>
  <c r="CD6" i="24"/>
  <c r="CF11" i="24"/>
  <c r="CA5" i="24"/>
  <c r="DL7" i="24"/>
  <c r="CC5" i="24"/>
  <c r="CA9" i="24"/>
  <c r="CD5" i="24"/>
  <c r="DX6" i="23"/>
  <c r="DL9" i="23"/>
  <c r="AS7" i="23"/>
  <c r="F6" i="23"/>
  <c r="BU11" i="23"/>
  <c r="BU6" i="26"/>
  <c r="Q7" i="24"/>
  <c r="DV11" i="24"/>
  <c r="CH5" i="24"/>
  <c r="DM5" i="23"/>
  <c r="BB6" i="23"/>
  <c r="C9" i="23"/>
  <c r="AI6" i="23"/>
  <c r="BT7" i="23"/>
  <c r="AU11" i="23"/>
  <c r="BA6" i="23"/>
  <c r="DW11" i="23"/>
  <c r="DW7" i="23"/>
  <c r="BZ5" i="28"/>
  <c r="AU9" i="28"/>
  <c r="CE9" i="28"/>
  <c r="BB7" i="28"/>
  <c r="Q9" i="28"/>
  <c r="CH5" i="28"/>
  <c r="S10" i="28"/>
  <c r="S6" i="28"/>
  <c r="DW11" i="28"/>
  <c r="P7" i="28"/>
  <c r="Q11" i="28"/>
  <c r="CF7" i="28"/>
  <c r="DW6" i="28"/>
  <c r="CA10" i="28"/>
  <c r="O6" i="28"/>
  <c r="CC9" i="28"/>
  <c r="CA9" i="28"/>
  <c r="S5" i="28"/>
  <c r="P9" i="28"/>
  <c r="CB9" i="26"/>
  <c r="AI11" i="26"/>
  <c r="CJ11" i="26"/>
  <c r="AI10" i="26"/>
  <c r="CD5" i="26"/>
  <c r="BU9" i="26"/>
  <c r="DW5" i="26"/>
  <c r="DQ9" i="26"/>
  <c r="DO10" i="26"/>
  <c r="BB11" i="26"/>
  <c r="CE6" i="26"/>
  <c r="BU5" i="26"/>
  <c r="CC6" i="26"/>
  <c r="CI11" i="26"/>
  <c r="CF10" i="24"/>
  <c r="CF9" i="24"/>
  <c r="DR6" i="24"/>
  <c r="CC10" i="24"/>
  <c r="BB11" i="23"/>
  <c r="AJ5" i="23"/>
  <c r="AV5" i="23"/>
  <c r="AH5" i="23"/>
  <c r="DL10" i="23"/>
  <c r="AW11" i="23"/>
  <c r="BU6" i="23"/>
  <c r="CF10" i="28"/>
  <c r="DS5" i="28"/>
  <c r="CB9" i="28"/>
  <c r="DT10" i="28"/>
  <c r="CA7" i="28"/>
  <c r="BZ7" i="28"/>
  <c r="J7" i="28"/>
  <c r="CD7" i="28"/>
  <c r="AL10" i="28"/>
  <c r="BA6" i="28"/>
  <c r="CD11" i="28"/>
  <c r="DW7" i="28"/>
  <c r="AP7" i="28"/>
  <c r="CH9" i="28"/>
  <c r="DR10" i="28"/>
  <c r="CH6" i="28"/>
  <c r="CH7" i="28"/>
  <c r="DV6" i="28"/>
  <c r="S11" i="28"/>
  <c r="CF10" i="26"/>
  <c r="P7" i="26"/>
  <c r="CB6" i="26"/>
  <c r="BA9" i="26"/>
  <c r="CG9" i="26"/>
  <c r="DT6" i="26"/>
  <c r="CE5" i="26"/>
  <c r="BT10" i="26"/>
  <c r="CE11" i="26"/>
  <c r="BB7" i="26"/>
  <c r="CD10" i="26"/>
  <c r="AV9" i="26"/>
  <c r="CB7" i="26"/>
  <c r="BT11" i="26"/>
  <c r="BK5" i="26"/>
  <c r="CF5" i="24"/>
  <c r="DO5" i="24"/>
  <c r="G7" i="24"/>
  <c r="CB11" i="24"/>
  <c r="S9" i="24"/>
  <c r="CJ9" i="24"/>
  <c r="S11" i="24"/>
  <c r="BZ5" i="24"/>
  <c r="AL7" i="24"/>
  <c r="CG7" i="24"/>
  <c r="DV10" i="24"/>
  <c r="BB10" i="23"/>
  <c r="Q7" i="23"/>
  <c r="BT6" i="23"/>
  <c r="O11" i="28"/>
  <c r="BT7" i="28"/>
  <c r="BA5" i="28"/>
  <c r="DW10" i="28"/>
  <c r="CE7" i="28"/>
  <c r="P10" i="28"/>
  <c r="M9" i="28"/>
  <c r="BT9" i="28"/>
  <c r="CF5" i="28"/>
  <c r="BA7" i="28"/>
  <c r="Q9" i="26"/>
  <c r="CF9" i="26"/>
  <c r="DW11" i="26"/>
  <c r="CJ7" i="26"/>
  <c r="AJ11" i="26"/>
  <c r="BU11" i="26"/>
  <c r="DX5" i="26"/>
  <c r="CC9" i="26"/>
  <c r="BB5" i="26"/>
  <c r="CF11" i="26"/>
  <c r="DX7" i="26"/>
  <c r="DR5" i="26"/>
  <c r="BM5" i="24"/>
  <c r="BZ9" i="24"/>
  <c r="AV11" i="24"/>
  <c r="CC9" i="24"/>
  <c r="AT7" i="24"/>
  <c r="CB7" i="24"/>
  <c r="DR7" i="24"/>
  <c r="CJ10" i="24"/>
  <c r="CI11" i="24"/>
  <c r="DS10" i="24"/>
  <c r="AQ5" i="24"/>
  <c r="AI5" i="23"/>
  <c r="S7" i="23"/>
  <c r="BU7" i="23"/>
  <c r="BA7" i="23"/>
  <c r="AN7" i="23"/>
  <c r="P5" i="23"/>
  <c r="DW9" i="23"/>
  <c r="J6" i="23"/>
  <c r="DX9" i="23"/>
  <c r="AJ10" i="23"/>
  <c r="L9" i="23"/>
  <c r="DO6" i="23"/>
  <c r="AX6" i="23"/>
  <c r="CJ11" i="24"/>
  <c r="BQ7" i="24"/>
  <c r="CG5" i="24"/>
  <c r="S6" i="24"/>
  <c r="V7" i="23"/>
  <c r="S6" i="23"/>
  <c r="H9" i="23"/>
  <c r="S11" i="23"/>
  <c r="AW10" i="23"/>
  <c r="AR5" i="23"/>
  <c r="DX10" i="23"/>
  <c r="BZ5" i="26"/>
  <c r="CC6" i="24"/>
  <c r="CH10" i="24"/>
  <c r="BZ6" i="24"/>
  <c r="DW6" i="23"/>
  <c r="AL9" i="23"/>
  <c r="BA9" i="23"/>
  <c r="AN5" i="23"/>
  <c r="AL5" i="23"/>
  <c r="AX5" i="24"/>
  <c r="P7" i="23"/>
  <c r="DS6" i="23"/>
  <c r="CI9" i="28"/>
  <c r="CH11" i="28"/>
  <c r="BZ11" i="28"/>
  <c r="AT9" i="28"/>
  <c r="CG11" i="28"/>
  <c r="CH11" i="26"/>
  <c r="Y11" i="28"/>
  <c r="CD11" i="26"/>
  <c r="DN10" i="28"/>
  <c r="C11" i="28"/>
  <c r="DU6" i="28"/>
  <c r="CD6" i="28"/>
  <c r="BO7" i="26"/>
  <c r="CC7" i="28"/>
  <c r="AL5" i="28"/>
  <c r="DF14" i="23" l="1"/>
  <c r="DF18" i="23" s="1"/>
  <c r="DF20" i="23" s="1"/>
  <c r="DF14" i="26"/>
  <c r="CM14" i="13"/>
  <c r="CM18" i="13" s="1"/>
  <c r="CM20" i="13" s="1"/>
  <c r="CM14" i="28"/>
  <c r="CM18" i="28" s="1"/>
  <c r="CM20" i="28" s="1"/>
  <c r="CM14" i="24"/>
  <c r="CM18" i="24" s="1"/>
  <c r="CM20" i="24" s="1"/>
  <c r="O79" i="30" s="1"/>
  <c r="DF14" i="28"/>
  <c r="DF18" i="28" s="1"/>
  <c r="DF20" i="28" s="1"/>
  <c r="CM14" i="23"/>
  <c r="CM18" i="23" s="1"/>
  <c r="CM20" i="23" s="1"/>
  <c r="O78" i="30" s="1"/>
  <c r="CM14" i="26"/>
  <c r="CM18" i="26" s="1"/>
  <c r="CM20" i="26" s="1"/>
  <c r="DF14" i="24"/>
  <c r="DF18" i="24" s="1"/>
  <c r="DF20" i="24" s="1"/>
  <c r="DF14" i="13"/>
  <c r="DF18" i="13" s="1"/>
  <c r="DF20" i="13" s="1"/>
  <c r="DY14" i="24"/>
  <c r="DY14" i="13"/>
  <c r="DY14" i="28"/>
  <c r="DY21" i="26"/>
  <c r="DY14" i="23"/>
  <c r="DY18" i="23" s="1"/>
  <c r="DY20" i="23" s="1"/>
  <c r="O94" i="30" s="1"/>
  <c r="DY21" i="23"/>
  <c r="DY14" i="26"/>
  <c r="DY21" i="28"/>
  <c r="DF21" i="23"/>
  <c r="DF21" i="13"/>
  <c r="DY19" i="24"/>
  <c r="DF21" i="26"/>
  <c r="DY21" i="13"/>
  <c r="DY19" i="28"/>
  <c r="CM21" i="24"/>
  <c r="DF19" i="24"/>
  <c r="DY19" i="13"/>
  <c r="DF19" i="28"/>
  <c r="DF19" i="23"/>
  <c r="CM19" i="23"/>
  <c r="DY19" i="26"/>
  <c r="DF19" i="13"/>
  <c r="CM19" i="24"/>
  <c r="CM19" i="26"/>
  <c r="CM19" i="13"/>
  <c r="CM19" i="28"/>
  <c r="DF21" i="24"/>
  <c r="DY19" i="23"/>
  <c r="CM21" i="23"/>
  <c r="CM21" i="26"/>
  <c r="CM21" i="13"/>
  <c r="CM21" i="28"/>
  <c r="DF19" i="26"/>
  <c r="DF21" i="28"/>
  <c r="DY21" i="24"/>
  <c r="CM21" i="17"/>
  <c r="CM21" i="25"/>
  <c r="CM19" i="19"/>
  <c r="DF14" i="19"/>
  <c r="DF19" i="19"/>
  <c r="DF19" i="25"/>
  <c r="CM14" i="12"/>
  <c r="CM18" i="12" s="1"/>
  <c r="CM20" i="12" s="1"/>
  <c r="CM14" i="20"/>
  <c r="CM18" i="20" s="1"/>
  <c r="CM20" i="20" s="1"/>
  <c r="CM14" i="19"/>
  <c r="CM18" i="19" s="1"/>
  <c r="CM20" i="19" s="1"/>
  <c r="DF14" i="25"/>
  <c r="DF14" i="17"/>
  <c r="CM19" i="25"/>
  <c r="CM21" i="19"/>
  <c r="DF21" i="19"/>
  <c r="CM19" i="22"/>
  <c r="DF21" i="25"/>
  <c r="DF19" i="20"/>
  <c r="CM19" i="20"/>
  <c r="DF19" i="22"/>
  <c r="CM21" i="22"/>
  <c r="DF19" i="12"/>
  <c r="CM21" i="27"/>
  <c r="CM14" i="25"/>
  <c r="CM18" i="25" s="1"/>
  <c r="CM20" i="25" s="1"/>
  <c r="DF21" i="20"/>
  <c r="CM21" i="20"/>
  <c r="DF21" i="22"/>
  <c r="DF21" i="12"/>
  <c r="DF14" i="12"/>
  <c r="DF18" i="12" s="1"/>
  <c r="DF20" i="12" s="1"/>
  <c r="DF21" i="17"/>
  <c r="DF14" i="22"/>
  <c r="CM21" i="12"/>
  <c r="CM14" i="22"/>
  <c r="CM18" i="22" s="1"/>
  <c r="CM20" i="22" s="1"/>
  <c r="DF19" i="17"/>
  <c r="CM14" i="27"/>
  <c r="CM18" i="27" s="1"/>
  <c r="CM20" i="27" s="1"/>
  <c r="CM19" i="27"/>
  <c r="DF14" i="20"/>
  <c r="DF18" i="20" s="1"/>
  <c r="DF20" i="20" s="1"/>
  <c r="CM19" i="12"/>
  <c r="DF21" i="27"/>
  <c r="CM14" i="17"/>
  <c r="CM18" i="17" s="1"/>
  <c r="CM20" i="17" s="1"/>
  <c r="CM19" i="17"/>
  <c r="DF19" i="27"/>
  <c r="DF14" i="27"/>
  <c r="DF18" i="27" s="1"/>
  <c r="DF20" i="27" s="1"/>
  <c r="CM14" i="4"/>
  <c r="CM18" i="4" s="1"/>
  <c r="CM20" i="4" s="1"/>
  <c r="CM19" i="4"/>
  <c r="CM21" i="4"/>
  <c r="DF14" i="4"/>
  <c r="DF18" i="4" s="1"/>
  <c r="DF20" i="4" s="1"/>
  <c r="DF21" i="4"/>
  <c r="DF19" i="4"/>
  <c r="DY14" i="12"/>
  <c r="DY18" i="12" s="1"/>
  <c r="DY20" i="12" s="1"/>
  <c r="O88" i="30" s="1"/>
  <c r="DY19" i="12"/>
  <c r="DY21" i="12"/>
  <c r="DY19" i="25"/>
  <c r="DY19" i="19"/>
  <c r="DY14" i="4"/>
  <c r="DY18" i="4" s="1"/>
  <c r="DY20" i="4" s="1"/>
  <c r="O87" i="30" s="1"/>
  <c r="DY14" i="17"/>
  <c r="DY18" i="17" s="1"/>
  <c r="DY20" i="17" s="1"/>
  <c r="O90" i="30" s="1"/>
  <c r="DY14" i="20"/>
  <c r="DY18" i="20" s="1"/>
  <c r="DY20" i="20" s="1"/>
  <c r="O92" i="30" s="1"/>
  <c r="DY21" i="25"/>
  <c r="DY14" i="25"/>
  <c r="DY18" i="25" s="1"/>
  <c r="DY20" i="25" s="1"/>
  <c r="O96" i="30" s="1"/>
  <c r="DY21" i="27"/>
  <c r="DY19" i="27"/>
  <c r="DY19" i="22"/>
  <c r="DY14" i="27"/>
  <c r="DY18" i="27" s="1"/>
  <c r="DY20" i="27" s="1"/>
  <c r="O98" i="30" s="1"/>
  <c r="DY19" i="17"/>
  <c r="DY21" i="22"/>
  <c r="DY21" i="17"/>
  <c r="DY19" i="20"/>
  <c r="DY19" i="4"/>
  <c r="DY14" i="19"/>
  <c r="DY18" i="19" s="1"/>
  <c r="DY20" i="19" s="1"/>
  <c r="O91" i="30" s="1"/>
  <c r="DY21" i="20"/>
  <c r="DY21" i="4"/>
  <c r="DY14" i="22"/>
  <c r="DY18" i="22" s="1"/>
  <c r="DY20" i="22" s="1"/>
  <c r="O93" i="30" s="1"/>
  <c r="DY21" i="19"/>
  <c r="AL15" i="28"/>
  <c r="AL14" i="28"/>
  <c r="CC16" i="28"/>
  <c r="BO16" i="26"/>
  <c r="P16" i="23"/>
  <c r="AX15" i="24"/>
  <c r="AL14" i="23"/>
  <c r="AL15" i="23"/>
  <c r="AN15" i="23"/>
  <c r="BZ15" i="26"/>
  <c r="AR15" i="23"/>
  <c r="S21" i="23"/>
  <c r="S19" i="23"/>
  <c r="V16" i="23"/>
  <c r="S19" i="24"/>
  <c r="S21" i="24"/>
  <c r="CG15" i="24"/>
  <c r="BQ16" i="24"/>
  <c r="P14" i="23"/>
  <c r="P15" i="23"/>
  <c r="AN16" i="23"/>
  <c r="BA16" i="23"/>
  <c r="BU16" i="23"/>
  <c r="S16" i="23"/>
  <c r="AI14" i="23"/>
  <c r="AI15" i="23"/>
  <c r="AQ15" i="24"/>
  <c r="DR16" i="24"/>
  <c r="CB16" i="24"/>
  <c r="AT16" i="24"/>
  <c r="BM15" i="24"/>
  <c r="DR15" i="26"/>
  <c r="DX16" i="26"/>
  <c r="BB14" i="26"/>
  <c r="BB15" i="26"/>
  <c r="DX15" i="26"/>
  <c r="CJ16" i="26"/>
  <c r="BA16" i="28"/>
  <c r="CF15" i="28"/>
  <c r="CE16" i="28"/>
  <c r="BA15" i="28"/>
  <c r="BA14" i="28"/>
  <c r="BT16" i="28"/>
  <c r="BT19" i="23"/>
  <c r="BT21" i="23"/>
  <c r="Q16" i="23"/>
  <c r="CG16" i="24"/>
  <c r="AL16" i="24"/>
  <c r="BZ15" i="24"/>
  <c r="G16" i="24"/>
  <c r="DO15" i="24"/>
  <c r="CF15" i="24"/>
  <c r="BK15" i="26"/>
  <c r="CB16" i="26"/>
  <c r="BB16" i="26"/>
  <c r="CE15" i="26"/>
  <c r="P16" i="26"/>
  <c r="CH16" i="28"/>
  <c r="AP16" i="28"/>
  <c r="DW16" i="28"/>
  <c r="BA21" i="28"/>
  <c r="BA19" i="28"/>
  <c r="CD16" i="28"/>
  <c r="J16" i="28"/>
  <c r="BZ16" i="28"/>
  <c r="CA16" i="28"/>
  <c r="DS15" i="28"/>
  <c r="BU21" i="23"/>
  <c r="BU19" i="23"/>
  <c r="AH14" i="23"/>
  <c r="AH15" i="23"/>
  <c r="AV15" i="23"/>
  <c r="AJ15" i="23"/>
  <c r="AJ14" i="23"/>
  <c r="BU14" i="26"/>
  <c r="BU15" i="26"/>
  <c r="DW15" i="26"/>
  <c r="CD15" i="26"/>
  <c r="S15" i="28"/>
  <c r="S14" i="28"/>
  <c r="CF16" i="28"/>
  <c r="P16" i="28"/>
  <c r="S21" i="28"/>
  <c r="S19" i="28"/>
  <c r="CH15" i="28"/>
  <c r="BB16" i="28"/>
  <c r="BZ15" i="28"/>
  <c r="DW16" i="23"/>
  <c r="BA21" i="23"/>
  <c r="BA19" i="23"/>
  <c r="BT16" i="23"/>
  <c r="AI19" i="23"/>
  <c r="AI21" i="23"/>
  <c r="BB21" i="23"/>
  <c r="BB19" i="23"/>
  <c r="DM15" i="23"/>
  <c r="CH15" i="24"/>
  <c r="Q16" i="24"/>
  <c r="BU19" i="26"/>
  <c r="BU21" i="26"/>
  <c r="AS16" i="23"/>
  <c r="CD15" i="24"/>
  <c r="CC15" i="24"/>
  <c r="DL16" i="24"/>
  <c r="CA15" i="24"/>
  <c r="CA16" i="24"/>
  <c r="W16" i="26"/>
  <c r="BT14" i="26"/>
  <c r="BT15" i="26"/>
  <c r="CF16" i="26"/>
  <c r="CE16" i="26"/>
  <c r="CG15" i="28"/>
  <c r="F16" i="28"/>
  <c r="AL19" i="28"/>
  <c r="AL21" i="28"/>
  <c r="CB15" i="28"/>
  <c r="B15" i="28"/>
  <c r="DX15" i="28"/>
  <c r="DX16" i="28"/>
  <c r="BA15" i="23"/>
  <c r="BA14" i="23"/>
  <c r="BJ15" i="23"/>
  <c r="AL19" i="23"/>
  <c r="AL21" i="23"/>
  <c r="AZ15" i="23"/>
  <c r="AU16" i="24"/>
  <c r="S15" i="24"/>
  <c r="S14" i="24"/>
  <c r="DP16" i="24"/>
  <c r="CH16" i="24"/>
  <c r="S16" i="24"/>
  <c r="DU15" i="23"/>
  <c r="DQ16" i="23"/>
  <c r="DX16" i="23"/>
  <c r="S15" i="23"/>
  <c r="S14" i="23"/>
  <c r="CB15" i="24"/>
  <c r="CF16" i="24"/>
  <c r="BI16" i="24"/>
  <c r="BB19" i="26"/>
  <c r="BB21" i="26"/>
  <c r="BA14" i="26"/>
  <c r="BA15" i="26"/>
  <c r="CC15" i="26"/>
  <c r="Q16" i="28"/>
  <c r="CJ15" i="28"/>
  <c r="DO16" i="28"/>
  <c r="BU14" i="28"/>
  <c r="BU15" i="28"/>
  <c r="BB21" i="28"/>
  <c r="BB19" i="28"/>
  <c r="DX15" i="23"/>
  <c r="CJ16" i="24"/>
  <c r="Y16" i="24"/>
  <c r="BU16" i="26"/>
  <c r="DW15" i="28"/>
  <c r="BU16" i="28"/>
  <c r="CE15" i="28"/>
  <c r="CI15" i="28"/>
  <c r="BU19" i="28"/>
  <c r="BU21" i="28"/>
  <c r="BB16" i="23"/>
  <c r="AD15" i="23"/>
  <c r="CC16" i="26"/>
  <c r="CF15" i="26"/>
  <c r="BA19" i="26"/>
  <c r="BA21" i="26"/>
  <c r="AI16" i="26"/>
  <c r="CH15" i="26"/>
  <c r="AI16" i="28"/>
  <c r="AQ16" i="28"/>
  <c r="CB16" i="28"/>
  <c r="BB15" i="28"/>
  <c r="BB14" i="28"/>
  <c r="CC15" i="28"/>
  <c r="CI16" i="24"/>
  <c r="DW15" i="23"/>
  <c r="AL16" i="23"/>
  <c r="BZ16" i="24"/>
  <c r="BB14" i="23"/>
  <c r="BB15" i="23"/>
  <c r="BU14" i="23"/>
  <c r="BU15" i="23"/>
  <c r="BT14" i="23"/>
  <c r="BT15" i="23"/>
  <c r="CI15" i="24"/>
  <c r="Q15" i="24"/>
  <c r="Q14" i="24"/>
  <c r="CJ15" i="24"/>
  <c r="CC16" i="24"/>
  <c r="CG15" i="26"/>
  <c r="AJ16" i="26"/>
  <c r="CJ15" i="26"/>
  <c r="CG16" i="26"/>
  <c r="DW16" i="26"/>
  <c r="CB15" i="26"/>
  <c r="BZ16" i="26"/>
  <c r="AT16" i="28"/>
  <c r="CJ16" i="28"/>
  <c r="S16" i="28"/>
  <c r="CD15" i="28"/>
  <c r="CA15" i="28"/>
  <c r="S131" i="30"/>
  <c r="S25" i="28"/>
  <c r="DJ25" i="28" s="1"/>
  <c r="DJ30" i="28" s="1"/>
  <c r="P126" i="30"/>
  <c r="S25" i="23"/>
  <c r="DJ25" i="23" s="1"/>
  <c r="DJ30" i="23" s="1"/>
  <c r="S126" i="30"/>
  <c r="O73" i="30"/>
  <c r="Q25" i="26"/>
  <c r="DH25" i="26" s="1"/>
  <c r="DH30" i="26" s="1"/>
  <c r="CF8" i="28"/>
  <c r="CH8" i="28"/>
  <c r="CA8" i="28"/>
  <c r="CB8" i="28"/>
  <c r="CJ8" i="28"/>
  <c r="CE8" i="28"/>
  <c r="CD8" i="28"/>
  <c r="CF8" i="26"/>
  <c r="CB8" i="26"/>
  <c r="CJ8" i="26"/>
  <c r="CC8" i="26"/>
  <c r="CG8" i="26"/>
  <c r="CE8" i="26"/>
  <c r="CF8" i="24"/>
  <c r="CG8" i="24"/>
  <c r="CH8" i="24"/>
  <c r="CA8" i="24"/>
  <c r="CI8" i="24"/>
  <c r="CB8" i="24"/>
  <c r="CJ8" i="24"/>
  <c r="CC8" i="24"/>
  <c r="DN40" i="28"/>
  <c r="S29" i="28"/>
  <c r="DP40" i="28"/>
  <c r="DX40" i="28"/>
  <c r="BZ29" i="28"/>
  <c r="CK40" i="28"/>
  <c r="CK12" i="28"/>
  <c r="CI40" i="28"/>
  <c r="BU28" i="28"/>
  <c r="AL40" i="28"/>
  <c r="CL29" i="28"/>
  <c r="CA40" i="28"/>
  <c r="CL28" i="28"/>
  <c r="BB29" i="28"/>
  <c r="G40" i="28"/>
  <c r="BU29" i="28"/>
  <c r="S40" i="28"/>
  <c r="Q40" i="28"/>
  <c r="BB12" i="28"/>
  <c r="BC31" i="28"/>
  <c r="DX28" i="28"/>
  <c r="CH31" i="28"/>
  <c r="S12" i="28"/>
  <c r="BA28" i="28"/>
  <c r="BA29" i="28"/>
  <c r="CL12" i="28"/>
  <c r="CM31" i="28"/>
  <c r="BZ35" i="28"/>
  <c r="B35" i="28"/>
  <c r="P40" i="28"/>
  <c r="BA40" i="28"/>
  <c r="DX12" i="28"/>
  <c r="DY31" i="28"/>
  <c r="CL32" i="28"/>
  <c r="CL31" i="28"/>
  <c r="CM32" i="28"/>
  <c r="BU40" i="28"/>
  <c r="DX32" i="28"/>
  <c r="DX31" i="28"/>
  <c r="DY32" i="28"/>
  <c r="BB28" i="28"/>
  <c r="BA12" i="28"/>
  <c r="DW29" i="28"/>
  <c r="BV32" i="28"/>
  <c r="CK28" i="28"/>
  <c r="DT40" i="28"/>
  <c r="DW12" i="28"/>
  <c r="CK29" i="28"/>
  <c r="BB40" i="28"/>
  <c r="BB32" i="28"/>
  <c r="BB31" i="28"/>
  <c r="BC32" i="28"/>
  <c r="CL40" i="28"/>
  <c r="DW40" i="28"/>
  <c r="DX29" i="28"/>
  <c r="DR40" i="28"/>
  <c r="BU12" i="28"/>
  <c r="BV31" i="28"/>
  <c r="O40" i="28"/>
  <c r="DW28" i="28"/>
  <c r="S28" i="28"/>
  <c r="AL28" i="28"/>
  <c r="P40" i="26"/>
  <c r="CK12" i="26"/>
  <c r="CL29" i="26"/>
  <c r="AJ40" i="26"/>
  <c r="DX12" i="26"/>
  <c r="DY31" i="26"/>
  <c r="DW12" i="26"/>
  <c r="CD40" i="26"/>
  <c r="DX28" i="26"/>
  <c r="CL12" i="26"/>
  <c r="CM31" i="26"/>
  <c r="BB40" i="26"/>
  <c r="BA28" i="26"/>
  <c r="CK28" i="26"/>
  <c r="BB28" i="26"/>
  <c r="DW28" i="26"/>
  <c r="BU31" i="26"/>
  <c r="BV32" i="26"/>
  <c r="BB12" i="26"/>
  <c r="BC31" i="26"/>
  <c r="BU40" i="26"/>
  <c r="DW40" i="26"/>
  <c r="BU28" i="26"/>
  <c r="CL32" i="26"/>
  <c r="CL31" i="26"/>
  <c r="CM32" i="26"/>
  <c r="BT40" i="26"/>
  <c r="CL40" i="26"/>
  <c r="DX32" i="26"/>
  <c r="DX31" i="26"/>
  <c r="DY32" i="26"/>
  <c r="DO40" i="26"/>
  <c r="BZ40" i="26"/>
  <c r="DR31" i="26"/>
  <c r="BU12" i="26"/>
  <c r="BV31" i="26"/>
  <c r="AL40" i="26"/>
  <c r="AL12" i="26"/>
  <c r="CK29" i="26"/>
  <c r="CL28" i="26"/>
  <c r="BB29" i="26"/>
  <c r="DX40" i="26"/>
  <c r="DX29" i="26"/>
  <c r="DW29" i="26"/>
  <c r="BB31" i="26"/>
  <c r="BC32" i="26"/>
  <c r="CK40" i="26"/>
  <c r="CC31" i="26"/>
  <c r="AI40" i="26"/>
  <c r="BU29" i="26"/>
  <c r="DV40" i="24"/>
  <c r="S28" i="24"/>
  <c r="Q29" i="24"/>
  <c r="DO31" i="24"/>
  <c r="BZ35" i="24"/>
  <c r="S29" i="24"/>
  <c r="DW31" i="24"/>
  <c r="S12" i="24"/>
  <c r="S40" i="24"/>
  <c r="DS40" i="24"/>
  <c r="CK29" i="23"/>
  <c r="S12" i="23"/>
  <c r="P29" i="23"/>
  <c r="DW29" i="23"/>
  <c r="BT29" i="23"/>
  <c r="BB28" i="23"/>
  <c r="DW12" i="23"/>
  <c r="DL40" i="23"/>
  <c r="DX28" i="23"/>
  <c r="S28" i="23"/>
  <c r="AL40" i="23"/>
  <c r="AW40" i="23"/>
  <c r="Q40" i="23"/>
  <c r="BV32" i="23"/>
  <c r="CL28" i="23"/>
  <c r="S29" i="23"/>
  <c r="AL29" i="23"/>
  <c r="P40" i="23"/>
  <c r="BB32" i="23"/>
  <c r="BC32" i="23"/>
  <c r="BB40" i="23"/>
  <c r="CL29" i="23"/>
  <c r="AY40" i="23"/>
  <c r="DR40" i="23"/>
  <c r="CL40" i="23"/>
  <c r="BU40" i="23"/>
  <c r="BU28" i="23"/>
  <c r="CK40" i="23"/>
  <c r="AL12" i="23"/>
  <c r="CK12" i="23"/>
  <c r="DW28" i="23"/>
  <c r="AJ40" i="23"/>
  <c r="DW40" i="23"/>
  <c r="DX29" i="23"/>
  <c r="BB29" i="23"/>
  <c r="CK28" i="23"/>
  <c r="AI28" i="23"/>
  <c r="DX40" i="23"/>
  <c r="S40" i="23"/>
  <c r="AN29" i="23"/>
  <c r="BA12" i="23"/>
  <c r="BB12" i="23"/>
  <c r="CL12" i="23"/>
  <c r="BQ40" i="23"/>
  <c r="AN35" i="23"/>
  <c r="BU29" i="23"/>
  <c r="DN40" i="23"/>
  <c r="BA28" i="23"/>
  <c r="BA40" i="23"/>
  <c r="DX32" i="23"/>
  <c r="DY32" i="23"/>
  <c r="CL32" i="23"/>
  <c r="CM32" i="23"/>
  <c r="DX12" i="23"/>
  <c r="BU12" i="23"/>
  <c r="BT28" i="23"/>
  <c r="DP40" i="23"/>
  <c r="BA29" i="23"/>
  <c r="DV40" i="23"/>
  <c r="AL28" i="23"/>
  <c r="DU31" i="23"/>
  <c r="BC31" i="23"/>
  <c r="BV31" i="23"/>
  <c r="DY31" i="23"/>
  <c r="DX31" i="23"/>
  <c r="BB31" i="23"/>
  <c r="AR31" i="23"/>
  <c r="P31" i="23"/>
  <c r="AV31" i="23"/>
  <c r="CL31" i="23"/>
  <c r="CM31" i="23"/>
  <c r="S8" i="28"/>
  <c r="AL8" i="26"/>
  <c r="S8" i="26"/>
  <c r="S8" i="24"/>
  <c r="AL8" i="23"/>
  <c r="S8" i="23"/>
  <c r="Q8" i="28"/>
  <c r="Q8" i="23"/>
  <c r="BU8" i="28"/>
  <c r="BB8" i="28"/>
  <c r="P8" i="28"/>
  <c r="BU8" i="26"/>
  <c r="BB8" i="26"/>
  <c r="AI8" i="26"/>
  <c r="BU8" i="23"/>
  <c r="BB8" i="23"/>
  <c r="BA8" i="28"/>
  <c r="BT8" i="23"/>
  <c r="BA8" i="23"/>
  <c r="DW8" i="28"/>
  <c r="DX8" i="28"/>
  <c r="DX8" i="26"/>
  <c r="DW8" i="26"/>
  <c r="DR8" i="24"/>
  <c r="DW8" i="23"/>
  <c r="DX8" i="23"/>
  <c r="DX19" i="28"/>
  <c r="CR8" i="27"/>
  <c r="BY8" i="27"/>
  <c r="BF8" i="27"/>
  <c r="AM8" i="27"/>
  <c r="T8" i="27"/>
  <c r="DV4" i="27"/>
  <c r="DU4" i="27"/>
  <c r="DT4" i="27"/>
  <c r="DS4" i="27"/>
  <c r="DR4" i="27"/>
  <c r="DQ4" i="27"/>
  <c r="DP4" i="27"/>
  <c r="DO4" i="27"/>
  <c r="DN4" i="27"/>
  <c r="DM4" i="27"/>
  <c r="DL4" i="27"/>
  <c r="CJ4" i="27"/>
  <c r="CI4" i="27"/>
  <c r="CH4" i="27"/>
  <c r="CG4" i="27"/>
  <c r="CF4" i="27"/>
  <c r="CE4" i="27"/>
  <c r="CD4" i="27"/>
  <c r="CC4" i="27"/>
  <c r="CB4" i="27"/>
  <c r="CA4" i="27"/>
  <c r="BZ4" i="27"/>
  <c r="BQ4" i="27"/>
  <c r="BP4" i="27"/>
  <c r="BO4" i="27"/>
  <c r="BN4" i="27"/>
  <c r="BM4" i="27"/>
  <c r="BL4" i="27"/>
  <c r="BK4" i="27"/>
  <c r="BJ4" i="27"/>
  <c r="BI4" i="27"/>
  <c r="BH4" i="27"/>
  <c r="BG4" i="27"/>
  <c r="AX4" i="27"/>
  <c r="AW4" i="27"/>
  <c r="AV4" i="27"/>
  <c r="AU4" i="27"/>
  <c r="AT4" i="27"/>
  <c r="AS4" i="27"/>
  <c r="AR4" i="27"/>
  <c r="AQ4" i="27"/>
  <c r="AP4" i="27"/>
  <c r="AO4" i="27"/>
  <c r="AN4" i="27"/>
  <c r="AE4" i="27"/>
  <c r="AD4" i="27"/>
  <c r="AC4" i="27"/>
  <c r="AB4" i="27"/>
  <c r="AA4" i="27"/>
  <c r="Z4" i="27"/>
  <c r="Y4" i="27"/>
  <c r="X4" i="27"/>
  <c r="W4" i="27"/>
  <c r="V4" i="27"/>
  <c r="U4" i="27"/>
  <c r="L4" i="27"/>
  <c r="K4" i="27"/>
  <c r="J4" i="27"/>
  <c r="I4" i="27"/>
  <c r="H4" i="27"/>
  <c r="G4" i="27"/>
  <c r="F4" i="27"/>
  <c r="E4" i="27"/>
  <c r="D4" i="27"/>
  <c r="C4" i="27"/>
  <c r="B4" i="27"/>
  <c r="U3" i="27"/>
  <c r="B3" i="27"/>
  <c r="CR8" i="25"/>
  <c r="BY8" i="25"/>
  <c r="BF8" i="25"/>
  <c r="AM8" i="25"/>
  <c r="T8" i="25"/>
  <c r="DV4" i="25"/>
  <c r="DU4" i="25"/>
  <c r="DT4" i="25"/>
  <c r="DS4" i="25"/>
  <c r="DR4" i="25"/>
  <c r="DQ4" i="25"/>
  <c r="DP4" i="25"/>
  <c r="DO4" i="25"/>
  <c r="DN4" i="25"/>
  <c r="DM4" i="25"/>
  <c r="DL4" i="25"/>
  <c r="CJ4" i="25"/>
  <c r="CI4" i="25"/>
  <c r="CH4" i="25"/>
  <c r="CG4" i="25"/>
  <c r="CF4" i="25"/>
  <c r="CE4" i="25"/>
  <c r="CD4" i="25"/>
  <c r="CC4" i="25"/>
  <c r="CB4" i="25"/>
  <c r="CA4" i="25"/>
  <c r="BZ4" i="25"/>
  <c r="BQ4" i="25"/>
  <c r="BP4" i="25"/>
  <c r="BO4" i="25"/>
  <c r="BN4" i="25"/>
  <c r="BM4" i="25"/>
  <c r="BL4" i="25"/>
  <c r="BK4" i="25"/>
  <c r="BJ4" i="25"/>
  <c r="BI4" i="25"/>
  <c r="BH4" i="25"/>
  <c r="BG4" i="25"/>
  <c r="AX4" i="25"/>
  <c r="AW4" i="25"/>
  <c r="AV4" i="25"/>
  <c r="AU4" i="25"/>
  <c r="AT4" i="25"/>
  <c r="AS4" i="25"/>
  <c r="AR4" i="25"/>
  <c r="AQ4" i="25"/>
  <c r="AP4" i="25"/>
  <c r="AO4" i="25"/>
  <c r="AN4" i="25"/>
  <c r="AE4" i="25"/>
  <c r="AD4" i="25"/>
  <c r="AC4" i="25"/>
  <c r="AB4" i="25"/>
  <c r="AA4" i="25"/>
  <c r="Z4" i="25"/>
  <c r="Y4" i="25"/>
  <c r="X4" i="25"/>
  <c r="W4" i="25"/>
  <c r="V4" i="25"/>
  <c r="U4" i="25"/>
  <c r="L4" i="25"/>
  <c r="K4" i="25"/>
  <c r="J4" i="25"/>
  <c r="I4" i="25"/>
  <c r="H4" i="25"/>
  <c r="G4" i="25"/>
  <c r="F4" i="25"/>
  <c r="E4" i="25"/>
  <c r="D4" i="25"/>
  <c r="C4" i="25"/>
  <c r="B4" i="25"/>
  <c r="U3" i="25"/>
  <c r="B3" i="25"/>
  <c r="CR8" i="22"/>
  <c r="BY8" i="22"/>
  <c r="BF8" i="22"/>
  <c r="AM8" i="22"/>
  <c r="T8" i="22"/>
  <c r="DV4" i="22"/>
  <c r="DU4" i="22"/>
  <c r="DT4" i="22"/>
  <c r="DS4" i="22"/>
  <c r="DR4" i="22"/>
  <c r="DQ4" i="22"/>
  <c r="DP4" i="22"/>
  <c r="DO4" i="22"/>
  <c r="DN4" i="22"/>
  <c r="DM4" i="22"/>
  <c r="DL4" i="22"/>
  <c r="CJ4" i="22"/>
  <c r="CI4" i="22"/>
  <c r="CH4" i="22"/>
  <c r="CG4" i="22"/>
  <c r="CF4" i="22"/>
  <c r="CE4" i="22"/>
  <c r="CD4" i="22"/>
  <c r="CC4" i="22"/>
  <c r="CB4" i="22"/>
  <c r="CA4" i="22"/>
  <c r="BZ4" i="22"/>
  <c r="BQ4" i="22"/>
  <c r="BP4" i="22"/>
  <c r="BO4" i="22"/>
  <c r="BN4" i="22"/>
  <c r="BM4" i="22"/>
  <c r="BL4" i="22"/>
  <c r="BK4" i="22"/>
  <c r="BJ4" i="22"/>
  <c r="BI4" i="22"/>
  <c r="BH4" i="22"/>
  <c r="BG4" i="22"/>
  <c r="AX4" i="22"/>
  <c r="AW4" i="22"/>
  <c r="AV4" i="22"/>
  <c r="AU4" i="22"/>
  <c r="AT4" i="22"/>
  <c r="AS4" i="22"/>
  <c r="AR4" i="22"/>
  <c r="AQ4" i="22"/>
  <c r="AP4" i="22"/>
  <c r="AO4" i="22"/>
  <c r="AN4" i="22"/>
  <c r="AE4" i="22"/>
  <c r="AD4" i="22"/>
  <c r="AC4" i="22"/>
  <c r="AB4" i="22"/>
  <c r="AA4" i="22"/>
  <c r="Z4" i="22"/>
  <c r="Y4" i="22"/>
  <c r="X4" i="22"/>
  <c r="W4" i="22"/>
  <c r="V4" i="22"/>
  <c r="U4" i="22"/>
  <c r="L4" i="22"/>
  <c r="K4" i="22"/>
  <c r="J4" i="22"/>
  <c r="I4" i="22"/>
  <c r="H4" i="22"/>
  <c r="G4" i="22"/>
  <c r="F4" i="22"/>
  <c r="E4" i="22"/>
  <c r="D4" i="22"/>
  <c r="C4" i="22"/>
  <c r="B4" i="22"/>
  <c r="U3" i="22"/>
  <c r="B3" i="22"/>
  <c r="CR8" i="20"/>
  <c r="BY8" i="20"/>
  <c r="BF8" i="20"/>
  <c r="AM8" i="20"/>
  <c r="T8" i="20"/>
  <c r="DV4" i="20"/>
  <c r="DU4" i="20"/>
  <c r="DT4" i="20"/>
  <c r="DS4" i="20"/>
  <c r="DR4" i="20"/>
  <c r="DQ4" i="20"/>
  <c r="DP4" i="20"/>
  <c r="DO4" i="20"/>
  <c r="DN4" i="20"/>
  <c r="DM4" i="20"/>
  <c r="DL4" i="20"/>
  <c r="CJ4" i="20"/>
  <c r="CI4" i="20"/>
  <c r="CH4" i="20"/>
  <c r="CG4" i="20"/>
  <c r="CF4" i="20"/>
  <c r="CE4" i="20"/>
  <c r="CD4" i="20"/>
  <c r="CC4" i="20"/>
  <c r="CB4" i="20"/>
  <c r="CA4" i="20"/>
  <c r="BZ4" i="20"/>
  <c r="BQ4" i="20"/>
  <c r="BP4" i="20"/>
  <c r="BO4" i="20"/>
  <c r="BN4" i="20"/>
  <c r="BM4" i="20"/>
  <c r="BL4" i="20"/>
  <c r="BK4" i="20"/>
  <c r="BJ4" i="20"/>
  <c r="BI4" i="20"/>
  <c r="BH4" i="20"/>
  <c r="BG4" i="20"/>
  <c r="AX4" i="20"/>
  <c r="AW4" i="20"/>
  <c r="AV4" i="20"/>
  <c r="AU4" i="20"/>
  <c r="AT4" i="20"/>
  <c r="AS4" i="20"/>
  <c r="AR4" i="20"/>
  <c r="AQ4" i="20"/>
  <c r="AP4" i="20"/>
  <c r="AO4" i="20"/>
  <c r="AN4" i="20"/>
  <c r="AE4" i="20"/>
  <c r="AD4" i="20"/>
  <c r="AC4" i="20"/>
  <c r="AB4" i="20"/>
  <c r="AA4" i="20"/>
  <c r="Z4" i="20"/>
  <c r="Y4" i="20"/>
  <c r="X4" i="20"/>
  <c r="W4" i="20"/>
  <c r="V4" i="20"/>
  <c r="U4" i="20"/>
  <c r="L4" i="20"/>
  <c r="K4" i="20"/>
  <c r="J4" i="20"/>
  <c r="I4" i="20"/>
  <c r="H4" i="20"/>
  <c r="G4" i="20"/>
  <c r="F4" i="20"/>
  <c r="E4" i="20"/>
  <c r="D4" i="20"/>
  <c r="C4" i="20"/>
  <c r="B4" i="20"/>
  <c r="U3" i="20"/>
  <c r="B3" i="20"/>
  <c r="CR8" i="19"/>
  <c r="BY8" i="19"/>
  <c r="BF8" i="19"/>
  <c r="AM8" i="19"/>
  <c r="T8" i="19"/>
  <c r="DV4" i="19"/>
  <c r="DU4" i="19"/>
  <c r="DT4" i="19"/>
  <c r="DS4" i="19"/>
  <c r="DR4" i="19"/>
  <c r="DQ4" i="19"/>
  <c r="DP4" i="19"/>
  <c r="DO4" i="19"/>
  <c r="DN4" i="19"/>
  <c r="DM4" i="19"/>
  <c r="DL4" i="19"/>
  <c r="CJ4" i="19"/>
  <c r="CI4" i="19"/>
  <c r="CH4" i="19"/>
  <c r="CG4" i="19"/>
  <c r="CF4" i="19"/>
  <c r="CE4" i="19"/>
  <c r="CD4" i="19"/>
  <c r="CC4" i="19"/>
  <c r="CB4" i="19"/>
  <c r="CA4" i="19"/>
  <c r="BZ4" i="19"/>
  <c r="BQ4" i="19"/>
  <c r="BP4" i="19"/>
  <c r="BO4" i="19"/>
  <c r="BN4" i="19"/>
  <c r="BM4" i="19"/>
  <c r="BL4" i="19"/>
  <c r="BK4" i="19"/>
  <c r="BJ4" i="19"/>
  <c r="BI4" i="19"/>
  <c r="BH4" i="19"/>
  <c r="BG4" i="19"/>
  <c r="AX4" i="19"/>
  <c r="AW4" i="19"/>
  <c r="AV4" i="19"/>
  <c r="AU4" i="19"/>
  <c r="AT4" i="19"/>
  <c r="AS4" i="19"/>
  <c r="AR4" i="19"/>
  <c r="AQ4" i="19"/>
  <c r="AP4" i="19"/>
  <c r="AO4" i="19"/>
  <c r="AN4" i="19"/>
  <c r="AE4" i="19"/>
  <c r="AD4" i="19"/>
  <c r="AC4" i="19"/>
  <c r="AB4" i="19"/>
  <c r="AA4" i="19"/>
  <c r="Z4" i="19"/>
  <c r="Y4" i="19"/>
  <c r="X4" i="19"/>
  <c r="W4" i="19"/>
  <c r="V4" i="19"/>
  <c r="U4" i="19"/>
  <c r="L4" i="19"/>
  <c r="K4" i="19"/>
  <c r="J4" i="19"/>
  <c r="I4" i="19"/>
  <c r="H4" i="19"/>
  <c r="G4" i="19"/>
  <c r="F4" i="19"/>
  <c r="E4" i="19"/>
  <c r="D4" i="19"/>
  <c r="C4" i="19"/>
  <c r="B4" i="19"/>
  <c r="U3" i="19"/>
  <c r="B3" i="19"/>
  <c r="BY8" i="17"/>
  <c r="BF8" i="17"/>
  <c r="AM8" i="17"/>
  <c r="T8" i="17"/>
  <c r="DV4" i="17"/>
  <c r="DU4" i="17"/>
  <c r="DT4" i="17"/>
  <c r="DS4" i="17"/>
  <c r="DR4" i="17"/>
  <c r="DQ4" i="17"/>
  <c r="DP4" i="17"/>
  <c r="DO4" i="17"/>
  <c r="DN4" i="17"/>
  <c r="DM4" i="17"/>
  <c r="DL4" i="17"/>
  <c r="CJ4" i="17"/>
  <c r="CI4" i="17"/>
  <c r="CH4" i="17"/>
  <c r="CG4" i="17"/>
  <c r="CF4" i="17"/>
  <c r="CE4" i="17"/>
  <c r="CD4" i="17"/>
  <c r="CC4" i="17"/>
  <c r="CB4" i="17"/>
  <c r="CA4" i="17"/>
  <c r="BZ4" i="17"/>
  <c r="BQ4" i="17"/>
  <c r="BP4" i="17"/>
  <c r="BO4" i="17"/>
  <c r="BN4" i="17"/>
  <c r="BM4" i="17"/>
  <c r="BL4" i="17"/>
  <c r="BK4" i="17"/>
  <c r="BJ4" i="17"/>
  <c r="BI4" i="17"/>
  <c r="BH4" i="17"/>
  <c r="BG4" i="17"/>
  <c r="AX4" i="17"/>
  <c r="AW4" i="17"/>
  <c r="AV4" i="17"/>
  <c r="AU4" i="17"/>
  <c r="AT4" i="17"/>
  <c r="AS4" i="17"/>
  <c r="AR4" i="17"/>
  <c r="AQ4" i="17"/>
  <c r="AP4" i="17"/>
  <c r="AO4" i="17"/>
  <c r="AN4" i="17"/>
  <c r="AE4" i="17"/>
  <c r="AD4" i="17"/>
  <c r="AC4" i="17"/>
  <c r="AB4" i="17"/>
  <c r="AA4" i="17"/>
  <c r="Z4" i="17"/>
  <c r="Y4" i="17"/>
  <c r="X4" i="17"/>
  <c r="W4" i="17"/>
  <c r="V4" i="17"/>
  <c r="U4" i="17"/>
  <c r="L4" i="17"/>
  <c r="K4" i="17"/>
  <c r="J4" i="17"/>
  <c r="I4" i="17"/>
  <c r="H4" i="17"/>
  <c r="G4" i="17"/>
  <c r="F4" i="17"/>
  <c r="E4" i="17"/>
  <c r="D4" i="17"/>
  <c r="C4" i="17"/>
  <c r="B4" i="17"/>
  <c r="U3" i="17"/>
  <c r="B3" i="17"/>
  <c r="CD7" i="26"/>
  <c r="CH7" i="26"/>
  <c r="AF5" i="28"/>
  <c r="AI5" i="28"/>
  <c r="AJ5" i="28"/>
  <c r="BT5" i="28"/>
  <c r="CG9" i="28"/>
  <c r="J5" i="28"/>
  <c r="AK6" i="28"/>
  <c r="Z6" i="28"/>
  <c r="CF9" i="27"/>
  <c r="CF6" i="27"/>
  <c r="CJ7" i="27"/>
  <c r="BZ10" i="27"/>
  <c r="CJ6" i="27"/>
  <c r="BB10" i="27"/>
  <c r="CH5" i="27"/>
  <c r="S11" i="27"/>
  <c r="CC5" i="27"/>
  <c r="CC7" i="27"/>
  <c r="AJ7" i="27"/>
  <c r="CB5" i="27"/>
  <c r="Q5" i="27"/>
  <c r="F10" i="26"/>
  <c r="C6" i="26"/>
  <c r="CA10" i="26"/>
  <c r="S10" i="26"/>
  <c r="O10" i="26"/>
  <c r="BT6" i="26"/>
  <c r="O6" i="26"/>
  <c r="B5" i="26"/>
  <c r="Q5" i="25"/>
  <c r="CB11" i="25"/>
  <c r="AI6" i="25"/>
  <c r="CJ10" i="25"/>
  <c r="CH11" i="25"/>
  <c r="CJ7" i="25"/>
  <c r="CC5" i="25"/>
  <c r="CG5" i="25"/>
  <c r="AJ7" i="25"/>
  <c r="N6" i="24"/>
  <c r="P9" i="24"/>
  <c r="P7" i="24"/>
  <c r="BR10" i="24"/>
  <c r="CD10" i="24"/>
  <c r="AY5" i="24"/>
  <c r="BA7" i="24"/>
  <c r="P10" i="24"/>
  <c r="AP5" i="24"/>
  <c r="CD11" i="24"/>
  <c r="F5" i="24"/>
  <c r="BR9" i="24"/>
  <c r="BS10" i="24"/>
  <c r="CE6" i="24"/>
  <c r="AF5" i="24"/>
  <c r="BL5" i="24"/>
  <c r="BH7" i="24"/>
  <c r="CE9" i="24"/>
  <c r="BA5" i="24"/>
  <c r="BB11" i="24"/>
  <c r="DR10" i="24"/>
  <c r="CI7" i="23"/>
  <c r="O9" i="23"/>
  <c r="AI10" i="23"/>
  <c r="BZ7" i="23"/>
  <c r="CA7" i="23"/>
  <c r="O5" i="23"/>
  <c r="CC7" i="23"/>
  <c r="CD6" i="23"/>
  <c r="R11" i="23"/>
  <c r="R7" i="23"/>
  <c r="CE11" i="23"/>
  <c r="CA11" i="23"/>
  <c r="CB10" i="23"/>
  <c r="CI9" i="23"/>
  <c r="AH9" i="23"/>
  <c r="Q10" i="22"/>
  <c r="BU6" i="22"/>
  <c r="Q9" i="22"/>
  <c r="AI6" i="20"/>
  <c r="AL7" i="20"/>
  <c r="CG11" i="17"/>
  <c r="CB6" i="17"/>
  <c r="CG6" i="17"/>
  <c r="Q7" i="17"/>
  <c r="CH5" i="23"/>
  <c r="BU6" i="20"/>
  <c r="BU7" i="17"/>
  <c r="CH10" i="26"/>
  <c r="AJ6" i="28"/>
  <c r="F5" i="28"/>
  <c r="CG10" i="28"/>
  <c r="AF7" i="28"/>
  <c r="P5" i="28"/>
  <c r="R6" i="28"/>
  <c r="AH5" i="28"/>
  <c r="AE10" i="28"/>
  <c r="BT11" i="28"/>
  <c r="CD9" i="27"/>
  <c r="AJ11" i="27"/>
  <c r="CB10" i="27"/>
  <c r="CD7" i="27"/>
  <c r="CB9" i="27"/>
  <c r="BZ7" i="27"/>
  <c r="AL5" i="27"/>
  <c r="AL9" i="27"/>
  <c r="P5" i="27"/>
  <c r="Q9" i="27"/>
  <c r="CD6" i="27"/>
  <c r="CI10" i="27"/>
  <c r="Q7" i="26"/>
  <c r="P11" i="26"/>
  <c r="AK5" i="26"/>
  <c r="BT9" i="26"/>
  <c r="H11" i="26"/>
  <c r="M7" i="26"/>
  <c r="R10" i="26"/>
  <c r="CJ5" i="25"/>
  <c r="CF10" i="25"/>
  <c r="CG10" i="25"/>
  <c r="P9" i="25"/>
  <c r="CB9" i="25"/>
  <c r="BZ9" i="25"/>
  <c r="BZ11" i="25"/>
  <c r="AJ5" i="25"/>
  <c r="CE10" i="25"/>
  <c r="CC11" i="25"/>
  <c r="Q11" i="24"/>
  <c r="AK5" i="24"/>
  <c r="AG10" i="24"/>
  <c r="AJ6" i="24"/>
  <c r="CD9" i="24"/>
  <c r="AY10" i="24"/>
  <c r="V9" i="24"/>
  <c r="BR11" i="24"/>
  <c r="AE6" i="24"/>
  <c r="DV7" i="24"/>
  <c r="AC5" i="24"/>
  <c r="AZ5" i="24"/>
  <c r="Z6" i="24"/>
  <c r="M9" i="24"/>
  <c r="BJ11" i="24"/>
  <c r="BH10" i="24"/>
  <c r="AJ11" i="24"/>
  <c r="DU6" i="24"/>
  <c r="AF10" i="24"/>
  <c r="R7" i="24"/>
  <c r="AF9" i="24"/>
  <c r="CB5" i="23"/>
  <c r="AK6" i="23"/>
  <c r="CA6" i="23"/>
  <c r="CH9" i="23"/>
  <c r="CI6" i="23"/>
  <c r="R9" i="23"/>
  <c r="AK11" i="23"/>
  <c r="CF9" i="23"/>
  <c r="DL11" i="23"/>
  <c r="Y9" i="23"/>
  <c r="CF5" i="23"/>
  <c r="CB7" i="23"/>
  <c r="CJ10" i="23"/>
  <c r="CB6" i="23"/>
  <c r="AJ7" i="23"/>
  <c r="Q7" i="22"/>
  <c r="BU7" i="22"/>
  <c r="S5" i="22"/>
  <c r="BB9" i="20"/>
  <c r="BB11" i="20"/>
  <c r="Q10" i="20"/>
  <c r="BB11" i="19"/>
  <c r="BZ6" i="17"/>
  <c r="CJ11" i="17"/>
  <c r="CG5" i="17"/>
  <c r="CD11" i="17"/>
  <c r="CA11" i="17"/>
  <c r="CF11" i="17"/>
  <c r="BZ11" i="23"/>
  <c r="AJ7" i="19"/>
  <c r="CH9" i="17"/>
  <c r="CC11" i="28"/>
  <c r="CH10" i="28"/>
  <c r="P11" i="28"/>
  <c r="AH6" i="28"/>
  <c r="O5" i="28"/>
  <c r="AK5" i="28"/>
  <c r="AJ7" i="28"/>
  <c r="BT6" i="28"/>
  <c r="R10" i="28"/>
  <c r="BN6" i="28"/>
  <c r="CC11" i="27"/>
  <c r="CJ9" i="27"/>
  <c r="CD11" i="27"/>
  <c r="AJ5" i="27"/>
  <c r="CD10" i="27"/>
  <c r="CC6" i="27"/>
  <c r="CJ11" i="27"/>
  <c r="BU5" i="27"/>
  <c r="CI5" i="27"/>
  <c r="BU10" i="27"/>
  <c r="CC10" i="27"/>
  <c r="BU7" i="27"/>
  <c r="I5" i="26"/>
  <c r="CA7" i="26"/>
  <c r="E5" i="26"/>
  <c r="O11" i="26"/>
  <c r="CI9" i="26"/>
  <c r="AQ6" i="26"/>
  <c r="AJ6" i="26"/>
  <c r="CD6" i="25"/>
  <c r="AL11" i="25"/>
  <c r="AJ6" i="25"/>
  <c r="CG7" i="25"/>
  <c r="S9" i="25"/>
  <c r="AL6" i="25"/>
  <c r="BB6" i="25"/>
  <c r="CD7" i="25"/>
  <c r="BT6" i="24"/>
  <c r="AF11" i="24"/>
  <c r="AI5" i="24"/>
  <c r="BT5" i="24"/>
  <c r="O7" i="24"/>
  <c r="R5" i="24"/>
  <c r="R9" i="24"/>
  <c r="W9" i="24"/>
  <c r="BN6" i="24"/>
  <c r="AY11" i="24"/>
  <c r="BA6" i="24"/>
  <c r="Q6" i="24"/>
  <c r="U5" i="24"/>
  <c r="N10" i="24"/>
  <c r="AI7" i="24"/>
  <c r="N9" i="24"/>
  <c r="AF7" i="24"/>
  <c r="Q10" i="24"/>
  <c r="BB9" i="24"/>
  <c r="AD6" i="24"/>
  <c r="BS6" i="24"/>
  <c r="CC6" i="23"/>
  <c r="AK5" i="23"/>
  <c r="CI5" i="23"/>
  <c r="AJ9" i="23"/>
  <c r="CJ6" i="23"/>
  <c r="O10" i="23"/>
  <c r="AK7" i="23"/>
  <c r="CG10" i="23"/>
  <c r="AH10" i="23"/>
  <c r="BT9" i="23"/>
  <c r="CG9" i="23"/>
  <c r="CJ11" i="23"/>
  <c r="CD7" i="23"/>
  <c r="CJ5" i="23"/>
  <c r="Q6" i="22"/>
  <c r="Q11" i="22"/>
  <c r="BB6" i="22"/>
  <c r="S11" i="22"/>
  <c r="BB5" i="20"/>
  <c r="BU7" i="20"/>
  <c r="AL6" i="20"/>
  <c r="BU10" i="19"/>
  <c r="CG10" i="17"/>
  <c r="CB9" i="17"/>
  <c r="CA6" i="17"/>
  <c r="BU5" i="17"/>
  <c r="CH10" i="17"/>
  <c r="CJ7" i="17"/>
  <c r="CA9" i="17"/>
  <c r="CB10" i="17"/>
  <c r="W6" i="24"/>
  <c r="M11" i="24"/>
  <c r="BT7" i="24"/>
  <c r="CD9" i="23"/>
  <c r="CI11" i="23"/>
  <c r="CG7" i="23"/>
  <c r="P11" i="22"/>
  <c r="AJ11" i="28"/>
  <c r="AL7" i="28"/>
  <c r="CG7" i="28"/>
  <c r="O7" i="28"/>
  <c r="AK9" i="28"/>
  <c r="CG6" i="28"/>
  <c r="R5" i="28"/>
  <c r="AD6" i="28"/>
  <c r="AA10" i="28"/>
  <c r="W10" i="28"/>
  <c r="BB5" i="27"/>
  <c r="CE6" i="27"/>
  <c r="P11" i="27"/>
  <c r="CF10" i="27"/>
  <c r="BB9" i="27"/>
  <c r="P9" i="27"/>
  <c r="CF5" i="27"/>
  <c r="Q10" i="27"/>
  <c r="CH11" i="27"/>
  <c r="AI7" i="27"/>
  <c r="AL11" i="27"/>
  <c r="BU6" i="27"/>
  <c r="AH7" i="26"/>
  <c r="BT7" i="26"/>
  <c r="M5" i="26"/>
  <c r="AZ11" i="26"/>
  <c r="AH6" i="26"/>
  <c r="O7" i="26"/>
  <c r="R6" i="26"/>
  <c r="CG6" i="25"/>
  <c r="BU9" i="25"/>
  <c r="CE7" i="25"/>
  <c r="CE6" i="25"/>
  <c r="CJ9" i="25"/>
  <c r="AJ11" i="25"/>
  <c r="BU5" i="25"/>
  <c r="CA7" i="25"/>
  <c r="BU6" i="24"/>
  <c r="AZ11" i="24"/>
  <c r="AJ9" i="24"/>
  <c r="BR7" i="24"/>
  <c r="AG9" i="24"/>
  <c r="AA6" i="24"/>
  <c r="AE9" i="24"/>
  <c r="DV6" i="24"/>
  <c r="AZ6" i="24"/>
  <c r="AK6" i="24"/>
  <c r="AA11" i="24"/>
  <c r="P6" i="24"/>
  <c r="BA10" i="24"/>
  <c r="AG11" i="24"/>
  <c r="O6" i="24"/>
  <c r="AI10" i="24"/>
  <c r="AF6" i="24"/>
  <c r="AZ9" i="24"/>
  <c r="BA11" i="24"/>
  <c r="R6" i="24"/>
  <c r="AG5" i="24"/>
  <c r="CD5" i="23"/>
  <c r="O7" i="23"/>
  <c r="CB9" i="23"/>
  <c r="DP11" i="23"/>
  <c r="CD10" i="23"/>
  <c r="R5" i="23"/>
  <c r="AV7" i="23"/>
  <c r="BZ5" i="23"/>
  <c r="AW9" i="23"/>
  <c r="AB6" i="23"/>
  <c r="CH11" i="23"/>
  <c r="CE9" i="23"/>
  <c r="CE7" i="23"/>
  <c r="CD11" i="23"/>
  <c r="BB10" i="22"/>
  <c r="BB11" i="22"/>
  <c r="BU10" i="22"/>
  <c r="S6" i="22"/>
  <c r="BB10" i="20"/>
  <c r="BB7" i="20"/>
  <c r="BB5" i="19"/>
  <c r="BB7" i="19"/>
  <c r="CF9" i="17"/>
  <c r="CI6" i="17"/>
  <c r="CJ10" i="17"/>
  <c r="CI11" i="17"/>
  <c r="BZ10" i="17"/>
  <c r="CB5" i="17"/>
  <c r="BZ5" i="17"/>
  <c r="CI9" i="17"/>
  <c r="CD7" i="17"/>
  <c r="BS9" i="24"/>
  <c r="AJ5" i="24"/>
  <c r="CG6" i="23"/>
  <c r="AI11" i="23"/>
  <c r="BU5" i="22"/>
  <c r="P7" i="17"/>
  <c r="CD9" i="17"/>
  <c r="CI7" i="28"/>
  <c r="AH10" i="28"/>
  <c r="AK10" i="28"/>
  <c r="D6" i="28"/>
  <c r="C10" i="28"/>
  <c r="B7" i="28"/>
  <c r="W9" i="28"/>
  <c r="R7" i="28"/>
  <c r="CI9" i="27"/>
  <c r="BB6" i="27"/>
  <c r="AL6" i="27"/>
  <c r="BB11" i="27"/>
  <c r="AL7" i="27"/>
  <c r="BU9" i="27"/>
  <c r="CA9" i="27"/>
  <c r="CB11" i="27"/>
  <c r="CA11" i="27"/>
  <c r="BZ9" i="27"/>
  <c r="BB7" i="27"/>
  <c r="CA10" i="27"/>
  <c r="S9" i="27"/>
  <c r="CE7" i="27"/>
  <c r="F5" i="26"/>
  <c r="AH5" i="26"/>
  <c r="AK6" i="26"/>
  <c r="J10" i="26"/>
  <c r="P5" i="26"/>
  <c r="AK10" i="26"/>
  <c r="O5" i="26"/>
  <c r="CE9" i="25"/>
  <c r="S6" i="25"/>
  <c r="CB10" i="25"/>
  <c r="CG11" i="25"/>
  <c r="CD11" i="25"/>
  <c r="CC6" i="25"/>
  <c r="CB6" i="25"/>
  <c r="CB5" i="25"/>
  <c r="BU10" i="25"/>
  <c r="CI10" i="25"/>
  <c r="N11" i="24"/>
  <c r="BT10" i="24"/>
  <c r="M10" i="24"/>
  <c r="AL5" i="24"/>
  <c r="BU11" i="24"/>
  <c r="BP7" i="24"/>
  <c r="AB5" i="24"/>
  <c r="AG6" i="24"/>
  <c r="AZ10" i="24"/>
  <c r="AY6" i="24"/>
  <c r="O10" i="24"/>
  <c r="M7" i="24"/>
  <c r="AK10" i="24"/>
  <c r="P5" i="24"/>
  <c r="N5" i="24"/>
  <c r="BR5" i="24"/>
  <c r="R11" i="24"/>
  <c r="AL11" i="24"/>
  <c r="AY7" i="24"/>
  <c r="X10" i="24"/>
  <c r="AH6" i="24"/>
  <c r="CE6" i="23"/>
  <c r="Z5" i="23"/>
  <c r="CC10" i="23"/>
  <c r="AI7" i="23"/>
  <c r="CF11" i="23"/>
  <c r="D5" i="23"/>
  <c r="CA5" i="23"/>
  <c r="P6" i="23"/>
  <c r="DQ5" i="23"/>
  <c r="CA9" i="23"/>
  <c r="R10" i="23"/>
  <c r="CF7" i="23"/>
  <c r="CF10" i="23"/>
  <c r="CE10" i="23"/>
  <c r="BB7" i="22"/>
  <c r="S9" i="22"/>
  <c r="S7" i="22"/>
  <c r="BB9" i="22"/>
  <c r="BU11" i="20"/>
  <c r="AI7" i="20"/>
  <c r="AH5" i="19"/>
  <c r="BB6" i="19"/>
  <c r="CD6" i="17"/>
  <c r="CH5" i="17"/>
  <c r="CB7" i="17"/>
  <c r="CC9" i="17"/>
  <c r="CF6" i="17"/>
  <c r="CA10" i="17"/>
  <c r="CJ5" i="17"/>
  <c r="Q9" i="24"/>
  <c r="BP10" i="24"/>
  <c r="O9" i="24"/>
  <c r="AH10" i="24"/>
  <c r="BT10" i="23"/>
  <c r="CB11" i="23"/>
  <c r="S10" i="22"/>
  <c r="BZ7" i="17"/>
  <c r="CI10" i="17"/>
  <c r="CD9" i="28"/>
  <c r="BO9" i="28"/>
  <c r="AK7" i="28"/>
  <c r="AI6" i="28"/>
  <c r="I11" i="28"/>
  <c r="AI10" i="28"/>
  <c r="C9" i="28"/>
  <c r="Q5" i="28"/>
  <c r="CA7" i="27"/>
  <c r="AJ10" i="27"/>
  <c r="CI7" i="27"/>
  <c r="AJ9" i="27"/>
  <c r="CI6" i="27"/>
  <c r="Q7" i="27"/>
  <c r="CD5" i="27"/>
  <c r="CC9" i="27"/>
  <c r="CB6" i="27"/>
  <c r="CJ5" i="27"/>
  <c r="BU11" i="27"/>
  <c r="CH9" i="27"/>
  <c r="P10" i="27"/>
  <c r="CI5" i="26"/>
  <c r="AA7" i="26"/>
  <c r="BA7" i="26"/>
  <c r="Q5" i="26"/>
  <c r="P9" i="26"/>
  <c r="R5" i="26"/>
  <c r="CA9" i="26"/>
  <c r="R7" i="26"/>
  <c r="AL10" i="25"/>
  <c r="AJ10" i="25"/>
  <c r="BZ6" i="25"/>
  <c r="CC7" i="25"/>
  <c r="CA10" i="25"/>
  <c r="AI7" i="25"/>
  <c r="CH9" i="25"/>
  <c r="CF7" i="25"/>
  <c r="BZ5" i="25"/>
  <c r="CF11" i="25"/>
  <c r="BS5" i="24"/>
  <c r="P11" i="24"/>
  <c r="AG7" i="24"/>
  <c r="BB10" i="24"/>
  <c r="CE7" i="24"/>
  <c r="AK9" i="24"/>
  <c r="O11" i="24"/>
  <c r="O5" i="24"/>
  <c r="BS11" i="24"/>
  <c r="M6" i="24"/>
  <c r="BU9" i="24"/>
  <c r="AL6" i="24"/>
  <c r="P9" i="23"/>
  <c r="AF6" i="23"/>
  <c r="CF6" i="23"/>
  <c r="BU5" i="19"/>
  <c r="AL11" i="28"/>
  <c r="O9" i="28"/>
  <c r="AI11" i="28"/>
  <c r="AK11" i="28"/>
  <c r="AI9" i="28"/>
  <c r="X7" i="28"/>
  <c r="R11" i="28"/>
  <c r="R9" i="28"/>
  <c r="CH6" i="27"/>
  <c r="Q11" i="27"/>
  <c r="CA6" i="27"/>
  <c r="P6" i="27"/>
  <c r="CA5" i="27"/>
  <c r="Q6" i="27"/>
  <c r="AI5" i="27"/>
  <c r="S6" i="27"/>
  <c r="S10" i="27"/>
  <c r="CF7" i="27"/>
  <c r="P7" i="27"/>
  <c r="BZ11" i="27"/>
  <c r="AI9" i="27"/>
  <c r="Q6" i="26"/>
  <c r="CI6" i="26"/>
  <c r="CI7" i="26"/>
  <c r="O9" i="26"/>
  <c r="P6" i="26"/>
  <c r="AJ5" i="26"/>
  <c r="BA10" i="26"/>
  <c r="AH11" i="26"/>
  <c r="Q9" i="25"/>
  <c r="CE11" i="25"/>
  <c r="CG9" i="25"/>
  <c r="AI9" i="25"/>
  <c r="CJ11" i="25"/>
  <c r="AL9" i="25"/>
  <c r="BZ10" i="25"/>
  <c r="CJ6" i="25"/>
  <c r="CC9" i="25"/>
  <c r="DN10" i="24"/>
  <c r="AK11" i="24"/>
  <c r="BB6" i="24"/>
  <c r="AL9" i="24"/>
  <c r="AL10" i="24"/>
  <c r="CE5" i="24"/>
  <c r="AI9" i="24"/>
  <c r="AH11" i="24"/>
  <c r="BA9" i="24"/>
  <c r="AS6" i="24"/>
  <c r="C7" i="24"/>
  <c r="BT11" i="24"/>
  <c r="N7" i="24"/>
  <c r="AJ7" i="24"/>
  <c r="X7" i="24"/>
  <c r="AJ10" i="24"/>
  <c r="AK7" i="24"/>
  <c r="AY9" i="24"/>
  <c r="DM6" i="24"/>
  <c r="AI11" i="24"/>
  <c r="AH7" i="24"/>
  <c r="AZ7" i="24"/>
  <c r="BZ10" i="23"/>
  <c r="AH7" i="23"/>
  <c r="CE5" i="23"/>
  <c r="AK10" i="23"/>
  <c r="BZ6" i="23"/>
  <c r="AH6" i="23"/>
  <c r="CJ9" i="23"/>
  <c r="R6" i="23"/>
  <c r="AH11" i="23"/>
  <c r="CJ7" i="23"/>
  <c r="AG6" i="23"/>
  <c r="AJ6" i="23"/>
  <c r="CH7" i="23"/>
  <c r="BZ9" i="23"/>
  <c r="BU9" i="22"/>
  <c r="AL5" i="22"/>
  <c r="BU11" i="22"/>
  <c r="BU10" i="20"/>
  <c r="AL9" i="20"/>
  <c r="Q9" i="20"/>
  <c r="BB9" i="19"/>
  <c r="CB11" i="17"/>
  <c r="CH7" i="17"/>
  <c r="CG9" i="17"/>
  <c r="CH11" i="17"/>
  <c r="CC6" i="17"/>
  <c r="BU10" i="17"/>
  <c r="BZ11" i="17"/>
  <c r="CA7" i="17"/>
  <c r="CE7" i="17"/>
  <c r="BB10" i="19"/>
  <c r="Q9" i="17"/>
  <c r="CF7" i="17"/>
  <c r="AL9" i="17"/>
  <c r="CG5" i="23"/>
  <c r="P6" i="22"/>
  <c r="CI5" i="17"/>
  <c r="CC6" i="28"/>
  <c r="AJ10" i="28"/>
  <c r="AH11" i="28"/>
  <c r="AH7" i="28"/>
  <c r="BH5" i="28"/>
  <c r="AG9" i="28"/>
  <c r="N5" i="28"/>
  <c r="AJ9" i="28"/>
  <c r="BT10" i="28"/>
  <c r="CJ10" i="27"/>
  <c r="S7" i="27"/>
  <c r="BZ5" i="27"/>
  <c r="AL10" i="27"/>
  <c r="BZ6" i="27"/>
  <c r="S5" i="27"/>
  <c r="CI11" i="27"/>
  <c r="AJ6" i="27"/>
  <c r="CH7" i="27"/>
  <c r="CB7" i="27"/>
  <c r="CH10" i="27"/>
  <c r="CF11" i="27"/>
  <c r="AI6" i="27"/>
  <c r="CA5" i="26"/>
  <c r="AK7" i="26"/>
  <c r="N10" i="26"/>
  <c r="Q11" i="26"/>
  <c r="Q10" i="26"/>
  <c r="AH10" i="26"/>
  <c r="AH9" i="26"/>
  <c r="AI5" i="26"/>
  <c r="AJ9" i="25"/>
  <c r="AL5" i="25"/>
  <c r="CC10" i="25"/>
  <c r="AI5" i="25"/>
  <c r="CB7" i="25"/>
  <c r="Q7" i="25"/>
  <c r="CE5" i="25"/>
  <c r="CH7" i="25"/>
  <c r="AL7" i="25"/>
  <c r="BU5" i="24"/>
  <c r="AH9" i="24"/>
  <c r="BS7" i="24"/>
  <c r="BT9" i="24"/>
  <c r="R10" i="24"/>
  <c r="BU7" i="24"/>
  <c r="K5" i="24"/>
  <c r="BU10" i="24"/>
  <c r="BB7" i="24"/>
  <c r="AH5" i="24"/>
  <c r="C5" i="24"/>
  <c r="BR6" i="24"/>
  <c r="D11" i="24"/>
  <c r="CE11" i="24"/>
  <c r="AD9" i="24"/>
  <c r="BB5" i="24"/>
  <c r="CC11" i="24"/>
  <c r="CD7" i="24"/>
  <c r="AI6" i="24"/>
  <c r="M5" i="24"/>
  <c r="Z11" i="24"/>
  <c r="CA10" i="23"/>
  <c r="CH6" i="23"/>
  <c r="AD7" i="23"/>
  <c r="CG11" i="23"/>
  <c r="H7" i="23"/>
  <c r="BT11" i="23"/>
  <c r="Q5" i="23"/>
  <c r="CC9" i="23"/>
  <c r="AZ7" i="23"/>
  <c r="CC5" i="23"/>
  <c r="CC11" i="23"/>
  <c r="DT10" i="23"/>
  <c r="CI10" i="23"/>
  <c r="X6" i="23"/>
  <c r="CH10" i="23"/>
  <c r="BB5" i="22"/>
  <c r="AL6" i="22"/>
  <c r="Q5" i="22"/>
  <c r="BU5" i="20"/>
  <c r="BU9" i="20"/>
  <c r="AI5" i="20"/>
  <c r="Q7" i="19"/>
  <c r="CI7" i="17"/>
  <c r="CE10" i="17"/>
  <c r="CD5" i="17"/>
  <c r="BZ9" i="17"/>
  <c r="CJ9" i="17"/>
  <c r="CJ6" i="17"/>
  <c r="CF5" i="17"/>
  <c r="CH6" i="17"/>
  <c r="CC5" i="17"/>
  <c r="BB6" i="20"/>
  <c r="CA5" i="17"/>
  <c r="CG7" i="17"/>
  <c r="CD10" i="17"/>
  <c r="CF10" i="17"/>
  <c r="AK9" i="23"/>
  <c r="AL10" i="20"/>
  <c r="BU11" i="17"/>
  <c r="CH6" i="25"/>
  <c r="BZ7" i="25"/>
  <c r="CG5" i="27"/>
  <c r="BU18" i="23" l="1"/>
  <c r="BU20" i="23" s="1"/>
  <c r="BA18" i="23"/>
  <c r="BA20" i="23" s="1"/>
  <c r="DX21" i="23"/>
  <c r="Q18" i="24"/>
  <c r="Q20" i="24" s="1"/>
  <c r="DX21" i="28"/>
  <c r="DX14" i="28"/>
  <c r="DX18" i="28" s="1"/>
  <c r="DX20" i="28" s="1"/>
  <c r="N99" i="30" s="1"/>
  <c r="DE14" i="23"/>
  <c r="DE14" i="28"/>
  <c r="DE18" i="28" s="1"/>
  <c r="DE20" i="28" s="1"/>
  <c r="DE14" i="13"/>
  <c r="DE18" i="13" s="1"/>
  <c r="DE20" i="13" s="1"/>
  <c r="CL14" i="13"/>
  <c r="CL18" i="13" s="1"/>
  <c r="CL20" i="13" s="1"/>
  <c r="CL14" i="23"/>
  <c r="CL18" i="23" s="1"/>
  <c r="CL20" i="23" s="1"/>
  <c r="DE14" i="26"/>
  <c r="DE18" i="26" s="1"/>
  <c r="DE20" i="26" s="1"/>
  <c r="DE14" i="24"/>
  <c r="DE18" i="24" s="1"/>
  <c r="DE20" i="24" s="1"/>
  <c r="CL14" i="28"/>
  <c r="CL18" i="28" s="1"/>
  <c r="CL20" i="28" s="1"/>
  <c r="CL14" i="26"/>
  <c r="CL18" i="26" s="1"/>
  <c r="CL20" i="26" s="1"/>
  <c r="CL14" i="24"/>
  <c r="CL18" i="24" s="1"/>
  <c r="CL20" i="24" s="1"/>
  <c r="N79" i="30" s="1"/>
  <c r="DX14" i="13"/>
  <c r="DX18" i="13" s="1"/>
  <c r="DX20" i="13" s="1"/>
  <c r="N89" i="30" s="1"/>
  <c r="DX14" i="24"/>
  <c r="DX18" i="24" s="1"/>
  <c r="DX20" i="24" s="1"/>
  <c r="N95" i="30" s="1"/>
  <c r="BT18" i="23"/>
  <c r="BT20" i="23" s="1"/>
  <c r="AZ14" i="23"/>
  <c r="DX19" i="23"/>
  <c r="DY18" i="28"/>
  <c r="DY20" i="28" s="1"/>
  <c r="O99" i="30" s="1"/>
  <c r="DX19" i="26"/>
  <c r="DY18" i="13"/>
  <c r="DY20" i="13" s="1"/>
  <c r="O89" i="30" s="1"/>
  <c r="O83" i="30"/>
  <c r="DX14" i="23"/>
  <c r="DY18" i="24"/>
  <c r="DY20" i="24" s="1"/>
  <c r="O95" i="30" s="1"/>
  <c r="CL19" i="28"/>
  <c r="DE21" i="24"/>
  <c r="DE19" i="13"/>
  <c r="CL19" i="23"/>
  <c r="CL21" i="28"/>
  <c r="DE19" i="28"/>
  <c r="DE19" i="24"/>
  <c r="DE21" i="26"/>
  <c r="DE21" i="28"/>
  <c r="DE19" i="23"/>
  <c r="CL19" i="26"/>
  <c r="CL19" i="24"/>
  <c r="DE19" i="26"/>
  <c r="DE21" i="23"/>
  <c r="CL21" i="26"/>
  <c r="CL19" i="13"/>
  <c r="CL21" i="13"/>
  <c r="CL21" i="24"/>
  <c r="CL21" i="23"/>
  <c r="DE21" i="13"/>
  <c r="DX21" i="24"/>
  <c r="DX21" i="13"/>
  <c r="DX19" i="24"/>
  <c r="DX19" i="13"/>
  <c r="DX21" i="26"/>
  <c r="DX14" i="26"/>
  <c r="DF18" i="26"/>
  <c r="DF20" i="26" s="1"/>
  <c r="O81" i="30" s="1"/>
  <c r="DY18" i="26"/>
  <c r="DY20" i="26"/>
  <c r="O97" i="30" s="1"/>
  <c r="O76" i="30"/>
  <c r="O72" i="30"/>
  <c r="DF18" i="22"/>
  <c r="DF20" i="22" s="1"/>
  <c r="O77" i="30" s="1"/>
  <c r="DF18" i="19"/>
  <c r="DF20" i="19" s="1"/>
  <c r="O75" i="30" s="1"/>
  <c r="O71" i="30"/>
  <c r="DF18" i="17"/>
  <c r="DF20" i="17" s="1"/>
  <c r="O74" i="30" s="1"/>
  <c r="O82" i="30"/>
  <c r="DF18" i="25"/>
  <c r="DF20" i="25" s="1"/>
  <c r="O80" i="30" s="1"/>
  <c r="CG15" i="27"/>
  <c r="BZ16" i="25"/>
  <c r="CG16" i="17"/>
  <c r="CA15" i="17"/>
  <c r="BB21" i="20"/>
  <c r="BB19" i="20"/>
  <c r="CC15" i="17"/>
  <c r="CF15" i="17"/>
  <c r="CD15" i="17"/>
  <c r="CI16" i="17"/>
  <c r="Q16" i="19"/>
  <c r="AI15" i="20"/>
  <c r="AI14" i="20"/>
  <c r="BU15" i="20"/>
  <c r="BU14" i="20"/>
  <c r="Q15" i="22"/>
  <c r="Q14" i="22"/>
  <c r="AL21" i="22"/>
  <c r="AL19" i="22"/>
  <c r="BB14" i="22"/>
  <c r="BB15" i="22"/>
  <c r="CC15" i="23"/>
  <c r="AZ16" i="23"/>
  <c r="Q14" i="23"/>
  <c r="Q15" i="23"/>
  <c r="Q21" i="23"/>
  <c r="Q19" i="23"/>
  <c r="H16" i="23"/>
  <c r="AD16" i="23"/>
  <c r="M15" i="24"/>
  <c r="AI19" i="24"/>
  <c r="AI21" i="24"/>
  <c r="CD16" i="24"/>
  <c r="BB14" i="24"/>
  <c r="BB15" i="24"/>
  <c r="C15" i="24"/>
  <c r="AH14" i="24"/>
  <c r="AH15" i="24"/>
  <c r="BB16" i="24"/>
  <c r="K15" i="24"/>
  <c r="BU16" i="24"/>
  <c r="BS16" i="24"/>
  <c r="BU15" i="24"/>
  <c r="BU14" i="24"/>
  <c r="AL16" i="25"/>
  <c r="CH16" i="25"/>
  <c r="CE15" i="25"/>
  <c r="Q16" i="25"/>
  <c r="CB16" i="25"/>
  <c r="AI15" i="25"/>
  <c r="AI14" i="25"/>
  <c r="AL14" i="25"/>
  <c r="AL15" i="25"/>
  <c r="AI15" i="26"/>
  <c r="AI14" i="26"/>
  <c r="AI19" i="26"/>
  <c r="AI21" i="26"/>
  <c r="AK16" i="26"/>
  <c r="CA15" i="26"/>
  <c r="AI19" i="27"/>
  <c r="AI21" i="27"/>
  <c r="CB16" i="27"/>
  <c r="CH16" i="27"/>
  <c r="AJ19" i="27"/>
  <c r="AJ21" i="27"/>
  <c r="S15" i="27"/>
  <c r="S14" i="27"/>
  <c r="BZ15" i="27"/>
  <c r="S16" i="27"/>
  <c r="N14" i="28"/>
  <c r="N15" i="28"/>
  <c r="BH15" i="28"/>
  <c r="AH16" i="28"/>
  <c r="CC8" i="28"/>
  <c r="CI15" i="17"/>
  <c r="CG15" i="23"/>
  <c r="CF16" i="17"/>
  <c r="CE16" i="17"/>
  <c r="CA16" i="17"/>
  <c r="CH16" i="17"/>
  <c r="AL14" i="22"/>
  <c r="AL15" i="22"/>
  <c r="CH16" i="23"/>
  <c r="AJ19" i="23"/>
  <c r="AJ21" i="23"/>
  <c r="CJ16" i="23"/>
  <c r="R21" i="23"/>
  <c r="R19" i="23"/>
  <c r="AH21" i="23"/>
  <c r="AH19" i="23"/>
  <c r="CE15" i="23"/>
  <c r="AH16" i="23"/>
  <c r="AZ16" i="24"/>
  <c r="AH16" i="24"/>
  <c r="AK16" i="24"/>
  <c r="X16" i="24"/>
  <c r="AJ16" i="24"/>
  <c r="N16" i="24"/>
  <c r="C16" i="24"/>
  <c r="CE15" i="24"/>
  <c r="BB21" i="24"/>
  <c r="BB19" i="24"/>
  <c r="AJ14" i="26"/>
  <c r="AJ15" i="26"/>
  <c r="P21" i="26"/>
  <c r="P19" i="26"/>
  <c r="CI16" i="26"/>
  <c r="Q19" i="26"/>
  <c r="Q21" i="26"/>
  <c r="P16" i="27"/>
  <c r="CF16" i="27"/>
  <c r="S19" i="27"/>
  <c r="S21" i="27"/>
  <c r="AI15" i="27"/>
  <c r="AI14" i="27"/>
  <c r="Q21" i="27"/>
  <c r="Q19" i="27"/>
  <c r="CA15" i="27"/>
  <c r="P21" i="27"/>
  <c r="P19" i="27"/>
  <c r="X16" i="28"/>
  <c r="AL12" i="28"/>
  <c r="BU14" i="19"/>
  <c r="BU15" i="19"/>
  <c r="AL21" i="24"/>
  <c r="AL19" i="24"/>
  <c r="O15" i="24"/>
  <c r="O14" i="24"/>
  <c r="CE16" i="24"/>
  <c r="AG16" i="24"/>
  <c r="BS14" i="24"/>
  <c r="BS15" i="24"/>
  <c r="BZ15" i="25"/>
  <c r="CF16" i="25"/>
  <c r="AI16" i="25"/>
  <c r="CC16" i="25"/>
  <c r="R16" i="26"/>
  <c r="R15" i="26"/>
  <c r="R14" i="26"/>
  <c r="Q14" i="26"/>
  <c r="Q15" i="26"/>
  <c r="BA16" i="26"/>
  <c r="AA16" i="26"/>
  <c r="CI15" i="26"/>
  <c r="CJ15" i="27"/>
  <c r="CD15" i="27"/>
  <c r="Q16" i="27"/>
  <c r="CI16" i="27"/>
  <c r="CA16" i="27"/>
  <c r="Q14" i="28"/>
  <c r="Q15" i="28"/>
  <c r="Q21" i="28"/>
  <c r="Q19" i="28"/>
  <c r="AI21" i="28"/>
  <c r="AI19" i="28"/>
  <c r="AK16" i="28"/>
  <c r="BZ16" i="17"/>
  <c r="CJ15" i="17"/>
  <c r="CB16" i="17"/>
  <c r="CH15" i="17"/>
  <c r="BB21" i="19"/>
  <c r="BB19" i="19"/>
  <c r="AH14" i="19"/>
  <c r="AH15" i="19"/>
  <c r="AI16" i="20"/>
  <c r="S16" i="22"/>
  <c r="BB16" i="22"/>
  <c r="CF16" i="23"/>
  <c r="DQ15" i="23"/>
  <c r="P19" i="23"/>
  <c r="P21" i="23"/>
  <c r="CA15" i="23"/>
  <c r="D15" i="23"/>
  <c r="AI16" i="23"/>
  <c r="Z15" i="23"/>
  <c r="AH19" i="24"/>
  <c r="AH21" i="24"/>
  <c r="AY16" i="24"/>
  <c r="BR15" i="24"/>
  <c r="N15" i="24"/>
  <c r="N14" i="24"/>
  <c r="P15" i="24"/>
  <c r="P14" i="24"/>
  <c r="M16" i="24"/>
  <c r="AG21" i="24"/>
  <c r="AG19" i="24"/>
  <c r="AB15" i="24"/>
  <c r="BP16" i="24"/>
  <c r="AL14" i="24"/>
  <c r="AL15" i="24"/>
  <c r="CB15" i="25"/>
  <c r="O14" i="26"/>
  <c r="O15" i="26"/>
  <c r="P14" i="26"/>
  <c r="P15" i="26"/>
  <c r="AK21" i="26"/>
  <c r="AK19" i="26"/>
  <c r="AH14" i="26"/>
  <c r="AH15" i="26"/>
  <c r="F15" i="26"/>
  <c r="CE16" i="27"/>
  <c r="BB16" i="27"/>
  <c r="AL16" i="27"/>
  <c r="AL19" i="27"/>
  <c r="AL21" i="27"/>
  <c r="BB19" i="27"/>
  <c r="BB21" i="27"/>
  <c r="R16" i="28"/>
  <c r="B16" i="28"/>
  <c r="CI16" i="28"/>
  <c r="CI8" i="28"/>
  <c r="P16" i="17"/>
  <c r="BU15" i="22"/>
  <c r="BU14" i="22"/>
  <c r="AJ15" i="24"/>
  <c r="AJ14" i="24"/>
  <c r="CD16" i="17"/>
  <c r="BZ15" i="17"/>
  <c r="CB15" i="17"/>
  <c r="BB16" i="19"/>
  <c r="BB15" i="19"/>
  <c r="BB14" i="19"/>
  <c r="BB16" i="20"/>
  <c r="S19" i="22"/>
  <c r="S21" i="22"/>
  <c r="CE16" i="23"/>
  <c r="BZ15" i="23"/>
  <c r="AV16" i="23"/>
  <c r="R14" i="23"/>
  <c r="R15" i="23"/>
  <c r="O16" i="23"/>
  <c r="CD15" i="23"/>
  <c r="AG14" i="24"/>
  <c r="AG15" i="24"/>
  <c r="R19" i="24"/>
  <c r="R21" i="24"/>
  <c r="O19" i="24"/>
  <c r="O21" i="24"/>
  <c r="P21" i="24"/>
  <c r="P19" i="24"/>
  <c r="AK21" i="24"/>
  <c r="AK19" i="24"/>
  <c r="AZ19" i="24"/>
  <c r="AZ21" i="24"/>
  <c r="BR16" i="24"/>
  <c r="BU19" i="24"/>
  <c r="BU21" i="24"/>
  <c r="CA16" i="25"/>
  <c r="BU14" i="25"/>
  <c r="BU15" i="25"/>
  <c r="CE16" i="25"/>
  <c r="R21" i="26"/>
  <c r="R19" i="26"/>
  <c r="O16" i="26"/>
  <c r="AH19" i="26"/>
  <c r="AH21" i="26"/>
  <c r="M15" i="26"/>
  <c r="BT16" i="26"/>
  <c r="AH16" i="26"/>
  <c r="BU19" i="27"/>
  <c r="BU21" i="27"/>
  <c r="AI16" i="27"/>
  <c r="CF15" i="27"/>
  <c r="BB14" i="27"/>
  <c r="BB15" i="27"/>
  <c r="R14" i="28"/>
  <c r="R15" i="28"/>
  <c r="O16" i="28"/>
  <c r="CG16" i="28"/>
  <c r="AL16" i="28"/>
  <c r="AL8" i="28"/>
  <c r="AL29" i="28"/>
  <c r="CG16" i="23"/>
  <c r="BT16" i="24"/>
  <c r="CJ16" i="17"/>
  <c r="BU15" i="17"/>
  <c r="BU14" i="17"/>
  <c r="BU16" i="20"/>
  <c r="BB14" i="20"/>
  <c r="BB15" i="20"/>
  <c r="BB21" i="22"/>
  <c r="BB19" i="22"/>
  <c r="Q19" i="22"/>
  <c r="Q21" i="22"/>
  <c r="CJ15" i="23"/>
  <c r="CD16" i="23"/>
  <c r="AK16" i="23"/>
  <c r="CI15" i="23"/>
  <c r="AK14" i="23"/>
  <c r="AK15" i="23"/>
  <c r="BS21" i="24"/>
  <c r="BS19" i="24"/>
  <c r="AF16" i="24"/>
  <c r="AI16" i="24"/>
  <c r="U15" i="24"/>
  <c r="Q19" i="24"/>
  <c r="Q21" i="24"/>
  <c r="BA19" i="24"/>
  <c r="BA21" i="24"/>
  <c r="R15" i="24"/>
  <c r="R14" i="24"/>
  <c r="O16" i="24"/>
  <c r="BT14" i="24"/>
  <c r="BT15" i="24"/>
  <c r="AI15" i="24"/>
  <c r="AI14" i="24"/>
  <c r="BT21" i="24"/>
  <c r="BT19" i="24"/>
  <c r="CD16" i="25"/>
  <c r="AL19" i="25"/>
  <c r="AL21" i="25"/>
  <c r="CG16" i="25"/>
  <c r="AJ19" i="25"/>
  <c r="AJ21" i="25"/>
  <c r="AJ19" i="26"/>
  <c r="AJ21" i="26"/>
  <c r="E15" i="26"/>
  <c r="CA16" i="26"/>
  <c r="I15" i="26"/>
  <c r="BU16" i="27"/>
  <c r="CI15" i="27"/>
  <c r="BU14" i="27"/>
  <c r="BU15" i="27"/>
  <c r="AJ15" i="27"/>
  <c r="AJ14" i="27"/>
  <c r="BT19" i="28"/>
  <c r="BT21" i="28"/>
  <c r="AJ16" i="28"/>
  <c r="AK15" i="28"/>
  <c r="AK14" i="28"/>
  <c r="O14" i="28"/>
  <c r="O15" i="28"/>
  <c r="O19" i="28"/>
  <c r="O21" i="28"/>
  <c r="AH19" i="28"/>
  <c r="AH21" i="28"/>
  <c r="AJ16" i="19"/>
  <c r="CG15" i="17"/>
  <c r="S15" i="22"/>
  <c r="S14" i="22"/>
  <c r="BU16" i="22"/>
  <c r="Q16" i="22"/>
  <c r="AJ16" i="23"/>
  <c r="AJ18" i="23" s="1"/>
  <c r="AJ20" i="23" s="1"/>
  <c r="CB16" i="23"/>
  <c r="CF15" i="23"/>
  <c r="AK19" i="23"/>
  <c r="AK21" i="23"/>
  <c r="CB15" i="23"/>
  <c r="R16" i="24"/>
  <c r="AZ15" i="24"/>
  <c r="AZ14" i="24"/>
  <c r="AC15" i="24"/>
  <c r="DV16" i="24"/>
  <c r="AJ19" i="24"/>
  <c r="AJ21" i="24"/>
  <c r="AK14" i="24"/>
  <c r="AK15" i="24"/>
  <c r="AJ14" i="25"/>
  <c r="AJ15" i="25"/>
  <c r="CJ15" i="25"/>
  <c r="M16" i="26"/>
  <c r="AK15" i="26"/>
  <c r="AK14" i="26"/>
  <c r="Q16" i="26"/>
  <c r="P14" i="27"/>
  <c r="P15" i="27"/>
  <c r="AL14" i="27"/>
  <c r="AL15" i="27"/>
  <c r="BZ16" i="27"/>
  <c r="CD16" i="27"/>
  <c r="AH14" i="28"/>
  <c r="AH15" i="28"/>
  <c r="R21" i="28"/>
  <c r="R19" i="28"/>
  <c r="P14" i="28"/>
  <c r="P15" i="28"/>
  <c r="P19" i="28"/>
  <c r="P21" i="28"/>
  <c r="AF16" i="28"/>
  <c r="F15" i="28"/>
  <c r="AJ21" i="28"/>
  <c r="AJ19" i="28"/>
  <c r="CH40" i="26"/>
  <c r="BU16" i="17"/>
  <c r="BU19" i="20"/>
  <c r="BU21" i="20"/>
  <c r="CH15" i="23"/>
  <c r="Q16" i="17"/>
  <c r="AL16" i="20"/>
  <c r="AI19" i="20"/>
  <c r="AI21" i="20"/>
  <c r="BU19" i="22"/>
  <c r="BU21" i="22"/>
  <c r="R16" i="23"/>
  <c r="CC16" i="23"/>
  <c r="O14" i="23"/>
  <c r="O15" i="23"/>
  <c r="O19" i="23"/>
  <c r="O21" i="23"/>
  <c r="CA16" i="23"/>
  <c r="BZ16" i="23"/>
  <c r="CI16" i="23"/>
  <c r="BA14" i="24"/>
  <c r="BA15" i="24"/>
  <c r="BH16" i="24"/>
  <c r="BL15" i="24"/>
  <c r="AF15" i="24"/>
  <c r="F15" i="24"/>
  <c r="AP15" i="24"/>
  <c r="BA16" i="24"/>
  <c r="AY15" i="24"/>
  <c r="P16" i="24"/>
  <c r="N19" i="24"/>
  <c r="N21" i="24"/>
  <c r="AJ16" i="25"/>
  <c r="CG15" i="25"/>
  <c r="CC15" i="25"/>
  <c r="CJ16" i="25"/>
  <c r="AI19" i="25"/>
  <c r="AI21" i="25"/>
  <c r="Q15" i="25"/>
  <c r="Q14" i="25"/>
  <c r="B15" i="26"/>
  <c r="O21" i="26"/>
  <c r="O19" i="26"/>
  <c r="BT19" i="26"/>
  <c r="BT21" i="26"/>
  <c r="Q14" i="27"/>
  <c r="Q15" i="27"/>
  <c r="CB15" i="27"/>
  <c r="AJ16" i="27"/>
  <c r="CC16" i="27"/>
  <c r="CC15" i="27"/>
  <c r="CH15" i="27"/>
  <c r="CJ16" i="27"/>
  <c r="AK21" i="28"/>
  <c r="AK19" i="28"/>
  <c r="J15" i="28"/>
  <c r="BT15" i="28"/>
  <c r="BT14" i="28"/>
  <c r="AJ15" i="28"/>
  <c r="AJ14" i="28"/>
  <c r="AI14" i="28"/>
  <c r="AI15" i="28"/>
  <c r="AF15" i="28"/>
  <c r="CH16" i="26"/>
  <c r="CH8" i="26"/>
  <c r="CD16" i="26"/>
  <c r="CD8" i="26"/>
  <c r="DX18" i="23"/>
  <c r="DX20" i="23" s="1"/>
  <c r="N94" i="30" s="1"/>
  <c r="BA18" i="26"/>
  <c r="BA20" i="26" s="1"/>
  <c r="AI18" i="23"/>
  <c r="AI20" i="23" s="1"/>
  <c r="AN45" i="23"/>
  <c r="DX18" i="26"/>
  <c r="DX20" i="26" s="1"/>
  <c r="N97" i="30" s="1"/>
  <c r="AZ18" i="23"/>
  <c r="AZ20" i="23" s="1"/>
  <c r="BA18" i="28"/>
  <c r="BA20" i="28" s="1"/>
  <c r="O51" i="30" s="1"/>
  <c r="AL18" i="23"/>
  <c r="AL20" i="23" s="1"/>
  <c r="S30" i="30" s="1"/>
  <c r="BZ45" i="24"/>
  <c r="BU18" i="28"/>
  <c r="BU20" i="28" s="1"/>
  <c r="P67" i="30" s="1"/>
  <c r="BB18" i="26"/>
  <c r="BB20" i="26" s="1"/>
  <c r="P49" i="30" s="1"/>
  <c r="B45" i="28"/>
  <c r="BB18" i="23"/>
  <c r="BB20" i="23" s="1"/>
  <c r="P46" i="30" s="1"/>
  <c r="S18" i="23"/>
  <c r="S20" i="23" s="1"/>
  <c r="S14" i="30" s="1"/>
  <c r="S18" i="28"/>
  <c r="S20" i="28" s="1"/>
  <c r="S19" i="30" s="1"/>
  <c r="BZ45" i="28"/>
  <c r="S18" i="24"/>
  <c r="S20" i="24" s="1"/>
  <c r="S15" i="30" s="1"/>
  <c r="BT18" i="26"/>
  <c r="BT20" i="26" s="1"/>
  <c r="BU18" i="26"/>
  <c r="BU20" i="26" s="1"/>
  <c r="P65" i="30" s="1"/>
  <c r="P18" i="23"/>
  <c r="P20" i="23" s="1"/>
  <c r="AL18" i="28"/>
  <c r="AL20" i="28" s="1"/>
  <c r="S35" i="30" s="1"/>
  <c r="BB18" i="28"/>
  <c r="BB20" i="28" s="1"/>
  <c r="P51" i="30" s="1"/>
  <c r="AH18" i="23"/>
  <c r="AH20" i="23" s="1"/>
  <c r="R25" i="28"/>
  <c r="DI25" i="28" s="1"/>
  <c r="DI30" i="28" s="1"/>
  <c r="Q131" i="30"/>
  <c r="Q25" i="28"/>
  <c r="DH25" i="28" s="1"/>
  <c r="DH30" i="28" s="1"/>
  <c r="R131" i="30"/>
  <c r="P25" i="28"/>
  <c r="DG25" i="28" s="1"/>
  <c r="DG30" i="28" s="1"/>
  <c r="CG8" i="28"/>
  <c r="P131" i="30"/>
  <c r="O131" i="30"/>
  <c r="O25" i="28"/>
  <c r="DF25" i="28" s="1"/>
  <c r="DF30" i="28" s="1"/>
  <c r="S30" i="28"/>
  <c r="Q130" i="30"/>
  <c r="S25" i="27"/>
  <c r="DJ25" i="27" s="1"/>
  <c r="DJ30" i="27" s="1"/>
  <c r="Q25" i="27"/>
  <c r="DH25" i="27" s="1"/>
  <c r="DH30" i="27" s="1"/>
  <c r="P130" i="30"/>
  <c r="P25" i="27"/>
  <c r="DG25" i="27" s="1"/>
  <c r="DG30" i="27" s="1"/>
  <c r="S130" i="30"/>
  <c r="O129" i="30"/>
  <c r="R129" i="30"/>
  <c r="P129" i="30"/>
  <c r="Q129" i="30"/>
  <c r="CA8" i="26"/>
  <c r="CI8" i="26"/>
  <c r="S25" i="25"/>
  <c r="DJ25" i="25" s="1"/>
  <c r="DJ30" i="25" s="1"/>
  <c r="Q128" i="30"/>
  <c r="Q25" i="25"/>
  <c r="DH25" i="25" s="1"/>
  <c r="DH30" i="25" s="1"/>
  <c r="M127" i="30"/>
  <c r="Q127" i="30"/>
  <c r="CD8" i="24"/>
  <c r="O25" i="24"/>
  <c r="DF25" i="24" s="1"/>
  <c r="DF30" i="24" s="1"/>
  <c r="N25" i="24"/>
  <c r="DE25" i="24" s="1"/>
  <c r="DE30" i="24" s="1"/>
  <c r="N127" i="30"/>
  <c r="P127" i="30"/>
  <c r="M25" i="24"/>
  <c r="DD25" i="24" s="1"/>
  <c r="DD30" i="24" s="1"/>
  <c r="CE8" i="24"/>
  <c r="Q25" i="24"/>
  <c r="DH25" i="24" s="1"/>
  <c r="DH30" i="24" s="1"/>
  <c r="O127" i="30"/>
  <c r="DV8" i="24"/>
  <c r="R25" i="24"/>
  <c r="DI25" i="24" s="1"/>
  <c r="DI30" i="24" s="1"/>
  <c r="R127" i="30"/>
  <c r="CE29" i="24"/>
  <c r="CD40" i="24"/>
  <c r="S127" i="30"/>
  <c r="S25" i="24"/>
  <c r="DJ25" i="24" s="1"/>
  <c r="DJ30" i="24" s="1"/>
  <c r="P25" i="24"/>
  <c r="DG25" i="24" s="1"/>
  <c r="DG30" i="24" s="1"/>
  <c r="DN40" i="24"/>
  <c r="CF8" i="23"/>
  <c r="CJ31" i="23"/>
  <c r="CB8" i="23"/>
  <c r="CB29" i="23"/>
  <c r="CJ29" i="23"/>
  <c r="CD8" i="23"/>
  <c r="Q126" i="30"/>
  <c r="R126" i="30"/>
  <c r="R25" i="23"/>
  <c r="DI25" i="23" s="1"/>
  <c r="DI30" i="23" s="1"/>
  <c r="O126" i="30"/>
  <c r="CJ8" i="23"/>
  <c r="CI8" i="23"/>
  <c r="Q25" i="23"/>
  <c r="DH25" i="23" s="1"/>
  <c r="DH30" i="23" s="1"/>
  <c r="CC40" i="23"/>
  <c r="CA8" i="23"/>
  <c r="P25" i="23"/>
  <c r="DG25" i="23" s="1"/>
  <c r="DG30" i="23" s="1"/>
  <c r="O25" i="23"/>
  <c r="DF25" i="23" s="1"/>
  <c r="DF30" i="23" s="1"/>
  <c r="CH8" i="23"/>
  <c r="CG8" i="23"/>
  <c r="CE8" i="23"/>
  <c r="CC8" i="23"/>
  <c r="S30" i="23"/>
  <c r="S125" i="30"/>
  <c r="CD8" i="17"/>
  <c r="CF8" i="17"/>
  <c r="CG8" i="17"/>
  <c r="CH8" i="17"/>
  <c r="CA8" i="17"/>
  <c r="CI8" i="17"/>
  <c r="CB8" i="17"/>
  <c r="CJ8" i="17"/>
  <c r="Q30" i="26"/>
  <c r="O25" i="26"/>
  <c r="DF25" i="26" s="1"/>
  <c r="DF30" i="26" s="1"/>
  <c r="P25" i="26"/>
  <c r="DG25" i="26" s="1"/>
  <c r="DG30" i="26" s="1"/>
  <c r="CC8" i="27"/>
  <c r="CD8" i="27"/>
  <c r="CE8" i="27"/>
  <c r="CB8" i="27"/>
  <c r="CF8" i="27"/>
  <c r="CJ8" i="27"/>
  <c r="CH8" i="27"/>
  <c r="CA8" i="27"/>
  <c r="CI8" i="27"/>
  <c r="CD8" i="25"/>
  <c r="CC8" i="25"/>
  <c r="CE8" i="25"/>
  <c r="CG8" i="25"/>
  <c r="CH8" i="25"/>
  <c r="CB8" i="25"/>
  <c r="CJ8" i="25"/>
  <c r="AN37" i="23"/>
  <c r="AN46" i="23" s="1"/>
  <c r="BT12" i="28"/>
  <c r="BU31" i="28"/>
  <c r="AI28" i="28"/>
  <c r="AH29" i="28"/>
  <c r="AI12" i="28"/>
  <c r="R28" i="28"/>
  <c r="AH40" i="28"/>
  <c r="B29" i="28"/>
  <c r="B37" i="28" s="1"/>
  <c r="B46" i="28" s="1"/>
  <c r="AK12" i="28"/>
  <c r="AL31" i="28"/>
  <c r="O29" i="28"/>
  <c r="CH29" i="28"/>
  <c r="C40" i="28"/>
  <c r="BT40" i="28"/>
  <c r="F31" i="28"/>
  <c r="F29" i="28"/>
  <c r="AF29" i="28"/>
  <c r="AJ32" i="28"/>
  <c r="AJ31" i="28"/>
  <c r="AJ28" i="28"/>
  <c r="AJ12" i="28"/>
  <c r="R29" i="28"/>
  <c r="AJ40" i="28"/>
  <c r="P12" i="28"/>
  <c r="W40" i="28"/>
  <c r="AK28" i="28"/>
  <c r="J31" i="28"/>
  <c r="J29" i="28"/>
  <c r="AK32" i="28"/>
  <c r="AK31" i="28"/>
  <c r="AL32" i="28"/>
  <c r="AJ29" i="28"/>
  <c r="AI32" i="28"/>
  <c r="AI31" i="28"/>
  <c r="AI29" i="28"/>
  <c r="CE40" i="28"/>
  <c r="R32" i="28"/>
  <c r="R31" i="28"/>
  <c r="S32" i="28"/>
  <c r="R12" i="28"/>
  <c r="S31" i="28"/>
  <c r="AA40" i="28"/>
  <c r="AH12" i="28"/>
  <c r="BT28" i="28"/>
  <c r="AI40" i="28"/>
  <c r="AK40" i="28"/>
  <c r="BU32" i="28"/>
  <c r="BT29" i="28"/>
  <c r="Q32" i="28"/>
  <c r="Q31" i="28"/>
  <c r="Q28" i="28"/>
  <c r="Q29" i="28"/>
  <c r="Q12" i="28"/>
  <c r="AE40" i="28"/>
  <c r="AK29" i="28"/>
  <c r="AH28" i="28"/>
  <c r="O28" i="28"/>
  <c r="O12" i="28"/>
  <c r="P32" i="28"/>
  <c r="P31" i="28"/>
  <c r="P29" i="28"/>
  <c r="P28" i="28"/>
  <c r="R40" i="28"/>
  <c r="BZ37" i="28"/>
  <c r="BZ46" i="28" s="1"/>
  <c r="EC25" i="28"/>
  <c r="EC30" i="28" s="1"/>
  <c r="CQ25" i="28"/>
  <c r="CQ30" i="28" s="1"/>
  <c r="BX25" i="28"/>
  <c r="BX30" i="28" s="1"/>
  <c r="BE25" i="28"/>
  <c r="BE30" i="28" s="1"/>
  <c r="AL25" i="28"/>
  <c r="AL30" i="28" s="1"/>
  <c r="S26" i="28"/>
  <c r="DJ26" i="28" s="1"/>
  <c r="DJ39" i="28" s="1"/>
  <c r="AJ12" i="27"/>
  <c r="S30" i="27"/>
  <c r="AL29" i="27"/>
  <c r="Q32" i="27"/>
  <c r="Q31" i="27"/>
  <c r="P28" i="27"/>
  <c r="Q28" i="27"/>
  <c r="AI29" i="27"/>
  <c r="S40" i="27"/>
  <c r="BU28" i="27"/>
  <c r="BC32" i="27"/>
  <c r="AI28" i="27"/>
  <c r="Q12" i="27"/>
  <c r="S12" i="27"/>
  <c r="BU40" i="27"/>
  <c r="AJ29" i="27"/>
  <c r="BB29" i="27"/>
  <c r="P29" i="27"/>
  <c r="AL28" i="27"/>
  <c r="AJ40" i="27"/>
  <c r="Q29" i="27"/>
  <c r="AJ28" i="27"/>
  <c r="Q40" i="27"/>
  <c r="BU12" i="27"/>
  <c r="BV31" i="27"/>
  <c r="BU29" i="27"/>
  <c r="BB12" i="27"/>
  <c r="BC31" i="27"/>
  <c r="S28" i="27"/>
  <c r="AL12" i="27"/>
  <c r="BB40" i="27"/>
  <c r="BV32" i="27"/>
  <c r="P40" i="27"/>
  <c r="BB28" i="27"/>
  <c r="P12" i="27"/>
  <c r="S29" i="27"/>
  <c r="AL40" i="27"/>
  <c r="R29" i="26"/>
  <c r="BT28" i="26"/>
  <c r="BU32" i="26"/>
  <c r="BT12" i="26"/>
  <c r="AK28" i="26"/>
  <c r="BA40" i="26"/>
  <c r="AH12" i="26"/>
  <c r="AJ28" i="26"/>
  <c r="AH40" i="26"/>
  <c r="P12" i="26"/>
  <c r="P32" i="26"/>
  <c r="P31" i="26"/>
  <c r="P29" i="26"/>
  <c r="J40" i="26"/>
  <c r="AH28" i="26"/>
  <c r="R40" i="26"/>
  <c r="AJ32" i="26"/>
  <c r="AJ31" i="26"/>
  <c r="AJ29" i="26"/>
  <c r="AJ12" i="26"/>
  <c r="I31" i="26"/>
  <c r="F40" i="26"/>
  <c r="R28" i="26"/>
  <c r="AK32" i="26"/>
  <c r="AK31" i="26"/>
  <c r="AK12" i="26"/>
  <c r="AL32" i="26"/>
  <c r="Q29" i="26"/>
  <c r="AK40" i="26"/>
  <c r="BA31" i="26"/>
  <c r="O40" i="26"/>
  <c r="BA29" i="26"/>
  <c r="BA12" i="26"/>
  <c r="BB32" i="26"/>
  <c r="AI32" i="26"/>
  <c r="AI31" i="26"/>
  <c r="AI12" i="26"/>
  <c r="AI29" i="26"/>
  <c r="AI28" i="26"/>
  <c r="B35" i="26"/>
  <c r="O12" i="26"/>
  <c r="Q28" i="26"/>
  <c r="Q8" i="26"/>
  <c r="Q32" i="26"/>
  <c r="Q31" i="26"/>
  <c r="O28" i="26"/>
  <c r="BT29" i="26"/>
  <c r="Q12" i="26"/>
  <c r="P28" i="26"/>
  <c r="P8" i="26"/>
  <c r="N40" i="26"/>
  <c r="S40" i="26"/>
  <c r="S12" i="26"/>
  <c r="AH29" i="26"/>
  <c r="O29" i="26"/>
  <c r="AK29" i="26"/>
  <c r="R32" i="26"/>
  <c r="R31" i="26"/>
  <c r="R12" i="26"/>
  <c r="S32" i="26"/>
  <c r="M29" i="26"/>
  <c r="Q40" i="26"/>
  <c r="EA25" i="26"/>
  <c r="EA30" i="26" s="1"/>
  <c r="CO25" i="26"/>
  <c r="CO30" i="26" s="1"/>
  <c r="BV25" i="26"/>
  <c r="BV30" i="26" s="1"/>
  <c r="BC25" i="26"/>
  <c r="BC30" i="26" s="1"/>
  <c r="AJ25" i="26"/>
  <c r="AJ30" i="26" s="1"/>
  <c r="Q26" i="26"/>
  <c r="DH26" i="26" s="1"/>
  <c r="DH39" i="26" s="1"/>
  <c r="AJ28" i="25"/>
  <c r="AJ12" i="25"/>
  <c r="AL12" i="25"/>
  <c r="AJ29" i="25"/>
  <c r="AI28" i="25"/>
  <c r="BU40" i="25"/>
  <c r="Q29" i="25"/>
  <c r="AL28" i="25"/>
  <c r="AI29" i="25"/>
  <c r="AL29" i="25"/>
  <c r="AJ40" i="25"/>
  <c r="AL40" i="25"/>
  <c r="AG40" i="24"/>
  <c r="AH32" i="24"/>
  <c r="AH31" i="24"/>
  <c r="AZ12" i="24"/>
  <c r="U35" i="24"/>
  <c r="AK40" i="24"/>
  <c r="AZ29" i="24"/>
  <c r="BR28" i="24"/>
  <c r="AL12" i="24"/>
  <c r="AF28" i="24"/>
  <c r="AY29" i="24"/>
  <c r="BA29" i="24"/>
  <c r="AF40" i="24"/>
  <c r="BT40" i="24"/>
  <c r="AJ28" i="24"/>
  <c r="BB29" i="24"/>
  <c r="N32" i="24"/>
  <c r="N31" i="24"/>
  <c r="AK12" i="24"/>
  <c r="X40" i="24"/>
  <c r="AL40" i="24"/>
  <c r="BS29" i="24"/>
  <c r="AI28" i="24"/>
  <c r="Q12" i="24"/>
  <c r="BR12" i="24"/>
  <c r="BT28" i="24"/>
  <c r="BB12" i="24"/>
  <c r="BC31" i="24"/>
  <c r="CE40" i="24"/>
  <c r="Q40" i="24"/>
  <c r="M40" i="24"/>
  <c r="AB31" i="24"/>
  <c r="P32" i="24"/>
  <c r="P31" i="24"/>
  <c r="Q32" i="24"/>
  <c r="BS40" i="24"/>
  <c r="BR29" i="24"/>
  <c r="N40" i="24"/>
  <c r="AL28" i="24"/>
  <c r="AL8" i="24"/>
  <c r="AF29" i="24"/>
  <c r="AK28" i="24"/>
  <c r="R12" i="24"/>
  <c r="S31" i="24"/>
  <c r="P29" i="24"/>
  <c r="AZ32" i="24"/>
  <c r="AZ31" i="24"/>
  <c r="AJ32" i="24"/>
  <c r="AJ31" i="24"/>
  <c r="BT29" i="24"/>
  <c r="AH12" i="24"/>
  <c r="AF12" i="24"/>
  <c r="BT32" i="24"/>
  <c r="BT31" i="24"/>
  <c r="P12" i="24"/>
  <c r="Q31" i="24"/>
  <c r="R40" i="24"/>
  <c r="BR40" i="24"/>
  <c r="AJ29" i="24"/>
  <c r="BA12" i="24"/>
  <c r="AJ12" i="24"/>
  <c r="DR40" i="24"/>
  <c r="BA28" i="24"/>
  <c r="BS28" i="24"/>
  <c r="O28" i="24"/>
  <c r="N29" i="24"/>
  <c r="AI32" i="24"/>
  <c r="AI31" i="24"/>
  <c r="M29" i="24"/>
  <c r="P28" i="24"/>
  <c r="AG12" i="24"/>
  <c r="AK29" i="24"/>
  <c r="O40" i="24"/>
  <c r="BS32" i="24"/>
  <c r="BS31" i="24"/>
  <c r="N28" i="24"/>
  <c r="CI29" i="24"/>
  <c r="CA29" i="24"/>
  <c r="R32" i="24"/>
  <c r="R31" i="24"/>
  <c r="S32" i="24"/>
  <c r="R29" i="24"/>
  <c r="BB28" i="24"/>
  <c r="M12" i="24"/>
  <c r="BA40" i="24"/>
  <c r="CH29" i="24"/>
  <c r="BU12" i="24"/>
  <c r="BV31" i="24"/>
  <c r="AI12" i="24"/>
  <c r="BT12" i="24"/>
  <c r="BH40" i="24"/>
  <c r="BB32" i="24"/>
  <c r="BB31" i="24"/>
  <c r="BC32" i="24"/>
  <c r="AY12" i="24"/>
  <c r="R28" i="24"/>
  <c r="AG28" i="24"/>
  <c r="P40" i="24"/>
  <c r="AY28" i="24"/>
  <c r="O32" i="24"/>
  <c r="O31" i="24"/>
  <c r="BU29" i="24"/>
  <c r="BP40" i="24"/>
  <c r="AZ40" i="24"/>
  <c r="AG32" i="24"/>
  <c r="AG31" i="24"/>
  <c r="AH28" i="24"/>
  <c r="O12" i="24"/>
  <c r="AK32" i="24"/>
  <c r="AK31" i="24"/>
  <c r="O29" i="24"/>
  <c r="AH29" i="24"/>
  <c r="BA32" i="24"/>
  <c r="BA31" i="24"/>
  <c r="Q28" i="24"/>
  <c r="AH40" i="24"/>
  <c r="AI40" i="24"/>
  <c r="M28" i="24"/>
  <c r="AZ28" i="24"/>
  <c r="AI29" i="24"/>
  <c r="BB40" i="24"/>
  <c r="BS12" i="24"/>
  <c r="AJ40" i="24"/>
  <c r="BU28" i="24"/>
  <c r="AY40" i="24"/>
  <c r="N12" i="24"/>
  <c r="BU32" i="24"/>
  <c r="BU31" i="24"/>
  <c r="BV32" i="24"/>
  <c r="C29" i="24"/>
  <c r="AG29" i="24"/>
  <c r="AL32" i="24"/>
  <c r="AL31" i="24"/>
  <c r="AL29" i="24"/>
  <c r="BU40" i="24"/>
  <c r="AH28" i="23"/>
  <c r="AI32" i="23"/>
  <c r="O12" i="23"/>
  <c r="O28" i="23"/>
  <c r="P32" i="23"/>
  <c r="R32" i="23"/>
  <c r="S32" i="23"/>
  <c r="R31" i="23"/>
  <c r="O40" i="23"/>
  <c r="BT40" i="23"/>
  <c r="AI29" i="23"/>
  <c r="AJ32" i="23"/>
  <c r="R29" i="23"/>
  <c r="AH29" i="23"/>
  <c r="AH12" i="23"/>
  <c r="CF31" i="23"/>
  <c r="CF29" i="23"/>
  <c r="AK12" i="23"/>
  <c r="O29" i="23"/>
  <c r="AK32" i="23"/>
  <c r="AK31" i="23"/>
  <c r="AL32" i="23"/>
  <c r="AH40" i="23"/>
  <c r="R28" i="23"/>
  <c r="AK40" i="23"/>
  <c r="AJ29" i="23"/>
  <c r="Q32" i="23"/>
  <c r="Q31" i="23"/>
  <c r="Q29" i="23"/>
  <c r="Q12" i="23"/>
  <c r="Q28" i="23"/>
  <c r="P28" i="23"/>
  <c r="P12" i="23"/>
  <c r="R40" i="23"/>
  <c r="AI12" i="23"/>
  <c r="AZ29" i="23"/>
  <c r="AD29" i="23"/>
  <c r="BU32" i="23"/>
  <c r="BT12" i="23"/>
  <c r="CG40" i="23"/>
  <c r="R12" i="23"/>
  <c r="DT40" i="23"/>
  <c r="AJ28" i="23"/>
  <c r="AJ12" i="23"/>
  <c r="AK29" i="23"/>
  <c r="AV29" i="23"/>
  <c r="AI40" i="23"/>
  <c r="DQ29" i="23"/>
  <c r="AK28" i="23"/>
  <c r="BX25" i="23"/>
  <c r="BX30" i="23" s="1"/>
  <c r="CQ25" i="23"/>
  <c r="CQ30" i="23" s="1"/>
  <c r="AL25" i="23"/>
  <c r="AL30" i="23" s="1"/>
  <c r="S26" i="23"/>
  <c r="EC25" i="23"/>
  <c r="EC30" i="23" s="1"/>
  <c r="BE25" i="23"/>
  <c r="BE30" i="23" s="1"/>
  <c r="O46" i="30"/>
  <c r="P62" i="30"/>
  <c r="O62" i="30"/>
  <c r="Q40" i="22"/>
  <c r="BB12" i="22"/>
  <c r="BC31" i="22"/>
  <c r="BV32" i="22"/>
  <c r="S28" i="22"/>
  <c r="Q12" i="22"/>
  <c r="BU29" i="22"/>
  <c r="Q29" i="22"/>
  <c r="S29" i="22"/>
  <c r="Q28" i="22"/>
  <c r="AL28" i="22"/>
  <c r="BU12" i="22"/>
  <c r="BV31" i="22"/>
  <c r="BB29" i="22"/>
  <c r="Q31" i="22"/>
  <c r="BB40" i="22"/>
  <c r="BU28" i="22"/>
  <c r="S40" i="22"/>
  <c r="BU40" i="22"/>
  <c r="BB28" i="22"/>
  <c r="S12" i="22"/>
  <c r="BC32" i="22"/>
  <c r="BB28" i="20"/>
  <c r="BB29" i="20"/>
  <c r="AI29" i="20"/>
  <c r="BU29" i="20"/>
  <c r="BV32" i="20"/>
  <c r="BU12" i="20"/>
  <c r="BV31" i="20"/>
  <c r="AL40" i="20"/>
  <c r="BB12" i="20"/>
  <c r="BC31" i="20"/>
  <c r="BU40" i="20"/>
  <c r="BB40" i="20"/>
  <c r="BC32" i="20"/>
  <c r="Q40" i="20"/>
  <c r="BU28" i="20"/>
  <c r="AI28" i="20"/>
  <c r="BC32" i="19"/>
  <c r="BB28" i="19"/>
  <c r="BB12" i="19"/>
  <c r="BC31" i="19"/>
  <c r="BB29" i="19"/>
  <c r="BU40" i="19"/>
  <c r="BB40" i="19"/>
  <c r="BV31" i="17"/>
  <c r="BU29" i="17"/>
  <c r="BU40" i="17"/>
  <c r="S33" i="30"/>
  <c r="S17" i="30"/>
  <c r="AI31" i="23"/>
  <c r="DQ31" i="23"/>
  <c r="AL31" i="23"/>
  <c r="AJ31" i="23"/>
  <c r="S31" i="23"/>
  <c r="DM31" i="23"/>
  <c r="BU31" i="23"/>
  <c r="CB31" i="23"/>
  <c r="AL8" i="27"/>
  <c r="S8" i="27"/>
  <c r="AL8" i="25"/>
  <c r="S8" i="22"/>
  <c r="AL8" i="20"/>
  <c r="AK8" i="23"/>
  <c r="R8" i="26"/>
  <c r="R8" i="28"/>
  <c r="R8" i="23"/>
  <c r="AK8" i="28"/>
  <c r="R8" i="24"/>
  <c r="AK8" i="26"/>
  <c r="AK8" i="24"/>
  <c r="Q8" i="24"/>
  <c r="AJ8" i="28"/>
  <c r="AI8" i="28"/>
  <c r="O8" i="28"/>
  <c r="O8" i="23"/>
  <c r="P8" i="23"/>
  <c r="AJ8" i="26"/>
  <c r="O8" i="26"/>
  <c r="AI8" i="23"/>
  <c r="AJ8" i="24"/>
  <c r="AJ8" i="23"/>
  <c r="AJ8" i="27"/>
  <c r="Q8" i="27"/>
  <c r="AJ8" i="25"/>
  <c r="Q8" i="22"/>
  <c r="BU8" i="24"/>
  <c r="P8" i="24"/>
  <c r="BU8" i="22"/>
  <c r="BS8" i="24"/>
  <c r="AG8" i="24"/>
  <c r="O8" i="24"/>
  <c r="BT8" i="24"/>
  <c r="BB8" i="24"/>
  <c r="AH8" i="24"/>
  <c r="BA8" i="24"/>
  <c r="N8" i="24"/>
  <c r="AZ8" i="24"/>
  <c r="BR8" i="24"/>
  <c r="AY8" i="24"/>
  <c r="AI8" i="24"/>
  <c r="AF8" i="24"/>
  <c r="M8" i="24"/>
  <c r="AH8" i="23"/>
  <c r="AH8" i="28"/>
  <c r="BT8" i="26"/>
  <c r="BU8" i="27"/>
  <c r="BB8" i="27"/>
  <c r="AI8" i="27"/>
  <c r="P8" i="27"/>
  <c r="AI8" i="25"/>
  <c r="BB8" i="22"/>
  <c r="BU8" i="20"/>
  <c r="BB8" i="20"/>
  <c r="AI8" i="20"/>
  <c r="BB8" i="19"/>
  <c r="BT8" i="28"/>
  <c r="BA8" i="26"/>
  <c r="AH8" i="26"/>
  <c r="CR8" i="12"/>
  <c r="BY8" i="12"/>
  <c r="BF8" i="12"/>
  <c r="AM8" i="12"/>
  <c r="T8" i="12"/>
  <c r="CE11" i="27"/>
  <c r="AK11" i="27"/>
  <c r="R10" i="27"/>
  <c r="BB10" i="25"/>
  <c r="CI7" i="25"/>
  <c r="AF11" i="25"/>
  <c r="AH11" i="25"/>
  <c r="R7" i="25"/>
  <c r="AG11" i="25"/>
  <c r="AK11" i="25"/>
  <c r="CC7" i="22"/>
  <c r="R11" i="22"/>
  <c r="CJ10" i="22"/>
  <c r="AI11" i="22"/>
  <c r="CH5" i="22"/>
  <c r="CG11" i="22"/>
  <c r="CB11" i="22"/>
  <c r="CE5" i="22"/>
  <c r="BZ7" i="22"/>
  <c r="CI7" i="22"/>
  <c r="CF9" i="22"/>
  <c r="CA7" i="22"/>
  <c r="AK7" i="22"/>
  <c r="AJ9" i="20"/>
  <c r="AK6" i="20"/>
  <c r="CF10" i="20"/>
  <c r="CI10" i="20"/>
  <c r="CE6" i="20"/>
  <c r="CA7" i="20"/>
  <c r="CD10" i="20"/>
  <c r="P7" i="20"/>
  <c r="CD6" i="20"/>
  <c r="Q5" i="20"/>
  <c r="AJ11" i="20"/>
  <c r="CI6" i="20"/>
  <c r="S7" i="20"/>
  <c r="AH10" i="20"/>
  <c r="AJ6" i="19"/>
  <c r="CG7" i="19"/>
  <c r="AL6" i="19"/>
  <c r="BZ5" i="19"/>
  <c r="CC9" i="19"/>
  <c r="AI11" i="17"/>
  <c r="CE5" i="17"/>
  <c r="BB7" i="17"/>
  <c r="AH11" i="27"/>
  <c r="AG11" i="27"/>
  <c r="R9" i="27"/>
  <c r="BB11" i="25"/>
  <c r="P7" i="25"/>
  <c r="P11" i="25"/>
  <c r="CD5" i="25"/>
  <c r="BB7" i="25"/>
  <c r="CD10" i="25"/>
  <c r="AI11" i="25"/>
  <c r="CD9" i="22"/>
  <c r="AF11" i="22"/>
  <c r="CI11" i="22"/>
  <c r="AF10" i="22"/>
  <c r="CB9" i="22"/>
  <c r="AJ11" i="22"/>
  <c r="CF11" i="22"/>
  <c r="P10" i="22"/>
  <c r="CG9" i="22"/>
  <c r="AH11" i="22"/>
  <c r="BZ6" i="22"/>
  <c r="CJ6" i="22"/>
  <c r="CA10" i="22"/>
  <c r="CG11" i="20"/>
  <c r="AI10" i="20"/>
  <c r="AL11" i="20"/>
  <c r="AK9" i="20"/>
  <c r="CF9" i="20"/>
  <c r="CI5" i="20"/>
  <c r="CE5" i="20"/>
  <c r="CA11" i="20"/>
  <c r="S9" i="20"/>
  <c r="CA6" i="20"/>
  <c r="CF6" i="20"/>
  <c r="R9" i="20"/>
  <c r="CG7" i="20"/>
  <c r="AG10" i="20"/>
  <c r="CH7" i="19"/>
  <c r="CE10" i="19"/>
  <c r="CB10" i="19"/>
  <c r="BZ9" i="19"/>
  <c r="P10" i="19"/>
  <c r="CF7" i="19"/>
  <c r="CF11" i="19"/>
  <c r="CB11" i="19"/>
  <c r="CI5" i="19"/>
  <c r="CH9" i="19"/>
  <c r="S5" i="19"/>
  <c r="AL11" i="19"/>
  <c r="CG6" i="19"/>
  <c r="P11" i="19"/>
  <c r="AJ11" i="19"/>
  <c r="AJ7" i="17"/>
  <c r="AI10" i="17"/>
  <c r="P9" i="17"/>
  <c r="AG10" i="17"/>
  <c r="Q11" i="17"/>
  <c r="Q6" i="17"/>
  <c r="CC10" i="17"/>
  <c r="AK11" i="17"/>
  <c r="P9" i="19"/>
  <c r="BZ11" i="19"/>
  <c r="CD9" i="19"/>
  <c r="AK9" i="17"/>
  <c r="AF11" i="17"/>
  <c r="P11" i="17"/>
  <c r="AL11" i="17"/>
  <c r="AK9" i="19"/>
  <c r="AJ5" i="19"/>
  <c r="AK10" i="17"/>
  <c r="P6" i="17"/>
  <c r="AK5" i="27"/>
  <c r="AH10" i="27"/>
  <c r="AG10" i="27"/>
  <c r="R5" i="25"/>
  <c r="BB9" i="25"/>
  <c r="CI9" i="25"/>
  <c r="BU6" i="25"/>
  <c r="AF10" i="25"/>
  <c r="R10" i="25"/>
  <c r="CA6" i="25"/>
  <c r="CE9" i="22"/>
  <c r="AI10" i="22"/>
  <c r="CC5" i="22"/>
  <c r="AG10" i="22"/>
  <c r="CJ5" i="22"/>
  <c r="AH10" i="22"/>
  <c r="CG7" i="22"/>
  <c r="CB10" i="22"/>
  <c r="AL7" i="22"/>
  <c r="CA5" i="22"/>
  <c r="CG6" i="22"/>
  <c r="CH9" i="22"/>
  <c r="CF6" i="22"/>
  <c r="CJ7" i="20"/>
  <c r="AF11" i="20"/>
  <c r="CG5" i="20"/>
  <c r="AG11" i="20"/>
  <c r="P10" i="20"/>
  <c r="AF10" i="20"/>
  <c r="CF11" i="20"/>
  <c r="AK11" i="20"/>
  <c r="CF7" i="20"/>
  <c r="AI11" i="20"/>
  <c r="AJ7" i="20"/>
  <c r="P9" i="20"/>
  <c r="CJ6" i="20"/>
  <c r="CD11" i="20"/>
  <c r="CD10" i="19"/>
  <c r="CC6" i="19"/>
  <c r="CJ9" i="19"/>
  <c r="CH6" i="19"/>
  <c r="R7" i="19"/>
  <c r="BZ10" i="19"/>
  <c r="CC10" i="19"/>
  <c r="Q9" i="19"/>
  <c r="AF11" i="19"/>
  <c r="AL5" i="19"/>
  <c r="CA5" i="19"/>
  <c r="AI10" i="19"/>
  <c r="R10" i="17"/>
  <c r="AH11" i="17"/>
  <c r="AL7" i="17"/>
  <c r="AF10" i="17"/>
  <c r="S9" i="19"/>
  <c r="CC7" i="19"/>
  <c r="BU9" i="19"/>
  <c r="AK7" i="17"/>
  <c r="CH5" i="25"/>
  <c r="CE10" i="27"/>
  <c r="CE9" i="27"/>
  <c r="AF10" i="27"/>
  <c r="AK10" i="27"/>
  <c r="S7" i="25"/>
  <c r="AK9" i="25"/>
  <c r="CI5" i="25"/>
  <c r="S10" i="25"/>
  <c r="AK7" i="25"/>
  <c r="CA9" i="25"/>
  <c r="AK6" i="25"/>
  <c r="CF7" i="22"/>
  <c r="CI9" i="22"/>
  <c r="CD6" i="22"/>
  <c r="AL11" i="22"/>
  <c r="CI6" i="22"/>
  <c r="R7" i="22"/>
  <c r="AI7" i="22"/>
  <c r="CJ7" i="22"/>
  <c r="AJ5" i="22"/>
  <c r="CB5" i="22"/>
  <c r="AI6" i="22"/>
  <c r="CD11" i="22"/>
  <c r="BZ11" i="22"/>
  <c r="BZ6" i="20"/>
  <c r="CJ5" i="20"/>
  <c r="CJ11" i="20"/>
  <c r="AH11" i="20"/>
  <c r="CG6" i="20"/>
  <c r="R7" i="20"/>
  <c r="S11" i="20"/>
  <c r="R6" i="20"/>
  <c r="AJ5" i="20"/>
  <c r="R10" i="20"/>
  <c r="CJ10" i="20"/>
  <c r="CE11" i="20"/>
  <c r="P11" i="20"/>
  <c r="CI11" i="20"/>
  <c r="CA10" i="19"/>
  <c r="CG11" i="19"/>
  <c r="Q11" i="19"/>
  <c r="CD7" i="19"/>
  <c r="S6" i="19"/>
  <c r="CB9" i="19"/>
  <c r="CG10" i="19"/>
  <c r="Q5" i="19"/>
  <c r="BU7" i="19"/>
  <c r="CA11" i="19"/>
  <c r="AI11" i="19"/>
  <c r="R5" i="19"/>
  <c r="CH10" i="19"/>
  <c r="AG10" i="19"/>
  <c r="CJ7" i="19"/>
  <c r="AK5" i="17"/>
  <c r="AI6" i="17"/>
  <c r="P10" i="17"/>
  <c r="AI5" i="17"/>
  <c r="BU9" i="17"/>
  <c r="S11" i="17"/>
  <c r="S10" i="17"/>
  <c r="AI9" i="17"/>
  <c r="CG9" i="20"/>
  <c r="AK10" i="20"/>
  <c r="CH5" i="20"/>
  <c r="AJ10" i="19"/>
  <c r="R10" i="19"/>
  <c r="CA6" i="19"/>
  <c r="BZ7" i="19"/>
  <c r="AL9" i="19"/>
  <c r="BU11" i="19"/>
  <c r="R5" i="17"/>
  <c r="CH10" i="25"/>
  <c r="AK7" i="27"/>
  <c r="CG7" i="27"/>
  <c r="CG9" i="27"/>
  <c r="R5" i="27"/>
  <c r="P6" i="25"/>
  <c r="R9" i="25"/>
  <c r="Q10" i="25"/>
  <c r="Q6" i="25"/>
  <c r="P5" i="25"/>
  <c r="CF9" i="25"/>
  <c r="AI10" i="25"/>
  <c r="CG5" i="22"/>
  <c r="AJ9" i="22"/>
  <c r="CE10" i="22"/>
  <c r="P5" i="22"/>
  <c r="CH6" i="22"/>
  <c r="AK5" i="22"/>
  <c r="CB7" i="22"/>
  <c r="CI5" i="22"/>
  <c r="AJ7" i="22"/>
  <c r="CJ11" i="22"/>
  <c r="AI9" i="22"/>
  <c r="BZ5" i="22"/>
  <c r="P9" i="22"/>
  <c r="CH6" i="20"/>
  <c r="AK7" i="20"/>
  <c r="BZ10" i="20"/>
  <c r="CG10" i="20"/>
  <c r="S5" i="20"/>
  <c r="R11" i="20"/>
  <c r="AK5" i="20"/>
  <c r="CJ9" i="20"/>
  <c r="Q7" i="20"/>
  <c r="CH7" i="20"/>
  <c r="CI10" i="19"/>
  <c r="AI9" i="19"/>
  <c r="CF10" i="19"/>
  <c r="CE7" i="19"/>
  <c r="AH11" i="19"/>
  <c r="P5" i="17"/>
  <c r="R6" i="17"/>
  <c r="CG6" i="27"/>
  <c r="AI11" i="27"/>
  <c r="AK6" i="27"/>
  <c r="R11" i="27"/>
  <c r="AF11" i="27"/>
  <c r="Q11" i="25"/>
  <c r="AK10" i="25"/>
  <c r="AG10" i="25"/>
  <c r="R11" i="25"/>
  <c r="CF5" i="25"/>
  <c r="BB5" i="25"/>
  <c r="CA11" i="22"/>
  <c r="AL9" i="22"/>
  <c r="CC9" i="22"/>
  <c r="CF10" i="22"/>
  <c r="CC10" i="22"/>
  <c r="CD7" i="22"/>
  <c r="AK9" i="22"/>
  <c r="CE11" i="22"/>
  <c r="CH10" i="22"/>
  <c r="CC6" i="22"/>
  <c r="CC11" i="22"/>
  <c r="P7" i="22"/>
  <c r="AJ6" i="22"/>
  <c r="CD7" i="20"/>
  <c r="CB11" i="20"/>
  <c r="CC5" i="20"/>
  <c r="CH10" i="20"/>
  <c r="CB9" i="20"/>
  <c r="BZ9" i="20"/>
  <c r="BZ11" i="20"/>
  <c r="Q6" i="20"/>
  <c r="AI9" i="20"/>
  <c r="S10" i="20"/>
  <c r="AJ6" i="20"/>
  <c r="CH11" i="20"/>
  <c r="CC7" i="20"/>
  <c r="CB10" i="20"/>
  <c r="CE5" i="19"/>
  <c r="CB7" i="19"/>
  <c r="CH5" i="19"/>
  <c r="AJ9" i="19"/>
  <c r="CI7" i="19"/>
  <c r="BZ6" i="19"/>
  <c r="R6" i="19"/>
  <c r="CH11" i="19"/>
  <c r="P5" i="19"/>
  <c r="CF5" i="19"/>
  <c r="CJ11" i="19"/>
  <c r="CD11" i="19"/>
  <c r="AH10" i="19"/>
  <c r="CI6" i="19"/>
  <c r="CE9" i="19"/>
  <c r="Q6" i="19"/>
  <c r="BU6" i="17"/>
  <c r="AL6" i="17"/>
  <c r="AJ11" i="17"/>
  <c r="BB10" i="17"/>
  <c r="AK6" i="17"/>
  <c r="AI7" i="17"/>
  <c r="S5" i="17"/>
  <c r="S9" i="17"/>
  <c r="BB5" i="17"/>
  <c r="AK9" i="27"/>
  <c r="R6" i="27"/>
  <c r="AI10" i="27"/>
  <c r="CI11" i="25"/>
  <c r="BU7" i="25"/>
  <c r="CA11" i="25"/>
  <c r="AH10" i="25"/>
  <c r="CD9" i="25"/>
  <c r="S11" i="25"/>
  <c r="AK5" i="25"/>
  <c r="CJ9" i="22"/>
  <c r="R10" i="22"/>
  <c r="AL10" i="22"/>
  <c r="CG10" i="22"/>
  <c r="BZ10" i="22"/>
  <c r="CE6" i="22"/>
  <c r="AK11" i="22"/>
  <c r="AK6" i="22"/>
  <c r="CD5" i="22"/>
  <c r="R6" i="22"/>
  <c r="CH7" i="22"/>
  <c r="AK10" i="22"/>
  <c r="CA9" i="22"/>
  <c r="CE10" i="20"/>
  <c r="CA5" i="20"/>
  <c r="CD9" i="20"/>
  <c r="P6" i="20"/>
  <c r="CC9" i="20"/>
  <c r="CH9" i="20"/>
  <c r="CA10" i="20"/>
  <c r="BZ5" i="20"/>
  <c r="R5" i="20"/>
  <c r="BZ7" i="20"/>
  <c r="CC11" i="20"/>
  <c r="CB6" i="20"/>
  <c r="CE9" i="20"/>
  <c r="AL5" i="20"/>
  <c r="CF9" i="19"/>
  <c r="CJ5" i="19"/>
  <c r="CD5" i="19"/>
  <c r="AI7" i="19"/>
  <c r="CB6" i="19"/>
  <c r="CI11" i="19"/>
  <c r="AK7" i="19"/>
  <c r="CD6" i="19"/>
  <c r="S7" i="19"/>
  <c r="CC11" i="19"/>
  <c r="S11" i="19"/>
  <c r="CB5" i="19"/>
  <c r="CE11" i="19"/>
  <c r="AG5" i="19"/>
  <c r="AI5" i="19"/>
  <c r="S10" i="19"/>
  <c r="AG11" i="17"/>
  <c r="AJ5" i="17"/>
  <c r="AJ10" i="17"/>
  <c r="R7" i="17"/>
  <c r="R9" i="17"/>
  <c r="AL5" i="17"/>
  <c r="BB6" i="17"/>
  <c r="Q5" i="17"/>
  <c r="CI9" i="19"/>
  <c r="P6" i="19"/>
  <c r="CE6" i="19"/>
  <c r="BU6" i="19"/>
  <c r="P7" i="19"/>
  <c r="R11" i="17"/>
  <c r="CE6" i="17"/>
  <c r="Q10" i="17"/>
  <c r="CG10" i="27"/>
  <c r="R7" i="27"/>
  <c r="CE5" i="27"/>
  <c r="CG11" i="27"/>
  <c r="CA5" i="25"/>
  <c r="CF6" i="25"/>
  <c r="P10" i="25"/>
  <c r="S5" i="25"/>
  <c r="CI6" i="25"/>
  <c r="BU11" i="25"/>
  <c r="R6" i="25"/>
  <c r="CI10" i="22"/>
  <c r="R9" i="22"/>
  <c r="CA6" i="22"/>
  <c r="AJ10" i="22"/>
  <c r="AG11" i="22"/>
  <c r="BZ9" i="22"/>
  <c r="R5" i="22"/>
  <c r="CB6" i="22"/>
  <c r="CE7" i="22"/>
  <c r="CH11" i="22"/>
  <c r="CD10" i="22"/>
  <c r="AI5" i="22"/>
  <c r="CF5" i="22"/>
  <c r="CF5" i="20"/>
  <c r="CI9" i="20"/>
  <c r="CE7" i="20"/>
  <c r="CA9" i="20"/>
  <c r="CD5" i="20"/>
  <c r="S6" i="20"/>
  <c r="CC10" i="20"/>
  <c r="CB5" i="20"/>
  <c r="CC6" i="20"/>
  <c r="CB7" i="20"/>
  <c r="P5" i="20"/>
  <c r="AJ10" i="20"/>
  <c r="Q11" i="20"/>
  <c r="CI7" i="20"/>
  <c r="CG9" i="19"/>
  <c r="AK11" i="19"/>
  <c r="CA9" i="19"/>
  <c r="CC5" i="19"/>
  <c r="AK6" i="19"/>
  <c r="CJ6" i="19"/>
  <c r="R9" i="19"/>
  <c r="CA7" i="19"/>
  <c r="AL7" i="19"/>
  <c r="CG5" i="19"/>
  <c r="AK10" i="19"/>
  <c r="AK5" i="19"/>
  <c r="CF6" i="19"/>
  <c r="CJ10" i="19"/>
  <c r="AG11" i="19"/>
  <c r="CC7" i="17"/>
  <c r="CE9" i="17"/>
  <c r="BB11" i="17"/>
  <c r="AH10" i="17"/>
  <c r="AL10" i="17"/>
  <c r="BB9" i="17"/>
  <c r="S6" i="17"/>
  <c r="AJ6" i="17"/>
  <c r="S7" i="17"/>
  <c r="AL10" i="19"/>
  <c r="R11" i="19"/>
  <c r="AI6" i="19"/>
  <c r="AF10" i="19"/>
  <c r="Q10" i="19"/>
  <c r="CE11" i="17"/>
  <c r="CC11" i="17"/>
  <c r="AJ9" i="17"/>
  <c r="N83" i="30" l="1"/>
  <c r="BB18" i="20"/>
  <c r="BB20" i="20" s="1"/>
  <c r="AG18" i="24"/>
  <c r="AG20" i="24" s="1"/>
  <c r="Q18" i="28"/>
  <c r="Q20" i="28" s="1"/>
  <c r="Q19" i="30" s="1"/>
  <c r="O18" i="28"/>
  <c r="O20" i="28" s="1"/>
  <c r="N73" i="30"/>
  <c r="N18" i="24"/>
  <c r="N20" i="24" s="1"/>
  <c r="N15" i="30" s="1"/>
  <c r="AK18" i="24"/>
  <c r="AK20" i="24" s="1"/>
  <c r="R31" i="30" s="1"/>
  <c r="BT18" i="24"/>
  <c r="BT20" i="24" s="1"/>
  <c r="O63" i="30" s="1"/>
  <c r="BB18" i="27"/>
  <c r="BB20" i="27" s="1"/>
  <c r="O18" i="26"/>
  <c r="O20" i="26" s="1"/>
  <c r="O17" i="30" s="1"/>
  <c r="DE18" i="23"/>
  <c r="DE20" i="23" s="1"/>
  <c r="N78" i="30" s="1"/>
  <c r="P18" i="27"/>
  <c r="P20" i="27" s="1"/>
  <c r="AK18" i="23"/>
  <c r="AK20" i="23" s="1"/>
  <c r="R30" i="30" s="1"/>
  <c r="BU18" i="17"/>
  <c r="BU20" i="17" s="1"/>
  <c r="BU18" i="27"/>
  <c r="BU20" i="27" s="1"/>
  <c r="P66" i="30" s="1"/>
  <c r="AL18" i="25"/>
  <c r="AL20" i="25" s="1"/>
  <c r="S32" i="30" s="1"/>
  <c r="AL18" i="24"/>
  <c r="AL20" i="24" s="1"/>
  <c r="S31" i="30" s="1"/>
  <c r="AI21" i="19"/>
  <c r="AI19" i="19"/>
  <c r="S16" i="17"/>
  <c r="AJ19" i="17"/>
  <c r="AJ21" i="17"/>
  <c r="S19" i="17"/>
  <c r="S21" i="17"/>
  <c r="CC16" i="17"/>
  <c r="AK15" i="19"/>
  <c r="AK14" i="19"/>
  <c r="CG15" i="19"/>
  <c r="AL16" i="19"/>
  <c r="CA16" i="19"/>
  <c r="AK21" i="19"/>
  <c r="AK19" i="19"/>
  <c r="CC15" i="19"/>
  <c r="CI16" i="20"/>
  <c r="P14" i="20"/>
  <c r="P15" i="20"/>
  <c r="CB16" i="20"/>
  <c r="CB15" i="20"/>
  <c r="S19" i="20"/>
  <c r="S21" i="20"/>
  <c r="CD15" i="20"/>
  <c r="CE16" i="20"/>
  <c r="CF15" i="20"/>
  <c r="CF15" i="22"/>
  <c r="AI14" i="22"/>
  <c r="AI15" i="22"/>
  <c r="CE16" i="22"/>
  <c r="R14" i="22"/>
  <c r="R15" i="22"/>
  <c r="R19" i="25"/>
  <c r="R21" i="25"/>
  <c r="S14" i="25"/>
  <c r="S15" i="25"/>
  <c r="S19" i="25"/>
  <c r="S21" i="25"/>
  <c r="CA15" i="25"/>
  <c r="CE15" i="27"/>
  <c r="R16" i="27"/>
  <c r="P16" i="19"/>
  <c r="BU19" i="19"/>
  <c r="BU21" i="19"/>
  <c r="P19" i="19"/>
  <c r="P21" i="19"/>
  <c r="Q14" i="17"/>
  <c r="Q15" i="17"/>
  <c r="BB19" i="17"/>
  <c r="BB21" i="17"/>
  <c r="AL14" i="17"/>
  <c r="AL15" i="17"/>
  <c r="R16" i="17"/>
  <c r="AJ15" i="17"/>
  <c r="AJ14" i="17"/>
  <c r="AI14" i="19"/>
  <c r="AI15" i="19"/>
  <c r="AG15" i="19"/>
  <c r="CB15" i="19"/>
  <c r="S16" i="19"/>
  <c r="AK16" i="19"/>
  <c r="AI16" i="19"/>
  <c r="CD15" i="19"/>
  <c r="CJ15" i="19"/>
  <c r="AL14" i="20"/>
  <c r="AL15" i="20"/>
  <c r="AL19" i="20"/>
  <c r="AL21" i="20"/>
  <c r="BZ16" i="20"/>
  <c r="R14" i="20"/>
  <c r="R15" i="20"/>
  <c r="BZ15" i="20"/>
  <c r="P19" i="20"/>
  <c r="P21" i="20"/>
  <c r="CA15" i="20"/>
  <c r="CH16" i="22"/>
  <c r="R19" i="22"/>
  <c r="R21" i="22"/>
  <c r="CD15" i="22"/>
  <c r="AK21" i="22"/>
  <c r="AK19" i="22"/>
  <c r="AK14" i="25"/>
  <c r="AK15" i="25"/>
  <c r="BU16" i="25"/>
  <c r="R21" i="27"/>
  <c r="R19" i="27"/>
  <c r="BB14" i="17"/>
  <c r="BB15" i="17"/>
  <c r="S15" i="17"/>
  <c r="S14" i="17"/>
  <c r="AI16" i="17"/>
  <c r="AK19" i="17"/>
  <c r="AK21" i="17"/>
  <c r="AL19" i="17"/>
  <c r="AL21" i="17"/>
  <c r="BU19" i="17"/>
  <c r="BU21" i="17"/>
  <c r="Q19" i="19"/>
  <c r="Q21" i="19"/>
  <c r="CF15" i="19"/>
  <c r="P15" i="19"/>
  <c r="P14" i="19"/>
  <c r="R21" i="19"/>
  <c r="R19" i="19"/>
  <c r="CI16" i="19"/>
  <c r="CH15" i="19"/>
  <c r="CB16" i="19"/>
  <c r="CE15" i="19"/>
  <c r="CC16" i="20"/>
  <c r="AJ19" i="20"/>
  <c r="AJ21" i="20"/>
  <c r="Q19" i="20"/>
  <c r="Q21" i="20"/>
  <c r="CC15" i="20"/>
  <c r="CD16" i="20"/>
  <c r="AJ19" i="22"/>
  <c r="AJ21" i="22"/>
  <c r="P16" i="22"/>
  <c r="CD16" i="22"/>
  <c r="BB14" i="25"/>
  <c r="BB15" i="25"/>
  <c r="BB19" i="25"/>
  <c r="BB21" i="25"/>
  <c r="CF15" i="25"/>
  <c r="AK19" i="27"/>
  <c r="AK21" i="27"/>
  <c r="R19" i="17"/>
  <c r="R21" i="17"/>
  <c r="P14" i="17"/>
  <c r="P15" i="17"/>
  <c r="CE16" i="19"/>
  <c r="CH16" i="20"/>
  <c r="Q16" i="20"/>
  <c r="AK14" i="20"/>
  <c r="AK15" i="20"/>
  <c r="S14" i="20"/>
  <c r="S15" i="20"/>
  <c r="AK16" i="20"/>
  <c r="BZ15" i="22"/>
  <c r="AJ16" i="22"/>
  <c r="CI15" i="22"/>
  <c r="CB16" i="22"/>
  <c r="AK14" i="22"/>
  <c r="AK15" i="22"/>
  <c r="P15" i="22"/>
  <c r="P14" i="22"/>
  <c r="P19" i="22"/>
  <c r="P21" i="22"/>
  <c r="CG15" i="22"/>
  <c r="P15" i="25"/>
  <c r="P14" i="25"/>
  <c r="Q19" i="25"/>
  <c r="Q21" i="25"/>
  <c r="P19" i="25"/>
  <c r="P21" i="25"/>
  <c r="R15" i="27"/>
  <c r="R14" i="27"/>
  <c r="CG16" i="27"/>
  <c r="AK16" i="27"/>
  <c r="R15" i="17"/>
  <c r="R14" i="17"/>
  <c r="BZ16" i="19"/>
  <c r="CH15" i="20"/>
  <c r="AI15" i="17"/>
  <c r="AI14" i="17"/>
  <c r="AI19" i="17"/>
  <c r="AI21" i="17"/>
  <c r="AK14" i="17"/>
  <c r="AK15" i="17"/>
  <c r="CJ16" i="19"/>
  <c r="R14" i="19"/>
  <c r="R15" i="19"/>
  <c r="BU16" i="19"/>
  <c r="Q14" i="19"/>
  <c r="Q15" i="19"/>
  <c r="S21" i="19"/>
  <c r="S19" i="19"/>
  <c r="CD16" i="19"/>
  <c r="AJ14" i="20"/>
  <c r="AJ15" i="20"/>
  <c r="R19" i="20"/>
  <c r="R21" i="20"/>
  <c r="R16" i="20"/>
  <c r="CJ15" i="20"/>
  <c r="AI19" i="22"/>
  <c r="AI21" i="22"/>
  <c r="CB15" i="22"/>
  <c r="AJ14" i="22"/>
  <c r="AJ15" i="22"/>
  <c r="CJ16" i="22"/>
  <c r="AI16" i="22"/>
  <c r="R16" i="22"/>
  <c r="CF16" i="22"/>
  <c r="AK19" i="25"/>
  <c r="AK21" i="25"/>
  <c r="AK16" i="25"/>
  <c r="CI15" i="25"/>
  <c r="S16" i="25"/>
  <c r="CH15" i="25"/>
  <c r="AK16" i="17"/>
  <c r="CC16" i="19"/>
  <c r="AL16" i="17"/>
  <c r="CA15" i="19"/>
  <c r="AL15" i="19"/>
  <c r="AL14" i="19"/>
  <c r="R16" i="19"/>
  <c r="AJ16" i="20"/>
  <c r="CF16" i="20"/>
  <c r="CG15" i="20"/>
  <c r="CJ16" i="20"/>
  <c r="CA15" i="22"/>
  <c r="AL16" i="22"/>
  <c r="CG16" i="22"/>
  <c r="CJ15" i="22"/>
  <c r="CC15" i="22"/>
  <c r="BU21" i="25"/>
  <c r="BU19" i="25"/>
  <c r="R14" i="25"/>
  <c r="R15" i="25"/>
  <c r="AK14" i="27"/>
  <c r="AK15" i="27"/>
  <c r="P21" i="17"/>
  <c r="P19" i="17"/>
  <c r="AJ14" i="19"/>
  <c r="AJ15" i="19"/>
  <c r="Q21" i="17"/>
  <c r="Q19" i="17"/>
  <c r="AJ16" i="17"/>
  <c r="S14" i="19"/>
  <c r="S15" i="19"/>
  <c r="CI15" i="19"/>
  <c r="CF16" i="19"/>
  <c r="CH16" i="19"/>
  <c r="CG16" i="20"/>
  <c r="CE15" i="20"/>
  <c r="CI15" i="20"/>
  <c r="BB16" i="25"/>
  <c r="CD15" i="25"/>
  <c r="P16" i="25"/>
  <c r="BB16" i="17"/>
  <c r="CE15" i="17"/>
  <c r="BZ15" i="19"/>
  <c r="AL19" i="19"/>
  <c r="AL21" i="19"/>
  <c r="CG16" i="19"/>
  <c r="AJ21" i="19"/>
  <c r="AJ19" i="19"/>
  <c r="S16" i="20"/>
  <c r="Q14" i="20"/>
  <c r="Q15" i="20"/>
  <c r="P16" i="20"/>
  <c r="CA16" i="20"/>
  <c r="AK21" i="20"/>
  <c r="AK19" i="20"/>
  <c r="AK16" i="22"/>
  <c r="CA16" i="22"/>
  <c r="CI16" i="22"/>
  <c r="BZ16" i="22"/>
  <c r="CE15" i="22"/>
  <c r="CH15" i="22"/>
  <c r="CC16" i="22"/>
  <c r="R16" i="25"/>
  <c r="CI16" i="25"/>
  <c r="U45" i="24"/>
  <c r="Q18" i="25"/>
  <c r="Q20" i="25" s="1"/>
  <c r="P18" i="28"/>
  <c r="P20" i="28" s="1"/>
  <c r="P19" i="30" s="1"/>
  <c r="AL18" i="27"/>
  <c r="AL20" i="27" s="1"/>
  <c r="R18" i="23"/>
  <c r="R20" i="23" s="1"/>
  <c r="R14" i="30" s="1"/>
  <c r="BU18" i="22"/>
  <c r="BU20" i="22" s="1"/>
  <c r="P61" i="30" s="1"/>
  <c r="AJ18" i="26"/>
  <c r="AJ20" i="26" s="1"/>
  <c r="Q33" i="30" s="1"/>
  <c r="AI18" i="20"/>
  <c r="AI20" i="20" s="1"/>
  <c r="P28" i="30" s="1"/>
  <c r="B45" i="26"/>
  <c r="BT18" i="28"/>
  <c r="BT20" i="28" s="1"/>
  <c r="O67" i="30" s="1"/>
  <c r="AJ18" i="27"/>
  <c r="AJ20" i="27" s="1"/>
  <c r="Q34" i="30" s="1"/>
  <c r="Q18" i="23"/>
  <c r="Q20" i="23" s="1"/>
  <c r="Q14" i="30" s="1"/>
  <c r="BB18" i="22"/>
  <c r="BB20" i="22" s="1"/>
  <c r="P45" i="30" s="1"/>
  <c r="AK18" i="28"/>
  <c r="AK20" i="28" s="1"/>
  <c r="R35" i="30" s="1"/>
  <c r="R18" i="28"/>
  <c r="R20" i="28" s="1"/>
  <c r="R19" i="30" s="1"/>
  <c r="BB18" i="19"/>
  <c r="BB20" i="19" s="1"/>
  <c r="P43" i="30" s="1"/>
  <c r="O18" i="24"/>
  <c r="O20" i="24" s="1"/>
  <c r="O15" i="30" s="1"/>
  <c r="AI18" i="27"/>
  <c r="AI20" i="27" s="1"/>
  <c r="P34" i="30" s="1"/>
  <c r="AL18" i="22"/>
  <c r="AL20" i="22" s="1"/>
  <c r="O18" i="23"/>
  <c r="O20" i="23" s="1"/>
  <c r="O14" i="30" s="1"/>
  <c r="AH18" i="26"/>
  <c r="AH20" i="26" s="1"/>
  <c r="O33" i="30" s="1"/>
  <c r="Q18" i="26"/>
  <c r="Q20" i="26" s="1"/>
  <c r="Q17" i="30" s="1"/>
  <c r="AI18" i="26"/>
  <c r="AI20" i="26" s="1"/>
  <c r="P33" i="30" s="1"/>
  <c r="Q30" i="27"/>
  <c r="BA18" i="24"/>
  <c r="BA20" i="24" s="1"/>
  <c r="O47" i="30" s="1"/>
  <c r="AH18" i="28"/>
  <c r="AH20" i="28" s="1"/>
  <c r="O35" i="30" s="1"/>
  <c r="AJ18" i="25"/>
  <c r="AJ20" i="25" s="1"/>
  <c r="Q32" i="30" s="1"/>
  <c r="R18" i="24"/>
  <c r="R20" i="24" s="1"/>
  <c r="R15" i="30" s="1"/>
  <c r="AJ18" i="24"/>
  <c r="AJ20" i="24" s="1"/>
  <c r="Q31" i="30" s="1"/>
  <c r="P18" i="24"/>
  <c r="P20" i="24" s="1"/>
  <c r="P15" i="30" s="1"/>
  <c r="R18" i="26"/>
  <c r="R20" i="26" s="1"/>
  <c r="R17" i="30" s="1"/>
  <c r="S18" i="27"/>
  <c r="S20" i="27" s="1"/>
  <c r="S18" i="30" s="1"/>
  <c r="Q18" i="22"/>
  <c r="Q20" i="22" s="1"/>
  <c r="Q13" i="30" s="1"/>
  <c r="S18" i="22"/>
  <c r="S20" i="22" s="1"/>
  <c r="S13" i="30" s="1"/>
  <c r="BU18" i="25"/>
  <c r="BU20" i="25" s="1"/>
  <c r="BU18" i="19"/>
  <c r="BU20" i="19" s="1"/>
  <c r="BB18" i="24"/>
  <c r="BB20" i="24" s="1"/>
  <c r="P47" i="30" s="1"/>
  <c r="AI18" i="28"/>
  <c r="AI20" i="28" s="1"/>
  <c r="P35" i="30" s="1"/>
  <c r="AK18" i="26"/>
  <c r="AK20" i="26" s="1"/>
  <c r="R33" i="30" s="1"/>
  <c r="AZ18" i="24"/>
  <c r="AZ20" i="24" s="1"/>
  <c r="N47" i="30" s="1"/>
  <c r="BU18" i="20"/>
  <c r="BU20" i="20" s="1"/>
  <c r="P60" i="30" s="1"/>
  <c r="AJ18" i="28"/>
  <c r="AJ20" i="28" s="1"/>
  <c r="Q35" i="30" s="1"/>
  <c r="Q18" i="27"/>
  <c r="Q20" i="27" s="1"/>
  <c r="Q18" i="30" s="1"/>
  <c r="AI18" i="24"/>
  <c r="AI20" i="24" s="1"/>
  <c r="P31" i="30" s="1"/>
  <c r="P18" i="26"/>
  <c r="P20" i="26" s="1"/>
  <c r="P17" i="30" s="1"/>
  <c r="BS18" i="24"/>
  <c r="BS20" i="24" s="1"/>
  <c r="N63" i="30" s="1"/>
  <c r="AI18" i="25"/>
  <c r="AI20" i="25" s="1"/>
  <c r="P32" i="30" s="1"/>
  <c r="BU18" i="24"/>
  <c r="BU20" i="24" s="1"/>
  <c r="P63" i="30" s="1"/>
  <c r="AH18" i="24"/>
  <c r="AH20" i="24" s="1"/>
  <c r="R30" i="28"/>
  <c r="O30" i="28"/>
  <c r="S33" i="28"/>
  <c r="R130" i="30"/>
  <c r="R25" i="27"/>
  <c r="DI25" i="27" s="1"/>
  <c r="DI30" i="27" s="1"/>
  <c r="CG8" i="27"/>
  <c r="P30" i="26"/>
  <c r="O30" i="26"/>
  <c r="CA8" i="25"/>
  <c r="P128" i="30"/>
  <c r="CI8" i="25"/>
  <c r="S128" i="30"/>
  <c r="R25" i="25"/>
  <c r="DI25" i="25" s="1"/>
  <c r="DI30" i="25" s="1"/>
  <c r="P25" i="25"/>
  <c r="DG25" i="25" s="1"/>
  <c r="DG30" i="25" s="1"/>
  <c r="CF8" i="25"/>
  <c r="R128" i="30"/>
  <c r="Q30" i="25"/>
  <c r="R30" i="24"/>
  <c r="Q30" i="24"/>
  <c r="O30" i="24"/>
  <c r="O30" i="23"/>
  <c r="P30" i="23"/>
  <c r="P25" i="22"/>
  <c r="DG25" i="22" s="1"/>
  <c r="DG30" i="22" s="1"/>
  <c r="CF8" i="22"/>
  <c r="CJ8" i="22"/>
  <c r="CG8" i="22"/>
  <c r="CC8" i="22"/>
  <c r="Q125" i="30"/>
  <c r="CB8" i="22"/>
  <c r="R125" i="30"/>
  <c r="CE8" i="22"/>
  <c r="CH8" i="22"/>
  <c r="CI8" i="22"/>
  <c r="P125" i="30"/>
  <c r="CD8" i="22"/>
  <c r="CA8" i="22"/>
  <c r="Q25" i="22"/>
  <c r="DH25" i="22" s="1"/>
  <c r="DH30" i="22" s="1"/>
  <c r="R25" i="22"/>
  <c r="DI25" i="22" s="1"/>
  <c r="DI30" i="22" s="1"/>
  <c r="S25" i="22"/>
  <c r="DJ25" i="22" s="1"/>
  <c r="DJ30" i="22" s="1"/>
  <c r="AL28" i="20"/>
  <c r="AL29" i="20"/>
  <c r="CJ8" i="20"/>
  <c r="S29" i="20"/>
  <c r="Q12" i="20"/>
  <c r="P25" i="20"/>
  <c r="DG25" i="20" s="1"/>
  <c r="DG30" i="20" s="1"/>
  <c r="R25" i="20"/>
  <c r="DI25" i="20" s="1"/>
  <c r="DI30" i="20" s="1"/>
  <c r="CI8" i="20"/>
  <c r="AJ40" i="20"/>
  <c r="CB8" i="20"/>
  <c r="Q29" i="20"/>
  <c r="AJ29" i="20"/>
  <c r="CF8" i="20"/>
  <c r="AJ12" i="20"/>
  <c r="P124" i="30"/>
  <c r="AJ8" i="20"/>
  <c r="AJ28" i="20"/>
  <c r="CA8" i="20"/>
  <c r="Q124" i="30"/>
  <c r="Q31" i="20"/>
  <c r="S40" i="20"/>
  <c r="S25" i="20"/>
  <c r="DJ25" i="20" s="1"/>
  <c r="DJ30" i="20" s="1"/>
  <c r="CD8" i="20"/>
  <c r="CC8" i="20"/>
  <c r="R124" i="30"/>
  <c r="P29" i="20"/>
  <c r="Q28" i="20"/>
  <c r="Q8" i="20"/>
  <c r="S12" i="20"/>
  <c r="S8" i="20"/>
  <c r="S28" i="20"/>
  <c r="S124" i="30"/>
  <c r="CG8" i="20"/>
  <c r="P40" i="20"/>
  <c r="CE8" i="20"/>
  <c r="P28" i="20"/>
  <c r="P8" i="20"/>
  <c r="AL12" i="20"/>
  <c r="CH8" i="20"/>
  <c r="Q25" i="20"/>
  <c r="CO25" i="20" s="1"/>
  <c r="CO30" i="20" s="1"/>
  <c r="AJ12" i="19"/>
  <c r="CI8" i="19"/>
  <c r="AJ29" i="19"/>
  <c r="CG8" i="19"/>
  <c r="CF8" i="19"/>
  <c r="R123" i="30"/>
  <c r="AL12" i="19"/>
  <c r="P25" i="19"/>
  <c r="DG25" i="19" s="1"/>
  <c r="DG30" i="19" s="1"/>
  <c r="S123" i="30"/>
  <c r="CE8" i="19"/>
  <c r="AL29" i="19"/>
  <c r="P123" i="30"/>
  <c r="Q123" i="30"/>
  <c r="Q25" i="19"/>
  <c r="DH25" i="19" s="1"/>
  <c r="DH30" i="19" s="1"/>
  <c r="AI8" i="19"/>
  <c r="AI28" i="19"/>
  <c r="CD8" i="19"/>
  <c r="AL8" i="19"/>
  <c r="AL28" i="19"/>
  <c r="R25" i="19"/>
  <c r="DI25" i="19" s="1"/>
  <c r="DI30" i="19" s="1"/>
  <c r="S25" i="19"/>
  <c r="DJ25" i="19" s="1"/>
  <c r="DJ30" i="19" s="1"/>
  <c r="CJ8" i="19"/>
  <c r="CB8" i="19"/>
  <c r="CA8" i="19"/>
  <c r="CH8" i="19"/>
  <c r="AI29" i="19"/>
  <c r="CC8" i="19"/>
  <c r="AL40" i="19"/>
  <c r="AJ28" i="19"/>
  <c r="AJ8" i="19"/>
  <c r="AJ40" i="19"/>
  <c r="S25" i="17"/>
  <c r="S30" i="17" s="1"/>
  <c r="Q25" i="17"/>
  <c r="R25" i="17"/>
  <c r="P25" i="17"/>
  <c r="CE8" i="17"/>
  <c r="CC8" i="17"/>
  <c r="Q122" i="30"/>
  <c r="P122" i="30"/>
  <c r="R122" i="30"/>
  <c r="S122" i="30"/>
  <c r="S33" i="23"/>
  <c r="Q33" i="26"/>
  <c r="N81" i="30"/>
  <c r="S39" i="23"/>
  <c r="DJ26" i="23"/>
  <c r="DJ39" i="23" s="1"/>
  <c r="N31" i="30"/>
  <c r="S29" i="17"/>
  <c r="S8" i="17"/>
  <c r="S28" i="17"/>
  <c r="Q31" i="17"/>
  <c r="Q29" i="17"/>
  <c r="P29" i="17"/>
  <c r="P28" i="17"/>
  <c r="P8" i="17"/>
  <c r="Q40" i="17"/>
  <c r="S12" i="17"/>
  <c r="S40" i="17"/>
  <c r="Q28" i="17"/>
  <c r="Q8" i="17"/>
  <c r="Q12" i="17"/>
  <c r="O19" i="30"/>
  <c r="BA25" i="28"/>
  <c r="BA30" i="28" s="1"/>
  <c r="AH25" i="28"/>
  <c r="AH30" i="28" s="1"/>
  <c r="DY25" i="28"/>
  <c r="DY30" i="28" s="1"/>
  <c r="CM25" i="28"/>
  <c r="CM30" i="28" s="1"/>
  <c r="BT25" i="28"/>
  <c r="BT30" i="28" s="1"/>
  <c r="O26" i="28"/>
  <c r="DF26" i="28" s="1"/>
  <c r="DF39" i="28" s="1"/>
  <c r="CP25" i="28"/>
  <c r="CP30" i="28" s="1"/>
  <c r="EB25" i="28"/>
  <c r="EB30" i="28" s="1"/>
  <c r="BW25" i="28"/>
  <c r="BW30" i="28" s="1"/>
  <c r="BD25" i="28"/>
  <c r="BD30" i="28" s="1"/>
  <c r="AK25" i="28"/>
  <c r="AK30" i="28" s="1"/>
  <c r="R26" i="28"/>
  <c r="DI26" i="28" s="1"/>
  <c r="DI39" i="28" s="1"/>
  <c r="BV25" i="28"/>
  <c r="BV30" i="28" s="1"/>
  <c r="BC25" i="28"/>
  <c r="BC30" i="28" s="1"/>
  <c r="AJ25" i="28"/>
  <c r="AJ30" i="28" s="1"/>
  <c r="EA25" i="28"/>
  <c r="EA30" i="28" s="1"/>
  <c r="CO25" i="28"/>
  <c r="CO30" i="28" s="1"/>
  <c r="Q26" i="28"/>
  <c r="DH26" i="28" s="1"/>
  <c r="DH39" i="28" s="1"/>
  <c r="Q30" i="28"/>
  <c r="AL26" i="28"/>
  <c r="AL39" i="28" s="1"/>
  <c r="CQ26" i="28"/>
  <c r="CQ39" i="28" s="1"/>
  <c r="EC26" i="28"/>
  <c r="EC39" i="28" s="1"/>
  <c r="S39" i="28"/>
  <c r="BX26" i="28"/>
  <c r="BX39" i="28" s="1"/>
  <c r="BE26" i="28"/>
  <c r="BE39" i="28" s="1"/>
  <c r="BU25" i="28"/>
  <c r="BU30" i="28" s="1"/>
  <c r="BB25" i="28"/>
  <c r="BB30" i="28" s="1"/>
  <c r="AI25" i="28"/>
  <c r="AI30" i="28" s="1"/>
  <c r="DZ25" i="28"/>
  <c r="DZ30" i="28" s="1"/>
  <c r="CN25" i="28"/>
  <c r="CN30" i="28" s="1"/>
  <c r="P26" i="28"/>
  <c r="DG26" i="28" s="1"/>
  <c r="DG39" i="28" s="1"/>
  <c r="P30" i="28"/>
  <c r="P18" i="30"/>
  <c r="AK12" i="27"/>
  <c r="AL31" i="27"/>
  <c r="R40" i="27"/>
  <c r="AK40" i="27"/>
  <c r="AH40" i="27"/>
  <c r="R32" i="27"/>
  <c r="R31" i="27"/>
  <c r="S32" i="27"/>
  <c r="AI12" i="27"/>
  <c r="AJ31" i="27"/>
  <c r="AF40" i="27"/>
  <c r="AK28" i="27"/>
  <c r="AG40" i="27"/>
  <c r="AK32" i="27"/>
  <c r="AK31" i="27"/>
  <c r="AL32" i="27"/>
  <c r="R28" i="27"/>
  <c r="R29" i="27"/>
  <c r="AI31" i="27"/>
  <c r="R12" i="27"/>
  <c r="S31" i="27"/>
  <c r="AK29" i="27"/>
  <c r="AI40" i="27"/>
  <c r="AJ32" i="27"/>
  <c r="EA25" i="27"/>
  <c r="EA30" i="27" s="1"/>
  <c r="CO25" i="27"/>
  <c r="CO30" i="27" s="1"/>
  <c r="BV25" i="27"/>
  <c r="BV30" i="27" s="1"/>
  <c r="BC25" i="27"/>
  <c r="BC30" i="27" s="1"/>
  <c r="AJ25" i="27"/>
  <c r="AJ30" i="27" s="1"/>
  <c r="Q26" i="27"/>
  <c r="DH26" i="27" s="1"/>
  <c r="DH39" i="27" s="1"/>
  <c r="EC25" i="27"/>
  <c r="EC30" i="27" s="1"/>
  <c r="CQ25" i="27"/>
  <c r="CQ30" i="27" s="1"/>
  <c r="BX25" i="27"/>
  <c r="BX30" i="27" s="1"/>
  <c r="BE25" i="27"/>
  <c r="BE30" i="27" s="1"/>
  <c r="AL25" i="27"/>
  <c r="AL30" i="27" s="1"/>
  <c r="S26" i="27"/>
  <c r="DJ26" i="27" s="1"/>
  <c r="DJ39" i="27" s="1"/>
  <c r="P50" i="30"/>
  <c r="DZ25" i="27"/>
  <c r="DZ30" i="27" s="1"/>
  <c r="CN25" i="27"/>
  <c r="CN30" i="27" s="1"/>
  <c r="BU25" i="27"/>
  <c r="BU30" i="27" s="1"/>
  <c r="BB25" i="27"/>
  <c r="BB30" i="27" s="1"/>
  <c r="AI25" i="27"/>
  <c r="AI30" i="27" s="1"/>
  <c r="P26" i="27"/>
  <c r="DG26" i="27" s="1"/>
  <c r="DG39" i="27" s="1"/>
  <c r="S34" i="30"/>
  <c r="P30" i="27"/>
  <c r="O49" i="30"/>
  <c r="O65" i="30"/>
  <c r="DY25" i="26"/>
  <c r="DY30" i="26" s="1"/>
  <c r="CM25" i="26"/>
  <c r="CM30" i="26" s="1"/>
  <c r="AH25" i="26"/>
  <c r="AH30" i="26" s="1"/>
  <c r="BT25" i="26"/>
  <c r="BT30" i="26" s="1"/>
  <c r="BA25" i="26"/>
  <c r="BA30" i="26" s="1"/>
  <c r="O26" i="26"/>
  <c r="DF26" i="26" s="1"/>
  <c r="DF39" i="26" s="1"/>
  <c r="DZ25" i="26"/>
  <c r="DZ30" i="26" s="1"/>
  <c r="CN25" i="26"/>
  <c r="CN30" i="26" s="1"/>
  <c r="BU25" i="26"/>
  <c r="BU30" i="26" s="1"/>
  <c r="BB25" i="26"/>
  <c r="BB30" i="26" s="1"/>
  <c r="AI25" i="26"/>
  <c r="AI30" i="26" s="1"/>
  <c r="P26" i="26"/>
  <c r="DG26" i="26" s="1"/>
  <c r="DG39" i="26" s="1"/>
  <c r="BC26" i="26"/>
  <c r="BC39" i="26" s="1"/>
  <c r="AJ26" i="26"/>
  <c r="AJ39" i="26" s="1"/>
  <c r="BV26" i="26"/>
  <c r="BV39" i="26" s="1"/>
  <c r="Q39" i="26"/>
  <c r="CO26" i="26"/>
  <c r="CO39" i="26" s="1"/>
  <c r="EA26" i="26"/>
  <c r="EA39" i="26" s="1"/>
  <c r="AK28" i="25"/>
  <c r="BU28" i="25"/>
  <c r="BV32" i="25"/>
  <c r="P28" i="25"/>
  <c r="P8" i="25"/>
  <c r="Q28" i="25"/>
  <c r="Q8" i="25"/>
  <c r="P12" i="25"/>
  <c r="Q31" i="25"/>
  <c r="BC32" i="25"/>
  <c r="BB28" i="25"/>
  <c r="BU29" i="25"/>
  <c r="R29" i="25"/>
  <c r="Q32" i="25"/>
  <c r="S29" i="25"/>
  <c r="S8" i="25"/>
  <c r="AF40" i="25"/>
  <c r="R12" i="25"/>
  <c r="BB12" i="25"/>
  <c r="BC31" i="25"/>
  <c r="AG40" i="25"/>
  <c r="P40" i="25"/>
  <c r="AI12" i="25"/>
  <c r="AJ31" i="25"/>
  <c r="AI31" i="25"/>
  <c r="AK12" i="25"/>
  <c r="AL31" i="25"/>
  <c r="Q12" i="25"/>
  <c r="R32" i="25"/>
  <c r="R31" i="25"/>
  <c r="AK32" i="25"/>
  <c r="AK31" i="25"/>
  <c r="AL32" i="25"/>
  <c r="AK40" i="25"/>
  <c r="P29" i="25"/>
  <c r="Q40" i="25"/>
  <c r="AI40" i="25"/>
  <c r="AJ32" i="25"/>
  <c r="BU12" i="25"/>
  <c r="BV31" i="25"/>
  <c r="AH40" i="25"/>
  <c r="R28" i="25"/>
  <c r="S12" i="25"/>
  <c r="BB29" i="25"/>
  <c r="BB40" i="25"/>
  <c r="R40" i="25"/>
  <c r="AK29" i="25"/>
  <c r="S32" i="25"/>
  <c r="S31" i="25"/>
  <c r="S28" i="25"/>
  <c r="S40" i="25"/>
  <c r="CQ25" i="25"/>
  <c r="CQ30" i="25" s="1"/>
  <c r="BX25" i="25"/>
  <c r="BX30" i="25" s="1"/>
  <c r="BE25" i="25"/>
  <c r="BE30" i="25" s="1"/>
  <c r="S26" i="25"/>
  <c r="DJ26" i="25" s="1"/>
  <c r="DJ39" i="25" s="1"/>
  <c r="EC25" i="25"/>
  <c r="EC30" i="25" s="1"/>
  <c r="AL25" i="25"/>
  <c r="AL30" i="25" s="1"/>
  <c r="S30" i="25"/>
  <c r="BV25" i="25"/>
  <c r="BV30" i="25" s="1"/>
  <c r="BC25" i="25"/>
  <c r="BC30" i="25" s="1"/>
  <c r="Q26" i="25"/>
  <c r="DH26" i="25" s="1"/>
  <c r="DH39" i="25" s="1"/>
  <c r="AJ25" i="25"/>
  <c r="AJ30" i="25" s="1"/>
  <c r="EA25" i="25"/>
  <c r="EA30" i="25" s="1"/>
  <c r="CO25" i="25"/>
  <c r="CO30" i="25" s="1"/>
  <c r="BX25" i="24"/>
  <c r="BX30" i="24" s="1"/>
  <c r="CQ25" i="24"/>
  <c r="CQ30" i="24" s="1"/>
  <c r="EC25" i="24"/>
  <c r="EC30" i="24" s="1"/>
  <c r="S26" i="24"/>
  <c r="DJ26" i="24" s="1"/>
  <c r="DJ39" i="24" s="1"/>
  <c r="AL25" i="24"/>
  <c r="AL30" i="24" s="1"/>
  <c r="BE25" i="24"/>
  <c r="BE30" i="24" s="1"/>
  <c r="S30" i="24"/>
  <c r="BS25" i="24"/>
  <c r="BS30" i="24" s="1"/>
  <c r="CL25" i="24"/>
  <c r="CL30" i="24" s="1"/>
  <c r="DX25" i="24"/>
  <c r="DX30" i="24" s="1"/>
  <c r="AG25" i="24"/>
  <c r="AG30" i="24" s="1"/>
  <c r="AZ25" i="24"/>
  <c r="AZ30" i="24" s="1"/>
  <c r="N26" i="24"/>
  <c r="DE26" i="24" s="1"/>
  <c r="DE39" i="24" s="1"/>
  <c r="O31" i="30"/>
  <c r="BR25" i="24"/>
  <c r="BR30" i="24" s="1"/>
  <c r="CK25" i="24"/>
  <c r="CK30" i="24" s="1"/>
  <c r="DW25" i="24"/>
  <c r="DW30" i="24" s="1"/>
  <c r="AF25" i="24"/>
  <c r="AF30" i="24" s="1"/>
  <c r="AY25" i="24"/>
  <c r="AY30" i="24" s="1"/>
  <c r="M26" i="24"/>
  <c r="DD26" i="24" s="1"/>
  <c r="DD39" i="24" s="1"/>
  <c r="N30" i="24"/>
  <c r="M30" i="24"/>
  <c r="BV25" i="24"/>
  <c r="BV30" i="24" s="1"/>
  <c r="CO25" i="24"/>
  <c r="CO30" i="24" s="1"/>
  <c r="EA25" i="24"/>
  <c r="EA30" i="24" s="1"/>
  <c r="AJ25" i="24"/>
  <c r="AJ30" i="24" s="1"/>
  <c r="BC25" i="24"/>
  <c r="BC30" i="24" s="1"/>
  <c r="Q26" i="24"/>
  <c r="DH26" i="24" s="1"/>
  <c r="DH39" i="24" s="1"/>
  <c r="BW25" i="24"/>
  <c r="BW30" i="24" s="1"/>
  <c r="CP25" i="24"/>
  <c r="CP30" i="24" s="1"/>
  <c r="EB25" i="24"/>
  <c r="EB30" i="24" s="1"/>
  <c r="AK25" i="24"/>
  <c r="AK30" i="24" s="1"/>
  <c r="BD25" i="24"/>
  <c r="BD30" i="24" s="1"/>
  <c r="R26" i="24"/>
  <c r="DI26" i="24" s="1"/>
  <c r="DI39" i="24" s="1"/>
  <c r="AI25" i="24"/>
  <c r="AI30" i="24" s="1"/>
  <c r="BB25" i="24"/>
  <c r="BB30" i="24" s="1"/>
  <c r="P26" i="24"/>
  <c r="DG26" i="24" s="1"/>
  <c r="DG39" i="24" s="1"/>
  <c r="BU25" i="24"/>
  <c r="BU30" i="24" s="1"/>
  <c r="DZ25" i="24"/>
  <c r="DZ30" i="24" s="1"/>
  <c r="CN25" i="24"/>
  <c r="CN30" i="24" s="1"/>
  <c r="P30" i="24"/>
  <c r="O26" i="24"/>
  <c r="DF26" i="24" s="1"/>
  <c r="DF39" i="24" s="1"/>
  <c r="BT25" i="24"/>
  <c r="BT30" i="24" s="1"/>
  <c r="CM25" i="24"/>
  <c r="CM30" i="24" s="1"/>
  <c r="DY25" i="24"/>
  <c r="DY30" i="24" s="1"/>
  <c r="AH25" i="24"/>
  <c r="AH30" i="24" s="1"/>
  <c r="BA25" i="24"/>
  <c r="BA30" i="24" s="1"/>
  <c r="Q15" i="30"/>
  <c r="BT25" i="23"/>
  <c r="BT30" i="23" s="1"/>
  <c r="AH25" i="23"/>
  <c r="AH30" i="23" s="1"/>
  <c r="DY25" i="23"/>
  <c r="DY30" i="23" s="1"/>
  <c r="BA25" i="23"/>
  <c r="BA30" i="23" s="1"/>
  <c r="CM25" i="23"/>
  <c r="CM30" i="23" s="1"/>
  <c r="O26" i="23"/>
  <c r="CP25" i="23"/>
  <c r="CP30" i="23" s="1"/>
  <c r="EB25" i="23"/>
  <c r="EB30" i="23" s="1"/>
  <c r="AK25" i="23"/>
  <c r="AK30" i="23" s="1"/>
  <c r="R26" i="23"/>
  <c r="DI26" i="23" s="1"/>
  <c r="DI39" i="23" s="1"/>
  <c r="BD25" i="23"/>
  <c r="BD30" i="23" s="1"/>
  <c r="BW25" i="23"/>
  <c r="BW30" i="23" s="1"/>
  <c r="BC25" i="23"/>
  <c r="BC30" i="23" s="1"/>
  <c r="CO25" i="23"/>
  <c r="CO30" i="23" s="1"/>
  <c r="Q26" i="23"/>
  <c r="DH26" i="23" s="1"/>
  <c r="DH39" i="23" s="1"/>
  <c r="AJ25" i="23"/>
  <c r="AJ30" i="23" s="1"/>
  <c r="EA25" i="23"/>
  <c r="EA30" i="23" s="1"/>
  <c r="BV25" i="23"/>
  <c r="BV30" i="23" s="1"/>
  <c r="Q30" i="23"/>
  <c r="P14" i="30"/>
  <c r="O30" i="30"/>
  <c r="P30" i="30"/>
  <c r="BE26" i="23"/>
  <c r="BE39" i="23" s="1"/>
  <c r="AL26" i="23"/>
  <c r="AL39" i="23" s="1"/>
  <c r="EC26" i="23"/>
  <c r="EC39" i="23" s="1"/>
  <c r="CQ26" i="23"/>
  <c r="CQ39" i="23" s="1"/>
  <c r="BX26" i="23"/>
  <c r="BX39" i="23" s="1"/>
  <c r="P26" i="23"/>
  <c r="DG26" i="23" s="1"/>
  <c r="DG39" i="23" s="1"/>
  <c r="CN25" i="23"/>
  <c r="CN30" i="23" s="1"/>
  <c r="AI25" i="23"/>
  <c r="AI30" i="23" s="1"/>
  <c r="BU25" i="23"/>
  <c r="BU30" i="23" s="1"/>
  <c r="BB25" i="23"/>
  <c r="BB30" i="23" s="1"/>
  <c r="DZ25" i="23"/>
  <c r="DZ30" i="23" s="1"/>
  <c r="Q30" i="30"/>
  <c r="R30" i="23"/>
  <c r="R32" i="22"/>
  <c r="R31" i="22"/>
  <c r="S32" i="22"/>
  <c r="AI40" i="22"/>
  <c r="AI12" i="22"/>
  <c r="AI28" i="22"/>
  <c r="AG40" i="22"/>
  <c r="AI29" i="22"/>
  <c r="P29" i="22"/>
  <c r="R40" i="22"/>
  <c r="AL29" i="22"/>
  <c r="AL8" i="22"/>
  <c r="R28" i="22"/>
  <c r="AH40" i="22"/>
  <c r="AL12" i="22"/>
  <c r="AK40" i="22"/>
  <c r="AK12" i="22"/>
  <c r="AL31" i="22"/>
  <c r="AK29" i="22"/>
  <c r="AL40" i="22"/>
  <c r="AJ12" i="22"/>
  <c r="R12" i="22"/>
  <c r="S31" i="22"/>
  <c r="AI31" i="22"/>
  <c r="AJ29" i="22"/>
  <c r="R29" i="22"/>
  <c r="P28" i="22"/>
  <c r="P12" i="22"/>
  <c r="Q32" i="22"/>
  <c r="AK28" i="22"/>
  <c r="AJ40" i="22"/>
  <c r="AJ32" i="22"/>
  <c r="AJ31" i="22"/>
  <c r="P40" i="22"/>
  <c r="AK32" i="22"/>
  <c r="AK31" i="22"/>
  <c r="AL32" i="22"/>
  <c r="AF40" i="22"/>
  <c r="AJ28" i="22"/>
  <c r="AJ8" i="22"/>
  <c r="R32" i="20"/>
  <c r="R31" i="20"/>
  <c r="S32" i="20"/>
  <c r="AK40" i="20"/>
  <c r="AF40" i="20"/>
  <c r="AK32" i="20"/>
  <c r="AK31" i="20"/>
  <c r="AL32" i="20"/>
  <c r="R29" i="20"/>
  <c r="AK29" i="20"/>
  <c r="R40" i="20"/>
  <c r="AH40" i="20"/>
  <c r="AI12" i="20"/>
  <c r="AJ31" i="20"/>
  <c r="R12" i="20"/>
  <c r="S31" i="20"/>
  <c r="P12" i="20"/>
  <c r="Q32" i="20"/>
  <c r="AG40" i="20"/>
  <c r="R28" i="20"/>
  <c r="AI40" i="20"/>
  <c r="AJ32" i="20"/>
  <c r="AK12" i="20"/>
  <c r="AL31" i="20"/>
  <c r="AK28" i="20"/>
  <c r="AI31" i="20"/>
  <c r="AL25" i="20"/>
  <c r="AL30" i="20" s="1"/>
  <c r="BE25" i="20"/>
  <c r="BE30" i="20" s="1"/>
  <c r="BX25" i="20"/>
  <c r="BX30" i="20" s="1"/>
  <c r="CQ25" i="20"/>
  <c r="CQ30" i="20" s="1"/>
  <c r="S26" i="20"/>
  <c r="DJ26" i="20" s="1"/>
  <c r="DJ39" i="20" s="1"/>
  <c r="EC25" i="20"/>
  <c r="EC30" i="20" s="1"/>
  <c r="P44" i="30"/>
  <c r="S28" i="19"/>
  <c r="S8" i="19"/>
  <c r="R30" i="19"/>
  <c r="BU29" i="19"/>
  <c r="S32" i="19"/>
  <c r="S31" i="19"/>
  <c r="S12" i="19"/>
  <c r="P28" i="19"/>
  <c r="P8" i="19"/>
  <c r="BU28" i="19"/>
  <c r="BV32" i="19"/>
  <c r="P12" i="19"/>
  <c r="Q28" i="19"/>
  <c r="Q8" i="19"/>
  <c r="R29" i="19"/>
  <c r="AK29" i="19"/>
  <c r="AH40" i="19"/>
  <c r="R32" i="19"/>
  <c r="R31" i="19"/>
  <c r="AI40" i="19"/>
  <c r="AJ32" i="19"/>
  <c r="Q32" i="19"/>
  <c r="Q31" i="19"/>
  <c r="Q29" i="19"/>
  <c r="AK40" i="19"/>
  <c r="AI31" i="19"/>
  <c r="AG31" i="19"/>
  <c r="AK12" i="19"/>
  <c r="AL31" i="19"/>
  <c r="R12" i="19"/>
  <c r="AI12" i="19"/>
  <c r="AJ31" i="19"/>
  <c r="AH31" i="19"/>
  <c r="Q40" i="19"/>
  <c r="AF40" i="19"/>
  <c r="AK32" i="19"/>
  <c r="AK31" i="19"/>
  <c r="AL32" i="19"/>
  <c r="P40" i="19"/>
  <c r="S40" i="19"/>
  <c r="AK28" i="19"/>
  <c r="S29" i="19"/>
  <c r="P29" i="19"/>
  <c r="AG40" i="19"/>
  <c r="BU12" i="19"/>
  <c r="BV31" i="19"/>
  <c r="R40" i="19"/>
  <c r="R28" i="19"/>
  <c r="Q12" i="19"/>
  <c r="AI29" i="17"/>
  <c r="R28" i="17"/>
  <c r="AG40" i="17"/>
  <c r="BB29" i="17"/>
  <c r="BB12" i="17"/>
  <c r="BC31" i="17"/>
  <c r="AL32" i="17"/>
  <c r="AL31" i="17"/>
  <c r="AK28" i="17"/>
  <c r="AI31" i="17"/>
  <c r="Q32" i="17"/>
  <c r="P12" i="17"/>
  <c r="AL40" i="17"/>
  <c r="R29" i="17"/>
  <c r="R32" i="17"/>
  <c r="R31" i="17"/>
  <c r="S32" i="17"/>
  <c r="P40" i="17"/>
  <c r="R12" i="17"/>
  <c r="S31" i="17"/>
  <c r="AL29" i="17"/>
  <c r="AH40" i="17"/>
  <c r="AJ40" i="17"/>
  <c r="BB40" i="17"/>
  <c r="AK29" i="17"/>
  <c r="AI40" i="17"/>
  <c r="AI12" i="17"/>
  <c r="BB28" i="17"/>
  <c r="AJ32" i="17"/>
  <c r="AJ31" i="17"/>
  <c r="AL28" i="17"/>
  <c r="AL8" i="17"/>
  <c r="AJ12" i="17"/>
  <c r="AI28" i="17"/>
  <c r="R40" i="17"/>
  <c r="AJ29" i="17"/>
  <c r="AK12" i="17"/>
  <c r="BC32" i="17"/>
  <c r="BU28" i="17"/>
  <c r="BV32" i="17"/>
  <c r="BU12" i="17"/>
  <c r="AK40" i="17"/>
  <c r="AK32" i="17"/>
  <c r="AK31" i="17"/>
  <c r="AL12" i="17"/>
  <c r="AF40" i="17"/>
  <c r="AJ28" i="17"/>
  <c r="AJ8" i="17"/>
  <c r="AK8" i="27"/>
  <c r="R8" i="25"/>
  <c r="AK8" i="25"/>
  <c r="R8" i="20"/>
  <c r="AK8" i="17"/>
  <c r="R8" i="17"/>
  <c r="AK8" i="20"/>
  <c r="AK8" i="19"/>
  <c r="R8" i="19"/>
  <c r="R8" i="27"/>
  <c r="AK8" i="22"/>
  <c r="R8" i="22"/>
  <c r="BB8" i="25"/>
  <c r="AI8" i="22"/>
  <c r="P8" i="22"/>
  <c r="BU8" i="17"/>
  <c r="BU8" i="19"/>
  <c r="BU8" i="25"/>
  <c r="AI8" i="17"/>
  <c r="BB8" i="17"/>
  <c r="DV4" i="12"/>
  <c r="DU4" i="12"/>
  <c r="DT4" i="12"/>
  <c r="DS4" i="12"/>
  <c r="DR4" i="12"/>
  <c r="DQ4" i="12"/>
  <c r="DP4" i="12"/>
  <c r="DO4" i="12"/>
  <c r="DN4" i="12"/>
  <c r="DM4" i="12"/>
  <c r="DL4" i="12"/>
  <c r="CJ4" i="12"/>
  <c r="CI4" i="12"/>
  <c r="CH4" i="12"/>
  <c r="CG4" i="12"/>
  <c r="CF4" i="12"/>
  <c r="CE4" i="12"/>
  <c r="CD4" i="12"/>
  <c r="CC4" i="12"/>
  <c r="CB4" i="12"/>
  <c r="CA4" i="12"/>
  <c r="BZ4" i="12"/>
  <c r="BQ4" i="12"/>
  <c r="BP4" i="12"/>
  <c r="BO4" i="12"/>
  <c r="BN4" i="12"/>
  <c r="BM4" i="12"/>
  <c r="BL4" i="12"/>
  <c r="BK4" i="12"/>
  <c r="BJ4" i="12"/>
  <c r="BI4" i="12"/>
  <c r="BH4" i="12"/>
  <c r="BG4" i="12"/>
  <c r="AX4" i="12"/>
  <c r="AW4" i="12"/>
  <c r="AV4" i="12"/>
  <c r="AU4" i="12"/>
  <c r="AT4" i="12"/>
  <c r="AS4" i="12"/>
  <c r="AR4" i="12"/>
  <c r="AQ4" i="12"/>
  <c r="AP4" i="12"/>
  <c r="AO4" i="12"/>
  <c r="AN4" i="12"/>
  <c r="AE4" i="12"/>
  <c r="AD4" i="12"/>
  <c r="AC4" i="12"/>
  <c r="AB4" i="12"/>
  <c r="AA4" i="12"/>
  <c r="Z4" i="12"/>
  <c r="Y4" i="12"/>
  <c r="X4" i="12"/>
  <c r="W4" i="12"/>
  <c r="V4" i="12"/>
  <c r="U4" i="12"/>
  <c r="L4" i="12"/>
  <c r="K4" i="12"/>
  <c r="J4" i="12"/>
  <c r="I4" i="12"/>
  <c r="H4" i="12"/>
  <c r="G4" i="12"/>
  <c r="F4" i="12"/>
  <c r="E4" i="12"/>
  <c r="D4" i="12"/>
  <c r="C4" i="12"/>
  <c r="B4" i="12"/>
  <c r="U3" i="12"/>
  <c r="B3" i="12"/>
  <c r="CJ7" i="12"/>
  <c r="CF9" i="12"/>
  <c r="CJ9" i="12"/>
  <c r="CB7" i="12"/>
  <c r="AL6" i="12"/>
  <c r="CE5" i="12"/>
  <c r="CJ10" i="12"/>
  <c r="S6" i="12"/>
  <c r="CC7" i="12"/>
  <c r="CI7" i="12"/>
  <c r="CC11" i="12"/>
  <c r="CJ11" i="12"/>
  <c r="CB9" i="12"/>
  <c r="CA10" i="12"/>
  <c r="BB7" i="12"/>
  <c r="CI6" i="12"/>
  <c r="CJ5" i="12"/>
  <c r="BZ6" i="12"/>
  <c r="CB10" i="12"/>
  <c r="CI11" i="12"/>
  <c r="CF7" i="12"/>
  <c r="CJ6" i="12"/>
  <c r="CE6" i="12"/>
  <c r="CA6" i="12"/>
  <c r="S9" i="12"/>
  <c r="CI10" i="12"/>
  <c r="CB5" i="12"/>
  <c r="S7" i="12"/>
  <c r="CA9" i="12"/>
  <c r="CI5" i="12"/>
  <c r="CB6" i="12"/>
  <c r="BB5" i="12"/>
  <c r="CC6" i="12"/>
  <c r="CA11" i="12"/>
  <c r="CF10" i="12"/>
  <c r="CA5" i="12"/>
  <c r="CI9" i="12"/>
  <c r="CE11" i="12"/>
  <c r="CB11" i="12"/>
  <c r="BB6" i="12"/>
  <c r="BU6" i="12"/>
  <c r="S10" i="12"/>
  <c r="S11" i="12"/>
  <c r="CC5" i="12"/>
  <c r="CC10" i="12"/>
  <c r="CF11" i="12"/>
  <c r="CD11" i="12"/>
  <c r="CC9" i="12"/>
  <c r="CA7" i="12"/>
  <c r="BZ10" i="12"/>
  <c r="CH11" i="12"/>
  <c r="CG7" i="12"/>
  <c r="CF6" i="12"/>
  <c r="Q18" i="17" l="1"/>
  <c r="P18" i="25"/>
  <c r="P20" i="25" s="1"/>
  <c r="AJ18" i="22"/>
  <c r="AJ20" i="22" s="1"/>
  <c r="AI18" i="19"/>
  <c r="AI20" i="19" s="1"/>
  <c r="P27" i="30" s="1"/>
  <c r="AK18" i="17"/>
  <c r="AK20" i="17" s="1"/>
  <c r="S18" i="19"/>
  <c r="S20" i="19" s="1"/>
  <c r="S11" i="30" s="1"/>
  <c r="Q18" i="19"/>
  <c r="Q20" i="19" s="1"/>
  <c r="Q11" i="30" s="1"/>
  <c r="R18" i="17"/>
  <c r="R20" i="17" s="1"/>
  <c r="R10" i="30" s="1"/>
  <c r="P18" i="22"/>
  <c r="P20" i="22" s="1"/>
  <c r="P13" i="30" s="1"/>
  <c r="S18" i="20"/>
  <c r="S20" i="20" s="1"/>
  <c r="S12" i="30" s="1"/>
  <c r="AI18" i="22"/>
  <c r="AI20" i="22" s="1"/>
  <c r="P18" i="20"/>
  <c r="P20" i="20" s="1"/>
  <c r="P12" i="30" s="1"/>
  <c r="AI18" i="17"/>
  <c r="AI20" i="17" s="1"/>
  <c r="P26" i="30" s="1"/>
  <c r="AL18" i="17"/>
  <c r="AL20" i="17" s="1"/>
  <c r="Q18" i="20"/>
  <c r="Q20" i="20" s="1"/>
  <c r="Q12" i="30" s="1"/>
  <c r="AL18" i="19"/>
  <c r="AL20" i="19" s="1"/>
  <c r="S27" i="30" s="1"/>
  <c r="AK18" i="20"/>
  <c r="AK20" i="20" s="1"/>
  <c r="R28" i="30" s="1"/>
  <c r="AK18" i="27"/>
  <c r="AK20" i="27" s="1"/>
  <c r="R34" i="30" s="1"/>
  <c r="AJ18" i="20"/>
  <c r="AJ20" i="20" s="1"/>
  <c r="Q28" i="30" s="1"/>
  <c r="R18" i="19"/>
  <c r="R20" i="19" s="1"/>
  <c r="BB18" i="25"/>
  <c r="BB20" i="25" s="1"/>
  <c r="P48" i="30" s="1"/>
  <c r="S18" i="17"/>
  <c r="S20" i="17" s="1"/>
  <c r="S10" i="30" s="1"/>
  <c r="AK18" i="25"/>
  <c r="AK20" i="25" s="1"/>
  <c r="R32" i="30" s="1"/>
  <c r="AL18" i="20"/>
  <c r="AL20" i="20" s="1"/>
  <c r="S28" i="30" s="1"/>
  <c r="S18" i="25"/>
  <c r="S20" i="25" s="1"/>
  <c r="S16" i="30" s="1"/>
  <c r="R18" i="22"/>
  <c r="R20" i="22" s="1"/>
  <c r="R13" i="30" s="1"/>
  <c r="R18" i="27"/>
  <c r="R20" i="27" s="1"/>
  <c r="R18" i="30" s="1"/>
  <c r="P18" i="19"/>
  <c r="P20" i="19" s="1"/>
  <c r="P11" i="30" s="1"/>
  <c r="R18" i="20"/>
  <c r="R20" i="20" s="1"/>
  <c r="R12" i="30" s="1"/>
  <c r="AK18" i="19"/>
  <c r="AK20" i="19" s="1"/>
  <c r="R27" i="30" s="1"/>
  <c r="R18" i="25"/>
  <c r="R20" i="25" s="1"/>
  <c r="R16" i="30" s="1"/>
  <c r="AK18" i="22"/>
  <c r="AK20" i="22" s="1"/>
  <c r="R29" i="30" s="1"/>
  <c r="AJ18" i="17"/>
  <c r="AJ20" i="17" s="1"/>
  <c r="Q26" i="30" s="1"/>
  <c r="Q20" i="17"/>
  <c r="Q10" i="30" s="1"/>
  <c r="BB18" i="17"/>
  <c r="BB20" i="17" s="1"/>
  <c r="P42" i="30" s="1"/>
  <c r="AJ18" i="19"/>
  <c r="AJ20" i="19" s="1"/>
  <c r="Q27" i="30" s="1"/>
  <c r="P18" i="17"/>
  <c r="P20" i="17" s="1"/>
  <c r="P10" i="30" s="1"/>
  <c r="R33" i="28"/>
  <c r="O33" i="28"/>
  <c r="Q33" i="28"/>
  <c r="P33" i="28"/>
  <c r="S33" i="27"/>
  <c r="R30" i="27"/>
  <c r="Q33" i="27"/>
  <c r="P33" i="27"/>
  <c r="R30" i="25"/>
  <c r="S33" i="25"/>
  <c r="Q33" i="25"/>
  <c r="N33" i="24"/>
  <c r="M33" i="24"/>
  <c r="R33" i="24"/>
  <c r="P33" i="24"/>
  <c r="O33" i="24"/>
  <c r="S33" i="24"/>
  <c r="Q33" i="24"/>
  <c r="O33" i="23"/>
  <c r="Q33" i="23"/>
  <c r="P33" i="23"/>
  <c r="P30" i="22"/>
  <c r="BV25" i="20"/>
  <c r="BV30" i="20" s="1"/>
  <c r="BC25" i="20"/>
  <c r="BC30" i="20" s="1"/>
  <c r="S30" i="20"/>
  <c r="S33" i="20" s="1"/>
  <c r="DH25" i="20"/>
  <c r="DH30" i="20" s="1"/>
  <c r="Q30" i="20"/>
  <c r="EA25" i="20"/>
  <c r="EA30" i="20" s="1"/>
  <c r="P30" i="20"/>
  <c r="AJ25" i="20"/>
  <c r="AJ30" i="20" s="1"/>
  <c r="Q26" i="20"/>
  <c r="DH26" i="20" s="1"/>
  <c r="R30" i="20"/>
  <c r="P30" i="19"/>
  <c r="Q30" i="19"/>
  <c r="CN25" i="17"/>
  <c r="AI25" i="17"/>
  <c r="DG25" i="17"/>
  <c r="DG30" i="17" s="1"/>
  <c r="BB25" i="17"/>
  <c r="BB30" i="17" s="1"/>
  <c r="DZ25" i="17"/>
  <c r="DZ30" i="17" s="1"/>
  <c r="BU25" i="17"/>
  <c r="BW25" i="17"/>
  <c r="BW30" i="17" s="1"/>
  <c r="CP25" i="17"/>
  <c r="CP30" i="17" s="1"/>
  <c r="AK25" i="17"/>
  <c r="DI25" i="17"/>
  <c r="DI30" i="17" s="1"/>
  <c r="EB25" i="17"/>
  <c r="BD25" i="17"/>
  <c r="BD30" i="17" s="1"/>
  <c r="CO25" i="17"/>
  <c r="BV25" i="17"/>
  <c r="AJ25" i="17"/>
  <c r="DH25" i="17"/>
  <c r="DH30" i="17" s="1"/>
  <c r="BC25" i="17"/>
  <c r="BC30" i="17" s="1"/>
  <c r="EA25" i="17"/>
  <c r="EA30" i="17" s="1"/>
  <c r="BX25" i="17"/>
  <c r="CQ25" i="17"/>
  <c r="CQ30" i="17" s="1"/>
  <c r="EC25" i="17"/>
  <c r="BE25" i="17"/>
  <c r="BE30" i="17" s="1"/>
  <c r="AL25" i="17"/>
  <c r="DJ25" i="17"/>
  <c r="DJ30" i="17" s="1"/>
  <c r="S16" i="12"/>
  <c r="CA15" i="12"/>
  <c r="CI15" i="12"/>
  <c r="CB16" i="12"/>
  <c r="BB19" i="12"/>
  <c r="BB21" i="12"/>
  <c r="CI16" i="12"/>
  <c r="CC15" i="12"/>
  <c r="CJ15" i="12"/>
  <c r="CC16" i="12"/>
  <c r="CE15" i="12"/>
  <c r="CA16" i="12"/>
  <c r="BB16" i="12"/>
  <c r="CF16" i="12"/>
  <c r="CG16" i="12"/>
  <c r="CB15" i="12"/>
  <c r="CJ16" i="12"/>
  <c r="BB14" i="12"/>
  <c r="BB15" i="12"/>
  <c r="CF8" i="12"/>
  <c r="CA8" i="12"/>
  <c r="CI8" i="12"/>
  <c r="CB8" i="12"/>
  <c r="CJ8" i="12"/>
  <c r="CC8" i="12"/>
  <c r="R33" i="23"/>
  <c r="P33" i="26"/>
  <c r="O33" i="26"/>
  <c r="O39" i="23"/>
  <c r="DF26" i="23"/>
  <c r="DF39" i="23" s="1"/>
  <c r="S26" i="17"/>
  <c r="S39" i="17" s="1"/>
  <c r="EC30" i="17"/>
  <c r="BX30" i="17"/>
  <c r="P39" i="28"/>
  <c r="CN26" i="28"/>
  <c r="CN39" i="28" s="1"/>
  <c r="BB26" i="28"/>
  <c r="BB39" i="28" s="1"/>
  <c r="DZ26" i="28"/>
  <c r="DZ39" i="28" s="1"/>
  <c r="AI26" i="28"/>
  <c r="AI39" i="28" s="1"/>
  <c r="BU26" i="28"/>
  <c r="BU39" i="28" s="1"/>
  <c r="Q39" i="28"/>
  <c r="BC26" i="28"/>
  <c r="BC39" i="28" s="1"/>
  <c r="AJ26" i="28"/>
  <c r="AJ39" i="28" s="1"/>
  <c r="EA26" i="28"/>
  <c r="EA39" i="28" s="1"/>
  <c r="BV26" i="28"/>
  <c r="BV39" i="28" s="1"/>
  <c r="CO26" i="28"/>
  <c r="CO39" i="28" s="1"/>
  <c r="CM26" i="28"/>
  <c r="CM39" i="28" s="1"/>
  <c r="DY26" i="28"/>
  <c r="DY39" i="28" s="1"/>
  <c r="BA26" i="28"/>
  <c r="BA39" i="28" s="1"/>
  <c r="O39" i="28"/>
  <c r="BT26" i="28"/>
  <c r="BT39" i="28" s="1"/>
  <c r="AH26" i="28"/>
  <c r="AH39" i="28" s="1"/>
  <c r="EB26" i="28"/>
  <c r="EB39" i="28" s="1"/>
  <c r="BW26" i="28"/>
  <c r="BW39" i="28" s="1"/>
  <c r="BD26" i="28"/>
  <c r="BD39" i="28" s="1"/>
  <c r="AK26" i="28"/>
  <c r="AK39" i="28" s="1"/>
  <c r="R39" i="28"/>
  <c r="CP26" i="28"/>
  <c r="CP39" i="28" s="1"/>
  <c r="CO26" i="27"/>
  <c r="CO39" i="27" s="1"/>
  <c r="BC26" i="27"/>
  <c r="BC39" i="27" s="1"/>
  <c r="AJ26" i="27"/>
  <c r="AJ39" i="27" s="1"/>
  <c r="Q39" i="27"/>
  <c r="EA26" i="27"/>
  <c r="EA39" i="27" s="1"/>
  <c r="BV26" i="27"/>
  <c r="BV39" i="27" s="1"/>
  <c r="CN26" i="27"/>
  <c r="CN39" i="27" s="1"/>
  <c r="BB26" i="27"/>
  <c r="BB39" i="27" s="1"/>
  <c r="P39" i="27"/>
  <c r="DZ26" i="27"/>
  <c r="DZ39" i="27" s="1"/>
  <c r="AI26" i="27"/>
  <c r="AI39" i="27" s="1"/>
  <c r="BU26" i="27"/>
  <c r="BU39" i="27" s="1"/>
  <c r="S39" i="27"/>
  <c r="BX26" i="27"/>
  <c r="BX39" i="27" s="1"/>
  <c r="EC26" i="27"/>
  <c r="EC39" i="27" s="1"/>
  <c r="CQ26" i="27"/>
  <c r="CQ39" i="27" s="1"/>
  <c r="AL26" i="27"/>
  <c r="AL39" i="27" s="1"/>
  <c r="BE26" i="27"/>
  <c r="BE39" i="27" s="1"/>
  <c r="EB25" i="27"/>
  <c r="EB30" i="27" s="1"/>
  <c r="CP25" i="27"/>
  <c r="CP30" i="27" s="1"/>
  <c r="BW25" i="27"/>
  <c r="BW30" i="27" s="1"/>
  <c r="BD25" i="27"/>
  <c r="BD30" i="27" s="1"/>
  <c r="AK25" i="27"/>
  <c r="AK30" i="27" s="1"/>
  <c r="R26" i="27"/>
  <c r="DI26" i="27" s="1"/>
  <c r="DI39" i="27" s="1"/>
  <c r="AI26" i="26"/>
  <c r="AI39" i="26" s="1"/>
  <c r="DZ26" i="26"/>
  <c r="DZ39" i="26" s="1"/>
  <c r="BU26" i="26"/>
  <c r="BU39" i="26" s="1"/>
  <c r="BB26" i="26"/>
  <c r="BB39" i="26" s="1"/>
  <c r="P39" i="26"/>
  <c r="CN26" i="26"/>
  <c r="CN39" i="26" s="1"/>
  <c r="O39" i="26"/>
  <c r="BA26" i="26"/>
  <c r="BA39" i="26" s="1"/>
  <c r="AH26" i="26"/>
  <c r="AH39" i="26" s="1"/>
  <c r="DY26" i="26"/>
  <c r="DY39" i="26" s="1"/>
  <c r="CM26" i="26"/>
  <c r="CM39" i="26" s="1"/>
  <c r="BT26" i="26"/>
  <c r="BT39" i="26" s="1"/>
  <c r="EC26" i="25"/>
  <c r="EC39" i="25" s="1"/>
  <c r="S39" i="25"/>
  <c r="AL26" i="25"/>
  <c r="AL39" i="25" s="1"/>
  <c r="CQ26" i="25"/>
  <c r="CQ39" i="25" s="1"/>
  <c r="BE26" i="25"/>
  <c r="BE39" i="25" s="1"/>
  <c r="BX26" i="25"/>
  <c r="BX39" i="25" s="1"/>
  <c r="CO26" i="25"/>
  <c r="CO39" i="25" s="1"/>
  <c r="BC26" i="25"/>
  <c r="BC39" i="25" s="1"/>
  <c r="BV26" i="25"/>
  <c r="BV39" i="25" s="1"/>
  <c r="AJ26" i="25"/>
  <c r="AJ39" i="25" s="1"/>
  <c r="Q39" i="25"/>
  <c r="EA26" i="25"/>
  <c r="EA39" i="25" s="1"/>
  <c r="P64" i="30"/>
  <c r="P16" i="30"/>
  <c r="CP25" i="25"/>
  <c r="CP30" i="25" s="1"/>
  <c r="BW25" i="25"/>
  <c r="BW30" i="25" s="1"/>
  <c r="BD25" i="25"/>
  <c r="BD30" i="25" s="1"/>
  <c r="R26" i="25"/>
  <c r="DI26" i="25" s="1"/>
  <c r="DI39" i="25" s="1"/>
  <c r="AK25" i="25"/>
  <c r="AK30" i="25" s="1"/>
  <c r="EB25" i="25"/>
  <c r="EB30" i="25" s="1"/>
  <c r="Q16" i="30"/>
  <c r="BU25" i="25"/>
  <c r="BU30" i="25" s="1"/>
  <c r="BB25" i="25"/>
  <c r="BB30" i="25" s="1"/>
  <c r="P26" i="25"/>
  <c r="DG26" i="25" s="1"/>
  <c r="DG39" i="25" s="1"/>
  <c r="AI25" i="25"/>
  <c r="AI30" i="25" s="1"/>
  <c r="DZ25" i="25"/>
  <c r="DZ30" i="25" s="1"/>
  <c r="CN25" i="25"/>
  <c r="CN30" i="25" s="1"/>
  <c r="P30" i="25"/>
  <c r="CP26" i="24"/>
  <c r="CP39" i="24" s="1"/>
  <c r="BD26" i="24"/>
  <c r="BD39" i="24" s="1"/>
  <c r="BW26" i="24"/>
  <c r="BW39" i="24" s="1"/>
  <c r="EB26" i="24"/>
  <c r="EB39" i="24" s="1"/>
  <c r="R39" i="24"/>
  <c r="AK26" i="24"/>
  <c r="AK39" i="24" s="1"/>
  <c r="CL26" i="24"/>
  <c r="CL39" i="24" s="1"/>
  <c r="N39" i="24"/>
  <c r="AZ26" i="24"/>
  <c r="AZ39" i="24" s="1"/>
  <c r="AG26" i="24"/>
  <c r="AG39" i="24" s="1"/>
  <c r="BS26" i="24"/>
  <c r="BS39" i="24" s="1"/>
  <c r="DX26" i="24"/>
  <c r="DX39" i="24" s="1"/>
  <c r="BU26" i="24"/>
  <c r="BU39" i="24" s="1"/>
  <c r="DZ26" i="24"/>
  <c r="DZ39" i="24" s="1"/>
  <c r="P39" i="24"/>
  <c r="AI26" i="24"/>
  <c r="AI39" i="24" s="1"/>
  <c r="CN26" i="24"/>
  <c r="CN39" i="24" s="1"/>
  <c r="BB26" i="24"/>
  <c r="BB39" i="24" s="1"/>
  <c r="AJ26" i="24"/>
  <c r="AJ39" i="24" s="1"/>
  <c r="Q39" i="24"/>
  <c r="BC26" i="24"/>
  <c r="BC39" i="24" s="1"/>
  <c r="CO26" i="24"/>
  <c r="CO39" i="24" s="1"/>
  <c r="EA26" i="24"/>
  <c r="EA39" i="24" s="1"/>
  <c r="BV26" i="24"/>
  <c r="BV39" i="24" s="1"/>
  <c r="CM26" i="24"/>
  <c r="CM39" i="24" s="1"/>
  <c r="DY26" i="24"/>
  <c r="DY39" i="24" s="1"/>
  <c r="BA26" i="24"/>
  <c r="BA39" i="24" s="1"/>
  <c r="O39" i="24"/>
  <c r="AH26" i="24"/>
  <c r="AH39" i="24" s="1"/>
  <c r="BT26" i="24"/>
  <c r="BT39" i="24" s="1"/>
  <c r="S39" i="24"/>
  <c r="AL26" i="24"/>
  <c r="AL39" i="24" s="1"/>
  <c r="BX26" i="24"/>
  <c r="BX39" i="24" s="1"/>
  <c r="BE26" i="24"/>
  <c r="BE39" i="24" s="1"/>
  <c r="CQ26" i="24"/>
  <c r="CQ39" i="24" s="1"/>
  <c r="EC26" i="24"/>
  <c r="EC39" i="24" s="1"/>
  <c r="CK26" i="24"/>
  <c r="CK39" i="24" s="1"/>
  <c r="M39" i="24"/>
  <c r="AF26" i="24"/>
  <c r="AF39" i="24" s="1"/>
  <c r="BR26" i="24"/>
  <c r="BR39" i="24" s="1"/>
  <c r="DW26" i="24"/>
  <c r="DW39" i="24" s="1"/>
  <c r="AY26" i="24"/>
  <c r="AY39" i="24" s="1"/>
  <c r="Q39" i="23"/>
  <c r="AH26" i="23"/>
  <c r="AH39" i="23" s="1"/>
  <c r="CM26" i="23"/>
  <c r="CM39" i="23" s="1"/>
  <c r="DY26" i="23"/>
  <c r="DY39" i="23" s="1"/>
  <c r="BT26" i="23"/>
  <c r="BT39" i="23" s="1"/>
  <c r="BA26" i="23"/>
  <c r="BA39" i="23" s="1"/>
  <c r="CP26" i="23"/>
  <c r="CP39" i="23" s="1"/>
  <c r="BW26" i="23"/>
  <c r="BW39" i="23" s="1"/>
  <c r="EB26" i="23"/>
  <c r="EB39" i="23" s="1"/>
  <c r="BD26" i="23"/>
  <c r="BD39" i="23" s="1"/>
  <c r="AK26" i="23"/>
  <c r="AK39" i="23" s="1"/>
  <c r="R39" i="23"/>
  <c r="DZ26" i="23"/>
  <c r="DZ39" i="23" s="1"/>
  <c r="CN26" i="23"/>
  <c r="CN39" i="23" s="1"/>
  <c r="AI26" i="23"/>
  <c r="AI39" i="23" s="1"/>
  <c r="BB26" i="23"/>
  <c r="BB39" i="23" s="1"/>
  <c r="BU26" i="23"/>
  <c r="BU39" i="23" s="1"/>
  <c r="BC26" i="23"/>
  <c r="BC39" i="23" s="1"/>
  <c r="BV26" i="23"/>
  <c r="BV39" i="23" s="1"/>
  <c r="EA26" i="23"/>
  <c r="EA39" i="23" s="1"/>
  <c r="CO26" i="23"/>
  <c r="CO39" i="23" s="1"/>
  <c r="AJ26" i="23"/>
  <c r="AJ39" i="23" s="1"/>
  <c r="P39" i="23"/>
  <c r="AJ25" i="22"/>
  <c r="AJ30" i="22" s="1"/>
  <c r="BC25" i="22"/>
  <c r="BC30" i="22" s="1"/>
  <c r="BV25" i="22"/>
  <c r="BV30" i="22" s="1"/>
  <c r="EA25" i="22"/>
  <c r="EA30" i="22" s="1"/>
  <c r="CO25" i="22"/>
  <c r="CO30" i="22" s="1"/>
  <c r="Q26" i="22"/>
  <c r="DH26" i="22" s="1"/>
  <c r="DH39" i="22" s="1"/>
  <c r="Q30" i="22"/>
  <c r="CP25" i="22"/>
  <c r="CP30" i="22" s="1"/>
  <c r="R26" i="22"/>
  <c r="DI26" i="22" s="1"/>
  <c r="DI39" i="22" s="1"/>
  <c r="EB25" i="22"/>
  <c r="EB30" i="22" s="1"/>
  <c r="BW25" i="22"/>
  <c r="BW30" i="22" s="1"/>
  <c r="AK25" i="22"/>
  <c r="AK30" i="22" s="1"/>
  <c r="BD25" i="22"/>
  <c r="BD30" i="22" s="1"/>
  <c r="AI25" i="22"/>
  <c r="AI30" i="22" s="1"/>
  <c r="BB25" i="22"/>
  <c r="BB30" i="22" s="1"/>
  <c r="P26" i="22"/>
  <c r="DG26" i="22" s="1"/>
  <c r="DG39" i="22" s="1"/>
  <c r="BU25" i="22"/>
  <c r="BU30" i="22" s="1"/>
  <c r="CN25" i="22"/>
  <c r="CN30" i="22" s="1"/>
  <c r="DZ25" i="22"/>
  <c r="DZ30" i="22" s="1"/>
  <c r="S29" i="30"/>
  <c r="S26" i="22"/>
  <c r="DJ26" i="22" s="1"/>
  <c r="DJ39" i="22" s="1"/>
  <c r="BX25" i="22"/>
  <c r="BX30" i="22" s="1"/>
  <c r="CQ25" i="22"/>
  <c r="CQ30" i="22" s="1"/>
  <c r="EC25" i="22"/>
  <c r="EC30" i="22" s="1"/>
  <c r="AL25" i="22"/>
  <c r="AL30" i="22" s="1"/>
  <c r="BE25" i="22"/>
  <c r="BE30" i="22" s="1"/>
  <c r="S30" i="22"/>
  <c r="Q29" i="30"/>
  <c r="P29" i="30"/>
  <c r="R30" i="22"/>
  <c r="AL26" i="20"/>
  <c r="AL39" i="20" s="1"/>
  <c r="BX26" i="20"/>
  <c r="BX39" i="20" s="1"/>
  <c r="BE26" i="20"/>
  <c r="BE39" i="20" s="1"/>
  <c r="EC26" i="20"/>
  <c r="EC39" i="20" s="1"/>
  <c r="CQ26" i="20"/>
  <c r="CQ39" i="20" s="1"/>
  <c r="AI25" i="20"/>
  <c r="AI30" i="20" s="1"/>
  <c r="BB25" i="20"/>
  <c r="BB30" i="20" s="1"/>
  <c r="BU25" i="20"/>
  <c r="BU30" i="20" s="1"/>
  <c r="CN25" i="20"/>
  <c r="CN30" i="20" s="1"/>
  <c r="DZ25" i="20"/>
  <c r="DZ30" i="20" s="1"/>
  <c r="P26" i="20"/>
  <c r="DG26" i="20" s="1"/>
  <c r="DG39" i="20" s="1"/>
  <c r="AK25" i="20"/>
  <c r="AK30" i="20" s="1"/>
  <c r="BD25" i="20"/>
  <c r="BD30" i="20" s="1"/>
  <c r="BW25" i="20"/>
  <c r="BW30" i="20" s="1"/>
  <c r="CP25" i="20"/>
  <c r="CP30" i="20" s="1"/>
  <c r="EB25" i="20"/>
  <c r="EB30" i="20" s="1"/>
  <c r="R26" i="20"/>
  <c r="DI26" i="20" s="1"/>
  <c r="DI39" i="20" s="1"/>
  <c r="Q39" i="20"/>
  <c r="S26" i="19"/>
  <c r="DJ26" i="19" s="1"/>
  <c r="DJ39" i="19" s="1"/>
  <c r="AL25" i="19"/>
  <c r="AL30" i="19" s="1"/>
  <c r="BE25" i="19"/>
  <c r="BE30" i="19" s="1"/>
  <c r="BX25" i="19"/>
  <c r="BX30" i="19" s="1"/>
  <c r="CQ25" i="19"/>
  <c r="CQ30" i="19" s="1"/>
  <c r="EC25" i="19"/>
  <c r="EC30" i="19" s="1"/>
  <c r="S30" i="19"/>
  <c r="P59" i="30"/>
  <c r="BB25" i="19"/>
  <c r="BB30" i="19" s="1"/>
  <c r="BU25" i="19"/>
  <c r="BU30" i="19" s="1"/>
  <c r="CN25" i="19"/>
  <c r="CN30" i="19" s="1"/>
  <c r="P26" i="19"/>
  <c r="DG26" i="19" s="1"/>
  <c r="DG39" i="19" s="1"/>
  <c r="DZ25" i="19"/>
  <c r="DZ30" i="19" s="1"/>
  <c r="AI25" i="19"/>
  <c r="AI30" i="19" s="1"/>
  <c r="AK25" i="19"/>
  <c r="AK30" i="19" s="1"/>
  <c r="BD25" i="19"/>
  <c r="BD30" i="19" s="1"/>
  <c r="BW25" i="19"/>
  <c r="BW30" i="19" s="1"/>
  <c r="CP25" i="19"/>
  <c r="CP30" i="19" s="1"/>
  <c r="EB25" i="19"/>
  <c r="EB30" i="19" s="1"/>
  <c r="R26" i="19"/>
  <c r="DI26" i="19" s="1"/>
  <c r="DI39" i="19" s="1"/>
  <c r="AJ25" i="19"/>
  <c r="AJ30" i="19" s="1"/>
  <c r="BC25" i="19"/>
  <c r="BC30" i="19" s="1"/>
  <c r="BV25" i="19"/>
  <c r="BV30" i="19" s="1"/>
  <c r="CO25" i="19"/>
  <c r="CO30" i="19" s="1"/>
  <c r="EA25" i="19"/>
  <c r="EA30" i="19" s="1"/>
  <c r="Q26" i="19"/>
  <c r="DH26" i="19" s="1"/>
  <c r="DH39" i="19" s="1"/>
  <c r="R11" i="30"/>
  <c r="P58" i="30"/>
  <c r="EB30" i="17"/>
  <c r="R26" i="17"/>
  <c r="DI26" i="17" s="1"/>
  <c r="P26" i="17"/>
  <c r="DG26" i="17" s="1"/>
  <c r="DG39" i="17" s="1"/>
  <c r="BU30" i="17"/>
  <c r="CN30" i="17"/>
  <c r="R30" i="17"/>
  <c r="P30" i="17"/>
  <c r="R26" i="30"/>
  <c r="Q26" i="17"/>
  <c r="DH26" i="17" s="1"/>
  <c r="CO30" i="17"/>
  <c r="BV30" i="17"/>
  <c r="Q30" i="17"/>
  <c r="S26" i="30"/>
  <c r="S40" i="12"/>
  <c r="BB29" i="12"/>
  <c r="BB28" i="12"/>
  <c r="S8" i="12"/>
  <c r="BB8" i="12"/>
  <c r="CH10" i="12"/>
  <c r="BZ5" i="12"/>
  <c r="BZ11" i="12"/>
  <c r="CG6" i="12"/>
  <c r="DO9" i="12"/>
  <c r="R10" i="12"/>
  <c r="DL10" i="12"/>
  <c r="AJ10" i="12"/>
  <c r="DQ11" i="12"/>
  <c r="DU10" i="12"/>
  <c r="AI9" i="12"/>
  <c r="DL11" i="12"/>
  <c r="BU9" i="12"/>
  <c r="DP11" i="12"/>
  <c r="CH7" i="12"/>
  <c r="DO11" i="12"/>
  <c r="DT5" i="12"/>
  <c r="BU11" i="12"/>
  <c r="AK9" i="12"/>
  <c r="S5" i="12"/>
  <c r="DS7" i="12"/>
  <c r="DU7" i="12"/>
  <c r="DR10" i="12"/>
  <c r="R5" i="12"/>
  <c r="R6" i="12"/>
  <c r="AL10" i="12"/>
  <c r="DM7" i="12"/>
  <c r="DV5" i="12"/>
  <c r="DL9" i="12"/>
  <c r="AG11" i="12"/>
  <c r="CG5" i="12"/>
  <c r="CH6" i="12"/>
  <c r="CD5" i="12"/>
  <c r="DP7" i="12"/>
  <c r="AI7" i="12"/>
  <c r="DM11" i="12"/>
  <c r="P7" i="12"/>
  <c r="R9" i="12"/>
  <c r="DN5" i="12"/>
  <c r="DR11" i="12"/>
  <c r="AI10" i="12"/>
  <c r="AK5" i="12"/>
  <c r="R11" i="12"/>
  <c r="DN11" i="12"/>
  <c r="AJ5" i="12"/>
  <c r="DL7" i="12"/>
  <c r="AI11" i="12"/>
  <c r="DU11" i="12"/>
  <c r="DQ9" i="12"/>
  <c r="DP6" i="12"/>
  <c r="DQ10" i="12"/>
  <c r="CD10" i="12"/>
  <c r="CG9" i="12"/>
  <c r="CH9" i="12"/>
  <c r="DQ6" i="12"/>
  <c r="DV6" i="12"/>
  <c r="CD6" i="12"/>
  <c r="DU5" i="12"/>
  <c r="AJ9" i="12"/>
  <c r="DV10" i="12"/>
  <c r="P9" i="12"/>
  <c r="AK6" i="12"/>
  <c r="AH10" i="12"/>
  <c r="Q5" i="12"/>
  <c r="Q9" i="12"/>
  <c r="AI6" i="12"/>
  <c r="Q10" i="12"/>
  <c r="DM6" i="12"/>
  <c r="CD9" i="12"/>
  <c r="AL9" i="12"/>
  <c r="DT6" i="12"/>
  <c r="AJ7" i="12"/>
  <c r="AL5" i="12"/>
  <c r="DT10" i="12"/>
  <c r="DO7" i="12"/>
  <c r="CD7" i="12"/>
  <c r="DM5" i="12"/>
  <c r="DU6" i="12"/>
  <c r="BU7" i="12"/>
  <c r="DV11" i="12"/>
  <c r="DV7" i="12"/>
  <c r="DN9" i="12"/>
  <c r="Q6" i="12"/>
  <c r="AG10" i="12"/>
  <c r="AL7" i="12"/>
  <c r="DS10" i="12"/>
  <c r="AF11" i="12"/>
  <c r="DS11" i="12"/>
  <c r="DS9" i="12"/>
  <c r="DL5" i="12"/>
  <c r="AJ6" i="12"/>
  <c r="P6" i="12"/>
  <c r="DP5" i="12"/>
  <c r="CG11" i="12"/>
  <c r="DR9" i="12"/>
  <c r="CE10" i="12"/>
  <c r="DM9" i="12"/>
  <c r="DO6" i="12"/>
  <c r="Q11" i="12"/>
  <c r="AK7" i="12"/>
  <c r="CH5" i="12"/>
  <c r="AK10" i="12"/>
  <c r="CF5" i="12"/>
  <c r="CG10" i="12"/>
  <c r="R7" i="12"/>
  <c r="DR5" i="12"/>
  <c r="DT7" i="12"/>
  <c r="DN10" i="12"/>
  <c r="DS6" i="12"/>
  <c r="DS5" i="12"/>
  <c r="DR7" i="12"/>
  <c r="AJ11" i="12"/>
  <c r="BB11" i="12"/>
  <c r="BB10" i="12"/>
  <c r="DN7" i="12"/>
  <c r="BU5" i="12"/>
  <c r="CE9" i="12"/>
  <c r="BU10" i="12"/>
  <c r="BZ9" i="12"/>
  <c r="AK11" i="12"/>
  <c r="DO5" i="12"/>
  <c r="DO10" i="12"/>
  <c r="DT9" i="12"/>
  <c r="AL11" i="12"/>
  <c r="BZ7" i="12"/>
  <c r="AF10" i="12"/>
  <c r="AH11" i="12"/>
  <c r="DT11" i="12"/>
  <c r="DM10" i="12"/>
  <c r="AI5" i="12"/>
  <c r="DN6" i="12"/>
  <c r="DV9" i="12"/>
  <c r="DR6" i="12"/>
  <c r="Q7" i="12"/>
  <c r="CE7" i="12"/>
  <c r="P11" i="12"/>
  <c r="DP10" i="12"/>
  <c r="DP9" i="12"/>
  <c r="DL6" i="12"/>
  <c r="BB9" i="12"/>
  <c r="DQ7" i="12"/>
  <c r="P10" i="12"/>
  <c r="P5" i="12"/>
  <c r="DU9" i="12"/>
  <c r="DQ5" i="12"/>
  <c r="CF15" i="12" l="1"/>
  <c r="CH15" i="12"/>
  <c r="CG15" i="12"/>
  <c r="CG8" i="12"/>
  <c r="BZ15" i="12"/>
  <c r="R33" i="27"/>
  <c r="R33" i="25"/>
  <c r="P33" i="25"/>
  <c r="P33" i="22"/>
  <c r="DH39" i="20"/>
  <c r="AJ26" i="20"/>
  <c r="AJ39" i="20" s="1"/>
  <c r="S39" i="20"/>
  <c r="BC26" i="20"/>
  <c r="BC39" i="20" s="1"/>
  <c r="R33" i="20"/>
  <c r="BV26" i="20"/>
  <c r="BV39" i="20" s="1"/>
  <c r="Q33" i="20"/>
  <c r="P33" i="20"/>
  <c r="CO26" i="20"/>
  <c r="CO39" i="20" s="1"/>
  <c r="EA26" i="20"/>
  <c r="EA39" i="20" s="1"/>
  <c r="R33" i="19"/>
  <c r="S33" i="19"/>
  <c r="P33" i="19"/>
  <c r="Q33" i="19"/>
  <c r="DI39" i="17"/>
  <c r="DH39" i="17"/>
  <c r="AI19" i="12"/>
  <c r="AI21" i="12"/>
  <c r="R19" i="12"/>
  <c r="R21" i="12"/>
  <c r="S14" i="12"/>
  <c r="S15" i="12"/>
  <c r="S19" i="12"/>
  <c r="S21" i="12"/>
  <c r="DP15" i="12"/>
  <c r="DL15" i="12"/>
  <c r="AL16" i="12"/>
  <c r="DL16" i="12"/>
  <c r="CE16" i="12"/>
  <c r="DU16" i="12"/>
  <c r="Q16" i="12"/>
  <c r="AK16" i="12"/>
  <c r="Q19" i="12"/>
  <c r="Q21" i="12"/>
  <c r="DQ16" i="12"/>
  <c r="DT15" i="12"/>
  <c r="R14" i="12"/>
  <c r="R15" i="12"/>
  <c r="BU14" i="12"/>
  <c r="BU15" i="12"/>
  <c r="BU19" i="12"/>
  <c r="BU21" i="12"/>
  <c r="DM16" i="12"/>
  <c r="DV16" i="12"/>
  <c r="AJ14" i="12"/>
  <c r="AJ15" i="12"/>
  <c r="DS16" i="12"/>
  <c r="CH16" i="12"/>
  <c r="DN16" i="12"/>
  <c r="P19" i="12"/>
  <c r="P21" i="12"/>
  <c r="AK19" i="12"/>
  <c r="AK21" i="12"/>
  <c r="AK14" i="12"/>
  <c r="AK15" i="12"/>
  <c r="AI14" i="12"/>
  <c r="AI15" i="12"/>
  <c r="BU16" i="12"/>
  <c r="P15" i="12"/>
  <c r="P14" i="12"/>
  <c r="DM15" i="12"/>
  <c r="DR16" i="12"/>
  <c r="CD16" i="12"/>
  <c r="DN15" i="12"/>
  <c r="DS15" i="12"/>
  <c r="DQ15" i="12"/>
  <c r="Q15" i="12"/>
  <c r="Q14" i="12"/>
  <c r="DO16" i="12"/>
  <c r="BZ16" i="12"/>
  <c r="DU15" i="12"/>
  <c r="P16" i="12"/>
  <c r="DV15" i="12"/>
  <c r="AL14" i="12"/>
  <c r="AL15" i="12"/>
  <c r="AL19" i="12"/>
  <c r="AL21" i="12"/>
  <c r="DT16" i="12"/>
  <c r="AJ19" i="12"/>
  <c r="AJ21" i="12"/>
  <c r="AJ16" i="12"/>
  <c r="AI16" i="12"/>
  <c r="DR15" i="12"/>
  <c r="DP16" i="12"/>
  <c r="DO15" i="12"/>
  <c r="R16" i="12"/>
  <c r="CD15" i="12"/>
  <c r="BB18" i="12"/>
  <c r="BB20" i="12" s="1"/>
  <c r="P40" i="30" s="1"/>
  <c r="CE8" i="12"/>
  <c r="CH8" i="12"/>
  <c r="Q25" i="12"/>
  <c r="DH25" i="12" s="1"/>
  <c r="P25" i="12"/>
  <c r="DG25" i="12" s="1"/>
  <c r="R25" i="12"/>
  <c r="DI25" i="12" s="1"/>
  <c r="CD8" i="12"/>
  <c r="BE26" i="17"/>
  <c r="BE39" i="17" s="1"/>
  <c r="R120" i="30"/>
  <c r="S120" i="30"/>
  <c r="P120" i="30"/>
  <c r="Q120" i="30"/>
  <c r="S25" i="12"/>
  <c r="DJ25" i="12" s="1"/>
  <c r="S33" i="22"/>
  <c r="R33" i="22"/>
  <c r="Q33" i="22"/>
  <c r="CQ26" i="17"/>
  <c r="CQ39" i="17" s="1"/>
  <c r="DJ26" i="17"/>
  <c r="DJ39" i="17" s="1"/>
  <c r="AJ30" i="17"/>
  <c r="Q33" i="17" s="1"/>
  <c r="AK30" i="17"/>
  <c r="R33" i="17" s="1"/>
  <c r="AI30" i="17"/>
  <c r="P33" i="17" s="1"/>
  <c r="AL30" i="17"/>
  <c r="S33" i="17" s="1"/>
  <c r="AL26" i="17"/>
  <c r="EC26" i="17"/>
  <c r="EC39" i="17" s="1"/>
  <c r="BX26" i="17"/>
  <c r="BX39" i="17" s="1"/>
  <c r="AL40" i="12"/>
  <c r="AL28" i="12"/>
  <c r="EB26" i="27"/>
  <c r="EB39" i="27" s="1"/>
  <c r="R39" i="27"/>
  <c r="BW26" i="27"/>
  <c r="BW39" i="27" s="1"/>
  <c r="AK26" i="27"/>
  <c r="AK39" i="27" s="1"/>
  <c r="CP26" i="27"/>
  <c r="CP39" i="27" s="1"/>
  <c r="BD26" i="27"/>
  <c r="BD39" i="27" s="1"/>
  <c r="P39" i="25"/>
  <c r="DZ26" i="25"/>
  <c r="DZ39" i="25" s="1"/>
  <c r="CN26" i="25"/>
  <c r="CN39" i="25" s="1"/>
  <c r="BB26" i="25"/>
  <c r="BB39" i="25" s="1"/>
  <c r="AI26" i="25"/>
  <c r="AI39" i="25" s="1"/>
  <c r="BU26" i="25"/>
  <c r="BU39" i="25" s="1"/>
  <c r="BW26" i="25"/>
  <c r="BW39" i="25" s="1"/>
  <c r="R39" i="25"/>
  <c r="CP26" i="25"/>
  <c r="CP39" i="25" s="1"/>
  <c r="EB26" i="25"/>
  <c r="EB39" i="25" s="1"/>
  <c r="BD26" i="25"/>
  <c r="BD39" i="25" s="1"/>
  <c r="AK26" i="25"/>
  <c r="AK39" i="25" s="1"/>
  <c r="CO26" i="22"/>
  <c r="CO39" i="22" s="1"/>
  <c r="Q39" i="22"/>
  <c r="AJ26" i="22"/>
  <c r="AJ39" i="22" s="1"/>
  <c r="BV26" i="22"/>
  <c r="BV39" i="22" s="1"/>
  <c r="EA26" i="22"/>
  <c r="EA39" i="22" s="1"/>
  <c r="BC26" i="22"/>
  <c r="BC39" i="22" s="1"/>
  <c r="AL26" i="22"/>
  <c r="AL39" i="22" s="1"/>
  <c r="S39" i="22"/>
  <c r="EC26" i="22"/>
  <c r="EC39" i="22" s="1"/>
  <c r="CQ26" i="22"/>
  <c r="CQ39" i="22" s="1"/>
  <c r="BE26" i="22"/>
  <c r="BE39" i="22" s="1"/>
  <c r="BX26" i="22"/>
  <c r="BX39" i="22" s="1"/>
  <c r="R39" i="22"/>
  <c r="BD26" i="22"/>
  <c r="BD39" i="22" s="1"/>
  <c r="CP26" i="22"/>
  <c r="CP39" i="22" s="1"/>
  <c r="EB26" i="22"/>
  <c r="EB39" i="22" s="1"/>
  <c r="BW26" i="22"/>
  <c r="BW39" i="22" s="1"/>
  <c r="AK26" i="22"/>
  <c r="AK39" i="22" s="1"/>
  <c r="BU26" i="22"/>
  <c r="BU39" i="22" s="1"/>
  <c r="P39" i="22"/>
  <c r="CN26" i="22"/>
  <c r="CN39" i="22" s="1"/>
  <c r="AI26" i="22"/>
  <c r="AI39" i="22" s="1"/>
  <c r="BB26" i="22"/>
  <c r="BB39" i="22" s="1"/>
  <c r="DZ26" i="22"/>
  <c r="DZ39" i="22" s="1"/>
  <c r="BD26" i="20"/>
  <c r="BD39" i="20" s="1"/>
  <c r="AK26" i="20"/>
  <c r="AK39" i="20" s="1"/>
  <c r="BW26" i="20"/>
  <c r="BW39" i="20" s="1"/>
  <c r="EB26" i="20"/>
  <c r="EB39" i="20" s="1"/>
  <c r="R39" i="20"/>
  <c r="CP26" i="20"/>
  <c r="CP39" i="20" s="1"/>
  <c r="BB26" i="20"/>
  <c r="BB39" i="20" s="1"/>
  <c r="AI26" i="20"/>
  <c r="AI39" i="20" s="1"/>
  <c r="P39" i="20"/>
  <c r="BU26" i="20"/>
  <c r="BU39" i="20" s="1"/>
  <c r="CN26" i="20"/>
  <c r="CN39" i="20" s="1"/>
  <c r="DZ26" i="20"/>
  <c r="DZ39" i="20" s="1"/>
  <c r="EB26" i="19"/>
  <c r="EB39" i="19" s="1"/>
  <c r="CP26" i="19"/>
  <c r="CP39" i="19" s="1"/>
  <c r="BD26" i="19"/>
  <c r="BD39" i="19" s="1"/>
  <c r="AK26" i="19"/>
  <c r="AK39" i="19" s="1"/>
  <c r="BW26" i="19"/>
  <c r="BW39" i="19" s="1"/>
  <c r="R39" i="19"/>
  <c r="BU26" i="19"/>
  <c r="BU39" i="19" s="1"/>
  <c r="P39" i="19"/>
  <c r="AI26" i="19"/>
  <c r="AI39" i="19" s="1"/>
  <c r="CN26" i="19"/>
  <c r="CN39" i="19" s="1"/>
  <c r="DZ26" i="19"/>
  <c r="DZ39" i="19" s="1"/>
  <c r="BB26" i="19"/>
  <c r="BB39" i="19" s="1"/>
  <c r="EC26" i="19"/>
  <c r="EC39" i="19" s="1"/>
  <c r="CQ26" i="19"/>
  <c r="CQ39" i="19" s="1"/>
  <c r="S39" i="19"/>
  <c r="BX26" i="19"/>
  <c r="BX39" i="19" s="1"/>
  <c r="AL26" i="19"/>
  <c r="AL39" i="19" s="1"/>
  <c r="BE26" i="19"/>
  <c r="BE39" i="19" s="1"/>
  <c r="BV26" i="19"/>
  <c r="BV39" i="19" s="1"/>
  <c r="EA26" i="19"/>
  <c r="EA39" i="19" s="1"/>
  <c r="CO26" i="19"/>
  <c r="CO39" i="19" s="1"/>
  <c r="AJ26" i="19"/>
  <c r="AJ39" i="19" s="1"/>
  <c r="BC26" i="19"/>
  <c r="BC39" i="19" s="1"/>
  <c r="Q39" i="19"/>
  <c r="BB26" i="17"/>
  <c r="BB39" i="17" s="1"/>
  <c r="P39" i="17"/>
  <c r="CN26" i="17"/>
  <c r="CN39" i="17" s="1"/>
  <c r="AI26" i="17"/>
  <c r="DZ26" i="17"/>
  <c r="DZ39" i="17" s="1"/>
  <c r="BU26" i="17"/>
  <c r="BU39" i="17" s="1"/>
  <c r="CO26" i="17"/>
  <c r="CO39" i="17" s="1"/>
  <c r="EA26" i="17"/>
  <c r="EA39" i="17" s="1"/>
  <c r="AJ26" i="17"/>
  <c r="BV26" i="17"/>
  <c r="BV39" i="17" s="1"/>
  <c r="BC26" i="17"/>
  <c r="BC39" i="17" s="1"/>
  <c r="Q39" i="17"/>
  <c r="CP26" i="17"/>
  <c r="CP39" i="17" s="1"/>
  <c r="EB26" i="17"/>
  <c r="EB39" i="17" s="1"/>
  <c r="BW26" i="17"/>
  <c r="BW39" i="17" s="1"/>
  <c r="R39" i="17"/>
  <c r="AK26" i="17"/>
  <c r="BD26" i="17"/>
  <c r="BD39" i="17" s="1"/>
  <c r="DL28" i="12"/>
  <c r="CH32" i="12"/>
  <c r="CH31" i="12"/>
  <c r="DP29" i="12"/>
  <c r="CA32" i="12"/>
  <c r="CA31" i="12"/>
  <c r="DU28" i="12"/>
  <c r="CF12" i="12"/>
  <c r="DT32" i="12"/>
  <c r="DT31" i="12"/>
  <c r="DQ40" i="12"/>
  <c r="CC29" i="12"/>
  <c r="CH12" i="12"/>
  <c r="CD12" i="12"/>
  <c r="DS40" i="12"/>
  <c r="DM40" i="12"/>
  <c r="CJ28" i="12"/>
  <c r="AJ32" i="12"/>
  <c r="AJ31" i="12"/>
  <c r="AK32" i="12"/>
  <c r="CD40" i="12"/>
  <c r="AJ40" i="12"/>
  <c r="AK12" i="12"/>
  <c r="AL31" i="12"/>
  <c r="AK29" i="12"/>
  <c r="CE32" i="12"/>
  <c r="CE31" i="12"/>
  <c r="DS32" i="12"/>
  <c r="DS31" i="12"/>
  <c r="CG29" i="12"/>
  <c r="CB12" i="12"/>
  <c r="DQ32" i="12"/>
  <c r="DQ31" i="12"/>
  <c r="BU40" i="12"/>
  <c r="BB12" i="12"/>
  <c r="BC31" i="12"/>
  <c r="CA40" i="12"/>
  <c r="DT40" i="12"/>
  <c r="CG32" i="12"/>
  <c r="CG31" i="12"/>
  <c r="DV28" i="12"/>
  <c r="DL35" i="12"/>
  <c r="CD28" i="12"/>
  <c r="Q40" i="12"/>
  <c r="DV12" i="12"/>
  <c r="DW31" i="12"/>
  <c r="AJ29" i="12"/>
  <c r="DN12" i="12"/>
  <c r="BU29" i="12"/>
  <c r="R28" i="12"/>
  <c r="DL12" i="12"/>
  <c r="CI12" i="12"/>
  <c r="CA28" i="12"/>
  <c r="CG12" i="12"/>
  <c r="DR32" i="12"/>
  <c r="DR31" i="12"/>
  <c r="BU12" i="12"/>
  <c r="BV31" i="12"/>
  <c r="DR29" i="12"/>
  <c r="DN40" i="12"/>
  <c r="CJ12" i="12"/>
  <c r="CK31" i="12"/>
  <c r="DR40" i="12"/>
  <c r="CI32" i="12"/>
  <c r="CI31" i="12"/>
  <c r="DU40" i="12"/>
  <c r="CI28" i="12"/>
  <c r="AI29" i="12"/>
  <c r="P40" i="12"/>
  <c r="AF40" i="12"/>
  <c r="DV40" i="12"/>
  <c r="CH29" i="12"/>
  <c r="R32" i="12"/>
  <c r="R31" i="12"/>
  <c r="R12" i="12"/>
  <c r="CB29" i="12"/>
  <c r="DQ28" i="12"/>
  <c r="AI31" i="12"/>
  <c r="DQ12" i="12"/>
  <c r="DM12" i="12"/>
  <c r="DN29" i="12"/>
  <c r="CE28" i="12"/>
  <c r="BZ40" i="12"/>
  <c r="DV29" i="12"/>
  <c r="DO12" i="12"/>
  <c r="DO29" i="12"/>
  <c r="R40" i="12"/>
  <c r="AH40" i="12"/>
  <c r="CJ29" i="12"/>
  <c r="CH28" i="12"/>
  <c r="DO32" i="12"/>
  <c r="DO31" i="12"/>
  <c r="Q28" i="12"/>
  <c r="BZ35" i="12"/>
  <c r="CC40" i="12"/>
  <c r="DN28" i="12"/>
  <c r="CA12" i="12"/>
  <c r="BB40" i="12"/>
  <c r="CE12" i="12"/>
  <c r="CC12" i="12"/>
  <c r="CG40" i="12"/>
  <c r="R29" i="12"/>
  <c r="CD32" i="12"/>
  <c r="CD31" i="12"/>
  <c r="DU12" i="12"/>
  <c r="CI29" i="12"/>
  <c r="Q12" i="12"/>
  <c r="CJ40" i="12"/>
  <c r="CC28" i="12"/>
  <c r="CA29" i="12"/>
  <c r="AL29" i="12"/>
  <c r="AL12" i="12"/>
  <c r="AL8" i="12"/>
  <c r="P28" i="12"/>
  <c r="CB40" i="12"/>
  <c r="DU32" i="12"/>
  <c r="DU31" i="12"/>
  <c r="Q32" i="12"/>
  <c r="Q31" i="12"/>
  <c r="AG40" i="12"/>
  <c r="AI28" i="12"/>
  <c r="DQ29" i="12"/>
  <c r="CD29" i="12"/>
  <c r="AJ28" i="12"/>
  <c r="CF32" i="12"/>
  <c r="CF31" i="12"/>
  <c r="DM28" i="12"/>
  <c r="CI40" i="12"/>
  <c r="DR28" i="12"/>
  <c r="AK28" i="12"/>
  <c r="AL32" i="12"/>
  <c r="DP12" i="12"/>
  <c r="DT28" i="12"/>
  <c r="DP32" i="12"/>
  <c r="DP31" i="12"/>
  <c r="CB32" i="12"/>
  <c r="CB31" i="12"/>
  <c r="AJ12" i="12"/>
  <c r="AK31" i="12"/>
  <c r="DM29" i="12"/>
  <c r="CB28" i="12"/>
  <c r="CJ32" i="12"/>
  <c r="CJ31" i="12"/>
  <c r="CK32" i="12"/>
  <c r="S32" i="12"/>
  <c r="S31" i="12"/>
  <c r="S28" i="12"/>
  <c r="S12" i="12"/>
  <c r="S29" i="12"/>
  <c r="CG28" i="12"/>
  <c r="DS29" i="12"/>
  <c r="AI40" i="12"/>
  <c r="DT12" i="12"/>
  <c r="Q29" i="12"/>
  <c r="CF29" i="12"/>
  <c r="DU29" i="12"/>
  <c r="AI12" i="12"/>
  <c r="DP28" i="12"/>
  <c r="CE40" i="12"/>
  <c r="BV32" i="12"/>
  <c r="BU28" i="12"/>
  <c r="Q30" i="12"/>
  <c r="CC32" i="12"/>
  <c r="CC31" i="12"/>
  <c r="DV32" i="12"/>
  <c r="DV31" i="12"/>
  <c r="DW32" i="12"/>
  <c r="BZ28" i="12"/>
  <c r="AK40" i="12"/>
  <c r="DN32" i="12"/>
  <c r="DN31" i="12"/>
  <c r="BZ29" i="12"/>
  <c r="BC32" i="12"/>
  <c r="DS28" i="12"/>
  <c r="DP40" i="12"/>
  <c r="CF40" i="12"/>
  <c r="DT29" i="12"/>
  <c r="P12" i="12"/>
  <c r="DO28" i="12"/>
  <c r="DS12" i="12"/>
  <c r="DL40" i="12"/>
  <c r="CE29" i="12"/>
  <c r="CH40" i="12"/>
  <c r="DL29" i="12"/>
  <c r="CF28" i="12"/>
  <c r="DO40" i="12"/>
  <c r="P29" i="12"/>
  <c r="DR12" i="12"/>
  <c r="BZ12" i="12"/>
  <c r="DM32" i="12"/>
  <c r="DM31" i="12"/>
  <c r="R8" i="12"/>
  <c r="AK8" i="12"/>
  <c r="Q8" i="12"/>
  <c r="AJ8" i="12"/>
  <c r="DV8" i="12"/>
  <c r="DN8" i="12"/>
  <c r="DR8" i="12"/>
  <c r="DO8" i="12"/>
  <c r="DQ8" i="12"/>
  <c r="DP8" i="12"/>
  <c r="DS8" i="12"/>
  <c r="AI8" i="12"/>
  <c r="DT8" i="12"/>
  <c r="DM8" i="12"/>
  <c r="DU8" i="12"/>
  <c r="P8" i="12"/>
  <c r="BU8" i="12"/>
  <c r="DL45" i="12" l="1"/>
  <c r="BZ45" i="12"/>
  <c r="R30" i="12"/>
  <c r="Q18" i="12"/>
  <c r="Q20" i="12" s="1"/>
  <c r="Q8" i="30" s="1"/>
  <c r="AJ18" i="12"/>
  <c r="AJ20" i="12" s="1"/>
  <c r="Q24" i="30" s="1"/>
  <c r="BU18" i="12"/>
  <c r="BU20" i="12" s="1"/>
  <c r="P56" i="30" s="1"/>
  <c r="S18" i="12"/>
  <c r="S20" i="12" s="1"/>
  <c r="S8" i="30" s="1"/>
  <c r="R18" i="12"/>
  <c r="R20" i="12" s="1"/>
  <c r="R8" i="30" s="1"/>
  <c r="P18" i="12"/>
  <c r="P20" i="12" s="1"/>
  <c r="P8" i="30" s="1"/>
  <c r="AI18" i="12"/>
  <c r="AI20" i="12" s="1"/>
  <c r="P24" i="30" s="1"/>
  <c r="AL18" i="12"/>
  <c r="AL20" i="12" s="1"/>
  <c r="S24" i="30" s="1"/>
  <c r="AK18" i="12"/>
  <c r="AK20" i="12" s="1"/>
  <c r="R24" i="30" s="1"/>
  <c r="AI39" i="17"/>
  <c r="AK39" i="17"/>
  <c r="AJ39" i="17"/>
  <c r="AL39" i="17"/>
  <c r="S114" i="30"/>
  <c r="S107" i="30"/>
  <c r="BZ37" i="12"/>
  <c r="BZ46" i="12" s="1"/>
  <c r="DL37" i="12"/>
  <c r="DL46" i="12" s="1"/>
  <c r="BZ36" i="12"/>
  <c r="DL36" i="12"/>
  <c r="BV25" i="12"/>
  <c r="BV30" i="12" s="1"/>
  <c r="CO25" i="12"/>
  <c r="CO30" i="12" s="1"/>
  <c r="EA25" i="12"/>
  <c r="EA30" i="12" s="1"/>
  <c r="BC25" i="12"/>
  <c r="BC30" i="12" s="1"/>
  <c r="AJ25" i="12"/>
  <c r="Q26" i="12"/>
  <c r="DH26" i="12" s="1"/>
  <c r="BD25" i="12"/>
  <c r="BD30" i="12" s="1"/>
  <c r="AK25" i="12"/>
  <c r="BW25" i="12"/>
  <c r="BW30" i="12" s="1"/>
  <c r="CP25" i="12"/>
  <c r="CP30" i="12" s="1"/>
  <c r="EB25" i="12"/>
  <c r="EB30" i="12" s="1"/>
  <c r="R26" i="12"/>
  <c r="DI26" i="12" s="1"/>
  <c r="CN25" i="12"/>
  <c r="CN30" i="12" s="1"/>
  <c r="DZ25" i="12"/>
  <c r="DZ30" i="12" s="1"/>
  <c r="BB25" i="12"/>
  <c r="BB30" i="12" s="1"/>
  <c r="AI25" i="12"/>
  <c r="P26" i="12"/>
  <c r="DG26" i="12" s="1"/>
  <c r="BU25" i="12"/>
  <c r="BU30" i="12" s="1"/>
  <c r="S26" i="12"/>
  <c r="DJ26" i="12" s="1"/>
  <c r="BE25" i="12"/>
  <c r="BE30" i="12" s="1"/>
  <c r="AL25" i="12"/>
  <c r="BX25" i="12"/>
  <c r="BX30" i="12" s="1"/>
  <c r="CQ25" i="12"/>
  <c r="CQ30" i="12" s="1"/>
  <c r="EC25" i="12"/>
  <c r="EC30" i="12" s="1"/>
  <c r="S30" i="12"/>
  <c r="P30" i="12"/>
  <c r="O110" i="30"/>
  <c r="T8" i="13"/>
  <c r="U3" i="13"/>
  <c r="B3" i="13"/>
  <c r="S5" i="13"/>
  <c r="AL7" i="13"/>
  <c r="AL9" i="13"/>
  <c r="S6" i="13"/>
  <c r="S21" i="13" l="1"/>
  <c r="S19" i="13"/>
  <c r="AL16" i="13"/>
  <c r="S15" i="13"/>
  <c r="S14" i="13"/>
  <c r="AJ30" i="12"/>
  <c r="DH30" i="12"/>
  <c r="AI30" i="12"/>
  <c r="DG30" i="12"/>
  <c r="AK30" i="12"/>
  <c r="DI30" i="12"/>
  <c r="AL30" i="12"/>
  <c r="DJ30" i="12"/>
  <c r="BZ38" i="12"/>
  <c r="O115" i="30"/>
  <c r="R115" i="30"/>
  <c r="P115" i="30"/>
  <c r="S115" i="30"/>
  <c r="P114" i="30"/>
  <c r="O113" i="30"/>
  <c r="O111" i="30"/>
  <c r="S111" i="30"/>
  <c r="P108" i="30"/>
  <c r="S108" i="30"/>
  <c r="S28" i="13"/>
  <c r="DL38" i="12"/>
  <c r="R39" i="12"/>
  <c r="AK26" i="12"/>
  <c r="BD26" i="12"/>
  <c r="BD39" i="12" s="1"/>
  <c r="EB26" i="12"/>
  <c r="EB39" i="12" s="1"/>
  <c r="CP26" i="12"/>
  <c r="CP39" i="12" s="1"/>
  <c r="BW26" i="12"/>
  <c r="BW39" i="12" s="1"/>
  <c r="BB26" i="12"/>
  <c r="BB39" i="12" s="1"/>
  <c r="AI26" i="12"/>
  <c r="BU26" i="12"/>
  <c r="BU39" i="12" s="1"/>
  <c r="DZ26" i="12"/>
  <c r="DZ39" i="12" s="1"/>
  <c r="CN26" i="12"/>
  <c r="CN39" i="12" s="1"/>
  <c r="CQ26" i="12"/>
  <c r="CQ39" i="12" s="1"/>
  <c r="EC26" i="12"/>
  <c r="EC39" i="12" s="1"/>
  <c r="BE26" i="12"/>
  <c r="BE39" i="12" s="1"/>
  <c r="AL26" i="12"/>
  <c r="BX26" i="12"/>
  <c r="BX39" i="12" s="1"/>
  <c r="P39" i="12"/>
  <c r="S39" i="12"/>
  <c r="Q39" i="12"/>
  <c r="BV26" i="12"/>
  <c r="BV39" i="12" s="1"/>
  <c r="CO26" i="12"/>
  <c r="CO39" i="12" s="1"/>
  <c r="EA26" i="12"/>
  <c r="EA39" i="12" s="1"/>
  <c r="AJ26" i="12"/>
  <c r="BC26" i="12"/>
  <c r="BC39" i="12" s="1"/>
  <c r="R113" i="30"/>
  <c r="P110" i="30"/>
  <c r="O142" i="30"/>
  <c r="S146" i="30"/>
  <c r="S112" i="30"/>
  <c r="S139" i="30"/>
  <c r="B4" i="13"/>
  <c r="C4" i="13"/>
  <c r="D4" i="13"/>
  <c r="E4" i="13"/>
  <c r="F4" i="13"/>
  <c r="G4" i="13"/>
  <c r="H4" i="13"/>
  <c r="I4" i="13"/>
  <c r="J4" i="13"/>
  <c r="K4" i="13"/>
  <c r="L4" i="13"/>
  <c r="U4" i="13"/>
  <c r="V4" i="13"/>
  <c r="W4" i="13"/>
  <c r="X4" i="13"/>
  <c r="Y4" i="13"/>
  <c r="Z4" i="13"/>
  <c r="AA4" i="13"/>
  <c r="AB4" i="13"/>
  <c r="AC4" i="13"/>
  <c r="AD4" i="13"/>
  <c r="AE4" i="13"/>
  <c r="AN4" i="13"/>
  <c r="AO4" i="13"/>
  <c r="AP4" i="13"/>
  <c r="AQ4" i="13"/>
  <c r="AR4" i="13"/>
  <c r="AS4" i="13"/>
  <c r="AT4" i="13"/>
  <c r="AU4" i="13"/>
  <c r="AV4" i="13"/>
  <c r="AW4" i="13"/>
  <c r="AX4" i="13"/>
  <c r="BG4" i="13"/>
  <c r="BH4" i="13"/>
  <c r="BI4" i="13"/>
  <c r="BJ4" i="13"/>
  <c r="BK4" i="13"/>
  <c r="BL4" i="13"/>
  <c r="BM4" i="13"/>
  <c r="BN4" i="13"/>
  <c r="BO4" i="13"/>
  <c r="BP4" i="13"/>
  <c r="BQ4" i="13"/>
  <c r="BZ4" i="13"/>
  <c r="CA4" i="13"/>
  <c r="CB4" i="13"/>
  <c r="CC4" i="13"/>
  <c r="CD4" i="13"/>
  <c r="CE4" i="13"/>
  <c r="CF4" i="13"/>
  <c r="CG4" i="13"/>
  <c r="CH4" i="13"/>
  <c r="CI4" i="13"/>
  <c r="CJ4" i="13"/>
  <c r="DL4" i="13"/>
  <c r="DM4" i="13"/>
  <c r="DN4" i="13"/>
  <c r="DO4" i="13"/>
  <c r="DP4" i="13"/>
  <c r="DQ4" i="13"/>
  <c r="DR4" i="13"/>
  <c r="DS4" i="13"/>
  <c r="DT4" i="13"/>
  <c r="DU4" i="13"/>
  <c r="DV4" i="13"/>
  <c r="AK5" i="13"/>
  <c r="CH9" i="13"/>
  <c r="AJ6" i="13"/>
  <c r="AJ9" i="13"/>
  <c r="AJ11" i="13"/>
  <c r="AJ10" i="13"/>
  <c r="CB9" i="13"/>
  <c r="CJ10" i="13"/>
  <c r="CA10" i="13"/>
  <c r="CH11" i="13"/>
  <c r="CJ7" i="13"/>
  <c r="AK10" i="13"/>
  <c r="AL11" i="13"/>
  <c r="BZ9" i="13"/>
  <c r="CB11" i="13"/>
  <c r="CH7" i="13"/>
  <c r="BZ11" i="13"/>
  <c r="CJ9" i="13"/>
  <c r="CI7" i="13"/>
  <c r="Q9" i="13"/>
  <c r="BZ5" i="13"/>
  <c r="AJ7" i="13"/>
  <c r="CD11" i="13"/>
  <c r="AK9" i="13"/>
  <c r="AL6" i="13"/>
  <c r="AL10" i="13"/>
  <c r="CH5" i="13"/>
  <c r="BZ7" i="13"/>
  <c r="Q7" i="13"/>
  <c r="CA7" i="13"/>
  <c r="S10" i="13"/>
  <c r="CC5" i="13"/>
  <c r="CF6" i="13"/>
  <c r="CE7" i="13"/>
  <c r="Q5" i="13"/>
  <c r="CD10" i="13"/>
  <c r="AK11" i="13"/>
  <c r="S7" i="13"/>
  <c r="CD9" i="13"/>
  <c r="AJ5" i="13"/>
  <c r="CB6" i="13"/>
  <c r="R6" i="13"/>
  <c r="S11" i="13"/>
  <c r="AK6" i="13"/>
  <c r="CI6" i="13"/>
  <c r="CB10" i="13"/>
  <c r="CE6" i="13"/>
  <c r="CE5" i="13"/>
  <c r="S9" i="13"/>
  <c r="Q11" i="13"/>
  <c r="R9" i="13"/>
  <c r="CH10" i="13"/>
  <c r="CA11" i="13"/>
  <c r="CA6" i="13"/>
  <c r="R7" i="13"/>
  <c r="BZ10" i="13"/>
  <c r="AK7" i="13"/>
  <c r="CH6" i="13"/>
  <c r="BZ6" i="13"/>
  <c r="Q10" i="13"/>
  <c r="R5" i="13"/>
  <c r="CD6" i="13"/>
  <c r="R10" i="13"/>
  <c r="CD5" i="13"/>
  <c r="CA9" i="13"/>
  <c r="R11" i="13"/>
  <c r="CC7" i="13"/>
  <c r="Q6" i="13"/>
  <c r="CB5" i="13"/>
  <c r="CI5" i="13"/>
  <c r="AL5" i="13"/>
  <c r="CF11" i="13"/>
  <c r="CA5" i="13"/>
  <c r="CI11" i="13"/>
  <c r="CB7" i="13"/>
  <c r="CC10" i="13"/>
  <c r="CF5" i="13"/>
  <c r="CG10" i="13"/>
  <c r="CJ6" i="13"/>
  <c r="CF15" i="13" l="1"/>
  <c r="CB16" i="13"/>
  <c r="CA15" i="13"/>
  <c r="AL15" i="13"/>
  <c r="AL14" i="13"/>
  <c r="CI15" i="13"/>
  <c r="CB15" i="13"/>
  <c r="Q19" i="13"/>
  <c r="Q21" i="13"/>
  <c r="CC16" i="13"/>
  <c r="CD15" i="13"/>
  <c r="R14" i="13"/>
  <c r="R15" i="13"/>
  <c r="AK16" i="13"/>
  <c r="R16" i="13"/>
  <c r="CE15" i="13"/>
  <c r="AK21" i="13"/>
  <c r="AK19" i="13"/>
  <c r="R21" i="13"/>
  <c r="R19" i="13"/>
  <c r="AJ15" i="13"/>
  <c r="AJ14" i="13"/>
  <c r="S16" i="13"/>
  <c r="Q14" i="13"/>
  <c r="Q15" i="13"/>
  <c r="CE16" i="13"/>
  <c r="CC15" i="13"/>
  <c r="CA16" i="13"/>
  <c r="Q16" i="13"/>
  <c r="BZ16" i="13"/>
  <c r="CH15" i="13"/>
  <c r="AL19" i="13"/>
  <c r="AL21" i="13"/>
  <c r="AJ16" i="13"/>
  <c r="BZ15" i="13"/>
  <c r="CI16" i="13"/>
  <c r="CH16" i="13"/>
  <c r="CJ16" i="13"/>
  <c r="AJ21" i="13"/>
  <c r="AJ19" i="13"/>
  <c r="AK14" i="13"/>
  <c r="AK15" i="13"/>
  <c r="S18" i="13"/>
  <c r="S20" i="13" s="1"/>
  <c r="S33" i="12"/>
  <c r="Q121" i="30"/>
  <c r="S121" i="30"/>
  <c r="S25" i="13"/>
  <c r="DJ25" i="13" s="1"/>
  <c r="R121" i="30"/>
  <c r="R25" i="13"/>
  <c r="DI25" i="13" s="1"/>
  <c r="Q25" i="13"/>
  <c r="DH25" i="13" s="1"/>
  <c r="CI8" i="13"/>
  <c r="CE8" i="13"/>
  <c r="CA8" i="13"/>
  <c r="CJ8" i="13"/>
  <c r="CB8" i="13"/>
  <c r="CH8" i="13"/>
  <c r="P33" i="12"/>
  <c r="R33" i="12"/>
  <c r="Q33" i="12"/>
  <c r="AJ39" i="12"/>
  <c r="AL39" i="12"/>
  <c r="DJ39" i="12"/>
  <c r="DH39" i="12"/>
  <c r="AI39" i="12"/>
  <c r="DG39" i="12"/>
  <c r="AK39" i="12"/>
  <c r="DI39" i="12"/>
  <c r="P147" i="30"/>
  <c r="R147" i="30"/>
  <c r="O147" i="30"/>
  <c r="P146" i="30"/>
  <c r="R145" i="30"/>
  <c r="O145" i="30"/>
  <c r="O143" i="30"/>
  <c r="P142" i="30"/>
  <c r="P140" i="30"/>
  <c r="Q115" i="30"/>
  <c r="R114" i="30"/>
  <c r="Q114" i="30"/>
  <c r="Q112" i="30"/>
  <c r="R112" i="30"/>
  <c r="P111" i="30"/>
  <c r="P107" i="30"/>
  <c r="R106" i="30"/>
  <c r="S106" i="30"/>
  <c r="Q106" i="30"/>
  <c r="AK40" i="13"/>
  <c r="AL28" i="13"/>
  <c r="AL8" i="13"/>
  <c r="R28" i="13"/>
  <c r="Q28" i="13"/>
  <c r="S29" i="13"/>
  <c r="S8" i="13"/>
  <c r="R32" i="13"/>
  <c r="R31" i="13"/>
  <c r="S32" i="13"/>
  <c r="AJ28" i="13"/>
  <c r="AK32" i="13"/>
  <c r="AK31" i="13"/>
  <c r="S12" i="13"/>
  <c r="AK28" i="13"/>
  <c r="AL40" i="13"/>
  <c r="R40" i="13"/>
  <c r="AJ40" i="13"/>
  <c r="AJ29" i="13"/>
  <c r="AL32" i="13"/>
  <c r="AL31" i="13"/>
  <c r="AL29" i="13"/>
  <c r="AK29" i="13"/>
  <c r="R29" i="13"/>
  <c r="R12" i="13"/>
  <c r="S31" i="13"/>
  <c r="AJ12" i="13"/>
  <c r="AK12" i="13"/>
  <c r="S40" i="13"/>
  <c r="Q29" i="13"/>
  <c r="AL12" i="13"/>
  <c r="Q12" i="13"/>
  <c r="Q40" i="13"/>
  <c r="S140" i="30"/>
  <c r="R107" i="30"/>
  <c r="S143" i="30"/>
  <c r="S144" i="30"/>
  <c r="P106" i="30"/>
  <c r="S147" i="30"/>
  <c r="P112" i="30"/>
  <c r="AK8" i="13"/>
  <c r="R8" i="13"/>
  <c r="Q8" i="13"/>
  <c r="AJ8" i="13"/>
  <c r="BZ8" i="12"/>
  <c r="DL8" i="12"/>
  <c r="BF8" i="13"/>
  <c r="BY8" i="13"/>
  <c r="CC9" i="13"/>
  <c r="CE10" i="13"/>
  <c r="CG5" i="13"/>
  <c r="CI10" i="13"/>
  <c r="CG6" i="13"/>
  <c r="CE11" i="13"/>
  <c r="CC11" i="13"/>
  <c r="CJ5" i="13"/>
  <c r="CF7" i="13"/>
  <c r="CF10" i="13"/>
  <c r="CI9" i="13"/>
  <c r="CF9" i="13"/>
  <c r="CG9" i="13"/>
  <c r="CD7" i="13"/>
  <c r="CG11" i="13"/>
  <c r="CC6" i="13"/>
  <c r="CG7" i="13"/>
  <c r="CJ11" i="13"/>
  <c r="CE9" i="13"/>
  <c r="CG16" i="13" l="1"/>
  <c r="CC8" i="13"/>
  <c r="CD16" i="13"/>
  <c r="CF16" i="13"/>
  <c r="CJ15" i="13"/>
  <c r="CG15" i="13"/>
  <c r="AL18" i="13"/>
  <c r="AL20" i="13" s="1"/>
  <c r="S25" i="30" s="1"/>
  <c r="R18" i="13"/>
  <c r="R20" i="13" s="1"/>
  <c r="R9" i="30" s="1"/>
  <c r="Q18" i="13"/>
  <c r="Q20" i="13" s="1"/>
  <c r="Q9" i="30" s="1"/>
  <c r="AK18" i="13"/>
  <c r="AK20" i="13" s="1"/>
  <c r="R25" i="30" s="1"/>
  <c r="AJ18" i="13"/>
  <c r="AJ20" i="13" s="1"/>
  <c r="Q25" i="30" s="1"/>
  <c r="CF8" i="13"/>
  <c r="CD8" i="13"/>
  <c r="CG8" i="13"/>
  <c r="Q30" i="13"/>
  <c r="Q146" i="30"/>
  <c r="R146" i="30"/>
  <c r="Q144" i="30"/>
  <c r="P143" i="30"/>
  <c r="P139" i="30"/>
  <c r="Q138" i="30"/>
  <c r="R138" i="30"/>
  <c r="P144" i="30"/>
  <c r="Q111" i="30"/>
  <c r="R108" i="30"/>
  <c r="CP25" i="13"/>
  <c r="CP30" i="13" s="1"/>
  <c r="R26" i="13"/>
  <c r="DI26" i="13" s="1"/>
  <c r="BD25" i="13"/>
  <c r="BD30" i="13" s="1"/>
  <c r="BW25" i="13"/>
  <c r="BW30" i="13" s="1"/>
  <c r="AK25" i="13"/>
  <c r="EB25" i="13"/>
  <c r="EB30" i="13" s="1"/>
  <c r="CO25" i="13"/>
  <c r="CO30" i="13" s="1"/>
  <c r="Q26" i="13"/>
  <c r="DH26" i="13" s="1"/>
  <c r="BC25" i="13"/>
  <c r="BC30" i="13" s="1"/>
  <c r="BV25" i="13"/>
  <c r="BV30" i="13" s="1"/>
  <c r="EA25" i="13"/>
  <c r="EA30" i="13" s="1"/>
  <c r="AJ25" i="13"/>
  <c r="S9" i="30"/>
  <c r="R30" i="13"/>
  <c r="Q110" i="30"/>
  <c r="R144" i="30"/>
  <c r="Q107" i="30"/>
  <c r="Q147" i="30"/>
  <c r="P138" i="30"/>
  <c r="R139" i="30"/>
  <c r="Q108" i="30"/>
  <c r="S138" i="30"/>
  <c r="CL14" i="27" l="1"/>
  <c r="CL18" i="27" s="1"/>
  <c r="CL20" i="27" s="1"/>
  <c r="CL14" i="22"/>
  <c r="CL18" i="22" s="1"/>
  <c r="CL20" i="22" s="1"/>
  <c r="CL14" i="17"/>
  <c r="CL18" i="17" s="1"/>
  <c r="CL20" i="17" s="1"/>
  <c r="DE14" i="20"/>
  <c r="DE14" i="12"/>
  <c r="DE18" i="12" s="1"/>
  <c r="DE20" i="12" s="1"/>
  <c r="DE14" i="19"/>
  <c r="DE18" i="19" s="1"/>
  <c r="DE20" i="19" s="1"/>
  <c r="DE14" i="25"/>
  <c r="DE18" i="25" s="1"/>
  <c r="DE20" i="25" s="1"/>
  <c r="CL14" i="19"/>
  <c r="CL18" i="19" s="1"/>
  <c r="CL20" i="19" s="1"/>
  <c r="CL14" i="12"/>
  <c r="CL18" i="12" s="1"/>
  <c r="CL20" i="12" s="1"/>
  <c r="DE14" i="22"/>
  <c r="DE18" i="22" s="1"/>
  <c r="DE20" i="22" s="1"/>
  <c r="DE14" i="17"/>
  <c r="DE18" i="17" s="1"/>
  <c r="DE20" i="17" s="1"/>
  <c r="CL14" i="20"/>
  <c r="CL18" i="20" s="1"/>
  <c r="CL20" i="20" s="1"/>
  <c r="DE14" i="27"/>
  <c r="DE18" i="27" s="1"/>
  <c r="DE20" i="27" s="1"/>
  <c r="CL14" i="25"/>
  <c r="CL14" i="4"/>
  <c r="CL18" i="4" s="1"/>
  <c r="CL20" i="4" s="1"/>
  <c r="DE14" i="4"/>
  <c r="DE18" i="4" s="1"/>
  <c r="DE20" i="4" s="1"/>
  <c r="DX14" i="12"/>
  <c r="DX18" i="12" s="1"/>
  <c r="DX20" i="12" s="1"/>
  <c r="N88" i="30" s="1"/>
  <c r="AG14" i="19"/>
  <c r="AK30" i="13"/>
  <c r="DI30" i="13"/>
  <c r="AJ30" i="13"/>
  <c r="DH30" i="13"/>
  <c r="Q143" i="30"/>
  <c r="Q142" i="30"/>
  <c r="R140" i="30"/>
  <c r="BV26" i="13"/>
  <c r="BV39" i="13" s="1"/>
  <c r="EA26" i="13"/>
  <c r="EA39" i="13" s="1"/>
  <c r="Q39" i="13"/>
  <c r="BC26" i="13"/>
  <c r="BC39" i="13" s="1"/>
  <c r="AJ26" i="13"/>
  <c r="CO26" i="13"/>
  <c r="CO39" i="13" s="1"/>
  <c r="AK26" i="13"/>
  <c r="BD26" i="13"/>
  <c r="BD39" i="13" s="1"/>
  <c r="BW26" i="13"/>
  <c r="BW39" i="13" s="1"/>
  <c r="CP26" i="13"/>
  <c r="CP39" i="13" s="1"/>
  <c r="R39" i="13"/>
  <c r="EB26" i="13"/>
  <c r="EB39" i="13" s="1"/>
  <c r="Q140" i="30"/>
  <c r="Q139" i="30"/>
  <c r="DE21" i="25"/>
  <c r="N72" i="30" l="1"/>
  <c r="CL21" i="4"/>
  <c r="DE19" i="17"/>
  <c r="CL19" i="19"/>
  <c r="CL19" i="17"/>
  <c r="CL21" i="25"/>
  <c r="DE19" i="4"/>
  <c r="DE21" i="4"/>
  <c r="CL19" i="22"/>
  <c r="DE19" i="19"/>
  <c r="CL21" i="22"/>
  <c r="CL19" i="27"/>
  <c r="CL19" i="4"/>
  <c r="DE21" i="20"/>
  <c r="DE21" i="27"/>
  <c r="CL19" i="12"/>
  <c r="CL19" i="25"/>
  <c r="CL21" i="17"/>
  <c r="CL21" i="12"/>
  <c r="DE21" i="22"/>
  <c r="CL21" i="19"/>
  <c r="DE19" i="27"/>
  <c r="CL19" i="20"/>
  <c r="DE19" i="22"/>
  <c r="DX21" i="12"/>
  <c r="DE19" i="12"/>
  <c r="CL21" i="20"/>
  <c r="DE21" i="17"/>
  <c r="DE19" i="25"/>
  <c r="DE21" i="19"/>
  <c r="DX19" i="12"/>
  <c r="DE19" i="20"/>
  <c r="DE21" i="12"/>
  <c r="CL21" i="27"/>
  <c r="CL18" i="25"/>
  <c r="CL20" i="25" s="1"/>
  <c r="DE18" i="20"/>
  <c r="DE20" i="20" s="1"/>
  <c r="R33" i="13"/>
  <c r="Q33" i="13"/>
  <c r="AJ39" i="13"/>
  <c r="DH39" i="13"/>
  <c r="AK39" i="13"/>
  <c r="DI39" i="13"/>
  <c r="R104" i="30"/>
  <c r="Q104" i="30"/>
  <c r="S104" i="30"/>
  <c r="S136" i="30" l="1"/>
  <c r="R136" i="30"/>
  <c r="N111" i="30"/>
  <c r="P104" i="30"/>
  <c r="Q136" i="30"/>
  <c r="N143" i="30" l="1"/>
  <c r="P136" i="30"/>
  <c r="S105" i="30"/>
  <c r="CJ12" i="28" l="1"/>
  <c r="CK31" i="28"/>
  <c r="CJ40" i="28"/>
  <c r="CC40" i="28"/>
  <c r="CG29" i="28"/>
  <c r="CB28" i="28"/>
  <c r="CI32" i="28"/>
  <c r="CI31" i="28"/>
  <c r="CI29" i="28"/>
  <c r="CH28" i="28"/>
  <c r="CF12" i="28"/>
  <c r="CJ32" i="28"/>
  <c r="CJ31" i="28"/>
  <c r="CJ28" i="28"/>
  <c r="CK32" i="28"/>
  <c r="CE32" i="28"/>
  <c r="CE31" i="28"/>
  <c r="CE12" i="28"/>
  <c r="BZ40" i="28"/>
  <c r="CF32" i="28"/>
  <c r="CF31" i="28"/>
  <c r="CF28" i="28"/>
  <c r="CB32" i="28"/>
  <c r="CB31" i="28"/>
  <c r="CA32" i="28"/>
  <c r="CA31" i="28"/>
  <c r="CA12" i="28"/>
  <c r="CD12" i="28"/>
  <c r="CD28" i="28"/>
  <c r="CE29" i="28"/>
  <c r="CB40" i="28"/>
  <c r="CC28" i="28"/>
  <c r="CH12" i="28"/>
  <c r="CB12" i="28"/>
  <c r="CI28" i="28"/>
  <c r="CB29" i="28"/>
  <c r="BZ12" i="28"/>
  <c r="CG40" i="28"/>
  <c r="CD32" i="28"/>
  <c r="CD31" i="28"/>
  <c r="CD29" i="28"/>
  <c r="CE28" i="28"/>
  <c r="CA29" i="28"/>
  <c r="CD40" i="28"/>
  <c r="BZ28" i="28"/>
  <c r="BZ36" i="28" s="1"/>
  <c r="CG28" i="28"/>
  <c r="CF40" i="28"/>
  <c r="CJ29" i="28"/>
  <c r="CH40" i="28"/>
  <c r="CA28" i="28"/>
  <c r="CI12" i="28"/>
  <c r="CC29" i="28"/>
  <c r="CC32" i="28"/>
  <c r="CC31" i="28"/>
  <c r="CC12" i="28"/>
  <c r="CG32" i="28"/>
  <c r="CG31" i="28"/>
  <c r="CH32" i="28"/>
  <c r="CG12" i="28"/>
  <c r="CF29" i="28"/>
  <c r="CG29" i="27"/>
  <c r="CE28" i="27"/>
  <c r="CI40" i="27"/>
  <c r="CA12" i="27"/>
  <c r="CB32" i="27"/>
  <c r="CB31" i="27"/>
  <c r="CG12" i="27"/>
  <c r="CJ28" i="27"/>
  <c r="CC12" i="27"/>
  <c r="CL32" i="27"/>
  <c r="CL31" i="27"/>
  <c r="CM32" i="27"/>
  <c r="CF40" i="27"/>
  <c r="CK32" i="27"/>
  <c r="CK31" i="27"/>
  <c r="CK12" i="27"/>
  <c r="CB29" i="27"/>
  <c r="CA28" i="27"/>
  <c r="CB40" i="27"/>
  <c r="CH28" i="27"/>
  <c r="BZ12" i="27"/>
  <c r="CD12" i="27"/>
  <c r="CI12" i="27"/>
  <c r="CD32" i="27"/>
  <c r="CD31" i="27"/>
  <c r="CF28" i="27"/>
  <c r="CL40" i="27"/>
  <c r="CA32" i="27"/>
  <c r="CA31" i="27"/>
  <c r="BZ28" i="27"/>
  <c r="CL29" i="27"/>
  <c r="CE29" i="27"/>
  <c r="CB12" i="27"/>
  <c r="CE32" i="27"/>
  <c r="CE31" i="27"/>
  <c r="CK28" i="27"/>
  <c r="CB28" i="27"/>
  <c r="CF29" i="27"/>
  <c r="CD40" i="27"/>
  <c r="CI32" i="27"/>
  <c r="CI31" i="27"/>
  <c r="CJ32" i="27"/>
  <c r="CJ31" i="27"/>
  <c r="CG32" i="27"/>
  <c r="CG31" i="27"/>
  <c r="BZ35" i="27"/>
  <c r="CH32" i="27"/>
  <c r="CH31" i="27"/>
  <c r="CI28" i="27"/>
  <c r="BZ40" i="27"/>
  <c r="CD29" i="27"/>
  <c r="CI29" i="27"/>
  <c r="CK29" i="27"/>
  <c r="CJ29" i="27"/>
  <c r="CG28" i="27"/>
  <c r="CC32" i="27"/>
  <c r="CC31" i="27"/>
  <c r="CH29" i="27"/>
  <c r="CH40" i="27"/>
  <c r="CE40" i="27"/>
  <c r="CJ12" i="27"/>
  <c r="CJ40" i="27"/>
  <c r="CF32" i="27"/>
  <c r="CF31" i="27"/>
  <c r="CA29" i="27"/>
  <c r="CG40" i="27"/>
  <c r="CL28" i="27"/>
  <c r="CC40" i="27"/>
  <c r="CD28" i="27"/>
  <c r="CH12" i="27"/>
  <c r="CE12" i="27"/>
  <c r="BZ29" i="27"/>
  <c r="CK40" i="27"/>
  <c r="CC29" i="27"/>
  <c r="CF12" i="27"/>
  <c r="CA40" i="27"/>
  <c r="CC28" i="27"/>
  <c r="CL12" i="27"/>
  <c r="CM31" i="27"/>
  <c r="CJ28" i="26"/>
  <c r="CG12" i="26"/>
  <c r="CC40" i="26"/>
  <c r="BZ35" i="26"/>
  <c r="CI12" i="26"/>
  <c r="CG40" i="26"/>
  <c r="CI29" i="26"/>
  <c r="CH12" i="26"/>
  <c r="CE28" i="26"/>
  <c r="CC29" i="26"/>
  <c r="CE40" i="26"/>
  <c r="CG29" i="26"/>
  <c r="CJ40" i="26"/>
  <c r="BZ28" i="26"/>
  <c r="BZ12" i="26"/>
  <c r="CB40" i="26"/>
  <c r="CG28" i="26"/>
  <c r="CJ32" i="26"/>
  <c r="CJ31" i="26"/>
  <c r="CK32" i="26"/>
  <c r="BZ29" i="26"/>
  <c r="CA28" i="26"/>
  <c r="CJ29" i="26"/>
  <c r="CC28" i="26"/>
  <c r="CD28" i="26"/>
  <c r="CF29" i="26"/>
  <c r="CD32" i="26"/>
  <c r="CD31" i="26"/>
  <c r="CI40" i="26"/>
  <c r="CD12" i="26"/>
  <c r="CC12" i="26"/>
  <c r="CB32" i="26"/>
  <c r="CB31" i="26"/>
  <c r="CC32" i="26"/>
  <c r="CB12" i="26"/>
  <c r="CE32" i="26"/>
  <c r="CE31" i="26"/>
  <c r="CF40" i="26"/>
  <c r="CB28" i="26"/>
  <c r="CE29" i="26"/>
  <c r="CA32" i="26"/>
  <c r="CA31" i="26"/>
  <c r="CH28" i="26"/>
  <c r="CJ12" i="26"/>
  <c r="CK31" i="26"/>
  <c r="CE12" i="26"/>
  <c r="CI32" i="26"/>
  <c r="CI31" i="26"/>
  <c r="CI28" i="26"/>
  <c r="CF32" i="26"/>
  <c r="CF31" i="26"/>
  <c r="CG32" i="26"/>
  <c r="CA12" i="26"/>
  <c r="CD29" i="26"/>
  <c r="CA40" i="26"/>
  <c r="CB29" i="26"/>
  <c r="CH32" i="26"/>
  <c r="CH31" i="26"/>
  <c r="CH29" i="26"/>
  <c r="CF12" i="26"/>
  <c r="CG31" i="26"/>
  <c r="CA29" i="26"/>
  <c r="CF28" i="26"/>
  <c r="CI12" i="25"/>
  <c r="CH28" i="25"/>
  <c r="CJ29" i="25"/>
  <c r="CF32" i="25"/>
  <c r="CF31" i="25"/>
  <c r="CF12" i="25"/>
  <c r="CL28" i="25"/>
  <c r="CB32" i="25"/>
  <c r="CB31" i="25"/>
  <c r="CL40" i="25"/>
  <c r="CD32" i="25"/>
  <c r="CD31" i="25"/>
  <c r="CH32" i="25"/>
  <c r="CH31" i="25"/>
  <c r="CC12" i="25"/>
  <c r="CG29" i="25"/>
  <c r="CD12" i="25"/>
  <c r="CH29" i="25"/>
  <c r="CH12" i="25"/>
  <c r="CL32" i="25"/>
  <c r="CL31" i="25"/>
  <c r="CM32" i="25"/>
  <c r="CB29" i="25"/>
  <c r="CC40" i="25"/>
  <c r="CF28" i="25"/>
  <c r="BZ29" i="25"/>
  <c r="CK40" i="25"/>
  <c r="CB40" i="25"/>
  <c r="CI28" i="25"/>
  <c r="CK12" i="25"/>
  <c r="CJ40" i="25"/>
  <c r="CA32" i="25"/>
  <c r="CA31" i="25"/>
  <c r="CF40" i="25"/>
  <c r="CD28" i="25"/>
  <c r="CJ12" i="25"/>
  <c r="BZ35" i="25"/>
  <c r="CA28" i="25"/>
  <c r="CI29" i="25"/>
  <c r="CB28" i="25"/>
  <c r="CE12" i="25"/>
  <c r="CC32" i="25"/>
  <c r="CC31" i="25"/>
  <c r="CJ28" i="25"/>
  <c r="CH40" i="25"/>
  <c r="CE32" i="25"/>
  <c r="CE31" i="25"/>
  <c r="CA29" i="25"/>
  <c r="BZ12" i="25"/>
  <c r="CD29" i="25"/>
  <c r="CI40" i="25"/>
  <c r="CG40" i="25"/>
  <c r="CC28" i="25"/>
  <c r="CA12" i="25"/>
  <c r="CG32" i="25"/>
  <c r="CG31" i="25"/>
  <c r="CK28" i="25"/>
  <c r="CE40" i="25"/>
  <c r="CG28" i="25"/>
  <c r="CC29" i="25"/>
  <c r="CJ32" i="25"/>
  <c r="CJ31" i="25"/>
  <c r="CG12" i="25"/>
  <c r="CE29" i="25"/>
  <c r="BZ40" i="25"/>
  <c r="CE28" i="25"/>
  <c r="CF29" i="25"/>
  <c r="CK32" i="25"/>
  <c r="CK31" i="25"/>
  <c r="CL29" i="25"/>
  <c r="CD40" i="25"/>
  <c r="CA40" i="25"/>
  <c r="CI32" i="25"/>
  <c r="CI31" i="25"/>
  <c r="BZ28" i="25"/>
  <c r="CB12" i="25"/>
  <c r="CL12" i="25"/>
  <c r="CM31" i="25"/>
  <c r="CK29" i="25"/>
  <c r="BZ28" i="24"/>
  <c r="BZ36" i="24" s="1"/>
  <c r="CA32" i="24"/>
  <c r="CA40" i="24"/>
  <c r="CI12" i="24"/>
  <c r="CE12" i="24"/>
  <c r="CH40" i="24"/>
  <c r="CJ32" i="24"/>
  <c r="CJ31" i="24"/>
  <c r="CK32" i="24"/>
  <c r="CJ28" i="24"/>
  <c r="CG28" i="24"/>
  <c r="CF29" i="24"/>
  <c r="CB29" i="24"/>
  <c r="CG40" i="24"/>
  <c r="CJ12" i="24"/>
  <c r="CK31" i="24"/>
  <c r="CB32" i="24"/>
  <c r="CB31" i="24"/>
  <c r="CB28" i="24"/>
  <c r="BZ40" i="24"/>
  <c r="BZ29" i="24"/>
  <c r="BZ37" i="24" s="1"/>
  <c r="CF32" i="24"/>
  <c r="CF31" i="24"/>
  <c r="CF12" i="24"/>
  <c r="CI28" i="24"/>
  <c r="CD12" i="24"/>
  <c r="CE31" i="24"/>
  <c r="CB12" i="24"/>
  <c r="CE28" i="24"/>
  <c r="CB40" i="24"/>
  <c r="CF28" i="24"/>
  <c r="CI40" i="24"/>
  <c r="CG32" i="24"/>
  <c r="CG31" i="24"/>
  <c r="CH32" i="24"/>
  <c r="CG29" i="24"/>
  <c r="CG12" i="24"/>
  <c r="CH31" i="24"/>
  <c r="CH28" i="24"/>
  <c r="CI32" i="24"/>
  <c r="BZ12" i="24"/>
  <c r="CA31" i="24"/>
  <c r="CC32" i="24"/>
  <c r="CC31" i="24"/>
  <c r="CC28" i="24"/>
  <c r="CA28" i="24"/>
  <c r="CC29" i="24"/>
  <c r="CJ40" i="24"/>
  <c r="CD28" i="24"/>
  <c r="CC40" i="24"/>
  <c r="CC12" i="24"/>
  <c r="CJ29" i="24"/>
  <c r="CA12" i="24"/>
  <c r="CF40" i="24"/>
  <c r="CD32" i="24"/>
  <c r="CD31" i="24"/>
  <c r="CE32" i="24"/>
  <c r="CD29" i="24"/>
  <c r="CH12" i="24"/>
  <c r="CI31" i="24"/>
  <c r="CI40" i="23"/>
  <c r="CB12" i="23"/>
  <c r="CH32" i="23"/>
  <c r="CH31" i="23"/>
  <c r="CA28" i="23"/>
  <c r="CA32" i="23"/>
  <c r="CB32" i="23"/>
  <c r="CA12" i="23"/>
  <c r="CD29" i="23"/>
  <c r="CH12" i="23"/>
  <c r="CC28" i="23"/>
  <c r="CB40" i="23"/>
  <c r="CJ12" i="23"/>
  <c r="CE28" i="23"/>
  <c r="CG29" i="23"/>
  <c r="CH29" i="23"/>
  <c r="CF40" i="23"/>
  <c r="CH28" i="23"/>
  <c r="CC29" i="23"/>
  <c r="BZ35" i="23"/>
  <c r="BZ28" i="23"/>
  <c r="CJ40" i="23"/>
  <c r="BZ29" i="23"/>
  <c r="CE29" i="23"/>
  <c r="CD32" i="23"/>
  <c r="CD28" i="23"/>
  <c r="CD31" i="23"/>
  <c r="CA40" i="23"/>
  <c r="CJ28" i="23"/>
  <c r="CK32" i="23"/>
  <c r="CG28" i="23"/>
  <c r="CG32" i="23"/>
  <c r="CG12" i="23"/>
  <c r="CD40" i="23"/>
  <c r="BZ40" i="23"/>
  <c r="BZ12" i="23"/>
  <c r="CH40" i="23"/>
  <c r="CI28" i="23"/>
  <c r="CA29" i="23"/>
  <c r="CE40" i="23"/>
  <c r="CD12" i="23"/>
  <c r="CF12" i="23"/>
  <c r="CI29" i="23"/>
  <c r="CI32" i="23"/>
  <c r="CJ32" i="23"/>
  <c r="CI12" i="23"/>
  <c r="CB28" i="23"/>
  <c r="CF28" i="23"/>
  <c r="CE32" i="23"/>
  <c r="CE12" i="23"/>
  <c r="CF32" i="23"/>
  <c r="CC32" i="23"/>
  <c r="CC12" i="23"/>
  <c r="BZ40" i="22"/>
  <c r="CB40" i="22"/>
  <c r="CL32" i="22"/>
  <c r="CL31" i="22"/>
  <c r="CM32" i="22"/>
  <c r="CB32" i="22"/>
  <c r="CB31" i="22"/>
  <c r="CH29" i="22"/>
  <c r="CF28" i="22"/>
  <c r="CA40" i="22"/>
  <c r="CF12" i="22"/>
  <c r="BZ12" i="22"/>
  <c r="CL29" i="22"/>
  <c r="CK32" i="22"/>
  <c r="CK31" i="22"/>
  <c r="CF32" i="22"/>
  <c r="CF31" i="22"/>
  <c r="CL40" i="22"/>
  <c r="CJ28" i="22"/>
  <c r="CA28" i="22"/>
  <c r="CH28" i="22"/>
  <c r="CC12" i="22"/>
  <c r="CB28" i="22"/>
  <c r="CE32" i="22"/>
  <c r="CE31" i="22"/>
  <c r="CE28" i="22"/>
  <c r="CI28" i="22"/>
  <c r="BZ35" i="22"/>
  <c r="CK28" i="22"/>
  <c r="CD32" i="22"/>
  <c r="CD31" i="22"/>
  <c r="CH40" i="22"/>
  <c r="CK29" i="22"/>
  <c r="CH12" i="22"/>
  <c r="CD29" i="22"/>
  <c r="CG32" i="22"/>
  <c r="CG31" i="22"/>
  <c r="CE29" i="22"/>
  <c r="CI40" i="22"/>
  <c r="CL12" i="22"/>
  <c r="CM31" i="22"/>
  <c r="CI32" i="22"/>
  <c r="CI31" i="22"/>
  <c r="CJ29" i="22"/>
  <c r="CC29" i="22"/>
  <c r="CI12" i="22"/>
  <c r="CA29" i="22"/>
  <c r="CD12" i="22"/>
  <c r="CC28" i="22"/>
  <c r="CB12" i="22"/>
  <c r="CA32" i="22"/>
  <c r="CA31" i="22"/>
  <c r="CE12" i="22"/>
  <c r="CD40" i="22"/>
  <c r="CE40" i="22"/>
  <c r="CB29" i="22"/>
  <c r="CA12" i="22"/>
  <c r="CF40" i="22"/>
  <c r="CF29" i="22"/>
  <c r="CK12" i="22"/>
  <c r="CI29" i="22"/>
  <c r="CJ12" i="22"/>
  <c r="CH32" i="22"/>
  <c r="CH31" i="22"/>
  <c r="CJ32" i="22"/>
  <c r="CJ31" i="22"/>
  <c r="CD28" i="22"/>
  <c r="CC32" i="22"/>
  <c r="CC31" i="22"/>
  <c r="CL28" i="22"/>
  <c r="CC40" i="22"/>
  <c r="CJ40" i="22"/>
  <c r="CG29" i="22"/>
  <c r="BZ28" i="22"/>
  <c r="CG28" i="22"/>
  <c r="CG40" i="22"/>
  <c r="BZ29" i="22"/>
  <c r="CK40" i="22"/>
  <c r="CG12" i="22"/>
  <c r="CF12" i="20"/>
  <c r="CD32" i="20"/>
  <c r="CD31" i="20"/>
  <c r="CD28" i="20"/>
  <c r="CB40" i="20"/>
  <c r="CG29" i="20"/>
  <c r="CG40" i="20"/>
  <c r="BZ35" i="20"/>
  <c r="CF40" i="20"/>
  <c r="CA29" i="20"/>
  <c r="CG28" i="20"/>
  <c r="CD12" i="20"/>
  <c r="CI32" i="20"/>
  <c r="CI31" i="20"/>
  <c r="CA28" i="20"/>
  <c r="CK12" i="20"/>
  <c r="CD29" i="20"/>
  <c r="CE32" i="20"/>
  <c r="CE31" i="20"/>
  <c r="CK28" i="20"/>
  <c r="CH29" i="20"/>
  <c r="CJ29" i="20"/>
  <c r="CB32" i="20"/>
  <c r="CB31" i="20"/>
  <c r="BZ40" i="20"/>
  <c r="CH32" i="20"/>
  <c r="CH31" i="20"/>
  <c r="CC40" i="20"/>
  <c r="CK40" i="20"/>
  <c r="CJ28" i="20"/>
  <c r="CF28" i="20"/>
  <c r="CJ32" i="20"/>
  <c r="CJ31" i="20"/>
  <c r="CA32" i="20"/>
  <c r="CA31" i="20"/>
  <c r="CE29" i="20"/>
  <c r="CL32" i="20"/>
  <c r="CL31" i="20"/>
  <c r="CM32" i="20"/>
  <c r="CB29" i="20"/>
  <c r="CC32" i="20"/>
  <c r="CC31" i="20"/>
  <c r="CH12" i="20"/>
  <c r="CB12" i="20"/>
  <c r="CC29" i="20"/>
  <c r="CG12" i="20"/>
  <c r="CI29" i="20"/>
  <c r="CE40" i="20"/>
  <c r="BZ29" i="20"/>
  <c r="CA12" i="20"/>
  <c r="CF32" i="20"/>
  <c r="CF31" i="20"/>
  <c r="CE12" i="20"/>
  <c r="CD40" i="20"/>
  <c r="CF29" i="20"/>
  <c r="CL28" i="20"/>
  <c r="CC28" i="20"/>
  <c r="CG32" i="20"/>
  <c r="CG31" i="20"/>
  <c r="CK32" i="20"/>
  <c r="CK31" i="20"/>
  <c r="CB28" i="20"/>
  <c r="CH28" i="20"/>
  <c r="CJ40" i="20"/>
  <c r="CL29" i="20"/>
  <c r="CI12" i="20"/>
  <c r="CC12" i="20"/>
  <c r="CH40" i="20"/>
  <c r="CE28" i="20"/>
  <c r="CL12" i="20"/>
  <c r="CM31" i="20"/>
  <c r="CL40" i="20"/>
  <c r="CA40" i="20"/>
  <c r="CI40" i="20"/>
  <c r="CK29" i="20"/>
  <c r="BZ28" i="20"/>
  <c r="CJ12" i="20"/>
  <c r="BZ12" i="20"/>
  <c r="CI28" i="20"/>
  <c r="CH32" i="19"/>
  <c r="CH31" i="19"/>
  <c r="BZ35" i="19"/>
  <c r="CL12" i="19"/>
  <c r="CM31" i="19"/>
  <c r="CB29" i="19"/>
  <c r="CC28" i="19"/>
  <c r="CI32" i="19"/>
  <c r="CI31" i="19"/>
  <c r="CC12" i="19"/>
  <c r="CC32" i="19"/>
  <c r="CC31" i="19"/>
  <c r="CJ32" i="19"/>
  <c r="CJ31" i="19"/>
  <c r="CB12" i="19"/>
  <c r="CI40" i="19"/>
  <c r="CG32" i="19"/>
  <c r="CG31" i="19"/>
  <c r="CI12" i="19"/>
  <c r="CH29" i="19"/>
  <c r="CD12" i="19"/>
  <c r="CF40" i="19"/>
  <c r="CB40" i="19"/>
  <c r="BZ28" i="19"/>
  <c r="CD29" i="19"/>
  <c r="CC29" i="19"/>
  <c r="CL28" i="19"/>
  <c r="CE40" i="19"/>
  <c r="CA29" i="19"/>
  <c r="CJ29" i="19"/>
  <c r="BZ40" i="19"/>
  <c r="CK29" i="19"/>
  <c r="CD40" i="19"/>
  <c r="CG28" i="19"/>
  <c r="CH28" i="19"/>
  <c r="CJ12" i="19"/>
  <c r="CC40" i="19"/>
  <c r="CK40" i="19"/>
  <c r="CH12" i="19"/>
  <c r="CF28" i="19"/>
  <c r="CE29" i="19"/>
  <c r="CE28" i="19"/>
  <c r="CK28" i="19"/>
  <c r="CF32" i="19"/>
  <c r="CF31" i="19"/>
  <c r="CA32" i="19"/>
  <c r="CA31" i="19"/>
  <c r="CB32" i="19"/>
  <c r="CB31" i="19"/>
  <c r="BZ29" i="19"/>
  <c r="CA28" i="19"/>
  <c r="CI28" i="19"/>
  <c r="CL32" i="19"/>
  <c r="CL31" i="19"/>
  <c r="CM32" i="19"/>
  <c r="CF12" i="19"/>
  <c r="CD28" i="19"/>
  <c r="BZ12" i="19"/>
  <c r="CA40" i="19"/>
  <c r="CL40" i="19"/>
  <c r="CE12" i="19"/>
  <c r="CK12" i="19"/>
  <c r="CJ28" i="19"/>
  <c r="CG12" i="19"/>
  <c r="CK32" i="19"/>
  <c r="CK31" i="19"/>
  <c r="CG40" i="19"/>
  <c r="CD32" i="19"/>
  <c r="CD31" i="19"/>
  <c r="CB28" i="19"/>
  <c r="CA12" i="19"/>
  <c r="CI29" i="19"/>
  <c r="CE32" i="19"/>
  <c r="CE31" i="19"/>
  <c r="CJ40" i="19"/>
  <c r="CL29" i="19"/>
  <c r="CH40" i="19"/>
  <c r="CF29" i="19"/>
  <c r="CG29" i="19"/>
  <c r="CI28" i="17"/>
  <c r="CL12" i="17"/>
  <c r="CM31" i="17"/>
  <c r="CL40" i="17"/>
  <c r="CE40" i="17"/>
  <c r="CB40" i="17"/>
  <c r="CA29" i="17"/>
  <c r="CL29" i="17"/>
  <c r="CC40" i="17"/>
  <c r="CL28" i="17"/>
  <c r="CK32" i="17"/>
  <c r="CK31" i="17"/>
  <c r="CD40" i="17"/>
  <c r="BZ35" i="17"/>
  <c r="CA40" i="17"/>
  <c r="CK29" i="17"/>
  <c r="CF40" i="17"/>
  <c r="CH28" i="17"/>
  <c r="CB29" i="17"/>
  <c r="CE32" i="17"/>
  <c r="CE31" i="17"/>
  <c r="CE12" i="17"/>
  <c r="CJ28" i="17"/>
  <c r="CB28" i="17"/>
  <c r="CG28" i="17"/>
  <c r="CJ29" i="17"/>
  <c r="BZ40" i="17"/>
  <c r="BZ29" i="17"/>
  <c r="CC29" i="17"/>
  <c r="CG12" i="17"/>
  <c r="CG40" i="17"/>
  <c r="CD32" i="17"/>
  <c r="CD31" i="17"/>
  <c r="CB32" i="17"/>
  <c r="CB31" i="17"/>
  <c r="CI40" i="17"/>
  <c r="CH12" i="17"/>
  <c r="CK12" i="17"/>
  <c r="CF12" i="17"/>
  <c r="CD28" i="17"/>
  <c r="BZ28" i="17"/>
  <c r="BZ36" i="17" s="1"/>
  <c r="CF29" i="17"/>
  <c r="CH32" i="17"/>
  <c r="CH31" i="17"/>
  <c r="CK28" i="17"/>
  <c r="CJ32" i="17"/>
  <c r="CJ31" i="17"/>
  <c r="CG32" i="17"/>
  <c r="CG31" i="17"/>
  <c r="BZ12" i="17"/>
  <c r="CE28" i="17"/>
  <c r="CH29" i="17"/>
  <c r="CK40" i="17"/>
  <c r="CC28" i="17"/>
  <c r="CJ12" i="17"/>
  <c r="CH40" i="17"/>
  <c r="CA12" i="17"/>
  <c r="CA32" i="17"/>
  <c r="CA31" i="17"/>
  <c r="CJ40" i="17"/>
  <c r="CE29" i="17"/>
  <c r="CD12" i="17"/>
  <c r="CD29" i="17"/>
  <c r="CC32" i="17"/>
  <c r="CC31" i="17"/>
  <c r="CA28" i="17"/>
  <c r="CI29" i="17"/>
  <c r="CF28" i="17"/>
  <c r="CI12" i="17"/>
  <c r="CB12" i="17"/>
  <c r="CG29" i="17"/>
  <c r="CF32" i="17"/>
  <c r="CF31" i="17"/>
  <c r="CL32" i="17"/>
  <c r="CL31" i="17"/>
  <c r="CM32" i="17"/>
  <c r="CI32" i="17"/>
  <c r="CI31" i="17"/>
  <c r="CC12" i="17"/>
  <c r="CF32" i="13"/>
  <c r="CF31" i="13"/>
  <c r="CF12" i="13"/>
  <c r="CI29" i="13"/>
  <c r="CJ40" i="13"/>
  <c r="CG12" i="13"/>
  <c r="CE12" i="13"/>
  <c r="CI12" i="13"/>
  <c r="CJ32" i="13"/>
  <c r="CJ31" i="13"/>
  <c r="CK32" i="13"/>
  <c r="CG29" i="13"/>
  <c r="BZ29" i="13"/>
  <c r="CC29" i="13"/>
  <c r="CJ12" i="13"/>
  <c r="CK31" i="13"/>
  <c r="CI32" i="13"/>
  <c r="CI31" i="13"/>
  <c r="CB32" i="13"/>
  <c r="CB31" i="13"/>
  <c r="CB12" i="13"/>
  <c r="CE29" i="13"/>
  <c r="CD32" i="13"/>
  <c r="CD31" i="13"/>
  <c r="CF40" i="13"/>
  <c r="CD28" i="13"/>
  <c r="CD40" i="13"/>
  <c r="CA32" i="13"/>
  <c r="CA31" i="13"/>
  <c r="CH12" i="13"/>
  <c r="CG32" i="13"/>
  <c r="CG31" i="13"/>
  <c r="CI40" i="13"/>
  <c r="CH28" i="13"/>
  <c r="CJ29" i="13"/>
  <c r="CB29" i="13"/>
  <c r="CH29" i="13"/>
  <c r="CA40" i="13"/>
  <c r="CC32" i="13"/>
  <c r="CC31" i="13"/>
  <c r="CF29" i="13"/>
  <c r="CC12" i="13"/>
  <c r="CH32" i="13"/>
  <c r="CH31" i="13"/>
  <c r="CG40" i="13"/>
  <c r="CA29" i="13"/>
  <c r="CA12" i="13"/>
  <c r="CD29" i="13"/>
  <c r="CD12" i="13"/>
  <c r="CE40" i="13"/>
  <c r="CG28" i="13"/>
  <c r="CE32" i="13"/>
  <c r="CE31" i="13"/>
  <c r="CC28" i="13"/>
  <c r="CC40" i="13"/>
  <c r="CB28" i="13"/>
  <c r="CH40" i="13"/>
  <c r="BZ40" i="13"/>
  <c r="CF28" i="13"/>
  <c r="CB40" i="13"/>
  <c r="CJ28" i="13"/>
  <c r="BZ35" i="13"/>
  <c r="CA28" i="13"/>
  <c r="CI28" i="13"/>
  <c r="BZ12" i="13"/>
  <c r="CE28" i="13"/>
  <c r="BZ28" i="13"/>
  <c r="S137" i="30"/>
  <c r="CK12" i="4"/>
  <c r="CL32" i="4"/>
  <c r="CL12" i="4"/>
  <c r="CM32" i="4"/>
  <c r="CE31" i="23"/>
  <c r="CG31" i="23"/>
  <c r="CK31" i="23"/>
  <c r="CA31" i="23"/>
  <c r="CI31" i="23"/>
  <c r="CC31" i="23"/>
  <c r="CK40" i="4"/>
  <c r="CL29" i="4"/>
  <c r="CM31" i="4"/>
  <c r="CK29" i="4"/>
  <c r="CK28" i="4"/>
  <c r="CL40" i="4"/>
  <c r="CL28" i="4"/>
  <c r="CL31" i="4"/>
  <c r="BZ8" i="22"/>
  <c r="BZ8" i="24"/>
  <c r="BZ8" i="13"/>
  <c r="BZ8" i="28"/>
  <c r="BZ8" i="26"/>
  <c r="BZ8" i="23"/>
  <c r="BZ8" i="19"/>
  <c r="BZ8" i="20"/>
  <c r="BZ8" i="27"/>
  <c r="BZ8" i="25"/>
  <c r="BZ8" i="17"/>
  <c r="AD5" i="28"/>
  <c r="AY10" i="28"/>
  <c r="AF10" i="28"/>
  <c r="X6" i="28"/>
  <c r="BI6" i="28"/>
  <c r="J9" i="28"/>
  <c r="D10" i="28"/>
  <c r="AW6" i="28"/>
  <c r="BK6" i="28"/>
  <c r="BR9" i="28"/>
  <c r="E6" i="28"/>
  <c r="E5" i="28"/>
  <c r="AE11" i="28"/>
  <c r="DU7" i="28"/>
  <c r="V11" i="28"/>
  <c r="DL9" i="28"/>
  <c r="K6" i="28"/>
  <c r="BH7" i="28"/>
  <c r="I5" i="28"/>
  <c r="BH11" i="28"/>
  <c r="DM7" i="28"/>
  <c r="BS10" i="28"/>
  <c r="AS5" i="28"/>
  <c r="AV9" i="28"/>
  <c r="N6" i="28"/>
  <c r="DM11" i="28"/>
  <c r="N10" i="28"/>
  <c r="AZ10" i="28"/>
  <c r="AQ9" i="28"/>
  <c r="BI11" i="28"/>
  <c r="DT6" i="28"/>
  <c r="AP11" i="28"/>
  <c r="DQ5" i="28"/>
  <c r="K10" i="28"/>
  <c r="AD11" i="28"/>
  <c r="BG5" i="28"/>
  <c r="AN7" i="28"/>
  <c r="DR5" i="28"/>
  <c r="G9" i="28"/>
  <c r="H10" i="28"/>
  <c r="U6" i="27"/>
  <c r="DT6" i="27"/>
  <c r="V9" i="27"/>
  <c r="AR7" i="27"/>
  <c r="BS10" i="27"/>
  <c r="U11" i="27"/>
  <c r="AE7" i="27"/>
  <c r="D7" i="27"/>
  <c r="H7" i="27"/>
  <c r="AP5" i="27"/>
  <c r="DT10" i="27"/>
  <c r="X11" i="27"/>
  <c r="BS9" i="27"/>
  <c r="F7" i="27"/>
  <c r="AY5" i="27"/>
  <c r="AQ11" i="27"/>
  <c r="BN10" i="27"/>
  <c r="AO7" i="27"/>
  <c r="DN9" i="27"/>
  <c r="K11" i="27"/>
  <c r="BI10" i="27"/>
  <c r="DU7" i="27"/>
  <c r="BQ9" i="27"/>
  <c r="BR11" i="27"/>
  <c r="X10" i="27"/>
  <c r="DO7" i="27"/>
  <c r="G11" i="27"/>
  <c r="I9" i="27"/>
  <c r="AN10" i="27"/>
  <c r="E6" i="27"/>
  <c r="O9" i="27"/>
  <c r="BT9" i="27"/>
  <c r="D11" i="27"/>
  <c r="BM11" i="27"/>
  <c r="BK10" i="27"/>
  <c r="DN7" i="27"/>
  <c r="AE10" i="27"/>
  <c r="BO7" i="27"/>
  <c r="AE5" i="27"/>
  <c r="AX10" i="27"/>
  <c r="BL6" i="27"/>
  <c r="BG9" i="27"/>
  <c r="W7" i="27"/>
  <c r="AP7" i="27"/>
  <c r="M10" i="27"/>
  <c r="I5" i="27"/>
  <c r="BM7" i="27"/>
  <c r="Y6" i="27"/>
  <c r="BN6" i="27"/>
  <c r="BQ5" i="27"/>
  <c r="AG6" i="27"/>
  <c r="AP10" i="26"/>
  <c r="DO7" i="26"/>
  <c r="DN7" i="26"/>
  <c r="DV9" i="26"/>
  <c r="DS9" i="26"/>
  <c r="AX10" i="26"/>
  <c r="BK6" i="26"/>
  <c r="D7" i="26"/>
  <c r="AR7" i="26"/>
  <c r="AW11" i="26"/>
  <c r="K10" i="26"/>
  <c r="BH5" i="26"/>
  <c r="DR10" i="26"/>
  <c r="DN10" i="26"/>
  <c r="BH9" i="26"/>
  <c r="I7" i="26"/>
  <c r="W5" i="26"/>
  <c r="BH6" i="26"/>
  <c r="AO11" i="26"/>
  <c r="H5" i="26"/>
  <c r="BP7" i="26"/>
  <c r="G6" i="26"/>
  <c r="AN9" i="26"/>
  <c r="AX11" i="26"/>
  <c r="AC9" i="26"/>
  <c r="BP11" i="26"/>
  <c r="N11" i="26"/>
  <c r="G11" i="26"/>
  <c r="BL9" i="26"/>
  <c r="C10" i="26"/>
  <c r="X11" i="26"/>
  <c r="U10" i="26"/>
  <c r="I10" i="26"/>
  <c r="DT7" i="26"/>
  <c r="AC7" i="26"/>
  <c r="BI9" i="26"/>
  <c r="BS7" i="26"/>
  <c r="DS6" i="26"/>
  <c r="B6" i="26"/>
  <c r="Z6" i="26"/>
  <c r="AU7" i="26"/>
  <c r="W10" i="26"/>
  <c r="V5" i="26"/>
  <c r="AG5" i="26"/>
  <c r="F9" i="25"/>
  <c r="BS5" i="25"/>
  <c r="AN5" i="25"/>
  <c r="AX6" i="25"/>
  <c r="DX9" i="25"/>
  <c r="I9" i="25"/>
  <c r="DO10" i="25"/>
  <c r="E7" i="25"/>
  <c r="AA7" i="25"/>
  <c r="BQ9" i="25"/>
  <c r="X7" i="25"/>
  <c r="AA5" i="25"/>
  <c r="DW5" i="25"/>
  <c r="AN11" i="25"/>
  <c r="BN9" i="25"/>
  <c r="BL6" i="25"/>
  <c r="BN7" i="25"/>
  <c r="AP10" i="25"/>
  <c r="U7" i="25"/>
  <c r="AG9" i="25"/>
  <c r="BG10" i="25"/>
  <c r="BK6" i="25"/>
  <c r="AU9" i="25"/>
  <c r="BR6" i="25"/>
  <c r="E5" i="25"/>
  <c r="AZ7" i="25"/>
  <c r="BL10" i="25"/>
  <c r="AW5" i="25"/>
  <c r="BJ10" i="25"/>
  <c r="DO7" i="25"/>
  <c r="C9" i="25"/>
  <c r="B10" i="25"/>
  <c r="D10" i="25"/>
  <c r="AU5" i="25"/>
  <c r="Y7" i="25"/>
  <c r="DS6" i="25"/>
  <c r="AO9" i="25"/>
  <c r="E10" i="25"/>
  <c r="DT6" i="25"/>
  <c r="DP10" i="25"/>
  <c r="AR6" i="25"/>
  <c r="AC9" i="25"/>
  <c r="DU6" i="25"/>
  <c r="DR9" i="25"/>
  <c r="AD7" i="25"/>
  <c r="BP11" i="25"/>
  <c r="O7" i="25"/>
  <c r="V5" i="25"/>
  <c r="BP6" i="25"/>
  <c r="DP9" i="25"/>
  <c r="DT10" i="25"/>
  <c r="AP9" i="24"/>
  <c r="H7" i="24"/>
  <c r="J5" i="24"/>
  <c r="B10" i="24"/>
  <c r="AB9" i="24"/>
  <c r="AV10" i="24"/>
  <c r="AR5" i="24"/>
  <c r="U9" i="24"/>
  <c r="D6" i="24"/>
  <c r="AP11" i="24"/>
  <c r="D10" i="24"/>
  <c r="BI10" i="24"/>
  <c r="AO6" i="24"/>
  <c r="G6" i="24"/>
  <c r="BP9" i="24"/>
  <c r="Y10" i="24"/>
  <c r="AC7" i="24"/>
  <c r="K10" i="24"/>
  <c r="AX9" i="24"/>
  <c r="DT7" i="24"/>
  <c r="W11" i="24"/>
  <c r="AO7" i="24"/>
  <c r="AR10" i="24"/>
  <c r="DT5" i="24"/>
  <c r="BO5" i="24"/>
  <c r="X11" i="24"/>
  <c r="U6" i="24"/>
  <c r="C11" i="24"/>
  <c r="DP11" i="24"/>
  <c r="AO9" i="24"/>
  <c r="AW6" i="24"/>
  <c r="V7" i="24"/>
  <c r="AO5" i="24"/>
  <c r="I10" i="23"/>
  <c r="G10" i="23"/>
  <c r="BG6" i="23"/>
  <c r="AU9" i="23"/>
  <c r="BM5" i="23"/>
  <c r="N11" i="23"/>
  <c r="AX9" i="23"/>
  <c r="BI11" i="23"/>
  <c r="N7" i="23"/>
  <c r="AG5" i="23"/>
  <c r="BG11" i="23"/>
  <c r="BL6" i="23"/>
  <c r="BK9" i="23"/>
  <c r="AQ7" i="23"/>
  <c r="BJ6" i="23"/>
  <c r="X5" i="23"/>
  <c r="AE11" i="23"/>
  <c r="BK10" i="23"/>
  <c r="AS5" i="23"/>
  <c r="K7" i="23"/>
  <c r="DN5" i="23"/>
  <c r="BL5" i="23"/>
  <c r="F10" i="23"/>
  <c r="B6" i="23"/>
  <c r="DT5" i="23"/>
  <c r="AA7" i="23"/>
  <c r="DQ10" i="23"/>
  <c r="F5" i="23"/>
  <c r="AR9" i="23"/>
  <c r="G5" i="23"/>
  <c r="BJ7" i="23"/>
  <c r="L5" i="28"/>
  <c r="AF11" i="28"/>
  <c r="AZ7" i="28"/>
  <c r="Y10" i="28"/>
  <c r="AO9" i="28"/>
  <c r="U9" i="28"/>
  <c r="BP11" i="28"/>
  <c r="BK10" i="28"/>
  <c r="BI7" i="28"/>
  <c r="AA9" i="28"/>
  <c r="E10" i="28"/>
  <c r="I9" i="28"/>
  <c r="AO10" i="28"/>
  <c r="AQ11" i="28"/>
  <c r="AS9" i="28"/>
  <c r="DV7" i="28"/>
  <c r="BJ10" i="28"/>
  <c r="BR5" i="28"/>
  <c r="J10" i="28"/>
  <c r="BS11" i="28"/>
  <c r="AU7" i="28"/>
  <c r="D5" i="28"/>
  <c r="C7" i="28"/>
  <c r="AY9" i="28"/>
  <c r="AV11" i="28"/>
  <c r="AP9" i="28"/>
  <c r="U11" i="28"/>
  <c r="AF9" i="28"/>
  <c r="B6" i="28"/>
  <c r="BL7" i="28"/>
  <c r="DP9" i="28"/>
  <c r="BG7" i="28"/>
  <c r="BQ7" i="28"/>
  <c r="Z10" i="28"/>
  <c r="U5" i="28"/>
  <c r="BN11" i="28"/>
  <c r="AV10" i="28"/>
  <c r="DT9" i="28"/>
  <c r="AV7" i="28"/>
  <c r="AU11" i="28"/>
  <c r="AZ5" i="27"/>
  <c r="AV9" i="27"/>
  <c r="DL5" i="27"/>
  <c r="O10" i="27"/>
  <c r="BP6" i="27"/>
  <c r="AF6" i="27"/>
  <c r="AR10" i="27"/>
  <c r="F5" i="27"/>
  <c r="BJ11" i="27"/>
  <c r="AF7" i="27"/>
  <c r="Z11" i="27"/>
  <c r="BH9" i="27"/>
  <c r="L6" i="27"/>
  <c r="AV11" i="27"/>
  <c r="AC11" i="27"/>
  <c r="DM5" i="27"/>
  <c r="C11" i="27"/>
  <c r="W5" i="27"/>
  <c r="AA7" i="27"/>
  <c r="DS5" i="27"/>
  <c r="BI6" i="27"/>
  <c r="DN6" i="27"/>
  <c r="AD9" i="27"/>
  <c r="BN5" i="27"/>
  <c r="AU11" i="27"/>
  <c r="AQ9" i="27"/>
  <c r="AN5" i="27"/>
  <c r="AQ10" i="27"/>
  <c r="DW11" i="27"/>
  <c r="BT10" i="27"/>
  <c r="AB10" i="27"/>
  <c r="BA10" i="27"/>
  <c r="DX7" i="27"/>
  <c r="BR10" i="27"/>
  <c r="J11" i="27"/>
  <c r="H9" i="27"/>
  <c r="B6" i="27"/>
  <c r="AF9" i="27"/>
  <c r="BN9" i="27"/>
  <c r="Z10" i="27"/>
  <c r="BA9" i="27"/>
  <c r="BT11" i="27"/>
  <c r="AT5" i="27"/>
  <c r="E11" i="27"/>
  <c r="BS5" i="27"/>
  <c r="BO9" i="27"/>
  <c r="DX6" i="27"/>
  <c r="AE9" i="27"/>
  <c r="X5" i="27"/>
  <c r="BM10" i="27"/>
  <c r="O7" i="27"/>
  <c r="DL9" i="26"/>
  <c r="W6" i="26"/>
  <c r="BM10" i="26"/>
  <c r="H7" i="26"/>
  <c r="AF6" i="26"/>
  <c r="DN5" i="26"/>
  <c r="AD11" i="26"/>
  <c r="BO6" i="26"/>
  <c r="AE11" i="26"/>
  <c r="AU10" i="26"/>
  <c r="AO10" i="26"/>
  <c r="AW5" i="26"/>
  <c r="E9" i="26"/>
  <c r="DL6" i="26"/>
  <c r="AV7" i="26"/>
  <c r="AY11" i="26"/>
  <c r="F6" i="26"/>
  <c r="DS7" i="26"/>
  <c r="BI11" i="26"/>
  <c r="AP7" i="26"/>
  <c r="L6" i="26"/>
  <c r="AZ7" i="26"/>
  <c r="BQ9" i="26"/>
  <c r="Y9" i="26"/>
  <c r="AV5" i="26"/>
  <c r="Z7" i="26"/>
  <c r="BR5" i="26"/>
  <c r="AZ6" i="26"/>
  <c r="AP11" i="26"/>
  <c r="DP10" i="26"/>
  <c r="BQ10" i="26"/>
  <c r="DQ5" i="26"/>
  <c r="AA6" i="26"/>
  <c r="AG6" i="26"/>
  <c r="AX6" i="26"/>
  <c r="BO10" i="26"/>
  <c r="BG5" i="26"/>
  <c r="AR9" i="26"/>
  <c r="AB7" i="26"/>
  <c r="U7" i="26"/>
  <c r="DN11" i="26"/>
  <c r="DL11" i="26"/>
  <c r="U5" i="26"/>
  <c r="M11" i="26"/>
  <c r="I10" i="25"/>
  <c r="AT7" i="25"/>
  <c r="BN6" i="25"/>
  <c r="BM6" i="25"/>
  <c r="AV9" i="25"/>
  <c r="DQ6" i="25"/>
  <c r="L10" i="25"/>
  <c r="BJ7" i="25"/>
  <c r="BI10" i="25"/>
  <c r="BQ5" i="25"/>
  <c r="G10" i="25"/>
  <c r="DQ7" i="25"/>
  <c r="J5" i="25"/>
  <c r="DS10" i="25"/>
  <c r="AE6" i="25"/>
  <c r="DV6" i="25"/>
  <c r="DU11" i="25"/>
  <c r="AQ11" i="25"/>
  <c r="L9" i="25"/>
  <c r="N7" i="25"/>
  <c r="AD6" i="25"/>
  <c r="AF7" i="25"/>
  <c r="V11" i="25"/>
  <c r="AF5" i="25"/>
  <c r="F10" i="25"/>
  <c r="AH7" i="25"/>
  <c r="DX5" i="25"/>
  <c r="DU5" i="25"/>
  <c r="M9" i="25"/>
  <c r="M6" i="25"/>
  <c r="BR9" i="25"/>
  <c r="AU6" i="25"/>
  <c r="AT6" i="25"/>
  <c r="I6" i="25"/>
  <c r="AD11" i="25"/>
  <c r="DV11" i="25"/>
  <c r="G9" i="25"/>
  <c r="BA11" i="25"/>
  <c r="M7" i="25"/>
  <c r="DW7" i="25"/>
  <c r="DV9" i="25"/>
  <c r="AN9" i="25"/>
  <c r="Y6" i="25"/>
  <c r="BR7" i="25"/>
  <c r="B6" i="25"/>
  <c r="DV7" i="25"/>
  <c r="X11" i="25"/>
  <c r="J6" i="25"/>
  <c r="N6" i="25"/>
  <c r="J9" i="25"/>
  <c r="AD5" i="25"/>
  <c r="BO11" i="24"/>
  <c r="AA9" i="24"/>
  <c r="BQ6" i="24"/>
  <c r="BH5" i="24"/>
  <c r="AE10" i="24"/>
  <c r="DU9" i="24"/>
  <c r="G11" i="24"/>
  <c r="Y9" i="24"/>
  <c r="DQ10" i="24"/>
  <c r="BP11" i="24"/>
  <c r="BO9" i="24"/>
  <c r="BN7" i="24"/>
  <c r="AU5" i="24"/>
  <c r="AA7" i="24"/>
  <c r="V10" i="24"/>
  <c r="Y11" i="24"/>
  <c r="J11" i="24"/>
  <c r="BQ9" i="24"/>
  <c r="W7" i="24"/>
  <c r="AU9" i="24"/>
  <c r="BQ10" i="24"/>
  <c r="AW11" i="24"/>
  <c r="BI11" i="24"/>
  <c r="BI5" i="24"/>
  <c r="BM10" i="24"/>
  <c r="BK7" i="24"/>
  <c r="DL9" i="24"/>
  <c r="AD10" i="24"/>
  <c r="E9" i="24"/>
  <c r="B6" i="24"/>
  <c r="Z10" i="24"/>
  <c r="F9" i="24"/>
  <c r="BO10" i="24"/>
  <c r="AO6" i="23"/>
  <c r="BM11" i="23"/>
  <c r="E5" i="23"/>
  <c r="AY5" i="23"/>
  <c r="AA6" i="23"/>
  <c r="BO10" i="23"/>
  <c r="I11" i="23"/>
  <c r="DV5" i="23"/>
  <c r="AR10" i="23"/>
  <c r="DV6" i="23"/>
  <c r="C7" i="23"/>
  <c r="DL6" i="23"/>
  <c r="BP5" i="23"/>
  <c r="BQ9" i="23"/>
  <c r="BR11" i="23"/>
  <c r="DN11" i="23"/>
  <c r="D7" i="23"/>
  <c r="BQ11" i="23"/>
  <c r="AD10" i="23"/>
  <c r="DU6" i="23"/>
  <c r="BI6" i="23"/>
  <c r="Z10" i="23"/>
  <c r="AU5" i="23"/>
  <c r="AO5" i="28"/>
  <c r="Y9" i="28"/>
  <c r="D11" i="28"/>
  <c r="V5" i="28"/>
  <c r="J11" i="28"/>
  <c r="BS7" i="28"/>
  <c r="DU11" i="28"/>
  <c r="BM7" i="28"/>
  <c r="H9" i="28"/>
  <c r="AG7" i="28"/>
  <c r="DR11" i="28"/>
  <c r="BP10" i="28"/>
  <c r="BK9" i="28"/>
  <c r="BL6" i="28"/>
  <c r="DU10" i="28"/>
  <c r="L10" i="28"/>
  <c r="Z9" i="28"/>
  <c r="DM9" i="28"/>
  <c r="H5" i="28"/>
  <c r="AD9" i="28"/>
  <c r="AZ11" i="28"/>
  <c r="BG9" i="28"/>
  <c r="AZ9" i="28"/>
  <c r="E7" i="28"/>
  <c r="AA11" i="28"/>
  <c r="BJ11" i="28"/>
  <c r="AU10" i="28"/>
  <c r="AN11" i="28"/>
  <c r="BL5" i="28"/>
  <c r="AG11" i="28"/>
  <c r="DO6" i="28"/>
  <c r="AN9" i="28"/>
  <c r="AO7" i="28"/>
  <c r="AB10" i="28"/>
  <c r="N7" i="28"/>
  <c r="AX7" i="28"/>
  <c r="BR10" i="28"/>
  <c r="BP6" i="28"/>
  <c r="AC6" i="28"/>
  <c r="D7" i="28"/>
  <c r="DM10" i="27"/>
  <c r="U5" i="27"/>
  <c r="J6" i="27"/>
  <c r="BO11" i="27"/>
  <c r="Y5" i="27"/>
  <c r="BK7" i="27"/>
  <c r="Z9" i="27"/>
  <c r="W9" i="27"/>
  <c r="DR9" i="27"/>
  <c r="AA6" i="27"/>
  <c r="K7" i="27"/>
  <c r="DO10" i="27"/>
  <c r="BK9" i="27"/>
  <c r="J9" i="27"/>
  <c r="BM9" i="27"/>
  <c r="DS10" i="27"/>
  <c r="DL9" i="27"/>
  <c r="L5" i="27"/>
  <c r="H6" i="27"/>
  <c r="BS6" i="27"/>
  <c r="AZ10" i="27"/>
  <c r="N5" i="27"/>
  <c r="AT6" i="27"/>
  <c r="DP7" i="27"/>
  <c r="BG5" i="27"/>
  <c r="F9" i="27"/>
  <c r="AW6" i="27"/>
  <c r="DN5" i="27"/>
  <c r="AD11" i="27"/>
  <c r="K5" i="27"/>
  <c r="AS7" i="27"/>
  <c r="AW11" i="27"/>
  <c r="AZ6" i="27"/>
  <c r="BM5" i="27"/>
  <c r="DR10" i="27"/>
  <c r="B7" i="27"/>
  <c r="DM9" i="27"/>
  <c r="AC5" i="27"/>
  <c r="BK6" i="27"/>
  <c r="AE11" i="27"/>
  <c r="BA11" i="27"/>
  <c r="DS6" i="27"/>
  <c r="DX11" i="27"/>
  <c r="DM6" i="27"/>
  <c r="D9" i="27"/>
  <c r="E10" i="27"/>
  <c r="BH10" i="27"/>
  <c r="BL11" i="27"/>
  <c r="D10" i="27"/>
  <c r="N7" i="27"/>
  <c r="BG10" i="27"/>
  <c r="V6" i="26"/>
  <c r="C5" i="26"/>
  <c r="B7" i="26"/>
  <c r="AO6" i="26"/>
  <c r="AO9" i="26"/>
  <c r="BH7" i="26"/>
  <c r="BS5" i="26"/>
  <c r="DP11" i="26"/>
  <c r="AX7" i="26"/>
  <c r="C9" i="26"/>
  <c r="AE10" i="26"/>
  <c r="BG7" i="26"/>
  <c r="DV10" i="26"/>
  <c r="E11" i="26"/>
  <c r="DQ6" i="26"/>
  <c r="Y7" i="26"/>
  <c r="DU7" i="26"/>
  <c r="V9" i="26"/>
  <c r="DV7" i="26"/>
  <c r="Z10" i="26"/>
  <c r="BL10" i="26"/>
  <c r="U6" i="26"/>
  <c r="AY10" i="26"/>
  <c r="I6" i="26"/>
  <c r="BN5" i="26"/>
  <c r="BG10" i="26"/>
  <c r="AC5" i="26"/>
  <c r="Y11" i="26"/>
  <c r="E7" i="26"/>
  <c r="DT9" i="26"/>
  <c r="AB10" i="26"/>
  <c r="AT9" i="26"/>
  <c r="BR6" i="26"/>
  <c r="BN7" i="26"/>
  <c r="BM11" i="26"/>
  <c r="AN5" i="26"/>
  <c r="AV6" i="26"/>
  <c r="V10" i="26"/>
  <c r="W9" i="26"/>
  <c r="AX5" i="26"/>
  <c r="AR6" i="26"/>
  <c r="AS11" i="26"/>
  <c r="L10" i="26"/>
  <c r="AN11" i="26"/>
  <c r="AX11" i="25"/>
  <c r="AP9" i="25"/>
  <c r="I5" i="25"/>
  <c r="AN10" i="25"/>
  <c r="DN11" i="25"/>
  <c r="W10" i="25"/>
  <c r="AY7" i="25"/>
  <c r="O11" i="25"/>
  <c r="AX5" i="25"/>
  <c r="AD9" i="25"/>
  <c r="H6" i="25"/>
  <c r="C10" i="25"/>
  <c r="BJ9" i="25"/>
  <c r="H5" i="25"/>
  <c r="DV10" i="25"/>
  <c r="DT7" i="25"/>
  <c r="AX9" i="25"/>
  <c r="BG7" i="25"/>
  <c r="BN11" i="25"/>
  <c r="BA5" i="25"/>
  <c r="BM10" i="25"/>
  <c r="DP5" i="25"/>
  <c r="U11" i="25"/>
  <c r="DP7" i="25"/>
  <c r="DM9" i="25"/>
  <c r="AS5" i="25"/>
  <c r="AR5" i="25"/>
  <c r="AG7" i="25"/>
  <c r="AN7" i="25"/>
  <c r="AS11" i="25"/>
  <c r="AO10" i="25"/>
  <c r="BJ5" i="25"/>
  <c r="W9" i="25"/>
  <c r="X5" i="25"/>
  <c r="AB6" i="25"/>
  <c r="G7" i="25"/>
  <c r="DX10" i="25"/>
  <c r="Y11" i="25"/>
  <c r="AT5" i="25"/>
  <c r="H10" i="25"/>
  <c r="AU10" i="25"/>
  <c r="BL5" i="25"/>
  <c r="AE7" i="25"/>
  <c r="F7" i="25"/>
  <c r="B5" i="25"/>
  <c r="BS11" i="25"/>
  <c r="AT10" i="25"/>
  <c r="DX11" i="25"/>
  <c r="U10" i="25"/>
  <c r="BH10" i="25"/>
  <c r="DO5" i="25"/>
  <c r="AA10" i="24"/>
  <c r="C9" i="24"/>
  <c r="AQ7" i="24"/>
  <c r="AT11" i="24"/>
  <c r="DS6" i="24"/>
  <c r="BJ10" i="24"/>
  <c r="DO6" i="24"/>
  <c r="AX7" i="24"/>
  <c r="AR11" i="24"/>
  <c r="K9" i="24"/>
  <c r="AO11" i="24"/>
  <c r="K6" i="24"/>
  <c r="DR5" i="24"/>
  <c r="DO9" i="24"/>
  <c r="W10" i="24"/>
  <c r="DU7" i="24"/>
  <c r="H11" i="24"/>
  <c r="AQ11" i="24"/>
  <c r="BQ11" i="24"/>
  <c r="D5" i="24"/>
  <c r="DL6" i="24"/>
  <c r="DO10" i="24"/>
  <c r="DL5" i="24"/>
  <c r="L5" i="24"/>
  <c r="AQ10" i="24"/>
  <c r="DT6" i="24"/>
  <c r="AS11" i="24"/>
  <c r="I7" i="24"/>
  <c r="DO11" i="24"/>
  <c r="K7" i="24"/>
  <c r="BO7" i="24"/>
  <c r="V6" i="24"/>
  <c r="I9" i="24"/>
  <c r="AE10" i="23"/>
  <c r="L11" i="23"/>
  <c r="DO11" i="23"/>
  <c r="DO7" i="23"/>
  <c r="BH5" i="23"/>
  <c r="BN9" i="23"/>
  <c r="AF11" i="23"/>
  <c r="AO11" i="23"/>
  <c r="DR11" i="23"/>
  <c r="DL7" i="23"/>
  <c r="BP11" i="23"/>
  <c r="Y6" i="23"/>
  <c r="AP9" i="23"/>
  <c r="AG11" i="23"/>
  <c r="DP5" i="23"/>
  <c r="BP6" i="23"/>
  <c r="V10" i="23"/>
  <c r="AV11" i="23"/>
  <c r="BH7" i="23"/>
  <c r="DL5" i="23"/>
  <c r="F9" i="23"/>
  <c r="AW5" i="23"/>
  <c r="DU9" i="23"/>
  <c r="BI9" i="23"/>
  <c r="AW7" i="23"/>
  <c r="Y7" i="23"/>
  <c r="F7" i="23"/>
  <c r="DS6" i="28"/>
  <c r="BH6" i="28"/>
  <c r="BQ11" i="28"/>
  <c r="AE7" i="28"/>
  <c r="BH10" i="28"/>
  <c r="F6" i="28"/>
  <c r="DL5" i="28"/>
  <c r="AG5" i="28"/>
  <c r="F11" i="28"/>
  <c r="AA6" i="28"/>
  <c r="DT11" i="28"/>
  <c r="AR11" i="28"/>
  <c r="DS10" i="28"/>
  <c r="BJ5" i="28"/>
  <c r="BO7" i="28"/>
  <c r="DN5" i="28"/>
  <c r="K11" i="28"/>
  <c r="AZ6" i="28"/>
  <c r="BQ10" i="28"/>
  <c r="AY6" i="28"/>
  <c r="BQ6" i="28"/>
  <c r="AG10" i="28"/>
  <c r="U10" i="28"/>
  <c r="DV5" i="28"/>
  <c r="BS5" i="28"/>
  <c r="DV11" i="28"/>
  <c r="DQ11" i="28"/>
  <c r="BM9" i="28"/>
  <c r="AS7" i="28"/>
  <c r="AT6" i="28"/>
  <c r="BK11" i="28"/>
  <c r="F10" i="28"/>
  <c r="AB11" i="28"/>
  <c r="BQ5" i="28"/>
  <c r="AB5" i="28"/>
  <c r="BL11" i="28"/>
  <c r="DP7" i="28"/>
  <c r="G7" i="28"/>
  <c r="AX9" i="28"/>
  <c r="AN10" i="28"/>
  <c r="BN7" i="28"/>
  <c r="DO9" i="27"/>
  <c r="AD7" i="27"/>
  <c r="AZ7" i="27"/>
  <c r="DP5" i="27"/>
  <c r="BO6" i="27"/>
  <c r="AO9" i="27"/>
  <c r="BQ11" i="27"/>
  <c r="BL10" i="27"/>
  <c r="W10" i="27"/>
  <c r="AF5" i="27"/>
  <c r="AN7" i="27"/>
  <c r="AB11" i="27"/>
  <c r="AX11" i="27"/>
  <c r="K6" i="27"/>
  <c r="DW6" i="27"/>
  <c r="B9" i="27"/>
  <c r="AT11" i="27"/>
  <c r="M11" i="27"/>
  <c r="K9" i="27"/>
  <c r="AU5" i="27"/>
  <c r="F6" i="27"/>
  <c r="G7" i="27"/>
  <c r="AO11" i="27"/>
  <c r="AS9" i="27"/>
  <c r="AX5" i="27"/>
  <c r="BO10" i="27"/>
  <c r="DR11" i="27"/>
  <c r="AO6" i="27"/>
  <c r="AZ9" i="27"/>
  <c r="AW9" i="27"/>
  <c r="C10" i="27"/>
  <c r="E9" i="27"/>
  <c r="B5" i="27"/>
  <c r="C7" i="27"/>
  <c r="U10" i="27"/>
  <c r="DU11" i="27"/>
  <c r="DU10" i="27"/>
  <c r="DS11" i="27"/>
  <c r="AY10" i="27"/>
  <c r="AU10" i="27"/>
  <c r="BH7" i="27"/>
  <c r="BQ7" i="27"/>
  <c r="BL7" i="27"/>
  <c r="AR9" i="27"/>
  <c r="K10" i="27"/>
  <c r="DV6" i="27"/>
  <c r="X9" i="27"/>
  <c r="DR7" i="27"/>
  <c r="BJ5" i="27"/>
  <c r="DM11" i="27"/>
  <c r="AY7" i="27"/>
  <c r="BI7" i="26"/>
  <c r="AN6" i="26"/>
  <c r="BO9" i="26"/>
  <c r="AT10" i="26"/>
  <c r="AS9" i="26"/>
  <c r="AQ7" i="26"/>
  <c r="K5" i="26"/>
  <c r="BS6" i="26"/>
  <c r="AB6" i="26"/>
  <c r="AW6" i="26"/>
  <c r="G10" i="26"/>
  <c r="I9" i="26"/>
  <c r="AY5" i="26"/>
  <c r="Z9" i="26"/>
  <c r="AR5" i="26"/>
  <c r="BL7" i="26"/>
  <c r="W11" i="26"/>
  <c r="AP5" i="26"/>
  <c r="BL6" i="26"/>
  <c r="N5" i="26"/>
  <c r="X9" i="26"/>
  <c r="Y5" i="26"/>
  <c r="BP6" i="26"/>
  <c r="BG9" i="26"/>
  <c r="G7" i="26"/>
  <c r="DL10" i="26"/>
  <c r="BS11" i="26"/>
  <c r="AW9" i="26"/>
  <c r="BP10" i="26"/>
  <c r="X7" i="26"/>
  <c r="L11" i="26"/>
  <c r="BL11" i="26"/>
  <c r="BQ5" i="26"/>
  <c r="BI10" i="26"/>
  <c r="X5" i="26"/>
  <c r="AS6" i="26"/>
  <c r="DU6" i="26"/>
  <c r="AC11" i="26"/>
  <c r="AD6" i="26"/>
  <c r="BL5" i="26"/>
  <c r="DT11" i="26"/>
  <c r="C7" i="26"/>
  <c r="C11" i="26"/>
  <c r="BS6" i="25"/>
  <c r="BM11" i="25"/>
  <c r="AQ9" i="25"/>
  <c r="M11" i="25"/>
  <c r="AW10" i="25"/>
  <c r="DN9" i="25"/>
  <c r="DL9" i="25"/>
  <c r="AV5" i="25"/>
  <c r="B9" i="25"/>
  <c r="Z9" i="25"/>
  <c r="N11" i="25"/>
  <c r="DP11" i="25"/>
  <c r="DT5" i="25"/>
  <c r="W5" i="25"/>
  <c r="L6" i="25"/>
  <c r="DL11" i="25"/>
  <c r="DN5" i="25"/>
  <c r="DQ9" i="25"/>
  <c r="DW11" i="25"/>
  <c r="DQ5" i="25"/>
  <c r="BJ6" i="25"/>
  <c r="AB9" i="25"/>
  <c r="BH5" i="25"/>
  <c r="AT11" i="25"/>
  <c r="E6" i="25"/>
  <c r="D9" i="25"/>
  <c r="BQ6" i="25"/>
  <c r="DQ11" i="25"/>
  <c r="N9" i="25"/>
  <c r="X10" i="25"/>
  <c r="AS9" i="25"/>
  <c r="AE10" i="25"/>
  <c r="BP10" i="25"/>
  <c r="AS7" i="25"/>
  <c r="AB5" i="25"/>
  <c r="I11" i="25"/>
  <c r="DR11" i="25"/>
  <c r="DL7" i="25"/>
  <c r="D7" i="25"/>
  <c r="DR10" i="25"/>
  <c r="DU9" i="25"/>
  <c r="BA7" i="25"/>
  <c r="BP5" i="25"/>
  <c r="G6" i="25"/>
  <c r="AC6" i="25"/>
  <c r="BR10" i="25"/>
  <c r="AW7" i="25"/>
  <c r="BK5" i="25"/>
  <c r="Y10" i="25"/>
  <c r="AS6" i="25"/>
  <c r="BO6" i="25"/>
  <c r="Y6" i="24"/>
  <c r="U11" i="24"/>
  <c r="AS10" i="24"/>
  <c r="BL10" i="24"/>
  <c r="BN10" i="24"/>
  <c r="AC11" i="24"/>
  <c r="BJ9" i="24"/>
  <c r="X6" i="24"/>
  <c r="AW9" i="24"/>
  <c r="AC9" i="24"/>
  <c r="L10" i="24"/>
  <c r="X5" i="24"/>
  <c r="I6" i="24"/>
  <c r="BI6" i="24"/>
  <c r="B9" i="24"/>
  <c r="L11" i="24"/>
  <c r="BK9" i="24"/>
  <c r="DN9" i="24"/>
  <c r="DT10" i="24"/>
  <c r="BL9" i="24"/>
  <c r="AD11" i="24"/>
  <c r="DN5" i="24"/>
  <c r="AR7" i="24"/>
  <c r="DM10" i="24"/>
  <c r="BI9" i="24"/>
  <c r="BM6" i="24"/>
  <c r="C10" i="24"/>
  <c r="BG5" i="24"/>
  <c r="BH6" i="24"/>
  <c r="AN7" i="24"/>
  <c r="BL6" i="24"/>
  <c r="J6" i="24"/>
  <c r="DT9" i="24"/>
  <c r="BK5" i="24"/>
  <c r="AX10" i="23"/>
  <c r="W9" i="23"/>
  <c r="BP7" i="23"/>
  <c r="AV6" i="23"/>
  <c r="L10" i="23"/>
  <c r="DN7" i="23"/>
  <c r="BN11" i="23"/>
  <c r="AE7" i="23"/>
  <c r="AQ5" i="23"/>
  <c r="K6" i="23"/>
  <c r="AC10" i="23"/>
  <c r="B7" i="23"/>
  <c r="U11" i="23"/>
  <c r="AB10" i="23"/>
  <c r="BS9" i="23"/>
  <c r="AS6" i="23"/>
  <c r="AU10" i="23"/>
  <c r="F11" i="23"/>
  <c r="G9" i="23"/>
  <c r="X10" i="23"/>
  <c r="AB7" i="23"/>
  <c r="H6" i="23"/>
  <c r="C11" i="23"/>
  <c r="AT5" i="23"/>
  <c r="DN9" i="23"/>
  <c r="AF9" i="23"/>
  <c r="DR7" i="23"/>
  <c r="DO10" i="23"/>
  <c r="BS11" i="23"/>
  <c r="AV9" i="23"/>
  <c r="BO11" i="23"/>
  <c r="X7" i="23"/>
  <c r="W10" i="23"/>
  <c r="BR5" i="23"/>
  <c r="M6" i="23"/>
  <c r="AZ9" i="23"/>
  <c r="AE5" i="28"/>
  <c r="AW11" i="28"/>
  <c r="I7" i="28"/>
  <c r="AY7" i="28"/>
  <c r="DM5" i="28"/>
  <c r="K5" i="28"/>
  <c r="M11" i="28"/>
  <c r="AR7" i="28"/>
  <c r="AD10" i="28"/>
  <c r="AU5" i="28"/>
  <c r="BH9" i="28"/>
  <c r="DL6" i="28"/>
  <c r="X10" i="28"/>
  <c r="BG11" i="28"/>
  <c r="BK7" i="28"/>
  <c r="AO11" i="28"/>
  <c r="DO5" i="28"/>
  <c r="BM11" i="28"/>
  <c r="M6" i="28"/>
  <c r="V9" i="28"/>
  <c r="AX10" i="28"/>
  <c r="BG6" i="28"/>
  <c r="BN5" i="28"/>
  <c r="AV5" i="28"/>
  <c r="BQ9" i="28"/>
  <c r="W7" i="28"/>
  <c r="Y7" i="28"/>
  <c r="AQ6" i="28"/>
  <c r="AQ10" i="28"/>
  <c r="AX11" i="28"/>
  <c r="V10" i="28"/>
  <c r="X9" i="28"/>
  <c r="L11" i="28"/>
  <c r="AF6" i="28"/>
  <c r="DV10" i="28"/>
  <c r="AB7" i="28"/>
  <c r="DS11" i="28"/>
  <c r="Y5" i="28"/>
  <c r="L9" i="28"/>
  <c r="B11" i="28"/>
  <c r="AW9" i="28"/>
  <c r="AC6" i="27"/>
  <c r="M5" i="27"/>
  <c r="DP11" i="27"/>
  <c r="BA7" i="27"/>
  <c r="G9" i="27"/>
  <c r="AY11" i="27"/>
  <c r="Z5" i="27"/>
  <c r="BH11" i="27"/>
  <c r="C9" i="27"/>
  <c r="I6" i="27"/>
  <c r="Z6" i="27"/>
  <c r="N6" i="27"/>
  <c r="AT9" i="27"/>
  <c r="AA5" i="27"/>
  <c r="AX6" i="27"/>
  <c r="DT5" i="27"/>
  <c r="DQ11" i="27"/>
  <c r="AW10" i="27"/>
  <c r="AU6" i="27"/>
  <c r="I11" i="27"/>
  <c r="B10" i="27"/>
  <c r="AQ5" i="27"/>
  <c r="DW5" i="27"/>
  <c r="AO5" i="27"/>
  <c r="U7" i="27"/>
  <c r="L9" i="27"/>
  <c r="AV7" i="27"/>
  <c r="AQ7" i="27"/>
  <c r="F11" i="27"/>
  <c r="W6" i="27"/>
  <c r="BQ10" i="27"/>
  <c r="N10" i="27"/>
  <c r="DT9" i="27"/>
  <c r="O5" i="27"/>
  <c r="DP10" i="27"/>
  <c r="AV6" i="27"/>
  <c r="BR5" i="27"/>
  <c r="X7" i="27"/>
  <c r="V5" i="27"/>
  <c r="BR9" i="27"/>
  <c r="AD5" i="27"/>
  <c r="AS10" i="27"/>
  <c r="DQ6" i="27"/>
  <c r="BH5" i="27"/>
  <c r="AR11" i="27"/>
  <c r="AG7" i="27"/>
  <c r="BL9" i="27"/>
  <c r="DW9" i="27"/>
  <c r="BR6" i="27"/>
  <c r="BP11" i="27"/>
  <c r="AB7" i="27"/>
  <c r="B9" i="26"/>
  <c r="AN7" i="26"/>
  <c r="E6" i="26"/>
  <c r="AB11" i="26"/>
  <c r="BS9" i="26"/>
  <c r="U11" i="26"/>
  <c r="BQ6" i="26"/>
  <c r="D10" i="26"/>
  <c r="BH11" i="26"/>
  <c r="AX9" i="26"/>
  <c r="AZ9" i="26"/>
  <c r="I11" i="26"/>
  <c r="BK11" i="26"/>
  <c r="DT10" i="26"/>
  <c r="DL5" i="26"/>
  <c r="K9" i="26"/>
  <c r="V7" i="26"/>
  <c r="AF11" i="26"/>
  <c r="F9" i="26"/>
  <c r="BK7" i="26"/>
  <c r="DQ7" i="26"/>
  <c r="X10" i="26"/>
  <c r="DO9" i="26"/>
  <c r="AN10" i="26"/>
  <c r="DT5" i="26"/>
  <c r="X6" i="26"/>
  <c r="AV11" i="26"/>
  <c r="Y6" i="26"/>
  <c r="M6" i="26"/>
  <c r="BI5" i="26"/>
  <c r="AE6" i="26"/>
  <c r="K6" i="26"/>
  <c r="AT5" i="26"/>
  <c r="H10" i="26"/>
  <c r="L9" i="26"/>
  <c r="AR11" i="26"/>
  <c r="L7" i="26"/>
  <c r="BJ7" i="26"/>
  <c r="AB5" i="26"/>
  <c r="B10" i="26"/>
  <c r="AD9" i="26"/>
  <c r="M9" i="26"/>
  <c r="BJ5" i="26"/>
  <c r="BG11" i="25"/>
  <c r="W6" i="25"/>
  <c r="DL6" i="25"/>
  <c r="AH5" i="25"/>
  <c r="AW9" i="25"/>
  <c r="AB7" i="25"/>
  <c r="AZ5" i="25"/>
  <c r="L7" i="25"/>
  <c r="DN7" i="25"/>
  <c r="DU10" i="25"/>
  <c r="C6" i="25"/>
  <c r="BH6" i="25"/>
  <c r="BL7" i="25"/>
  <c r="BQ7" i="25"/>
  <c r="BT6" i="25"/>
  <c r="DS7" i="25"/>
  <c r="AD10" i="25"/>
  <c r="W11" i="25"/>
  <c r="DX6" i="25"/>
  <c r="L5" i="25"/>
  <c r="AU11" i="25"/>
  <c r="AX10" i="25"/>
  <c r="AU7" i="25"/>
  <c r="C5" i="25"/>
  <c r="BO9" i="25"/>
  <c r="BG6" i="25"/>
  <c r="J7" i="25"/>
  <c r="BQ10" i="25"/>
  <c r="F11" i="25"/>
  <c r="AV6" i="25"/>
  <c r="BI7" i="25"/>
  <c r="AQ10" i="25"/>
  <c r="G5" i="25"/>
  <c r="DM11" i="25"/>
  <c r="AR7" i="25"/>
  <c r="V7" i="25"/>
  <c r="Z10" i="25"/>
  <c r="AE5" i="25"/>
  <c r="AO5" i="25"/>
  <c r="BI5" i="25"/>
  <c r="BR5" i="25"/>
  <c r="AG6" i="25"/>
  <c r="DW9" i="25"/>
  <c r="BT5" i="25"/>
  <c r="BM5" i="25"/>
  <c r="BA9" i="25"/>
  <c r="DV5" i="25"/>
  <c r="BS7" i="25"/>
  <c r="B7" i="25"/>
  <c r="BI11" i="25"/>
  <c r="BK7" i="25"/>
  <c r="BH9" i="24"/>
  <c r="AX6" i="24"/>
  <c r="DQ7" i="24"/>
  <c r="U10" i="24"/>
  <c r="DS5" i="24"/>
  <c r="E11" i="24"/>
  <c r="AN6" i="24"/>
  <c r="AS5" i="24"/>
  <c r="AN9" i="24"/>
  <c r="BJ7" i="24"/>
  <c r="BP5" i="24"/>
  <c r="DV9" i="24"/>
  <c r="B11" i="24"/>
  <c r="I10" i="24"/>
  <c r="AT5" i="24"/>
  <c r="AQ9" i="24"/>
  <c r="DP5" i="24"/>
  <c r="F6" i="24"/>
  <c r="AE7" i="24"/>
  <c r="DQ5" i="24"/>
  <c r="DT11" i="24"/>
  <c r="D7" i="24"/>
  <c r="W5" i="24"/>
  <c r="AC10" i="24"/>
  <c r="AX10" i="24"/>
  <c r="AN5" i="24"/>
  <c r="AT9" i="24"/>
  <c r="BK11" i="24"/>
  <c r="AT6" i="24"/>
  <c r="BN5" i="24"/>
  <c r="V5" i="24"/>
  <c r="DS11" i="24"/>
  <c r="I5" i="24"/>
  <c r="BK10" i="24"/>
  <c r="AY11" i="23"/>
  <c r="U5" i="23"/>
  <c r="Y10" i="23"/>
  <c r="BN5" i="23"/>
  <c r="DT9" i="23"/>
  <c r="AS9" i="23"/>
  <c r="C6" i="23"/>
  <c r="DM11" i="23"/>
  <c r="AY7" i="23"/>
  <c r="DS7" i="23"/>
  <c r="K5" i="23"/>
  <c r="AN10" i="23"/>
  <c r="AS11" i="23"/>
  <c r="D6" i="23"/>
  <c r="AG7" i="23"/>
  <c r="AX11" i="23"/>
  <c r="BH9" i="23"/>
  <c r="BK5" i="23"/>
  <c r="BS5" i="23"/>
  <c r="BG7" i="23"/>
  <c r="BJ11" i="23"/>
  <c r="AB11" i="23"/>
  <c r="Z9" i="23"/>
  <c r="AR7" i="23"/>
  <c r="G7" i="23"/>
  <c r="BM7" i="23"/>
  <c r="AD11" i="23"/>
  <c r="DN6" i="23"/>
  <c r="BK6" i="23"/>
  <c r="BR6" i="28"/>
  <c r="B10" i="28"/>
  <c r="AG6" i="28"/>
  <c r="DS9" i="28"/>
  <c r="BL9" i="28"/>
  <c r="BP9" i="28"/>
  <c r="J6" i="28"/>
  <c r="AZ5" i="28"/>
  <c r="AY11" i="28"/>
  <c r="DV9" i="28"/>
  <c r="AC5" i="28"/>
  <c r="DU9" i="28"/>
  <c r="AS6" i="28"/>
  <c r="AT5" i="28"/>
  <c r="BS6" i="28"/>
  <c r="DN7" i="28"/>
  <c r="H11" i="28"/>
  <c r="AV6" i="28"/>
  <c r="I6" i="28"/>
  <c r="BO6" i="28"/>
  <c r="X11" i="28"/>
  <c r="H6" i="28"/>
  <c r="N9" i="28"/>
  <c r="DU5" i="28"/>
  <c r="W11" i="28"/>
  <c r="Y6" i="28"/>
  <c r="AA5" i="28"/>
  <c r="BN10" i="28"/>
  <c r="DL10" i="28"/>
  <c r="DQ9" i="28"/>
  <c r="BO10" i="28"/>
  <c r="AP6" i="28"/>
  <c r="AW7" i="28"/>
  <c r="DP5" i="28"/>
  <c r="G5" i="28"/>
  <c r="BJ7" i="28"/>
  <c r="X5" i="28"/>
  <c r="DT7" i="28"/>
  <c r="AE6" i="28"/>
  <c r="DO9" i="28"/>
  <c r="DP6" i="28"/>
  <c r="AP6" i="27"/>
  <c r="DX9" i="27"/>
  <c r="AR5" i="27"/>
  <c r="I7" i="27"/>
  <c r="F10" i="27"/>
  <c r="DV9" i="27"/>
  <c r="BA6" i="27"/>
  <c r="DU5" i="27"/>
  <c r="O6" i="27"/>
  <c r="AP10" i="27"/>
  <c r="DV11" i="27"/>
  <c r="BN7" i="27"/>
  <c r="AN6" i="27"/>
  <c r="DN11" i="27"/>
  <c r="G10" i="27"/>
  <c r="BR7" i="27"/>
  <c r="AD6" i="27"/>
  <c r="I10" i="27"/>
  <c r="AA10" i="27"/>
  <c r="AH6" i="27"/>
  <c r="Y9" i="27"/>
  <c r="AX7" i="27"/>
  <c r="AV5" i="27"/>
  <c r="DL11" i="27"/>
  <c r="AC10" i="27"/>
  <c r="AB9" i="27"/>
  <c r="Y11" i="27"/>
  <c r="BS7" i="27"/>
  <c r="BJ6" i="27"/>
  <c r="BT5" i="27"/>
  <c r="U9" i="27"/>
  <c r="C5" i="27"/>
  <c r="DM7" i="27"/>
  <c r="Z7" i="27"/>
  <c r="BI11" i="27"/>
  <c r="BP7" i="27"/>
  <c r="BM6" i="27"/>
  <c r="Y10" i="27"/>
  <c r="AP11" i="27"/>
  <c r="N9" i="27"/>
  <c r="L11" i="27"/>
  <c r="AC7" i="27"/>
  <c r="DL6" i="27"/>
  <c r="AU9" i="27"/>
  <c r="DX10" i="27"/>
  <c r="H10" i="27"/>
  <c r="AV10" i="27"/>
  <c r="B11" i="27"/>
  <c r="BL5" i="27"/>
  <c r="BI7" i="27"/>
  <c r="BJ10" i="27"/>
  <c r="DM5" i="26"/>
  <c r="K7" i="26"/>
  <c r="E10" i="26"/>
  <c r="AD5" i="26"/>
  <c r="AG10" i="26"/>
  <c r="AW7" i="26"/>
  <c r="DP7" i="26"/>
  <c r="DP6" i="26"/>
  <c r="DO6" i="26"/>
  <c r="DP5" i="26"/>
  <c r="DO11" i="26"/>
  <c r="AU5" i="26"/>
  <c r="BG6" i="26"/>
  <c r="DM11" i="26"/>
  <c r="AG7" i="26"/>
  <c r="BJ11" i="26"/>
  <c r="DR7" i="26"/>
  <c r="AY6" i="26"/>
  <c r="AA11" i="26"/>
  <c r="BH10" i="26"/>
  <c r="BQ7" i="26"/>
  <c r="AT11" i="26"/>
  <c r="AZ10" i="26"/>
  <c r="AF7" i="26"/>
  <c r="AW10" i="26"/>
  <c r="U9" i="26"/>
  <c r="AE9" i="26"/>
  <c r="BR7" i="26"/>
  <c r="AZ5" i="26"/>
  <c r="BG11" i="26"/>
  <c r="AG11" i="26"/>
  <c r="AA10" i="26"/>
  <c r="J7" i="26"/>
  <c r="M10" i="26"/>
  <c r="BK9" i="26"/>
  <c r="N6" i="26"/>
  <c r="BP5" i="26"/>
  <c r="DV5" i="26"/>
  <c r="H6" i="26"/>
  <c r="AT7" i="26"/>
  <c r="BR11" i="26"/>
  <c r="AY7" i="26"/>
  <c r="DU11" i="26"/>
  <c r="AZ10" i="25"/>
  <c r="AR9" i="25"/>
  <c r="U9" i="25"/>
  <c r="AP5" i="25"/>
  <c r="AC7" i="25"/>
  <c r="BT11" i="25"/>
  <c r="AT9" i="25"/>
  <c r="DM7" i="25"/>
  <c r="U6" i="25"/>
  <c r="BQ11" i="25"/>
  <c r="DN10" i="25"/>
  <c r="DN6" i="25"/>
  <c r="DL5" i="25"/>
  <c r="AA9" i="25"/>
  <c r="M10" i="25"/>
  <c r="DQ10" i="25"/>
  <c r="B11" i="25"/>
  <c r="BP7" i="25"/>
  <c r="K7" i="25"/>
  <c r="AC10" i="25"/>
  <c r="DU7" i="25"/>
  <c r="AA10" i="25"/>
  <c r="AQ6" i="25"/>
  <c r="AE9" i="25"/>
  <c r="F6" i="25"/>
  <c r="AY6" i="25"/>
  <c r="AO6" i="25"/>
  <c r="AS10" i="25"/>
  <c r="U5" i="25"/>
  <c r="BT9" i="25"/>
  <c r="DO6" i="25"/>
  <c r="V10" i="25"/>
  <c r="BL9" i="25"/>
  <c r="AA6" i="25"/>
  <c r="BS10" i="25"/>
  <c r="BI6" i="25"/>
  <c r="BO7" i="25"/>
  <c r="AF9" i="25"/>
  <c r="H11" i="25"/>
  <c r="AH6" i="25"/>
  <c r="AG5" i="25"/>
  <c r="K5" i="25"/>
  <c r="BG9" i="25"/>
  <c r="AV10" i="25"/>
  <c r="N10" i="25"/>
  <c r="AR11" i="25"/>
  <c r="I7" i="25"/>
  <c r="AO7" i="25"/>
  <c r="W7" i="25"/>
  <c r="AZ6" i="25"/>
  <c r="BA10" i="25"/>
  <c r="AV5" i="24"/>
  <c r="Y5" i="24"/>
  <c r="L6" i="24"/>
  <c r="DP6" i="24"/>
  <c r="BN9" i="24"/>
  <c r="H5" i="24"/>
  <c r="AX11" i="24"/>
  <c r="BG9" i="24"/>
  <c r="E6" i="24"/>
  <c r="DP9" i="24"/>
  <c r="AO10" i="24"/>
  <c r="I11" i="24"/>
  <c r="DQ11" i="24"/>
  <c r="DM9" i="24"/>
  <c r="BL7" i="24"/>
  <c r="AN10" i="24"/>
  <c r="B7" i="24"/>
  <c r="Z9" i="24"/>
  <c r="B5" i="24"/>
  <c r="BH11" i="24"/>
  <c r="BM11" i="24"/>
  <c r="DU10" i="24"/>
  <c r="AB6" i="24"/>
  <c r="AD7" i="24"/>
  <c r="DO7" i="24"/>
  <c r="BJ5" i="24"/>
  <c r="BP6" i="24"/>
  <c r="L9" i="24"/>
  <c r="AE11" i="24"/>
  <c r="BQ5" i="24"/>
  <c r="G5" i="24"/>
  <c r="AS9" i="24"/>
  <c r="BM9" i="24"/>
  <c r="C5" i="23"/>
  <c r="AO10" i="23"/>
  <c r="AT11" i="23"/>
  <c r="DS5" i="23"/>
  <c r="N10" i="23"/>
  <c r="DV7" i="23"/>
  <c r="BH11" i="23"/>
  <c r="DQ9" i="23"/>
  <c r="AC5" i="23"/>
  <c r="L6" i="23"/>
  <c r="N5" i="23"/>
  <c r="AR11" i="23"/>
  <c r="B9" i="23"/>
  <c r="M5" i="23"/>
  <c r="AQ10" i="23"/>
  <c r="BP10" i="23"/>
  <c r="Y11" i="23"/>
  <c r="DS9" i="23"/>
  <c r="AC9" i="23"/>
  <c r="AC6" i="23"/>
  <c r="BH10" i="23"/>
  <c r="L7" i="23"/>
  <c r="AB9" i="23"/>
  <c r="AZ6" i="23"/>
  <c r="M10" i="28"/>
  <c r="K7" i="28"/>
  <c r="BP5" i="28"/>
  <c r="BN9" i="28"/>
  <c r="N11" i="28"/>
  <c r="BM6" i="28"/>
  <c r="AB6" i="28"/>
  <c r="AP5" i="28"/>
  <c r="BR7" i="28"/>
  <c r="DO11" i="28"/>
  <c r="U7" i="28"/>
  <c r="BM5" i="28"/>
  <c r="Z5" i="28"/>
  <c r="AD7" i="28"/>
  <c r="AC9" i="28"/>
  <c r="BJ6" i="28"/>
  <c r="I10" i="28"/>
  <c r="BG10" i="28"/>
  <c r="M7" i="28"/>
  <c r="BO11" i="28"/>
  <c r="AE9" i="28"/>
  <c r="Z7" i="28"/>
  <c r="DQ10" i="28"/>
  <c r="DM10" i="28"/>
  <c r="DR9" i="28"/>
  <c r="AW5" i="28"/>
  <c r="C6" i="28"/>
  <c r="AO6" i="28"/>
  <c r="U6" i="28"/>
  <c r="AC7" i="28"/>
  <c r="BO5" i="28"/>
  <c r="AS11" i="28"/>
  <c r="AB9" i="28"/>
  <c r="AY5" i="28"/>
  <c r="DL7" i="28"/>
  <c r="BI10" i="28"/>
  <c r="BI5" i="28"/>
  <c r="H7" i="28"/>
  <c r="D9" i="28"/>
  <c r="AR5" i="28"/>
  <c r="AA7" i="28"/>
  <c r="DP9" i="27"/>
  <c r="BT6" i="27"/>
  <c r="DO11" i="27"/>
  <c r="AY9" i="27"/>
  <c r="D5" i="27"/>
  <c r="DS7" i="27"/>
  <c r="V6" i="27"/>
  <c r="D6" i="27"/>
  <c r="BK11" i="27"/>
  <c r="AN9" i="27"/>
  <c r="V7" i="27"/>
  <c r="AN11" i="27"/>
  <c r="BI9" i="27"/>
  <c r="BH6" i="27"/>
  <c r="J5" i="27"/>
  <c r="BG11" i="27"/>
  <c r="N11" i="27"/>
  <c r="BS11" i="27"/>
  <c r="AB6" i="27"/>
  <c r="AD10" i="27"/>
  <c r="AP9" i="27"/>
  <c r="H5" i="27"/>
  <c r="AS6" i="27"/>
  <c r="AO10" i="27"/>
  <c r="AC9" i="27"/>
  <c r="M7" i="27"/>
  <c r="AS5" i="27"/>
  <c r="AZ11" i="27"/>
  <c r="DR6" i="27"/>
  <c r="H11" i="27"/>
  <c r="AW7" i="27"/>
  <c r="Y7" i="27"/>
  <c r="DR5" i="27"/>
  <c r="AA9" i="27"/>
  <c r="BG6" i="27"/>
  <c r="BP5" i="27"/>
  <c r="DV7" i="27"/>
  <c r="AE6" i="27"/>
  <c r="DN10" i="27"/>
  <c r="BJ7" i="27"/>
  <c r="DV10" i="27"/>
  <c r="DS9" i="27"/>
  <c r="DO6" i="27"/>
  <c r="DL10" i="27"/>
  <c r="G6" i="27"/>
  <c r="BA5" i="27"/>
  <c r="AH5" i="27"/>
  <c r="DQ9" i="27"/>
  <c r="AX9" i="27"/>
  <c r="BT7" i="27"/>
  <c r="DW10" i="27"/>
  <c r="BM9" i="26"/>
  <c r="D5" i="26"/>
  <c r="AD7" i="26"/>
  <c r="AU9" i="26"/>
  <c r="Z11" i="26"/>
  <c r="V11" i="26"/>
  <c r="BM5" i="26"/>
  <c r="DR11" i="26"/>
  <c r="BS10" i="26"/>
  <c r="AQ11" i="26"/>
  <c r="AP6" i="26"/>
  <c r="AE7" i="26"/>
  <c r="Z5" i="26"/>
  <c r="AE5" i="26"/>
  <c r="H9" i="26"/>
  <c r="AT6" i="26"/>
  <c r="AS7" i="26"/>
  <c r="AR10" i="26"/>
  <c r="BO5" i="26"/>
  <c r="DL7" i="26"/>
  <c r="BR10" i="26"/>
  <c r="DM6" i="26"/>
  <c r="DP9" i="26"/>
  <c r="DN9" i="26"/>
  <c r="BQ11" i="26"/>
  <c r="AU6" i="26"/>
  <c r="AP9" i="26"/>
  <c r="D11" i="26"/>
  <c r="AA9" i="26"/>
  <c r="N9" i="26"/>
  <c r="D6" i="26"/>
  <c r="DV11" i="26"/>
  <c r="DV6" i="26"/>
  <c r="N7" i="26"/>
  <c r="G5" i="26"/>
  <c r="AF10" i="26"/>
  <c r="F11" i="26"/>
  <c r="K11" i="26"/>
  <c r="J5" i="26"/>
  <c r="AO5" i="26"/>
  <c r="AQ10" i="26"/>
  <c r="J9" i="26"/>
  <c r="DS11" i="26"/>
  <c r="AZ11" i="25"/>
  <c r="Z6" i="25"/>
  <c r="C11" i="25"/>
  <c r="L11" i="25"/>
  <c r="AX7" i="25"/>
  <c r="AY10" i="25"/>
  <c r="BM9" i="25"/>
  <c r="K11" i="25"/>
  <c r="AA11" i="25"/>
  <c r="BL11" i="25"/>
  <c r="DM5" i="25"/>
  <c r="BJ11" i="25"/>
  <c r="O6" i="25"/>
  <c r="AW6" i="25"/>
  <c r="BO5" i="25"/>
  <c r="BG5" i="25"/>
  <c r="BR11" i="25"/>
  <c r="J11" i="25"/>
  <c r="V6" i="25"/>
  <c r="AY5" i="25"/>
  <c r="C7" i="25"/>
  <c r="DS9" i="25"/>
  <c r="BK10" i="25"/>
  <c r="DX7" i="25"/>
  <c r="DS5" i="25"/>
  <c r="D5" i="25"/>
  <c r="H7" i="25"/>
  <c r="D6" i="25"/>
  <c r="BH11" i="25"/>
  <c r="DL10" i="25"/>
  <c r="AO11" i="25"/>
  <c r="AB11" i="25"/>
  <c r="BN5" i="25"/>
  <c r="BP9" i="25"/>
  <c r="DS11" i="25"/>
  <c r="DR6" i="25"/>
  <c r="DM6" i="25"/>
  <c r="AC11" i="25"/>
  <c r="AR10" i="25"/>
  <c r="J10" i="25"/>
  <c r="DT9" i="25"/>
  <c r="BN10" i="25"/>
  <c r="X6" i="25"/>
  <c r="O5" i="25"/>
  <c r="BT10" i="25"/>
  <c r="DW10" i="25"/>
  <c r="BH9" i="25"/>
  <c r="DO9" i="25"/>
  <c r="N5" i="25"/>
  <c r="AP11" i="25"/>
  <c r="BK9" i="25"/>
  <c r="AU10" i="24"/>
  <c r="AV7" i="24"/>
  <c r="AV6" i="24"/>
  <c r="X9" i="24"/>
  <c r="K11" i="24"/>
  <c r="BM7" i="24"/>
  <c r="Z7" i="24"/>
  <c r="DQ6" i="24"/>
  <c r="D9" i="24"/>
  <c r="AU11" i="24"/>
  <c r="AE5" i="24"/>
  <c r="F11" i="24"/>
  <c r="AP10" i="24"/>
  <c r="DS9" i="24"/>
  <c r="G10" i="24"/>
  <c r="DL11" i="24"/>
  <c r="BN11" i="24"/>
  <c r="DR11" i="24"/>
  <c r="DP10" i="24"/>
  <c r="DU5" i="24"/>
  <c r="J9" i="24"/>
  <c r="AU6" i="24"/>
  <c r="Z5" i="24"/>
  <c r="F10" i="24"/>
  <c r="F7" i="24"/>
  <c r="AT10" i="24"/>
  <c r="G9" i="24"/>
  <c r="AP7" i="24"/>
  <c r="AP6" i="24"/>
  <c r="AA5" i="24"/>
  <c r="AB11" i="24"/>
  <c r="DS7" i="24"/>
  <c r="BJ6" i="24"/>
  <c r="BQ5" i="23"/>
  <c r="AC11" i="23"/>
  <c r="AQ9" i="23"/>
  <c r="G6" i="23"/>
  <c r="X9" i="23"/>
  <c r="V5" i="23"/>
  <c r="AP10" i="23"/>
  <c r="BJ9" i="23"/>
  <c r="I6" i="23"/>
  <c r="AA10" i="23"/>
  <c r="DS10" i="23"/>
  <c r="K11" i="23"/>
  <c r="DU7" i="23"/>
  <c r="AX7" i="23"/>
  <c r="AT7" i="23"/>
  <c r="Z6" i="23"/>
  <c r="E11" i="23"/>
  <c r="BG5" i="23"/>
  <c r="AA9" i="23"/>
  <c r="U6" i="23"/>
  <c r="AD6" i="23"/>
  <c r="E6" i="23"/>
  <c r="V9" i="23"/>
  <c r="AR6" i="23"/>
  <c r="AS10" i="23"/>
  <c r="BK7" i="23"/>
  <c r="J10" i="23"/>
  <c r="BK5" i="28"/>
  <c r="AX6" i="28"/>
  <c r="Z11" i="28"/>
  <c r="BI9" i="28"/>
  <c r="BM10" i="28"/>
  <c r="AQ5" i="28"/>
  <c r="AU6" i="28"/>
  <c r="AN5" i="28"/>
  <c r="M5" i="28"/>
  <c r="AW10" i="28"/>
  <c r="AC11" i="28"/>
  <c r="DP11" i="28"/>
  <c r="AR9" i="28"/>
  <c r="W5" i="28"/>
  <c r="DN11" i="28"/>
  <c r="DN9" i="28"/>
  <c r="BS9" i="28"/>
  <c r="DQ7" i="28"/>
  <c r="DT5" i="28"/>
  <c r="AS10" i="28"/>
  <c r="W6" i="28"/>
  <c r="C5" i="28"/>
  <c r="AR10" i="28"/>
  <c r="DR6" i="28"/>
  <c r="AP10" i="28"/>
  <c r="L7" i="28"/>
  <c r="G6" i="28"/>
  <c r="DO10" i="28"/>
  <c r="BL10" i="28"/>
  <c r="BP7" i="28"/>
  <c r="AC10" i="28"/>
  <c r="DN6" i="28"/>
  <c r="E9" i="28"/>
  <c r="AT11" i="28"/>
  <c r="DS7" i="28"/>
  <c r="V7" i="28"/>
  <c r="AX5" i="28"/>
  <c r="BR11" i="28"/>
  <c r="DR7" i="28"/>
  <c r="BJ9" i="28"/>
  <c r="AT10" i="28"/>
  <c r="E5" i="27"/>
  <c r="BI5" i="27"/>
  <c r="DQ10" i="27"/>
  <c r="W11" i="27"/>
  <c r="DU6" i="27"/>
  <c r="BN11" i="27"/>
  <c r="BP10" i="27"/>
  <c r="BG7" i="27"/>
  <c r="AT10" i="27"/>
  <c r="BP9" i="27"/>
  <c r="AQ6" i="27"/>
  <c r="BO5" i="27"/>
  <c r="DP6" i="27"/>
  <c r="AB5" i="27"/>
  <c r="G5" i="27"/>
  <c r="DL7" i="27"/>
  <c r="M9" i="27"/>
  <c r="AG5" i="27"/>
  <c r="C6" i="27"/>
  <c r="BK5" i="27"/>
  <c r="AW5" i="27"/>
  <c r="AY6" i="27"/>
  <c r="BQ6" i="27"/>
  <c r="J10" i="27"/>
  <c r="DQ5" i="27"/>
  <c r="DT7" i="27"/>
  <c r="E7" i="27"/>
  <c r="AH9" i="27"/>
  <c r="DX5" i="27"/>
  <c r="DU9" i="27"/>
  <c r="L10" i="27"/>
  <c r="DV5" i="27"/>
  <c r="AU7" i="27"/>
  <c r="V11" i="27"/>
  <c r="AR6" i="27"/>
  <c r="O11" i="27"/>
  <c r="DW7" i="27"/>
  <c r="AG9" i="27"/>
  <c r="M6" i="27"/>
  <c r="BJ9" i="27"/>
  <c r="DQ7" i="27"/>
  <c r="L7" i="27"/>
  <c r="AH7" i="27"/>
  <c r="V10" i="27"/>
  <c r="DT11" i="27"/>
  <c r="X6" i="27"/>
  <c r="J7" i="27"/>
  <c r="AS11" i="27"/>
  <c r="AA11" i="27"/>
  <c r="AT7" i="27"/>
  <c r="DO5" i="27"/>
  <c r="B11" i="26"/>
  <c r="DU10" i="26"/>
  <c r="AV10" i="26"/>
  <c r="AB9" i="26"/>
  <c r="DO5" i="26"/>
  <c r="AO7" i="26"/>
  <c r="DM10" i="26"/>
  <c r="AF9" i="26"/>
  <c r="AU11" i="26"/>
  <c r="AC10" i="26"/>
  <c r="L5" i="26"/>
  <c r="AQ9" i="26"/>
  <c r="DQ10" i="26"/>
  <c r="BJ10" i="26"/>
  <c r="DS10" i="26"/>
  <c r="BP9" i="26"/>
  <c r="AQ5" i="26"/>
  <c r="AY9" i="26"/>
  <c r="BN10" i="26"/>
  <c r="J6" i="26"/>
  <c r="BK10" i="26"/>
  <c r="F7" i="26"/>
  <c r="DR6" i="26"/>
  <c r="AF5" i="26"/>
  <c r="AC6" i="26"/>
  <c r="Y10" i="26"/>
  <c r="DU5" i="26"/>
  <c r="G9" i="26"/>
  <c r="DM7" i="26"/>
  <c r="J11" i="26"/>
  <c r="DN6" i="26"/>
  <c r="BO11" i="26"/>
  <c r="BN6" i="26"/>
  <c r="AG9" i="26"/>
  <c r="DS5" i="26"/>
  <c r="BN9" i="26"/>
  <c r="AD10" i="26"/>
  <c r="AS5" i="26"/>
  <c r="BM7" i="26"/>
  <c r="BJ6" i="26"/>
  <c r="AS10" i="26"/>
  <c r="DR9" i="26"/>
  <c r="AA5" i="26"/>
  <c r="BO11" i="25"/>
  <c r="V9" i="25"/>
  <c r="AY9" i="25"/>
  <c r="BS9" i="25"/>
  <c r="E9" i="25"/>
  <c r="AZ9" i="25"/>
  <c r="Z7" i="25"/>
  <c r="Y9" i="25"/>
  <c r="BH7" i="25"/>
  <c r="Z11" i="25"/>
  <c r="AN6" i="25"/>
  <c r="AC5" i="25"/>
  <c r="Y5" i="25"/>
  <c r="BT7" i="25"/>
  <c r="BI9" i="25"/>
  <c r="BO10" i="25"/>
  <c r="AV7" i="25"/>
  <c r="E11" i="25"/>
  <c r="DR7" i="25"/>
  <c r="AQ7" i="25"/>
  <c r="D11" i="25"/>
  <c r="DW6" i="25"/>
  <c r="DR5" i="25"/>
  <c r="AF6" i="25"/>
  <c r="AH9" i="25"/>
  <c r="DT11" i="25"/>
  <c r="BM7" i="25"/>
  <c r="X9" i="25"/>
  <c r="H9" i="25"/>
  <c r="AY11" i="25"/>
  <c r="DO11" i="25"/>
  <c r="AW11" i="25"/>
  <c r="O9" i="25"/>
  <c r="M5" i="25"/>
  <c r="F5" i="25"/>
  <c r="BK11" i="25"/>
  <c r="AE11" i="25"/>
  <c r="Z5" i="25"/>
  <c r="BA6" i="25"/>
  <c r="AQ5" i="25"/>
  <c r="AB10" i="25"/>
  <c r="O10" i="25"/>
  <c r="AP6" i="25"/>
  <c r="AV11" i="25"/>
  <c r="K9" i="25"/>
  <c r="DM10" i="25"/>
  <c r="G11" i="25"/>
  <c r="AP7" i="25"/>
  <c r="K10" i="25"/>
  <c r="K6" i="25"/>
  <c r="DP6" i="25"/>
  <c r="AQ6" i="24"/>
  <c r="E7" i="24"/>
  <c r="AD5" i="24"/>
  <c r="AS7" i="24"/>
  <c r="H6" i="24"/>
  <c r="DN7" i="24"/>
  <c r="AC6" i="24"/>
  <c r="BK6" i="24"/>
  <c r="DM5" i="24"/>
  <c r="DN6" i="24"/>
  <c r="J7" i="24"/>
  <c r="H9" i="24"/>
  <c r="BL11" i="24"/>
  <c r="DL10" i="24"/>
  <c r="E10" i="24"/>
  <c r="AW7" i="24"/>
  <c r="AW10" i="24"/>
  <c r="U7" i="24"/>
  <c r="E5" i="24"/>
  <c r="DM7" i="24"/>
  <c r="AB7" i="24"/>
  <c r="DV5" i="24"/>
  <c r="BG7" i="24"/>
  <c r="V11" i="24"/>
  <c r="BG10" i="24"/>
  <c r="L7" i="24"/>
  <c r="C6" i="24"/>
  <c r="J10" i="24"/>
  <c r="H10" i="24"/>
  <c r="AW5" i="24"/>
  <c r="AB10" i="24"/>
  <c r="AV9" i="24"/>
  <c r="BG11" i="24"/>
  <c r="AE6" i="23"/>
  <c r="X11" i="23"/>
  <c r="V11" i="23"/>
  <c r="U9" i="23"/>
  <c r="I5" i="23"/>
  <c r="U7" i="23"/>
  <c r="B11" i="23"/>
  <c r="AT6" i="23"/>
  <c r="H5" i="23"/>
  <c r="Z7" i="23"/>
  <c r="BO6" i="23"/>
  <c r="DM7" i="23"/>
  <c r="AW6" i="23"/>
  <c r="DT6" i="23"/>
  <c r="B5" i="23"/>
  <c r="AZ10" i="23"/>
  <c r="AO5" i="23"/>
  <c r="W5" i="23"/>
  <c r="AP5" i="23"/>
  <c r="AF7" i="23"/>
  <c r="BN6" i="23"/>
  <c r="M11" i="23"/>
  <c r="BG10" i="23"/>
  <c r="BO7" i="23"/>
  <c r="BP9" i="23"/>
  <c r="AZ11" i="23"/>
  <c r="G11" i="23"/>
  <c r="AO9" i="23"/>
  <c r="BQ7" i="23"/>
  <c r="AY6" i="23"/>
  <c r="DP6" i="23"/>
  <c r="DR9" i="23"/>
  <c r="AO7" i="23"/>
  <c r="BS10" i="23"/>
  <c r="I9" i="23"/>
  <c r="E7" i="23"/>
  <c r="D11" i="23"/>
  <c r="AB5" i="23"/>
  <c r="DR6" i="23"/>
  <c r="AQ6" i="23"/>
  <c r="BO9" i="23"/>
  <c r="AN6" i="23"/>
  <c r="DM6" i="23"/>
  <c r="AV10" i="23"/>
  <c r="DU11" i="23"/>
  <c r="N9" i="23"/>
  <c r="BG9" i="23"/>
  <c r="BN7" i="23"/>
  <c r="BH10" i="22"/>
  <c r="AY5" i="22"/>
  <c r="AX5" i="22"/>
  <c r="H9" i="22"/>
  <c r="BM10" i="22"/>
  <c r="AR7" i="22"/>
  <c r="I7" i="22"/>
  <c r="G11" i="22"/>
  <c r="BM5" i="22"/>
  <c r="H6" i="22"/>
  <c r="AD5" i="22"/>
  <c r="AZ7" i="22"/>
  <c r="E9" i="22"/>
  <c r="AT10" i="22"/>
  <c r="BO7" i="22"/>
  <c r="AR6" i="22"/>
  <c r="B5" i="22"/>
  <c r="G9" i="22"/>
  <c r="AG6" i="22"/>
  <c r="AC5" i="22"/>
  <c r="AF9" i="22"/>
  <c r="AV7" i="22"/>
  <c r="AW10" i="22"/>
  <c r="DM11" i="22"/>
  <c r="J7" i="22"/>
  <c r="L6" i="22"/>
  <c r="DR10" i="22"/>
  <c r="DL7" i="22"/>
  <c r="AH6" i="22"/>
  <c r="AS6" i="22"/>
  <c r="BJ11" i="22"/>
  <c r="BL11" i="22"/>
  <c r="DU11" i="22"/>
  <c r="AB6" i="22"/>
  <c r="AN10" i="22"/>
  <c r="V9" i="22"/>
  <c r="DV5" i="22"/>
  <c r="D6" i="22"/>
  <c r="Y10" i="22"/>
  <c r="K7" i="22"/>
  <c r="U5" i="22"/>
  <c r="J10" i="22"/>
  <c r="W5" i="22"/>
  <c r="AU9" i="22"/>
  <c r="AV6" i="22"/>
  <c r="DM10" i="22"/>
  <c r="BJ10" i="22"/>
  <c r="DX7" i="22"/>
  <c r="BM11" i="22"/>
  <c r="X11" i="22"/>
  <c r="BS6" i="22"/>
  <c r="AB7" i="20"/>
  <c r="AS9" i="20"/>
  <c r="DX6" i="20"/>
  <c r="DX7" i="20"/>
  <c r="H9" i="20"/>
  <c r="DU9" i="20"/>
  <c r="BA10" i="20"/>
  <c r="BA11" i="20"/>
  <c r="DW7" i="20"/>
  <c r="DU10" i="20"/>
  <c r="K5" i="20"/>
  <c r="Y6" i="20"/>
  <c r="AE10" i="20"/>
  <c r="BT5" i="20"/>
  <c r="AZ9" i="20"/>
  <c r="V5" i="20"/>
  <c r="AQ9" i="20"/>
  <c r="BQ11" i="20"/>
  <c r="N10" i="20"/>
  <c r="AA9" i="20"/>
  <c r="AB5" i="20"/>
  <c r="AP7" i="20"/>
  <c r="AQ6" i="20"/>
  <c r="DO6" i="20"/>
  <c r="DP7" i="20"/>
  <c r="DR5" i="20"/>
  <c r="AG7" i="20"/>
  <c r="BR10" i="20"/>
  <c r="AU7" i="20"/>
  <c r="AW6" i="20"/>
  <c r="AW10" i="20"/>
  <c r="M11" i="20"/>
  <c r="DO7" i="20"/>
  <c r="H5" i="20"/>
  <c r="AS7" i="20"/>
  <c r="BN5" i="20"/>
  <c r="BK10" i="20"/>
  <c r="I10" i="20"/>
  <c r="AX9" i="20"/>
  <c r="BI6" i="20"/>
  <c r="AS11" i="20"/>
  <c r="DS6" i="20"/>
  <c r="DV10" i="20"/>
  <c r="DL9" i="20"/>
  <c r="J7" i="20"/>
  <c r="AU5" i="20"/>
  <c r="AQ7" i="20"/>
  <c r="BM6" i="20"/>
  <c r="DR7" i="20"/>
  <c r="W11" i="20"/>
  <c r="AE7" i="20"/>
  <c r="Y10" i="19"/>
  <c r="AT10" i="19"/>
  <c r="DT5" i="19"/>
  <c r="BQ5" i="19"/>
  <c r="J10" i="19"/>
  <c r="AY11" i="19"/>
  <c r="BI5" i="19"/>
  <c r="AS5" i="19"/>
  <c r="C10" i="19"/>
  <c r="V9" i="19"/>
  <c r="X9" i="19"/>
  <c r="C9" i="19"/>
  <c r="BM9" i="19"/>
  <c r="D7" i="19"/>
  <c r="F6" i="19"/>
  <c r="DX5" i="19"/>
  <c r="E5" i="19"/>
  <c r="DP7" i="19"/>
  <c r="F5" i="19"/>
  <c r="AQ6" i="19"/>
  <c r="AA9" i="19"/>
  <c r="DN10" i="19"/>
  <c r="AT11" i="19"/>
  <c r="BL6" i="19"/>
  <c r="U7" i="19"/>
  <c r="AR10" i="19"/>
  <c r="AH6" i="19"/>
  <c r="DQ5" i="19"/>
  <c r="V11" i="19"/>
  <c r="AC11" i="19"/>
  <c r="BR11" i="19"/>
  <c r="DR5" i="19"/>
  <c r="AD9" i="19"/>
  <c r="BA7" i="19"/>
  <c r="AX9" i="19"/>
  <c r="BJ6" i="19"/>
  <c r="U9" i="19"/>
  <c r="AF6" i="19"/>
  <c r="DW9" i="19"/>
  <c r="AB7" i="19"/>
  <c r="DW11" i="19"/>
  <c r="BK11" i="19"/>
  <c r="V5" i="19"/>
  <c r="J6" i="19"/>
  <c r="BG9" i="19"/>
  <c r="O11" i="19"/>
  <c r="Y9" i="19"/>
  <c r="Y11" i="19"/>
  <c r="BL11" i="19"/>
  <c r="AF7" i="19"/>
  <c r="AW9" i="19"/>
  <c r="BT7" i="17"/>
  <c r="AN10" i="17"/>
  <c r="DT6" i="17"/>
  <c r="AT7" i="17"/>
  <c r="AP10" i="17"/>
  <c r="F7" i="17"/>
  <c r="BQ6" i="17"/>
  <c r="DL9" i="17"/>
  <c r="H11" i="17"/>
  <c r="AD7" i="17"/>
  <c r="Y6" i="17"/>
  <c r="BH6" i="17"/>
  <c r="AH6" i="17"/>
  <c r="AY10" i="17"/>
  <c r="BS10" i="17"/>
  <c r="C6" i="17"/>
  <c r="AQ11" i="17"/>
  <c r="DR11" i="17"/>
  <c r="DV11" i="17"/>
  <c r="Z9" i="17"/>
  <c r="BS9" i="17"/>
  <c r="B11" i="17"/>
  <c r="BA5" i="17"/>
  <c r="DN7" i="17"/>
  <c r="AY9" i="17"/>
  <c r="BR5" i="17"/>
  <c r="DR6" i="17"/>
  <c r="U10" i="17"/>
  <c r="AO10" i="17"/>
  <c r="BL11" i="17"/>
  <c r="B5" i="17"/>
  <c r="D10" i="17"/>
  <c r="BH7" i="17"/>
  <c r="G6" i="17"/>
  <c r="V11" i="17"/>
  <c r="AY7" i="17"/>
  <c r="W11" i="17"/>
  <c r="AV10" i="17"/>
  <c r="AB9" i="17"/>
  <c r="AC7" i="17"/>
  <c r="DX5" i="17"/>
  <c r="BO10" i="17"/>
  <c r="AW5" i="17"/>
  <c r="AF9" i="17"/>
  <c r="H7" i="17"/>
  <c r="D9" i="17"/>
  <c r="DV7" i="17"/>
  <c r="AP7" i="17"/>
  <c r="AN9" i="17"/>
  <c r="B6" i="17"/>
  <c r="DW10" i="17"/>
  <c r="AA7" i="13"/>
  <c r="D7" i="13"/>
  <c r="BL5" i="13"/>
  <c r="DN5" i="13"/>
  <c r="DM7" i="13"/>
  <c r="M5" i="13"/>
  <c r="L9" i="13"/>
  <c r="BT7" i="13"/>
  <c r="BU10" i="13"/>
  <c r="AR11" i="13"/>
  <c r="AF7" i="13"/>
  <c r="Z10" i="13"/>
  <c r="AD11" i="13"/>
  <c r="I6" i="13"/>
  <c r="AH5" i="13"/>
  <c r="M6" i="13"/>
  <c r="BI5" i="13"/>
  <c r="AS11" i="13"/>
  <c r="BH10" i="13"/>
  <c r="DU7" i="13"/>
  <c r="DP5" i="13"/>
  <c r="F10" i="13"/>
  <c r="AD7" i="13"/>
  <c r="BL10" i="13"/>
  <c r="Y9" i="13"/>
  <c r="DN11" i="13"/>
  <c r="AE5" i="13"/>
  <c r="M11" i="13"/>
  <c r="BS11" i="13"/>
  <c r="AN10" i="13"/>
  <c r="BQ9" i="13"/>
  <c r="BM6" i="13"/>
  <c r="DQ11" i="13"/>
  <c r="BL7" i="13"/>
  <c r="Z9" i="13"/>
  <c r="BO6" i="13"/>
  <c r="AF6" i="13"/>
  <c r="DN10" i="13"/>
  <c r="BL6" i="13"/>
  <c r="L10" i="13"/>
  <c r="DT10" i="13"/>
  <c r="J11" i="13"/>
  <c r="AI6" i="13"/>
  <c r="B6" i="13"/>
  <c r="F6" i="13"/>
  <c r="H5" i="13"/>
  <c r="Y11" i="13"/>
  <c r="BM9" i="13"/>
  <c r="AQ11" i="13"/>
  <c r="P9" i="13"/>
  <c r="D11" i="13"/>
  <c r="DM5" i="13"/>
  <c r="BT6" i="13"/>
  <c r="H11" i="12"/>
  <c r="AR10" i="12"/>
  <c r="V5" i="12"/>
  <c r="AQ5" i="12"/>
  <c r="AA6" i="12"/>
  <c r="Z7" i="12"/>
  <c r="AN11" i="12"/>
  <c r="X7" i="12"/>
  <c r="BL11" i="12"/>
  <c r="I11" i="12"/>
  <c r="X6" i="12"/>
  <c r="AD7" i="12"/>
  <c r="L9" i="12"/>
  <c r="I6" i="12"/>
  <c r="N10" i="12"/>
  <c r="BO6" i="12"/>
  <c r="N5" i="12"/>
  <c r="AQ10" i="12"/>
  <c r="BQ6" i="12"/>
  <c r="BK11" i="12"/>
  <c r="AA10" i="12"/>
  <c r="AP6" i="12"/>
  <c r="AT11" i="12"/>
  <c r="AA5" i="12"/>
  <c r="AZ11" i="12"/>
  <c r="G11" i="12"/>
  <c r="BP11" i="12"/>
  <c r="U5" i="12"/>
  <c r="K9" i="12"/>
  <c r="AU6" i="12"/>
  <c r="Y7" i="12"/>
  <c r="G9" i="12"/>
  <c r="BL6" i="12"/>
  <c r="BM10" i="12"/>
  <c r="BN6" i="12"/>
  <c r="AB7" i="12"/>
  <c r="AC5" i="12"/>
  <c r="AN6" i="12"/>
  <c r="BK9" i="12"/>
  <c r="BB5" i="4"/>
  <c r="AZ7" i="4"/>
  <c r="DX9" i="4"/>
  <c r="BA11" i="4"/>
  <c r="BB7" i="4"/>
  <c r="BT11" i="4"/>
  <c r="H10" i="23"/>
  <c r="AT9" i="23"/>
  <c r="Y5" i="23"/>
  <c r="BQ6" i="23"/>
  <c r="AD9" i="23"/>
  <c r="BH6" i="23"/>
  <c r="N6" i="23"/>
  <c r="AE5" i="23"/>
  <c r="BR7" i="23"/>
  <c r="BI10" i="23"/>
  <c r="AU7" i="23"/>
  <c r="AC7" i="23"/>
  <c r="L10" i="22"/>
  <c r="BT5" i="22"/>
  <c r="AB7" i="22"/>
  <c r="AE7" i="22"/>
  <c r="BM7" i="22"/>
  <c r="B9" i="22"/>
  <c r="AO6" i="22"/>
  <c r="AV11" i="22"/>
  <c r="AW5" i="22"/>
  <c r="DM9" i="22"/>
  <c r="BI11" i="22"/>
  <c r="AS5" i="22"/>
  <c r="Z6" i="22"/>
  <c r="DN6" i="22"/>
  <c r="AD11" i="22"/>
  <c r="DL6" i="22"/>
  <c r="DR11" i="22"/>
  <c r="DW10" i="22"/>
  <c r="BN11" i="22"/>
  <c r="V7" i="22"/>
  <c r="DS10" i="22"/>
  <c r="O9" i="22"/>
  <c r="AQ11" i="22"/>
  <c r="E11" i="22"/>
  <c r="AB9" i="22"/>
  <c r="V11" i="22"/>
  <c r="AY9" i="22"/>
  <c r="DS5" i="22"/>
  <c r="BT7" i="22"/>
  <c r="DN7" i="22"/>
  <c r="BR9" i="22"/>
  <c r="I9" i="22"/>
  <c r="DR9" i="22"/>
  <c r="AG7" i="22"/>
  <c r="AH9" i="22"/>
  <c r="AX10" i="22"/>
  <c r="BT6" i="22"/>
  <c r="DX10" i="22"/>
  <c r="AS9" i="22"/>
  <c r="G7" i="22"/>
  <c r="DW6" i="22"/>
  <c r="F9" i="22"/>
  <c r="C9" i="22"/>
  <c r="AZ5" i="22"/>
  <c r="DW9" i="22"/>
  <c r="AQ9" i="22"/>
  <c r="BJ6" i="22"/>
  <c r="BP9" i="22"/>
  <c r="AX6" i="22"/>
  <c r="F10" i="22"/>
  <c r="J11" i="22"/>
  <c r="AA6" i="20"/>
  <c r="AO7" i="20"/>
  <c r="E5" i="20"/>
  <c r="AA11" i="20"/>
  <c r="DN5" i="20"/>
  <c r="AH7" i="20"/>
  <c r="AD9" i="20"/>
  <c r="M9" i="20"/>
  <c r="AS10" i="20"/>
  <c r="DL11" i="20"/>
  <c r="AA7" i="20"/>
  <c r="G10" i="20"/>
  <c r="BL9" i="20"/>
  <c r="DS9" i="20"/>
  <c r="AB6" i="20"/>
  <c r="AR10" i="20"/>
  <c r="AR5" i="20"/>
  <c r="DO10" i="20"/>
  <c r="AD11" i="20"/>
  <c r="AT5" i="20"/>
  <c r="BT11" i="20"/>
  <c r="DQ6" i="20"/>
  <c r="DR6" i="20"/>
  <c r="BS7" i="20"/>
  <c r="F5" i="20"/>
  <c r="AN7" i="20"/>
  <c r="BO11" i="20"/>
  <c r="AP6" i="20"/>
  <c r="BT7" i="20"/>
  <c r="DW9" i="20"/>
  <c r="AS5" i="20"/>
  <c r="M5" i="20"/>
  <c r="AZ10" i="20"/>
  <c r="BT10" i="20"/>
  <c r="F10" i="20"/>
  <c r="AX7" i="20"/>
  <c r="AO11" i="20"/>
  <c r="K6" i="20"/>
  <c r="AA5" i="20"/>
  <c r="BJ9" i="20"/>
  <c r="BS11" i="20"/>
  <c r="AR11" i="20"/>
  <c r="DL7" i="20"/>
  <c r="AX11" i="20"/>
  <c r="BR6" i="20"/>
  <c r="DW6" i="20"/>
  <c r="M10" i="20"/>
  <c r="AN10" i="20"/>
  <c r="DX5" i="20"/>
  <c r="I9" i="20"/>
  <c r="DN11" i="20"/>
  <c r="AE9" i="19"/>
  <c r="D11" i="19"/>
  <c r="BT11" i="19"/>
  <c r="DL10" i="19"/>
  <c r="W5" i="19"/>
  <c r="AC7" i="19"/>
  <c r="DX10" i="19"/>
  <c r="L6" i="19"/>
  <c r="AS7" i="19"/>
  <c r="C7" i="19"/>
  <c r="F7" i="19"/>
  <c r="AN7" i="19"/>
  <c r="AO7" i="19"/>
  <c r="AC6" i="19"/>
  <c r="AB10" i="19"/>
  <c r="J7" i="19"/>
  <c r="BQ7" i="19"/>
  <c r="AR6" i="19"/>
  <c r="DS9" i="19"/>
  <c r="DS7" i="19"/>
  <c r="BO5" i="19"/>
  <c r="BM6" i="19"/>
  <c r="AE6" i="19"/>
  <c r="BH5" i="19"/>
  <c r="BR6" i="19"/>
  <c r="BN5" i="19"/>
  <c r="DM10" i="19"/>
  <c r="AT9" i="19"/>
  <c r="DX6" i="19"/>
  <c r="DX11" i="19"/>
  <c r="C5" i="19"/>
  <c r="BJ5" i="19"/>
  <c r="BT5" i="19"/>
  <c r="AA11" i="19"/>
  <c r="DO10" i="19"/>
  <c r="X11" i="19"/>
  <c r="AN9" i="19"/>
  <c r="DP9" i="19"/>
  <c r="BI11" i="19"/>
  <c r="BP9" i="19"/>
  <c r="I11" i="19"/>
  <c r="AX11" i="19"/>
  <c r="N11" i="19"/>
  <c r="AV10" i="19"/>
  <c r="AR7" i="19"/>
  <c r="AC9" i="19"/>
  <c r="F9" i="19"/>
  <c r="AV11" i="19"/>
  <c r="BM11" i="19"/>
  <c r="DT6" i="19"/>
  <c r="DU11" i="17"/>
  <c r="X7" i="17"/>
  <c r="AR11" i="17"/>
  <c r="W9" i="17"/>
  <c r="B9" i="17"/>
  <c r="I6" i="17"/>
  <c r="BS6" i="17"/>
  <c r="BO9" i="17"/>
  <c r="J6" i="17"/>
  <c r="DQ7" i="17"/>
  <c r="AU10" i="17"/>
  <c r="AD6" i="17"/>
  <c r="O5" i="17"/>
  <c r="V5" i="17"/>
  <c r="AS7" i="17"/>
  <c r="BG7" i="17"/>
  <c r="BO11" i="17"/>
  <c r="AB6" i="17"/>
  <c r="BG9" i="17"/>
  <c r="U6" i="17"/>
  <c r="AT11" i="17"/>
  <c r="BA9" i="17"/>
  <c r="DS5" i="17"/>
  <c r="DM10" i="17"/>
  <c r="AX11" i="17"/>
  <c r="W5" i="17"/>
  <c r="BT5" i="17"/>
  <c r="DL10" i="17"/>
  <c r="DR9" i="17"/>
  <c r="N5" i="17"/>
  <c r="DO10" i="17"/>
  <c r="DT9" i="17"/>
  <c r="BP6" i="17"/>
  <c r="AC10" i="17"/>
  <c r="DU6" i="17"/>
  <c r="I7" i="17"/>
  <c r="V6" i="17"/>
  <c r="AS10" i="17"/>
  <c r="BL9" i="17"/>
  <c r="F5" i="17"/>
  <c r="J11" i="17"/>
  <c r="AT10" i="17"/>
  <c r="Z10" i="17"/>
  <c r="J10" i="17"/>
  <c r="DO9" i="17"/>
  <c r="AD11" i="17"/>
  <c r="DQ11" i="17"/>
  <c r="AA7" i="17"/>
  <c r="AX7" i="17"/>
  <c r="BR10" i="17"/>
  <c r="AW11" i="17"/>
  <c r="AT6" i="13"/>
  <c r="BI11" i="13"/>
  <c r="V11" i="13"/>
  <c r="AN6" i="13"/>
  <c r="E6" i="13"/>
  <c r="DP7" i="13"/>
  <c r="DV6" i="13"/>
  <c r="BB5" i="13"/>
  <c r="N10" i="13"/>
  <c r="BS10" i="13"/>
  <c r="DP11" i="13"/>
  <c r="AZ7" i="13"/>
  <c r="C11" i="13"/>
  <c r="AB11" i="13"/>
  <c r="J10" i="13"/>
  <c r="DR10" i="13"/>
  <c r="DV11" i="13"/>
  <c r="X10" i="13"/>
  <c r="AX10" i="13"/>
  <c r="DQ6" i="13"/>
  <c r="V7" i="13"/>
  <c r="BU11" i="13"/>
  <c r="DN7" i="13"/>
  <c r="DO9" i="13"/>
  <c r="BT9" i="13"/>
  <c r="AD6" i="13"/>
  <c r="E10" i="13"/>
  <c r="K7" i="13"/>
  <c r="DS9" i="13"/>
  <c r="U10" i="13"/>
  <c r="BU7" i="13"/>
  <c r="AC7" i="13"/>
  <c r="BB9" i="13"/>
  <c r="AN11" i="13"/>
  <c r="BH7" i="13"/>
  <c r="P10" i="13"/>
  <c r="AC5" i="13"/>
  <c r="BT11" i="13"/>
  <c r="C7" i="13"/>
  <c r="AO6" i="13"/>
  <c r="AS10" i="13"/>
  <c r="DO10" i="13"/>
  <c r="AP11" i="13"/>
  <c r="DR11" i="13"/>
  <c r="AB10" i="13"/>
  <c r="J9" i="13"/>
  <c r="K6" i="13"/>
  <c r="AV7" i="13"/>
  <c r="L5" i="13"/>
  <c r="N11" i="13"/>
  <c r="AX11" i="13"/>
  <c r="DL11" i="13"/>
  <c r="BR9" i="13"/>
  <c r="AP9" i="13"/>
  <c r="BH6" i="12"/>
  <c r="BJ10" i="12"/>
  <c r="E7" i="12"/>
  <c r="BK7" i="12"/>
  <c r="BS7" i="12"/>
  <c r="BG11" i="12"/>
  <c r="O9" i="12"/>
  <c r="AY7" i="12"/>
  <c r="AD5" i="12"/>
  <c r="E6" i="12"/>
  <c r="X5" i="12"/>
  <c r="AW7" i="12"/>
  <c r="AV7" i="12"/>
  <c r="AN9" i="12"/>
  <c r="X11" i="12"/>
  <c r="C5" i="12"/>
  <c r="AQ7" i="12"/>
  <c r="D9" i="12"/>
  <c r="AE11" i="12"/>
  <c r="BA11" i="12"/>
  <c r="BM11" i="12"/>
  <c r="E10" i="12"/>
  <c r="D5" i="12"/>
  <c r="K6" i="12"/>
  <c r="BG5" i="12"/>
  <c r="AN10" i="12"/>
  <c r="W7" i="12"/>
  <c r="BJ6" i="12"/>
  <c r="K7" i="12"/>
  <c r="BO9" i="12"/>
  <c r="L11" i="12"/>
  <c r="W10" i="12"/>
  <c r="E11" i="12"/>
  <c r="AZ6" i="12"/>
  <c r="W9" i="12"/>
  <c r="F5" i="12"/>
  <c r="Z6" i="12"/>
  <c r="U6" i="12"/>
  <c r="BP9" i="12"/>
  <c r="BT9" i="12"/>
  <c r="BQ11" i="12"/>
  <c r="BT7" i="4"/>
  <c r="DW10" i="4"/>
  <c r="DX11" i="4"/>
  <c r="L5" i="23"/>
  <c r="BS6" i="23"/>
  <c r="BR6" i="23"/>
  <c r="DO5" i="23"/>
  <c r="DR5" i="23"/>
  <c r="DV11" i="23"/>
  <c r="K10" i="23"/>
  <c r="DU10" i="23"/>
  <c r="DS11" i="23"/>
  <c r="D10" i="23"/>
  <c r="J5" i="23"/>
  <c r="B10" i="23"/>
  <c r="AR5" i="22"/>
  <c r="DL9" i="22"/>
  <c r="O5" i="22"/>
  <c r="B11" i="22"/>
  <c r="DS9" i="22"/>
  <c r="BI5" i="22"/>
  <c r="AG9" i="22"/>
  <c r="DO10" i="22"/>
  <c r="AA10" i="22"/>
  <c r="DM5" i="22"/>
  <c r="AQ10" i="22"/>
  <c r="AA11" i="22"/>
  <c r="DW7" i="22"/>
  <c r="BP7" i="22"/>
  <c r="DX9" i="22"/>
  <c r="DM7" i="22"/>
  <c r="AO5" i="22"/>
  <c r="DQ10" i="22"/>
  <c r="L5" i="22"/>
  <c r="X7" i="22"/>
  <c r="Y11" i="22"/>
  <c r="DQ7" i="22"/>
  <c r="K9" i="22"/>
  <c r="DP5" i="22"/>
  <c r="BG11" i="22"/>
  <c r="BI9" i="22"/>
  <c r="DQ5" i="22"/>
  <c r="DO9" i="22"/>
  <c r="AD7" i="22"/>
  <c r="AQ5" i="22"/>
  <c r="D5" i="22"/>
  <c r="BS5" i="22"/>
  <c r="BQ10" i="22"/>
  <c r="H10" i="22"/>
  <c r="DN9" i="22"/>
  <c r="BL9" i="22"/>
  <c r="AP6" i="22"/>
  <c r="DT5" i="22"/>
  <c r="O7" i="22"/>
  <c r="Z9" i="22"/>
  <c r="AQ6" i="22"/>
  <c r="X10" i="22"/>
  <c r="DN10" i="22"/>
  <c r="H5" i="22"/>
  <c r="W7" i="22"/>
  <c r="BA11" i="22"/>
  <c r="AC6" i="22"/>
  <c r="F5" i="22"/>
  <c r="DV7" i="22"/>
  <c r="AP9" i="22"/>
  <c r="BQ5" i="22"/>
  <c r="O5" i="20"/>
  <c r="DV9" i="20"/>
  <c r="BI9" i="20"/>
  <c r="BK11" i="20"/>
  <c r="AD10" i="20"/>
  <c r="BQ7" i="20"/>
  <c r="E9" i="20"/>
  <c r="V11" i="20"/>
  <c r="AW9" i="20"/>
  <c r="BH7" i="20"/>
  <c r="I6" i="20"/>
  <c r="DM5" i="20"/>
  <c r="Z10" i="20"/>
  <c r="BQ6" i="20"/>
  <c r="DT5" i="20"/>
  <c r="BL6" i="20"/>
  <c r="BI7" i="20"/>
  <c r="BG7" i="20"/>
  <c r="AE5" i="20"/>
  <c r="O10" i="20"/>
  <c r="D7" i="20"/>
  <c r="BJ11" i="20"/>
  <c r="AO10" i="20"/>
  <c r="BG10" i="20"/>
  <c r="BM11" i="20"/>
  <c r="BA5" i="20"/>
  <c r="C5" i="20"/>
  <c r="AP10" i="20"/>
  <c r="BH5" i="20"/>
  <c r="AG5" i="20"/>
  <c r="Y5" i="20"/>
  <c r="AT10" i="20"/>
  <c r="DN6" i="20"/>
  <c r="DM7" i="20"/>
  <c r="X6" i="20"/>
  <c r="BK7" i="20"/>
  <c r="DT11" i="20"/>
  <c r="G5" i="20"/>
  <c r="BI10" i="20"/>
  <c r="L5" i="20"/>
  <c r="J11" i="20"/>
  <c r="AZ7" i="20"/>
  <c r="AF7" i="20"/>
  <c r="BA9" i="20"/>
  <c r="DM10" i="20"/>
  <c r="L10" i="20"/>
  <c r="W6" i="20"/>
  <c r="J9" i="20"/>
  <c r="BR7" i="20"/>
  <c r="Z7" i="20"/>
  <c r="W9" i="20"/>
  <c r="DN7" i="19"/>
  <c r="DW5" i="19"/>
  <c r="E10" i="19"/>
  <c r="AH7" i="19"/>
  <c r="DS5" i="19"/>
  <c r="BK6" i="19"/>
  <c r="G7" i="19"/>
  <c r="AD6" i="19"/>
  <c r="V10" i="19"/>
  <c r="BR7" i="19"/>
  <c r="BG6" i="19"/>
  <c r="DT7" i="19"/>
  <c r="B5" i="19"/>
  <c r="Z11" i="19"/>
  <c r="BI7" i="19"/>
  <c r="AZ10" i="19"/>
  <c r="AH9" i="19"/>
  <c r="AR5" i="19"/>
  <c r="AA5" i="19"/>
  <c r="W6" i="19"/>
  <c r="DR9" i="19"/>
  <c r="G9" i="19"/>
  <c r="AO5" i="19"/>
  <c r="DV10" i="19"/>
  <c r="BO6" i="19"/>
  <c r="AB11" i="19"/>
  <c r="DO9" i="19"/>
  <c r="BS6" i="19"/>
  <c r="BK9" i="19"/>
  <c r="BO9" i="19"/>
  <c r="AV5" i="19"/>
  <c r="DO7" i="19"/>
  <c r="AD7" i="19"/>
  <c r="BH6" i="19"/>
  <c r="D10" i="19"/>
  <c r="B11" i="19"/>
  <c r="O9" i="19"/>
  <c r="AD10" i="19"/>
  <c r="BQ11" i="19"/>
  <c r="W9" i="19"/>
  <c r="DW10" i="19"/>
  <c r="AY7" i="19"/>
  <c r="B7" i="19"/>
  <c r="AZ6" i="19"/>
  <c r="AQ10" i="19"/>
  <c r="E9" i="19"/>
  <c r="AY9" i="19"/>
  <c r="AP5" i="19"/>
  <c r="AS6" i="19"/>
  <c r="BO7" i="19"/>
  <c r="BP5" i="17"/>
  <c r="AU7" i="17"/>
  <c r="M9" i="17"/>
  <c r="DT11" i="17"/>
  <c r="J9" i="17"/>
  <c r="BT10" i="17"/>
  <c r="V9" i="17"/>
  <c r="AN5" i="17"/>
  <c r="DT10" i="17"/>
  <c r="BK9" i="17"/>
  <c r="DN11" i="17"/>
  <c r="AV11" i="17"/>
  <c r="DV6" i="17"/>
  <c r="F6" i="17"/>
  <c r="AA6" i="17"/>
  <c r="O9" i="17"/>
  <c r="DN6" i="17"/>
  <c r="AE11" i="17"/>
  <c r="BQ11" i="17"/>
  <c r="U9" i="17"/>
  <c r="BJ11" i="17"/>
  <c r="DO11" i="17"/>
  <c r="E6" i="17"/>
  <c r="AZ6" i="17"/>
  <c r="G9" i="17"/>
  <c r="BO5" i="17"/>
  <c r="BO6" i="17"/>
  <c r="BM7" i="17"/>
  <c r="AQ10" i="17"/>
  <c r="BN11" i="17"/>
  <c r="DM11" i="17"/>
  <c r="AE7" i="17"/>
  <c r="Z7" i="17"/>
  <c r="AZ11" i="17"/>
  <c r="V10" i="17"/>
  <c r="AG6" i="17"/>
  <c r="DN9" i="17"/>
  <c r="U11" i="17"/>
  <c r="AE6" i="17"/>
  <c r="J7" i="17"/>
  <c r="AA10" i="17"/>
  <c r="AA5" i="17"/>
  <c r="DS6" i="17"/>
  <c r="BR11" i="17"/>
  <c r="X6" i="17"/>
  <c r="DV5" i="17"/>
  <c r="DN10" i="17"/>
  <c r="F11" i="17"/>
  <c r="DW5" i="17"/>
  <c r="AD10" i="17"/>
  <c r="Y9" i="17"/>
  <c r="DS7" i="13"/>
  <c r="C6" i="13"/>
  <c r="DS5" i="13"/>
  <c r="AP10" i="13"/>
  <c r="AR5" i="13"/>
  <c r="Y5" i="13"/>
  <c r="AX9" i="13"/>
  <c r="C9" i="13"/>
  <c r="AA11" i="13"/>
  <c r="BQ5" i="13"/>
  <c r="AC11" i="13"/>
  <c r="BR10" i="13"/>
  <c r="AV6" i="13"/>
  <c r="AQ6" i="13"/>
  <c r="DL10" i="13"/>
  <c r="AF10" i="13"/>
  <c r="M7" i="13"/>
  <c r="BR6" i="13"/>
  <c r="U9" i="13"/>
  <c r="H9" i="13"/>
  <c r="AN7" i="13"/>
  <c r="BO5" i="13"/>
  <c r="AA5" i="13"/>
  <c r="AI10" i="13"/>
  <c r="BB10" i="13"/>
  <c r="H11" i="13"/>
  <c r="E11" i="13"/>
  <c r="K5" i="13"/>
  <c r="AE9" i="13"/>
  <c r="I5" i="13"/>
  <c r="DQ9" i="13"/>
  <c r="AB5" i="13"/>
  <c r="DM9" i="13"/>
  <c r="Z5" i="13"/>
  <c r="BQ6" i="13"/>
  <c r="AD10" i="13"/>
  <c r="DO7" i="13"/>
  <c r="AZ6" i="13"/>
  <c r="AH10" i="13"/>
  <c r="DN6" i="13"/>
  <c r="X5" i="13"/>
  <c r="AY9" i="13"/>
  <c r="B10" i="13"/>
  <c r="AU10" i="13"/>
  <c r="J6" i="13"/>
  <c r="E7" i="13"/>
  <c r="DQ10" i="13"/>
  <c r="H10" i="13"/>
  <c r="BT5" i="13"/>
  <c r="N9" i="13"/>
  <c r="AT7" i="13"/>
  <c r="BN5" i="13"/>
  <c r="AZ5" i="13"/>
  <c r="AV9" i="13"/>
  <c r="AU5" i="12"/>
  <c r="BG10" i="12"/>
  <c r="AQ6" i="12"/>
  <c r="B10" i="12"/>
  <c r="AD9" i="12"/>
  <c r="AO10" i="12"/>
  <c r="AG9" i="12"/>
  <c r="AE9" i="12"/>
  <c r="Z11" i="12"/>
  <c r="BI7" i="12"/>
  <c r="AS7" i="12"/>
  <c r="E9" i="12"/>
  <c r="BA10" i="12"/>
  <c r="AH6" i="12"/>
  <c r="AQ11" i="12"/>
  <c r="O11" i="12"/>
  <c r="BT6" i="12"/>
  <c r="U11" i="12"/>
  <c r="B7" i="12"/>
  <c r="H5" i="12"/>
  <c r="BH9" i="12"/>
  <c r="F11" i="12"/>
  <c r="AZ5" i="12"/>
  <c r="N11" i="12"/>
  <c r="D6" i="12"/>
  <c r="BO11" i="12"/>
  <c r="X9" i="12"/>
  <c r="AQ9" i="12"/>
  <c r="AA7" i="12"/>
  <c r="E5" i="12"/>
  <c r="W6" i="12"/>
  <c r="J6" i="12"/>
  <c r="AD6" i="12"/>
  <c r="AR6" i="12"/>
  <c r="AT7" i="12"/>
  <c r="AU11" i="12"/>
  <c r="C7" i="12"/>
  <c r="I5" i="12"/>
  <c r="H7" i="12"/>
  <c r="AX9" i="12"/>
  <c r="AT6" i="12"/>
  <c r="DW6" i="4"/>
  <c r="BB11" i="4"/>
  <c r="BU10" i="4"/>
  <c r="AG9" i="23"/>
  <c r="Z11" i="23"/>
  <c r="BR9" i="23"/>
  <c r="W7" i="23"/>
  <c r="BN10" i="23"/>
  <c r="AN9" i="23"/>
  <c r="DQ6" i="23"/>
  <c r="BI7" i="23"/>
  <c r="BL11" i="23"/>
  <c r="AP11" i="23"/>
  <c r="DV9" i="23"/>
  <c r="BS10" i="22"/>
  <c r="C10" i="22"/>
  <c r="DS11" i="22"/>
  <c r="AV9" i="22"/>
  <c r="BR6" i="22"/>
  <c r="BJ7" i="22"/>
  <c r="BP6" i="22"/>
  <c r="AT9" i="22"/>
  <c r="AV10" i="22"/>
  <c r="AP5" i="22"/>
  <c r="AT7" i="22"/>
  <c r="AW7" i="22"/>
  <c r="AN7" i="22"/>
  <c r="C5" i="22"/>
  <c r="DU10" i="22"/>
  <c r="BQ9" i="22"/>
  <c r="AU10" i="22"/>
  <c r="M7" i="22"/>
  <c r="BO5" i="22"/>
  <c r="BH9" i="22"/>
  <c r="AC10" i="22"/>
  <c r="DQ6" i="22"/>
  <c r="B6" i="22"/>
  <c r="G5" i="22"/>
  <c r="L7" i="22"/>
  <c r="AS7" i="22"/>
  <c r="BN7" i="22"/>
  <c r="BH7" i="22"/>
  <c r="DL11" i="22"/>
  <c r="M6" i="22"/>
  <c r="AR11" i="22"/>
  <c r="M9" i="22"/>
  <c r="W10" i="22"/>
  <c r="AA6" i="22"/>
  <c r="AB10" i="22"/>
  <c r="D9" i="22"/>
  <c r="BQ11" i="22"/>
  <c r="M11" i="22"/>
  <c r="AS11" i="22"/>
  <c r="BA5" i="22"/>
  <c r="DX11" i="22"/>
  <c r="X9" i="22"/>
  <c r="AC9" i="22"/>
  <c r="AT6" i="22"/>
  <c r="AC11" i="22"/>
  <c r="AR10" i="22"/>
  <c r="N5" i="22"/>
  <c r="BN5" i="22"/>
  <c r="U6" i="22"/>
  <c r="C7" i="22"/>
  <c r="I6" i="22"/>
  <c r="AD6" i="20"/>
  <c r="C9" i="20"/>
  <c r="AH9" i="20"/>
  <c r="DN10" i="20"/>
  <c r="AR9" i="20"/>
  <c r="V7" i="20"/>
  <c r="J10" i="20"/>
  <c r="F11" i="20"/>
  <c r="O7" i="20"/>
  <c r="BT9" i="20"/>
  <c r="K9" i="20"/>
  <c r="DT10" i="20"/>
  <c r="BM5" i="20"/>
  <c r="W7" i="20"/>
  <c r="BO5" i="20"/>
  <c r="AB11" i="20"/>
  <c r="G7" i="20"/>
  <c r="D11" i="20"/>
  <c r="J6" i="20"/>
  <c r="D9" i="20"/>
  <c r="AX6" i="20"/>
  <c r="BN11" i="20"/>
  <c r="L6" i="20"/>
  <c r="G11" i="20"/>
  <c r="BO9" i="20"/>
  <c r="DR10" i="20"/>
  <c r="AH5" i="20"/>
  <c r="BK9" i="20"/>
  <c r="AW11" i="20"/>
  <c r="DL10" i="20"/>
  <c r="BP6" i="20"/>
  <c r="M6" i="20"/>
  <c r="DQ11" i="20"/>
  <c r="AC11" i="20"/>
  <c r="AD7" i="20"/>
  <c r="AP11" i="20"/>
  <c r="O6" i="20"/>
  <c r="AU9" i="20"/>
  <c r="X9" i="20"/>
  <c r="DP11" i="20"/>
  <c r="AN9" i="20"/>
  <c r="DS11" i="20"/>
  <c r="B5" i="20"/>
  <c r="BJ7" i="20"/>
  <c r="AP5" i="20"/>
  <c r="BJ6" i="20"/>
  <c r="G6" i="20"/>
  <c r="W5" i="20"/>
  <c r="AN5" i="20"/>
  <c r="Y11" i="20"/>
  <c r="N9" i="20"/>
  <c r="AW5" i="19"/>
  <c r="I7" i="19"/>
  <c r="G6" i="19"/>
  <c r="AE5" i="19"/>
  <c r="I5" i="19"/>
  <c r="AW11" i="19"/>
  <c r="E6" i="19"/>
  <c r="H7" i="19"/>
  <c r="BP5" i="19"/>
  <c r="BN11" i="19"/>
  <c r="N7" i="19"/>
  <c r="BO11" i="19"/>
  <c r="BQ6" i="19"/>
  <c r="AE7" i="19"/>
  <c r="AU6" i="19"/>
  <c r="AY10" i="19"/>
  <c r="DR11" i="19"/>
  <c r="AW7" i="19"/>
  <c r="U10" i="19"/>
  <c r="I10" i="19"/>
  <c r="DX7" i="19"/>
  <c r="AF9" i="19"/>
  <c r="H9" i="19"/>
  <c r="AS10" i="19"/>
  <c r="BL9" i="19"/>
  <c r="M7" i="19"/>
  <c r="BA11" i="19"/>
  <c r="W10" i="19"/>
  <c r="DO11" i="19"/>
  <c r="BI9" i="19"/>
  <c r="F11" i="19"/>
  <c r="M5" i="19"/>
  <c r="AG6" i="19"/>
  <c r="DP5" i="19"/>
  <c r="DV9" i="19"/>
  <c r="AO6" i="19"/>
  <c r="E11" i="19"/>
  <c r="H5" i="19"/>
  <c r="AD11" i="19"/>
  <c r="X5" i="19"/>
  <c r="K11" i="19"/>
  <c r="BM10" i="19"/>
  <c r="DV6" i="19"/>
  <c r="U6" i="19"/>
  <c r="AC5" i="19"/>
  <c r="K9" i="19"/>
  <c r="G5" i="19"/>
  <c r="N10" i="19"/>
  <c r="N9" i="19"/>
  <c r="BT9" i="19"/>
  <c r="DT9" i="19"/>
  <c r="DS10" i="17"/>
  <c r="DS11" i="17"/>
  <c r="AN11" i="17"/>
  <c r="N6" i="17"/>
  <c r="BO7" i="17"/>
  <c r="M11" i="17"/>
  <c r="DX9" i="17"/>
  <c r="H5" i="17"/>
  <c r="AQ7" i="17"/>
  <c r="C5" i="17"/>
  <c r="C11" i="17"/>
  <c r="BK10" i="17"/>
  <c r="BK5" i="17"/>
  <c r="E11" i="17"/>
  <c r="DP7" i="17"/>
  <c r="DV9" i="17"/>
  <c r="K5" i="17"/>
  <c r="AZ9" i="17"/>
  <c r="E5" i="17"/>
  <c r="AR6" i="17"/>
  <c r="AU9" i="17"/>
  <c r="C9" i="17"/>
  <c r="BH5" i="17"/>
  <c r="DM5" i="17"/>
  <c r="U7" i="17"/>
  <c r="AF6" i="17"/>
  <c r="AQ5" i="17"/>
  <c r="BM6" i="17"/>
  <c r="AT5" i="17"/>
  <c r="D7" i="17"/>
  <c r="G10" i="17"/>
  <c r="BP10" i="17"/>
  <c r="DP10" i="17"/>
  <c r="AZ5" i="17"/>
  <c r="DO5" i="17"/>
  <c r="AV5" i="17"/>
  <c r="DT7" i="17"/>
  <c r="F10" i="17"/>
  <c r="BN5" i="17"/>
  <c r="DN5" i="17"/>
  <c r="BI5" i="17"/>
  <c r="K6" i="17"/>
  <c r="X5" i="17"/>
  <c r="D5" i="17"/>
  <c r="Z6" i="17"/>
  <c r="AZ10" i="17"/>
  <c r="AH7" i="17"/>
  <c r="AH9" i="17"/>
  <c r="Z5" i="17"/>
  <c r="I5" i="17"/>
  <c r="DQ6" i="17"/>
  <c r="AI11" i="13"/>
  <c r="BB11" i="13"/>
  <c r="DU5" i="13"/>
  <c r="AR9" i="13"/>
  <c r="BR7" i="13"/>
  <c r="BJ7" i="13"/>
  <c r="AC9" i="13"/>
  <c r="X9" i="13"/>
  <c r="AC10" i="13"/>
  <c r="DS10" i="13"/>
  <c r="G5" i="13"/>
  <c r="X11" i="13"/>
  <c r="BL9" i="13"/>
  <c r="AR7" i="13"/>
  <c r="W6" i="13"/>
  <c r="DL5" i="13"/>
  <c r="BA5" i="13"/>
  <c r="DV10" i="13"/>
  <c r="DU6" i="13"/>
  <c r="AO9" i="13"/>
  <c r="BI9" i="13"/>
  <c r="J5" i="13"/>
  <c r="DL7" i="13"/>
  <c r="BK9" i="13"/>
  <c r="AP5" i="13"/>
  <c r="BG11" i="13"/>
  <c r="N7" i="13"/>
  <c r="P11" i="13"/>
  <c r="BP11" i="13"/>
  <c r="K10" i="13"/>
  <c r="X7" i="13"/>
  <c r="BN9" i="13"/>
  <c r="BG9" i="13"/>
  <c r="BH5" i="13"/>
  <c r="P7" i="13"/>
  <c r="Z6" i="13"/>
  <c r="AD9" i="13"/>
  <c r="AY5" i="13"/>
  <c r="D5" i="13"/>
  <c r="AA9" i="13"/>
  <c r="AZ10" i="13"/>
  <c r="W10" i="13"/>
  <c r="DS11" i="13"/>
  <c r="BR5" i="13"/>
  <c r="BI6" i="13"/>
  <c r="BK5" i="13"/>
  <c r="L6" i="13"/>
  <c r="AS7" i="13"/>
  <c r="BP5" i="13"/>
  <c r="B11" i="13"/>
  <c r="BS6" i="13"/>
  <c r="AN9" i="13"/>
  <c r="AR6" i="13"/>
  <c r="AF7" i="12"/>
  <c r="AP10" i="12"/>
  <c r="D10" i="12"/>
  <c r="BM6" i="12"/>
  <c r="O5" i="12"/>
  <c r="BP6" i="12"/>
  <c r="AZ10" i="12"/>
  <c r="F7" i="12"/>
  <c r="AF5" i="12"/>
  <c r="AH5" i="12"/>
  <c r="U10" i="12"/>
  <c r="BO7" i="12"/>
  <c r="AN5" i="12"/>
  <c r="L10" i="12"/>
  <c r="Y5" i="12"/>
  <c r="BT7" i="12"/>
  <c r="AW11" i="12"/>
  <c r="M5" i="12"/>
  <c r="G6" i="12"/>
  <c r="M6" i="12"/>
  <c r="BH5" i="12"/>
  <c r="AZ7" i="12"/>
  <c r="AT5" i="12"/>
  <c r="K11" i="12"/>
  <c r="I9" i="12"/>
  <c r="F9" i="12"/>
  <c r="BS6" i="12"/>
  <c r="BI9" i="12"/>
  <c r="BN11" i="12"/>
  <c r="AO11" i="12"/>
  <c r="BS10" i="12"/>
  <c r="BS5" i="12"/>
  <c r="BQ5" i="12"/>
  <c r="BO5" i="12"/>
  <c r="AE5" i="12"/>
  <c r="BM9" i="12"/>
  <c r="BA9" i="12"/>
  <c r="AC7" i="12"/>
  <c r="BQ10" i="12"/>
  <c r="AV10" i="12"/>
  <c r="N7" i="12"/>
  <c r="BA6" i="12"/>
  <c r="BB6" i="4"/>
  <c r="AZ5" i="4"/>
  <c r="DW7" i="4"/>
  <c r="AZ11" i="4"/>
  <c r="BS9" i="4"/>
  <c r="DW9" i="4"/>
  <c r="BT11" i="12"/>
  <c r="AE6" i="12"/>
  <c r="BT5" i="4"/>
  <c r="BB9" i="4"/>
  <c r="BS10" i="4"/>
  <c r="DX5" i="4"/>
  <c r="AZ6" i="4"/>
  <c r="AZ10" i="4"/>
  <c r="BL10" i="23"/>
  <c r="J11" i="23"/>
  <c r="AP7" i="23"/>
  <c r="E9" i="23"/>
  <c r="DM10" i="23"/>
  <c r="DT7" i="23"/>
  <c r="DO9" i="23"/>
  <c r="AE9" i="23"/>
  <c r="AP6" i="23"/>
  <c r="M9" i="23"/>
  <c r="DP7" i="23"/>
  <c r="AP10" i="22"/>
  <c r="F11" i="22"/>
  <c r="W9" i="22"/>
  <c r="AF5" i="22"/>
  <c r="E5" i="22"/>
  <c r="AT5" i="22"/>
  <c r="AO11" i="22"/>
  <c r="DO7" i="22"/>
  <c r="AO9" i="22"/>
  <c r="AN9" i="22"/>
  <c r="BK11" i="22"/>
  <c r="AB5" i="22"/>
  <c r="BK10" i="22"/>
  <c r="AE11" i="22"/>
  <c r="Z7" i="22"/>
  <c r="AU11" i="22"/>
  <c r="DR7" i="22"/>
  <c r="DX5" i="22"/>
  <c r="BR7" i="22"/>
  <c r="BO6" i="22"/>
  <c r="AN5" i="22"/>
  <c r="Y5" i="22"/>
  <c r="AR9" i="22"/>
  <c r="Y9" i="22"/>
  <c r="DT7" i="22"/>
  <c r="DW5" i="22"/>
  <c r="BA9" i="22"/>
  <c r="DV11" i="22"/>
  <c r="K5" i="22"/>
  <c r="I11" i="22"/>
  <c r="BT11" i="22"/>
  <c r="N9" i="22"/>
  <c r="BT9" i="22"/>
  <c r="DP9" i="22"/>
  <c r="AQ7" i="22"/>
  <c r="AT11" i="22"/>
  <c r="U11" i="22"/>
  <c r="DU5" i="22"/>
  <c r="DP10" i="22"/>
  <c r="BN6" i="22"/>
  <c r="AE10" i="22"/>
  <c r="H7" i="22"/>
  <c r="DN5" i="22"/>
  <c r="M5" i="22"/>
  <c r="BQ7" i="22"/>
  <c r="DW11" i="22"/>
  <c r="I10" i="22"/>
  <c r="BG5" i="22"/>
  <c r="BA7" i="22"/>
  <c r="AD6" i="22"/>
  <c r="BP5" i="22"/>
  <c r="DL6" i="20"/>
  <c r="AW7" i="20"/>
  <c r="DV6" i="20"/>
  <c r="AO5" i="20"/>
  <c r="DU7" i="20"/>
  <c r="U6" i="20"/>
  <c r="L7" i="20"/>
  <c r="DR11" i="20"/>
  <c r="U7" i="20"/>
  <c r="L11" i="20"/>
  <c r="AZ5" i="20"/>
  <c r="AV11" i="20"/>
  <c r="BO6" i="20"/>
  <c r="AN11" i="20"/>
  <c r="DP6" i="20"/>
  <c r="H6" i="20"/>
  <c r="BJ5" i="20"/>
  <c r="AC7" i="20"/>
  <c r="DX9" i="20"/>
  <c r="O9" i="20"/>
  <c r="BM10" i="20"/>
  <c r="Z11" i="20"/>
  <c r="AY9" i="20"/>
  <c r="H11" i="20"/>
  <c r="AC9" i="20"/>
  <c r="BN7" i="20"/>
  <c r="D10" i="20"/>
  <c r="AX10" i="20"/>
  <c r="BS5" i="20"/>
  <c r="AV9" i="20"/>
  <c r="AX5" i="20"/>
  <c r="N11" i="20"/>
  <c r="AV5" i="20"/>
  <c r="AY6" i="20"/>
  <c r="BN10" i="20"/>
  <c r="BR9" i="20"/>
  <c r="BG6" i="20"/>
  <c r="AC5" i="20"/>
  <c r="DO5" i="20"/>
  <c r="DP5" i="20"/>
  <c r="BI11" i="20"/>
  <c r="E6" i="20"/>
  <c r="AT6" i="20"/>
  <c r="DO11" i="20"/>
  <c r="X7" i="20"/>
  <c r="DT6" i="20"/>
  <c r="AV6" i="20"/>
  <c r="BN6" i="20"/>
  <c r="BS10" i="20"/>
  <c r="Y9" i="20"/>
  <c r="AS6" i="20"/>
  <c r="BH7" i="19"/>
  <c r="Z7" i="19"/>
  <c r="AP11" i="19"/>
  <c r="BJ10" i="19"/>
  <c r="DN11" i="19"/>
  <c r="C11" i="19"/>
  <c r="DU9" i="19"/>
  <c r="BS7" i="19"/>
  <c r="AB9" i="19"/>
  <c r="BP10" i="19"/>
  <c r="BJ9" i="19"/>
  <c r="DN5" i="19"/>
  <c r="AZ9" i="19"/>
  <c r="O10" i="19"/>
  <c r="J5" i="19"/>
  <c r="DV11" i="19"/>
  <c r="C6" i="19"/>
  <c r="BA10" i="19"/>
  <c r="AE11" i="19"/>
  <c r="DQ9" i="19"/>
  <c r="AS9" i="19"/>
  <c r="DL9" i="19"/>
  <c r="BK10" i="19"/>
  <c r="AF5" i="19"/>
  <c r="DU6" i="19"/>
  <c r="AA6" i="19"/>
  <c r="DQ11" i="19"/>
  <c r="B9" i="19"/>
  <c r="O7" i="19"/>
  <c r="DM6" i="19"/>
  <c r="AA7" i="19"/>
  <c r="AE10" i="19"/>
  <c r="AX7" i="19"/>
  <c r="BR9" i="19"/>
  <c r="B6" i="19"/>
  <c r="BH9" i="19"/>
  <c r="DQ7" i="19"/>
  <c r="BH10" i="19"/>
  <c r="I9" i="19"/>
  <c r="AP6" i="19"/>
  <c r="L10" i="19"/>
  <c r="DL5" i="19"/>
  <c r="AO10" i="19"/>
  <c r="BG7" i="19"/>
  <c r="AV9" i="19"/>
  <c r="M11" i="19"/>
  <c r="AP7" i="19"/>
  <c r="BK5" i="19"/>
  <c r="Z10" i="19"/>
  <c r="DW6" i="19"/>
  <c r="H10" i="19"/>
  <c r="DX7" i="17"/>
  <c r="BT6" i="17"/>
  <c r="AE9" i="17"/>
  <c r="DW9" i="17"/>
  <c r="BH10" i="17"/>
  <c r="BL7" i="17"/>
  <c r="DX6" i="17"/>
  <c r="BP9" i="17"/>
  <c r="BI11" i="17"/>
  <c r="DQ5" i="17"/>
  <c r="AF7" i="17"/>
  <c r="BS7" i="17"/>
  <c r="AX9" i="17"/>
  <c r="M7" i="17"/>
  <c r="AO5" i="17"/>
  <c r="AO7" i="17"/>
  <c r="AR7" i="17"/>
  <c r="E7" i="17"/>
  <c r="BN10" i="17"/>
  <c r="Y11" i="17"/>
  <c r="H9" i="17"/>
  <c r="M5" i="17"/>
  <c r="DR5" i="17"/>
  <c r="K9" i="17"/>
  <c r="BG5" i="17"/>
  <c r="AA9" i="17"/>
  <c r="BH11" i="17"/>
  <c r="BN7" i="17"/>
  <c r="BA10" i="17"/>
  <c r="AX5" i="17"/>
  <c r="Y10" i="17"/>
  <c r="BN6" i="17"/>
  <c r="DS9" i="17"/>
  <c r="F9" i="17"/>
  <c r="AW7" i="17"/>
  <c r="AN7" i="17"/>
  <c r="N10" i="17"/>
  <c r="AG7" i="17"/>
  <c r="AC9" i="17"/>
  <c r="DO6" i="17"/>
  <c r="DS7" i="17"/>
  <c r="B7" i="17"/>
  <c r="DW11" i="17"/>
  <c r="BT9" i="17"/>
  <c r="AT9" i="17"/>
  <c r="AP11" i="17"/>
  <c r="U5" i="17"/>
  <c r="AC11" i="17"/>
  <c r="BR7" i="17"/>
  <c r="AW10" i="17"/>
  <c r="W10" i="17"/>
  <c r="BA11" i="13"/>
  <c r="G6" i="13"/>
  <c r="AT11" i="13"/>
  <c r="AY7" i="13"/>
  <c r="BJ6" i="13"/>
  <c r="DM11" i="13"/>
  <c r="BH6" i="13"/>
  <c r="W11" i="13"/>
  <c r="BH11" i="13"/>
  <c r="W7" i="13"/>
  <c r="BN11" i="13"/>
  <c r="DT11" i="13"/>
  <c r="I11" i="13"/>
  <c r="AW6" i="13"/>
  <c r="AU6" i="13"/>
  <c r="AD5" i="13"/>
  <c r="AY11" i="13"/>
  <c r="BN10" i="13"/>
  <c r="DM10" i="13"/>
  <c r="O7" i="13"/>
  <c r="DP10" i="13"/>
  <c r="D10" i="13"/>
  <c r="BQ11" i="13"/>
  <c r="BG5" i="13"/>
  <c r="AU9" i="13"/>
  <c r="Z11" i="13"/>
  <c r="F11" i="13"/>
  <c r="O11" i="13"/>
  <c r="AO7" i="13"/>
  <c r="BM11" i="13"/>
  <c r="E5" i="13"/>
  <c r="B5" i="13"/>
  <c r="X6" i="13"/>
  <c r="AH7" i="13"/>
  <c r="AQ5" i="13"/>
  <c r="BK7" i="13"/>
  <c r="AV10" i="13"/>
  <c r="G11" i="13"/>
  <c r="AO11" i="13"/>
  <c r="BG6" i="13"/>
  <c r="BU9" i="13"/>
  <c r="Y6" i="13"/>
  <c r="DR5" i="13"/>
  <c r="K9" i="13"/>
  <c r="AO5" i="13"/>
  <c r="BU5" i="13"/>
  <c r="BP9" i="13"/>
  <c r="BJ10" i="13"/>
  <c r="AI9" i="13"/>
  <c r="AS5" i="13"/>
  <c r="AG7" i="13"/>
  <c r="BL11" i="13"/>
  <c r="V10" i="13"/>
  <c r="AB9" i="12"/>
  <c r="C9" i="12"/>
  <c r="AY11" i="12"/>
  <c r="AR5" i="12"/>
  <c r="AD10" i="12"/>
  <c r="AX10" i="12"/>
  <c r="BP7" i="12"/>
  <c r="BJ9" i="12"/>
  <c r="B5" i="12"/>
  <c r="M11" i="12"/>
  <c r="D11" i="12"/>
  <c r="AG6" i="12"/>
  <c r="Z9" i="12"/>
  <c r="BM7" i="12"/>
  <c r="L5" i="12"/>
  <c r="D7" i="12"/>
  <c r="AF9" i="12"/>
  <c r="AW6" i="12"/>
  <c r="AS6" i="12"/>
  <c r="AC11" i="12"/>
  <c r="O6" i="12"/>
  <c r="Y10" i="12"/>
  <c r="AP7" i="12"/>
  <c r="J7" i="12"/>
  <c r="BR7" i="12"/>
  <c r="Z10" i="12"/>
  <c r="B9" i="12"/>
  <c r="BK6" i="12"/>
  <c r="AE7" i="12"/>
  <c r="Z5" i="12"/>
  <c r="BJ5" i="12"/>
  <c r="AC10" i="12"/>
  <c r="AX6" i="12"/>
  <c r="BQ7" i="12"/>
  <c r="BR9" i="12"/>
  <c r="BA5" i="12"/>
  <c r="BS11" i="12"/>
  <c r="F10" i="12"/>
  <c r="AO7" i="12"/>
  <c r="AR11" i="12"/>
  <c r="DX6" i="4"/>
  <c r="BA9" i="4"/>
  <c r="BT6" i="4"/>
  <c r="BU7" i="4"/>
  <c r="BS5" i="4"/>
  <c r="BB10" i="4"/>
  <c r="BJ10" i="23"/>
  <c r="M10" i="23"/>
  <c r="BS7" i="23"/>
  <c r="BM10" i="23"/>
  <c r="C10" i="23"/>
  <c r="BK11" i="23"/>
  <c r="BO5" i="23"/>
  <c r="I7" i="23"/>
  <c r="H11" i="23"/>
  <c r="AN11" i="23"/>
  <c r="AX5" i="23"/>
  <c r="AH7" i="22"/>
  <c r="DM6" i="22"/>
  <c r="AU5" i="22"/>
  <c r="DR5" i="22"/>
  <c r="Z5" i="22"/>
  <c r="AN11" i="22"/>
  <c r="AX7" i="22"/>
  <c r="H11" i="22"/>
  <c r="BO10" i="22"/>
  <c r="DT11" i="22"/>
  <c r="DS6" i="22"/>
  <c r="X6" i="22"/>
  <c r="BI6" i="22"/>
  <c r="AO10" i="22"/>
  <c r="AF6" i="22"/>
  <c r="DV6" i="22"/>
  <c r="BA10" i="22"/>
  <c r="N10" i="22"/>
  <c r="G6" i="22"/>
  <c r="L9" i="22"/>
  <c r="AH5" i="22"/>
  <c r="AZ6" i="22"/>
  <c r="AE5" i="22"/>
  <c r="BL6" i="22"/>
  <c r="DL5" i="22"/>
  <c r="AA5" i="22"/>
  <c r="F7" i="22"/>
  <c r="BR5" i="22"/>
  <c r="AA7" i="22"/>
  <c r="DN11" i="22"/>
  <c r="D11" i="22"/>
  <c r="BK6" i="22"/>
  <c r="DT6" i="22"/>
  <c r="E10" i="22"/>
  <c r="B7" i="22"/>
  <c r="AZ9" i="22"/>
  <c r="AX9" i="22"/>
  <c r="N11" i="22"/>
  <c r="DO6" i="22"/>
  <c r="J6" i="22"/>
  <c r="J9" i="22"/>
  <c r="U7" i="22"/>
  <c r="DR6" i="22"/>
  <c r="DT10" i="22"/>
  <c r="BP10" i="22"/>
  <c r="BH6" i="22"/>
  <c r="O10" i="22"/>
  <c r="O11" i="22"/>
  <c r="BG9" i="22"/>
  <c r="DU6" i="22"/>
  <c r="BS11" i="22"/>
  <c r="DN7" i="20"/>
  <c r="V9" i="20"/>
  <c r="DT7" i="20"/>
  <c r="AC10" i="20"/>
  <c r="BQ9" i="20"/>
  <c r="BG5" i="20"/>
  <c r="B9" i="20"/>
  <c r="AP9" i="20"/>
  <c r="B10" i="20"/>
  <c r="AU6" i="20"/>
  <c r="Z9" i="20"/>
  <c r="DM9" i="20"/>
  <c r="L9" i="20"/>
  <c r="AV7" i="20"/>
  <c r="BP10" i="20"/>
  <c r="AA10" i="20"/>
  <c r="AN6" i="20"/>
  <c r="V6" i="20"/>
  <c r="BK5" i="20"/>
  <c r="BL7" i="20"/>
  <c r="W10" i="20"/>
  <c r="Y10" i="20"/>
  <c r="U11" i="20"/>
  <c r="N5" i="20"/>
  <c r="BT6" i="20"/>
  <c r="BS9" i="20"/>
  <c r="BL11" i="20"/>
  <c r="AF6" i="20"/>
  <c r="DR9" i="20"/>
  <c r="BH11" i="20"/>
  <c r="BM7" i="20"/>
  <c r="BQ10" i="20"/>
  <c r="H7" i="20"/>
  <c r="DL5" i="20"/>
  <c r="AU11" i="20"/>
  <c r="AG9" i="20"/>
  <c r="AF5" i="20"/>
  <c r="DU11" i="20"/>
  <c r="BP11" i="20"/>
  <c r="BQ5" i="20"/>
  <c r="G9" i="20"/>
  <c r="E11" i="20"/>
  <c r="B11" i="20"/>
  <c r="AT9" i="20"/>
  <c r="I11" i="20"/>
  <c r="N7" i="20"/>
  <c r="BG11" i="20"/>
  <c r="BA7" i="20"/>
  <c r="D5" i="20"/>
  <c r="BO10" i="20"/>
  <c r="AE11" i="20"/>
  <c r="AW10" i="19"/>
  <c r="BI10" i="19"/>
  <c r="AO9" i="19"/>
  <c r="DM9" i="19"/>
  <c r="F10" i="19"/>
  <c r="AV7" i="19"/>
  <c r="X7" i="19"/>
  <c r="AN11" i="19"/>
  <c r="AT7" i="19"/>
  <c r="D9" i="19"/>
  <c r="X10" i="19"/>
  <c r="W11" i="19"/>
  <c r="DL11" i="19"/>
  <c r="Z6" i="19"/>
  <c r="AR9" i="19"/>
  <c r="AV6" i="19"/>
  <c r="AU11" i="19"/>
  <c r="AP9" i="19"/>
  <c r="V6" i="19"/>
  <c r="BG11" i="19"/>
  <c r="AB5" i="19"/>
  <c r="H6" i="19"/>
  <c r="L7" i="19"/>
  <c r="BP7" i="19"/>
  <c r="BG10" i="19"/>
  <c r="AX6" i="19"/>
  <c r="AZ5" i="19"/>
  <c r="BJ7" i="19"/>
  <c r="DQ10" i="19"/>
  <c r="DP11" i="19"/>
  <c r="AU5" i="19"/>
  <c r="DM7" i="19"/>
  <c r="N5" i="19"/>
  <c r="AP10" i="19"/>
  <c r="X6" i="19"/>
  <c r="L11" i="19"/>
  <c r="AU7" i="19"/>
  <c r="AZ11" i="19"/>
  <c r="BL5" i="19"/>
  <c r="H11" i="19"/>
  <c r="DR10" i="19"/>
  <c r="DU7" i="19"/>
  <c r="AU9" i="19"/>
  <c r="K10" i="19"/>
  <c r="DN6" i="19"/>
  <c r="DS10" i="19"/>
  <c r="AD5" i="19"/>
  <c r="DX9" i="19"/>
  <c r="AY5" i="19"/>
  <c r="M9" i="19"/>
  <c r="BG5" i="19"/>
  <c r="DW7" i="17"/>
  <c r="BK11" i="17"/>
  <c r="AR9" i="17"/>
  <c r="AD9" i="17"/>
  <c r="BA6" i="17"/>
  <c r="AY6" i="17"/>
  <c r="BG6" i="17"/>
  <c r="O6" i="17"/>
  <c r="AW6" i="17"/>
  <c r="DW6" i="17"/>
  <c r="BK7" i="17"/>
  <c r="BM11" i="17"/>
  <c r="DL11" i="17"/>
  <c r="DM6" i="17"/>
  <c r="L10" i="17"/>
  <c r="DO7" i="17"/>
  <c r="AE10" i="17"/>
  <c r="B10" i="17"/>
  <c r="AU6" i="17"/>
  <c r="H10" i="17"/>
  <c r="BJ5" i="17"/>
  <c r="K11" i="17"/>
  <c r="W7" i="17"/>
  <c r="BR9" i="17"/>
  <c r="BT11" i="17"/>
  <c r="DU10" i="17"/>
  <c r="BL5" i="17"/>
  <c r="AB5" i="17"/>
  <c r="DP11" i="17"/>
  <c r="L7" i="17"/>
  <c r="DX11" i="17"/>
  <c r="BA7" i="17"/>
  <c r="AB10" i="17"/>
  <c r="BP7" i="17"/>
  <c r="DL5" i="17"/>
  <c r="Z11" i="17"/>
  <c r="AY5" i="17"/>
  <c r="AZ7" i="17"/>
  <c r="AV6" i="17"/>
  <c r="M10" i="17"/>
  <c r="K7" i="17"/>
  <c r="J5" i="17"/>
  <c r="BP11" i="17"/>
  <c r="BM10" i="17"/>
  <c r="BI10" i="17"/>
  <c r="AX6" i="17"/>
  <c r="DM9" i="17"/>
  <c r="DP5" i="17"/>
  <c r="AO11" i="17"/>
  <c r="X11" i="17"/>
  <c r="BI7" i="17"/>
  <c r="BN6" i="13"/>
  <c r="BT10" i="13"/>
  <c r="BP6" i="13"/>
  <c r="AF5" i="13"/>
  <c r="DR7" i="13"/>
  <c r="G9" i="13"/>
  <c r="V6" i="13"/>
  <c r="BQ10" i="13"/>
  <c r="BS9" i="13"/>
  <c r="AW5" i="13"/>
  <c r="BQ7" i="13"/>
  <c r="U11" i="13"/>
  <c r="BI10" i="13"/>
  <c r="DV5" i="13"/>
  <c r="BM10" i="13"/>
  <c r="F7" i="13"/>
  <c r="V9" i="13"/>
  <c r="I9" i="13"/>
  <c r="AT5" i="13"/>
  <c r="AC6" i="13"/>
  <c r="BA7" i="13"/>
  <c r="DN9" i="13"/>
  <c r="BP7" i="13"/>
  <c r="AA10" i="13"/>
  <c r="F9" i="13"/>
  <c r="AR10" i="13"/>
  <c r="C10" i="13"/>
  <c r="N5" i="13"/>
  <c r="DV9" i="13"/>
  <c r="AY6" i="13"/>
  <c r="AT9" i="13"/>
  <c r="DL6" i="13"/>
  <c r="G7" i="13"/>
  <c r="AW11" i="13"/>
  <c r="DR9" i="13"/>
  <c r="AY10" i="13"/>
  <c r="BN7" i="13"/>
  <c r="K11" i="13"/>
  <c r="AE6" i="13"/>
  <c r="BM7" i="13"/>
  <c r="BU6" i="13"/>
  <c r="W9" i="13"/>
  <c r="AQ9" i="13"/>
  <c r="BH9" i="13"/>
  <c r="AU5" i="13"/>
  <c r="BB7" i="13"/>
  <c r="BG7" i="13"/>
  <c r="AO10" i="13"/>
  <c r="U6" i="13"/>
  <c r="DQ7" i="13"/>
  <c r="P6" i="13"/>
  <c r="BM5" i="13"/>
  <c r="B9" i="13"/>
  <c r="H6" i="12"/>
  <c r="AO5" i="12"/>
  <c r="C11" i="12"/>
  <c r="BG6" i="12"/>
  <c r="O10" i="12"/>
  <c r="V9" i="12"/>
  <c r="U9" i="12"/>
  <c r="J11" i="12"/>
  <c r="AZ9" i="12"/>
  <c r="B6" i="12"/>
  <c r="N9" i="12"/>
  <c r="AP11" i="12"/>
  <c r="F6" i="12"/>
  <c r="AW9" i="12"/>
  <c r="AR9" i="12"/>
  <c r="BH10" i="12"/>
  <c r="AY5" i="12"/>
  <c r="AH9" i="12"/>
  <c r="K10" i="12"/>
  <c r="AC9" i="12"/>
  <c r="BR6" i="12"/>
  <c r="G5" i="12"/>
  <c r="AT10" i="12"/>
  <c r="AY6" i="12"/>
  <c r="AW5" i="12"/>
  <c r="C10" i="12"/>
  <c r="BP5" i="12"/>
  <c r="BI10" i="12"/>
  <c r="AC6" i="12"/>
  <c r="AS10" i="12"/>
  <c r="AA9" i="12"/>
  <c r="I7" i="12"/>
  <c r="BM5" i="12"/>
  <c r="BL5" i="12"/>
  <c r="H9" i="12"/>
  <c r="AV5" i="12"/>
  <c r="BK10" i="12"/>
  <c r="L6" i="12"/>
  <c r="AF6" i="12"/>
  <c r="V7" i="12"/>
  <c r="BN7" i="12"/>
  <c r="AZ9" i="4"/>
  <c r="BA10" i="4"/>
  <c r="BU6" i="4"/>
  <c r="AA5" i="23"/>
  <c r="BI5" i="23"/>
  <c r="W6" i="23"/>
  <c r="E10" i="23"/>
  <c r="AF10" i="23"/>
  <c r="AT10" i="23"/>
  <c r="BL7" i="23"/>
  <c r="BM9" i="23"/>
  <c r="DM9" i="23"/>
  <c r="BM6" i="23"/>
  <c r="D9" i="23"/>
  <c r="K10" i="22"/>
  <c r="E6" i="22"/>
  <c r="U9" i="22"/>
  <c r="BN10" i="22"/>
  <c r="BM6" i="22"/>
  <c r="BH11" i="22"/>
  <c r="BO11" i="22"/>
  <c r="AU7" i="22"/>
  <c r="L11" i="22"/>
  <c r="BP11" i="22"/>
  <c r="AC7" i="22"/>
  <c r="BO9" i="22"/>
  <c r="BL10" i="22"/>
  <c r="Z11" i="22"/>
  <c r="BR10" i="22"/>
  <c r="V5" i="22"/>
  <c r="J5" i="22"/>
  <c r="AY11" i="22"/>
  <c r="AP7" i="22"/>
  <c r="BK5" i="22"/>
  <c r="AG5" i="22"/>
  <c r="AV5" i="22"/>
  <c r="BL7" i="22"/>
  <c r="BS7" i="22"/>
  <c r="BT10" i="22"/>
  <c r="BM9" i="22"/>
  <c r="DP7" i="22"/>
  <c r="AN6" i="22"/>
  <c r="BL5" i="22"/>
  <c r="V10" i="22"/>
  <c r="AF7" i="22"/>
  <c r="M10" i="22"/>
  <c r="AY7" i="22"/>
  <c r="DV9" i="22"/>
  <c r="F6" i="22"/>
  <c r="AS10" i="22"/>
  <c r="BA6" i="22"/>
  <c r="DQ11" i="22"/>
  <c r="Z10" i="22"/>
  <c r="B10" i="22"/>
  <c r="AX11" i="22"/>
  <c r="BJ5" i="22"/>
  <c r="I5" i="22"/>
  <c r="BG6" i="22"/>
  <c r="Y6" i="22"/>
  <c r="C6" i="22"/>
  <c r="AZ11" i="22"/>
  <c r="D10" i="22"/>
  <c r="AE6" i="22"/>
  <c r="BJ9" i="22"/>
  <c r="U10" i="22"/>
  <c r="AR6" i="20"/>
  <c r="AG6" i="20"/>
  <c r="F9" i="20"/>
  <c r="DM11" i="20"/>
  <c r="BM9" i="20"/>
  <c r="Z6" i="20"/>
  <c r="F7" i="20"/>
  <c r="AQ10" i="20"/>
  <c r="BH9" i="20"/>
  <c r="BA6" i="20"/>
  <c r="AD5" i="20"/>
  <c r="DS7" i="20"/>
  <c r="DO9" i="20"/>
  <c r="AE6" i="20"/>
  <c r="D6" i="20"/>
  <c r="X11" i="20"/>
  <c r="AY11" i="20"/>
  <c r="K10" i="20"/>
  <c r="DQ5" i="20"/>
  <c r="DV5" i="20"/>
  <c r="K7" i="20"/>
  <c r="BL10" i="20"/>
  <c r="DP10" i="20"/>
  <c r="AR7" i="20"/>
  <c r="E10" i="20"/>
  <c r="DQ10" i="20"/>
  <c r="X5" i="20"/>
  <c r="F6" i="20"/>
  <c r="O11" i="20"/>
  <c r="DX11" i="20"/>
  <c r="BL5" i="20"/>
  <c r="U10" i="20"/>
  <c r="AU10" i="20"/>
  <c r="BJ10" i="20"/>
  <c r="BO7" i="20"/>
  <c r="AE9" i="20"/>
  <c r="AY5" i="20"/>
  <c r="DU5" i="20"/>
  <c r="AO9" i="20"/>
  <c r="I5" i="20"/>
  <c r="N6" i="20"/>
  <c r="DX10" i="20"/>
  <c r="AF9" i="20"/>
  <c r="U9" i="20"/>
  <c r="BS6" i="20"/>
  <c r="AH6" i="20"/>
  <c r="DT9" i="20"/>
  <c r="AB10" i="20"/>
  <c r="H10" i="20"/>
  <c r="J5" i="20"/>
  <c r="BH10" i="20"/>
  <c r="L5" i="19"/>
  <c r="BA9" i="19"/>
  <c r="M6" i="19"/>
  <c r="Y6" i="19"/>
  <c r="BR5" i="19"/>
  <c r="D5" i="19"/>
  <c r="J9" i="19"/>
  <c r="DN9" i="19"/>
  <c r="W7" i="19"/>
  <c r="K7" i="19"/>
  <c r="DS11" i="19"/>
  <c r="DV5" i="19"/>
  <c r="AG7" i="19"/>
  <c r="DT11" i="19"/>
  <c r="DL6" i="19"/>
  <c r="L9" i="19"/>
  <c r="V7" i="19"/>
  <c r="DO6" i="19"/>
  <c r="BT10" i="19"/>
  <c r="AX10" i="19"/>
  <c r="DU5" i="19"/>
  <c r="AT6" i="19"/>
  <c r="DL7" i="19"/>
  <c r="BA5" i="19"/>
  <c r="I6" i="19"/>
  <c r="AN10" i="19"/>
  <c r="DM11" i="19"/>
  <c r="J11" i="19"/>
  <c r="D6" i="19"/>
  <c r="G11" i="19"/>
  <c r="K5" i="19"/>
  <c r="AC10" i="19"/>
  <c r="Z9" i="19"/>
  <c r="AX5" i="19"/>
  <c r="G10" i="19"/>
  <c r="Z5" i="19"/>
  <c r="BP6" i="19"/>
  <c r="BS10" i="19"/>
  <c r="DU10" i="19"/>
  <c r="BL10" i="19"/>
  <c r="DQ6" i="19"/>
  <c r="AZ7" i="19"/>
  <c r="N6" i="19"/>
  <c r="AU10" i="19"/>
  <c r="DV7" i="19"/>
  <c r="U5" i="19"/>
  <c r="AR11" i="19"/>
  <c r="BL7" i="19"/>
  <c r="DP6" i="19"/>
  <c r="AQ5" i="19"/>
  <c r="BH11" i="19"/>
  <c r="D11" i="17"/>
  <c r="DU5" i="17"/>
  <c r="BS11" i="17"/>
  <c r="AP5" i="17"/>
  <c r="AH5" i="17"/>
  <c r="I11" i="17"/>
  <c r="AO6" i="17"/>
  <c r="BQ7" i="17"/>
  <c r="AC6" i="17"/>
  <c r="DV10" i="17"/>
  <c r="AV9" i="17"/>
  <c r="DP6" i="17"/>
  <c r="BI6" i="17"/>
  <c r="AY11" i="17"/>
  <c r="BI9" i="17"/>
  <c r="AQ9" i="17"/>
  <c r="N11" i="17"/>
  <c r="AA11" i="17"/>
  <c r="L9" i="17"/>
  <c r="AS11" i="17"/>
  <c r="BL10" i="17"/>
  <c r="BG10" i="17"/>
  <c r="K10" i="17"/>
  <c r="BR6" i="17"/>
  <c r="BM9" i="17"/>
  <c r="X9" i="17"/>
  <c r="O7" i="17"/>
  <c r="BA11" i="17"/>
  <c r="N7" i="17"/>
  <c r="C7" i="17"/>
  <c r="AS6" i="17"/>
  <c r="G5" i="17"/>
  <c r="AB7" i="17"/>
  <c r="AV7" i="17"/>
  <c r="I10" i="17"/>
  <c r="DR7" i="17"/>
  <c r="AQ6" i="17"/>
  <c r="N9" i="17"/>
  <c r="AS9" i="17"/>
  <c r="Y5" i="17"/>
  <c r="BL6" i="17"/>
  <c r="AS5" i="17"/>
  <c r="AP9" i="17"/>
  <c r="C10" i="17"/>
  <c r="E9" i="17"/>
  <c r="AG9" i="17"/>
  <c r="DX10" i="17"/>
  <c r="BH9" i="17"/>
  <c r="DU7" i="17"/>
  <c r="BG11" i="17"/>
  <c r="X10" i="17"/>
  <c r="AH11" i="13"/>
  <c r="M9" i="13"/>
  <c r="AV11" i="13"/>
  <c r="AG11" i="13"/>
  <c r="DV7" i="13"/>
  <c r="DT6" i="13"/>
  <c r="BO7" i="13"/>
  <c r="AG6" i="13"/>
  <c r="AG5" i="13"/>
  <c r="DP6" i="13"/>
  <c r="AE7" i="13"/>
  <c r="BO11" i="13"/>
  <c r="BI7" i="13"/>
  <c r="D9" i="13"/>
  <c r="AV5" i="13"/>
  <c r="DS6" i="13"/>
  <c r="E9" i="13"/>
  <c r="L7" i="13"/>
  <c r="AX7" i="13"/>
  <c r="AU7" i="13"/>
  <c r="AW10" i="13"/>
  <c r="AN5" i="13"/>
  <c r="AQ7" i="13"/>
  <c r="AE10" i="13"/>
  <c r="AG10" i="13"/>
  <c r="U7" i="13"/>
  <c r="AB6" i="13"/>
  <c r="P5" i="13"/>
  <c r="AW9" i="13"/>
  <c r="AA6" i="13"/>
  <c r="D6" i="13"/>
  <c r="AP7" i="13"/>
  <c r="BB6" i="13"/>
  <c r="U5" i="13"/>
  <c r="DT5" i="13"/>
  <c r="O5" i="13"/>
  <c r="BJ11" i="13"/>
  <c r="I7" i="13"/>
  <c r="DU11" i="13"/>
  <c r="DP9" i="13"/>
  <c r="AZ11" i="13"/>
  <c r="AS6" i="13"/>
  <c r="BO10" i="13"/>
  <c r="DO6" i="13"/>
  <c r="O10" i="13"/>
  <c r="M10" i="13"/>
  <c r="C5" i="13"/>
  <c r="BS7" i="13"/>
  <c r="AH6" i="13"/>
  <c r="AQ10" i="13"/>
  <c r="O9" i="13"/>
  <c r="I10" i="13"/>
  <c r="W5" i="13"/>
  <c r="BG7" i="12"/>
  <c r="BR11" i="12"/>
  <c r="AO6" i="12"/>
  <c r="AV9" i="12"/>
  <c r="U7" i="12"/>
  <c r="V6" i="12"/>
  <c r="BH7" i="12"/>
  <c r="AD11" i="12"/>
  <c r="J5" i="12"/>
  <c r="BQ9" i="12"/>
  <c r="AU10" i="12"/>
  <c r="M7" i="12"/>
  <c r="AG7" i="12"/>
  <c r="O7" i="12"/>
  <c r="AB5" i="12"/>
  <c r="AT9" i="12"/>
  <c r="M9" i="12"/>
  <c r="G7" i="12"/>
  <c r="K5" i="12"/>
  <c r="AY10" i="12"/>
  <c r="AH7" i="12"/>
  <c r="BI5" i="12"/>
  <c r="AV11" i="12"/>
  <c r="AW10" i="12"/>
  <c r="G10" i="12"/>
  <c r="AY9" i="12"/>
  <c r="L7" i="12"/>
  <c r="AS5" i="12"/>
  <c r="AX5" i="12"/>
  <c r="BL9" i="12"/>
  <c r="AP9" i="12"/>
  <c r="AB11" i="12"/>
  <c r="X10" i="12"/>
  <c r="AO9" i="12"/>
  <c r="AN7" i="12"/>
  <c r="BG9" i="12"/>
  <c r="BS9" i="12"/>
  <c r="V11" i="12"/>
  <c r="BR10" i="12"/>
  <c r="BA7" i="12"/>
  <c r="BH11" i="12"/>
  <c r="BS7" i="4"/>
  <c r="BU11" i="4"/>
  <c r="BA6" i="4"/>
  <c r="J7" i="23"/>
  <c r="V6" i="23"/>
  <c r="AG10" i="23"/>
  <c r="DQ11" i="23"/>
  <c r="AF5" i="23"/>
  <c r="W11" i="23"/>
  <c r="BR10" i="23"/>
  <c r="AU6" i="23"/>
  <c r="M7" i="23"/>
  <c r="U10" i="23"/>
  <c r="J9" i="23"/>
  <c r="DV10" i="22"/>
  <c r="G10" i="22"/>
  <c r="AD10" i="22"/>
  <c r="BS9" i="22"/>
  <c r="BN9" i="22"/>
  <c r="K6" i="22"/>
  <c r="DO5" i="22"/>
  <c r="AB11" i="22"/>
  <c r="BG7" i="22"/>
  <c r="N6" i="22"/>
  <c r="AZ10" i="22"/>
  <c r="BG10" i="22"/>
  <c r="K11" i="22"/>
  <c r="AW11" i="22"/>
  <c r="C11" i="22"/>
  <c r="BI7" i="22"/>
  <c r="AY10" i="22"/>
  <c r="DP11" i="22"/>
  <c r="DU7" i="22"/>
  <c r="E7" i="22"/>
  <c r="V6" i="22"/>
  <c r="DL10" i="22"/>
  <c r="BQ6" i="22"/>
  <c r="AO7" i="22"/>
  <c r="N7" i="22"/>
  <c r="D7" i="22"/>
  <c r="AA9" i="22"/>
  <c r="DO11" i="22"/>
  <c r="AP11" i="22"/>
  <c r="BR11" i="22"/>
  <c r="AW6" i="22"/>
  <c r="DP6" i="22"/>
  <c r="AU6" i="22"/>
  <c r="AY6" i="22"/>
  <c r="DT9" i="22"/>
  <c r="W6" i="22"/>
  <c r="Y7" i="22"/>
  <c r="BI10" i="22"/>
  <c r="BH5" i="22"/>
  <c r="AE9" i="22"/>
  <c r="W11" i="22"/>
  <c r="AD9" i="22"/>
  <c r="DX6" i="22"/>
  <c r="BK7" i="22"/>
  <c r="AW9" i="22"/>
  <c r="DQ9" i="22"/>
  <c r="DU9" i="22"/>
  <c r="BK9" i="22"/>
  <c r="O6" i="22"/>
  <c r="X5" i="22"/>
  <c r="DS7" i="22"/>
  <c r="BP7" i="20"/>
  <c r="V10" i="20"/>
  <c r="DW5" i="20"/>
  <c r="AW5" i="20"/>
  <c r="B6" i="20"/>
  <c r="BK6" i="20"/>
  <c r="BP5" i="20"/>
  <c r="DQ7" i="20"/>
  <c r="DV7" i="20"/>
  <c r="U5" i="20"/>
  <c r="BG9" i="20"/>
  <c r="C6" i="20"/>
  <c r="BI5" i="20"/>
  <c r="AV10" i="20"/>
  <c r="K11" i="20"/>
  <c r="AO6" i="20"/>
  <c r="Y7" i="20"/>
  <c r="AQ5" i="20"/>
  <c r="C11" i="20"/>
  <c r="AZ11" i="20"/>
  <c r="C10" i="20"/>
  <c r="BR5" i="20"/>
  <c r="AC6" i="20"/>
  <c r="AT11" i="20"/>
  <c r="AY10" i="20"/>
  <c r="AB9" i="20"/>
  <c r="B7" i="20"/>
  <c r="DS5" i="20"/>
  <c r="AZ6" i="20"/>
  <c r="DS10" i="20"/>
  <c r="I7" i="20"/>
  <c r="BR11" i="20"/>
  <c r="DV11" i="20"/>
  <c r="DM6" i="20"/>
  <c r="C7" i="20"/>
  <c r="AQ11" i="20"/>
  <c r="DW11" i="20"/>
  <c r="DU6" i="20"/>
  <c r="DW10" i="20"/>
  <c r="AT7" i="20"/>
  <c r="BN9" i="20"/>
  <c r="X10" i="20"/>
  <c r="Z5" i="20"/>
  <c r="M7" i="20"/>
  <c r="E7" i="20"/>
  <c r="AY7" i="20"/>
  <c r="BP9" i="20"/>
  <c r="BH6" i="20"/>
  <c r="DP9" i="20"/>
  <c r="DN9" i="20"/>
  <c r="DQ9" i="20"/>
  <c r="AA10" i="19"/>
  <c r="BQ9" i="19"/>
  <c r="DU11" i="19"/>
  <c r="BN9" i="19"/>
  <c r="DP10" i="19"/>
  <c r="BI6" i="19"/>
  <c r="BQ10" i="19"/>
  <c r="BP11" i="19"/>
  <c r="AY6" i="19"/>
  <c r="BT7" i="19"/>
  <c r="AW6" i="19"/>
  <c r="BJ11" i="19"/>
  <c r="DR7" i="19"/>
  <c r="DT10" i="19"/>
  <c r="BK7" i="19"/>
  <c r="BS11" i="19"/>
  <c r="Y7" i="19"/>
  <c r="AQ11" i="19"/>
  <c r="BA6" i="19"/>
  <c r="AN5" i="19"/>
  <c r="BN6" i="19"/>
  <c r="U11" i="19"/>
  <c r="BM5" i="19"/>
  <c r="BS9" i="19"/>
  <c r="AQ7" i="19"/>
  <c r="AO11" i="19"/>
  <c r="BN10" i="19"/>
  <c r="AN6" i="19"/>
  <c r="DO5" i="19"/>
  <c r="BN7" i="19"/>
  <c r="AG9" i="19"/>
  <c r="BM7" i="19"/>
  <c r="AS11" i="19"/>
  <c r="DR6" i="19"/>
  <c r="E7" i="19"/>
  <c r="O6" i="19"/>
  <c r="BR10" i="19"/>
  <c r="DW7" i="19"/>
  <c r="O5" i="19"/>
  <c r="B10" i="19"/>
  <c r="BT6" i="19"/>
  <c r="BS5" i="19"/>
  <c r="DS6" i="19"/>
  <c r="K6" i="19"/>
  <c r="AT5" i="19"/>
  <c r="AB6" i="19"/>
  <c r="M10" i="19"/>
  <c r="BO10" i="19"/>
  <c r="DM5" i="19"/>
  <c r="AQ9" i="19"/>
  <c r="Y5" i="19"/>
  <c r="DM7" i="17"/>
  <c r="AD5" i="17"/>
  <c r="BQ9" i="17"/>
  <c r="AU5" i="17"/>
  <c r="BS5" i="17"/>
  <c r="BM5" i="17"/>
  <c r="AT6" i="17"/>
  <c r="AC5" i="17"/>
  <c r="DL6" i="17"/>
  <c r="G11" i="17"/>
  <c r="W6" i="17"/>
  <c r="AE5" i="17"/>
  <c r="DU9" i="17"/>
  <c r="BJ6" i="17"/>
  <c r="L6" i="17"/>
  <c r="AR10" i="17"/>
  <c r="AW9" i="17"/>
  <c r="DQ10" i="17"/>
  <c r="AN6" i="17"/>
  <c r="AP6" i="17"/>
  <c r="AO9" i="17"/>
  <c r="AX10" i="17"/>
  <c r="L11" i="17"/>
  <c r="BQ10" i="17"/>
  <c r="BJ7" i="17"/>
  <c r="AB11" i="17"/>
  <c r="Y7" i="17"/>
  <c r="AF5" i="17"/>
  <c r="BJ10" i="17"/>
  <c r="G7" i="17"/>
  <c r="O10" i="17"/>
  <c r="D6" i="17"/>
  <c r="O11" i="17"/>
  <c r="L5" i="17"/>
  <c r="DT5" i="17"/>
  <c r="AR5" i="17"/>
  <c r="E10" i="17"/>
  <c r="BQ5" i="17"/>
  <c r="DL7" i="17"/>
  <c r="H6" i="17"/>
  <c r="DP9" i="17"/>
  <c r="AU11" i="17"/>
  <c r="BK6" i="17"/>
  <c r="AG5" i="17"/>
  <c r="BJ9" i="17"/>
  <c r="M6" i="17"/>
  <c r="DQ9" i="17"/>
  <c r="BN9" i="17"/>
  <c r="I9" i="17"/>
  <c r="DR10" i="17"/>
  <c r="V7" i="17"/>
  <c r="BA6" i="13"/>
  <c r="AH9" i="13"/>
  <c r="DU9" i="13"/>
  <c r="AF9" i="13"/>
  <c r="BJ5" i="13"/>
  <c r="BK10" i="13"/>
  <c r="Y7" i="13"/>
  <c r="BA10" i="13"/>
  <c r="DQ5" i="13"/>
  <c r="L11" i="13"/>
  <c r="DT9" i="13"/>
  <c r="AT10" i="13"/>
  <c r="AE11" i="13"/>
  <c r="DO11" i="13"/>
  <c r="N6" i="13"/>
  <c r="BK6" i="13"/>
  <c r="AX6" i="13"/>
  <c r="AS9" i="13"/>
  <c r="H6" i="13"/>
  <c r="DO5" i="13"/>
  <c r="BG10" i="13"/>
  <c r="DR6" i="13"/>
  <c r="J7" i="13"/>
  <c r="B7" i="13"/>
  <c r="BS5" i="13"/>
  <c r="BO9" i="13"/>
  <c r="BP10" i="13"/>
  <c r="AI5" i="13"/>
  <c r="AU11" i="13"/>
  <c r="H7" i="13"/>
  <c r="AB7" i="13"/>
  <c r="AP6" i="13"/>
  <c r="AI7" i="13"/>
  <c r="Z7" i="13"/>
  <c r="BR11" i="13"/>
  <c r="F5" i="13"/>
  <c r="BJ9" i="13"/>
  <c r="BK11" i="13"/>
  <c r="V5" i="13"/>
  <c r="AX5" i="13"/>
  <c r="AF11" i="13"/>
  <c r="DU10" i="13"/>
  <c r="Y10" i="13"/>
  <c r="DM6" i="13"/>
  <c r="AZ9" i="13"/>
  <c r="AW7" i="13"/>
  <c r="AG9" i="13"/>
  <c r="G10" i="13"/>
  <c r="BA9" i="13"/>
  <c r="DL9" i="13"/>
  <c r="O6" i="13"/>
  <c r="AB9" i="13"/>
  <c r="DT7" i="13"/>
  <c r="C6" i="12"/>
  <c r="AP5" i="12"/>
  <c r="AG5" i="12"/>
  <c r="Y6" i="12"/>
  <c r="N6" i="12"/>
  <c r="BL10" i="12"/>
  <c r="J10" i="12"/>
  <c r="BO10" i="12"/>
  <c r="H10" i="12"/>
  <c r="BJ11" i="12"/>
  <c r="Y11" i="12"/>
  <c r="BN5" i="12"/>
  <c r="V10" i="12"/>
  <c r="Y9" i="12"/>
  <c r="AV6" i="12"/>
  <c r="BN10" i="12"/>
  <c r="AS9" i="12"/>
  <c r="W5" i="12"/>
  <c r="AU7" i="12"/>
  <c r="BR5" i="12"/>
  <c r="AU9" i="12"/>
  <c r="BI11" i="12"/>
  <c r="AA11" i="12"/>
  <c r="AX11" i="12"/>
  <c r="AS11" i="12"/>
  <c r="AX7" i="12"/>
  <c r="BT10" i="12"/>
  <c r="BI6" i="12"/>
  <c r="AB6" i="12"/>
  <c r="BN9" i="12"/>
  <c r="BP10" i="12"/>
  <c r="AR7" i="12"/>
  <c r="BK5" i="12"/>
  <c r="W11" i="12"/>
  <c r="I10" i="12"/>
  <c r="BL7" i="12"/>
  <c r="J9" i="12"/>
  <c r="BJ7" i="12"/>
  <c r="AB10" i="12"/>
  <c r="M10" i="12"/>
  <c r="AE10" i="12"/>
  <c r="BA5" i="4"/>
  <c r="DX7" i="4"/>
  <c r="DW5" i="4"/>
  <c r="BA7" i="4"/>
  <c r="DX10" i="4"/>
  <c r="BS6" i="4"/>
  <c r="B11" i="12"/>
  <c r="BT5" i="12"/>
  <c r="DW11" i="4"/>
  <c r="BU5" i="4"/>
  <c r="BS11" i="4"/>
  <c r="BT10" i="4"/>
  <c r="BU9" i="4"/>
  <c r="BT9" i="4"/>
  <c r="BT40" i="4" l="1"/>
  <c r="BS12" i="4"/>
  <c r="BU14" i="4"/>
  <c r="BU15" i="4"/>
  <c r="BV32" i="4"/>
  <c r="BU32" i="4"/>
  <c r="BU31" i="4"/>
  <c r="DW12" i="4"/>
  <c r="BT14" i="12"/>
  <c r="BT15" i="12"/>
  <c r="BU32" i="12"/>
  <c r="BT32" i="12"/>
  <c r="BT31" i="12"/>
  <c r="B12" i="12"/>
  <c r="BS19" i="4"/>
  <c r="BS21" i="4"/>
  <c r="BS28" i="4"/>
  <c r="BS8" i="4"/>
  <c r="DX40" i="4"/>
  <c r="BA16" i="4"/>
  <c r="BA29" i="4"/>
  <c r="DW15" i="4"/>
  <c r="DX16" i="4"/>
  <c r="DX29" i="4"/>
  <c r="BA14" i="4"/>
  <c r="BA15" i="4"/>
  <c r="BA31" i="4"/>
  <c r="BA32" i="4"/>
  <c r="AE40" i="12"/>
  <c r="M40" i="12"/>
  <c r="AB40" i="12"/>
  <c r="BJ16" i="12"/>
  <c r="BJ29" i="12"/>
  <c r="J25" i="12"/>
  <c r="DA25" i="12" s="1"/>
  <c r="BL16" i="12"/>
  <c r="BL29" i="12"/>
  <c r="I40" i="12"/>
  <c r="W12" i="12"/>
  <c r="BK15" i="12"/>
  <c r="BK32" i="12"/>
  <c r="BK31" i="12"/>
  <c r="AR16" i="12"/>
  <c r="AR29" i="12"/>
  <c r="BP40" i="12"/>
  <c r="AB28" i="12"/>
  <c r="AB8" i="12"/>
  <c r="BI28" i="12"/>
  <c r="BI8" i="12"/>
  <c r="BT40" i="12"/>
  <c r="AX16" i="12"/>
  <c r="AX29" i="12"/>
  <c r="AS12" i="12"/>
  <c r="AX12" i="12"/>
  <c r="AA12" i="12"/>
  <c r="BI12" i="12"/>
  <c r="BR15" i="12"/>
  <c r="BR31" i="12"/>
  <c r="BR32" i="12"/>
  <c r="AU16" i="12"/>
  <c r="AU29" i="12"/>
  <c r="W15" i="12"/>
  <c r="W32" i="12"/>
  <c r="W31" i="12"/>
  <c r="BN40" i="12"/>
  <c r="AV28" i="12"/>
  <c r="AV8" i="12"/>
  <c r="V40" i="12"/>
  <c r="BN15" i="12"/>
  <c r="BN32" i="12"/>
  <c r="BN31" i="12"/>
  <c r="Y12" i="12"/>
  <c r="BJ12" i="12"/>
  <c r="H40" i="12"/>
  <c r="BO40" i="12"/>
  <c r="J40" i="12"/>
  <c r="BL40" i="12"/>
  <c r="N21" i="12"/>
  <c r="N19" i="12"/>
  <c r="N28" i="12"/>
  <c r="N8" i="12"/>
  <c r="Y8" i="12"/>
  <c r="Y28" i="12"/>
  <c r="AG14" i="12"/>
  <c r="AG15" i="12"/>
  <c r="AG32" i="12"/>
  <c r="AG31" i="12"/>
  <c r="AG12" i="12"/>
  <c r="AP15" i="12"/>
  <c r="AP31" i="12"/>
  <c r="AP32" i="12"/>
  <c r="C28" i="12"/>
  <c r="C8" i="12"/>
  <c r="DT16" i="13"/>
  <c r="DT29" i="13"/>
  <c r="O21" i="13"/>
  <c r="O19" i="13"/>
  <c r="O28" i="13"/>
  <c r="O8" i="13"/>
  <c r="G40" i="13"/>
  <c r="AW16" i="13"/>
  <c r="AW29" i="13"/>
  <c r="DM28" i="13"/>
  <c r="DM8" i="13"/>
  <c r="Y40" i="13"/>
  <c r="DU40" i="13"/>
  <c r="AF12" i="13"/>
  <c r="AX15" i="13"/>
  <c r="AX32" i="13"/>
  <c r="AX31" i="13"/>
  <c r="V15" i="13"/>
  <c r="V32" i="13"/>
  <c r="V31" i="13"/>
  <c r="BK12" i="13"/>
  <c r="F15" i="13"/>
  <c r="F121" i="30"/>
  <c r="F32" i="13"/>
  <c r="F31" i="13"/>
  <c r="BR12" i="13"/>
  <c r="Z16" i="13"/>
  <c r="Z29" i="13"/>
  <c r="AI16" i="13"/>
  <c r="AI29" i="13"/>
  <c r="AP28" i="13"/>
  <c r="AP8" i="13"/>
  <c r="AB16" i="13"/>
  <c r="AB29" i="13"/>
  <c r="H16" i="13"/>
  <c r="H29" i="13"/>
  <c r="AU12" i="13"/>
  <c r="AI14" i="13"/>
  <c r="AI15" i="13"/>
  <c r="AI32" i="13"/>
  <c r="AI31" i="13"/>
  <c r="AJ32" i="13"/>
  <c r="BP40" i="13"/>
  <c r="BS15" i="13"/>
  <c r="BS14" i="13"/>
  <c r="BS31" i="13"/>
  <c r="BS32" i="13"/>
  <c r="B16" i="13"/>
  <c r="B29" i="13"/>
  <c r="J16" i="13"/>
  <c r="J29" i="13"/>
  <c r="DR28" i="13"/>
  <c r="DR8" i="13"/>
  <c r="BG40" i="13"/>
  <c r="DO15" i="13"/>
  <c r="DO32" i="13"/>
  <c r="DO31" i="13"/>
  <c r="H28" i="13"/>
  <c r="H8" i="13"/>
  <c r="AX28" i="13"/>
  <c r="AX8" i="13"/>
  <c r="BK28" i="13"/>
  <c r="BK8" i="13"/>
  <c r="N19" i="13"/>
  <c r="N21" i="13"/>
  <c r="N28" i="13"/>
  <c r="N8" i="13"/>
  <c r="DO12" i="13"/>
  <c r="AE12" i="13"/>
  <c r="AT40" i="13"/>
  <c r="L12" i="13"/>
  <c r="DQ15" i="13"/>
  <c r="DQ32" i="13"/>
  <c r="DQ31" i="13"/>
  <c r="BA40" i="13"/>
  <c r="Y16" i="13"/>
  <c r="Y29" i="13"/>
  <c r="BK40" i="13"/>
  <c r="BJ15" i="13"/>
  <c r="BJ32" i="13"/>
  <c r="BJ31" i="13"/>
  <c r="BA21" i="13"/>
  <c r="BA19" i="13"/>
  <c r="BA28" i="13"/>
  <c r="BA8" i="13"/>
  <c r="V16" i="17"/>
  <c r="V29" i="17"/>
  <c r="DR40" i="17"/>
  <c r="I25" i="17"/>
  <c r="I30" i="17"/>
  <c r="M28" i="17"/>
  <c r="M8" i="17"/>
  <c r="AG14" i="17"/>
  <c r="AG15" i="17"/>
  <c r="AG12" i="17"/>
  <c r="AG32" i="17"/>
  <c r="AG31" i="17"/>
  <c r="BK28" i="17"/>
  <c r="BK8" i="17"/>
  <c r="AU12" i="17"/>
  <c r="H28" i="17"/>
  <c r="H8" i="17"/>
  <c r="DL16" i="17"/>
  <c r="DL29" i="17"/>
  <c r="BQ15" i="17"/>
  <c r="BQ32" i="17"/>
  <c r="BQ31" i="17"/>
  <c r="E40" i="17"/>
  <c r="AR15" i="17"/>
  <c r="AR32" i="17"/>
  <c r="AR31" i="17"/>
  <c r="DT15" i="17"/>
  <c r="DT32" i="17"/>
  <c r="DT31" i="17"/>
  <c r="L15" i="17"/>
  <c r="L122" i="30"/>
  <c r="L31" i="17"/>
  <c r="L32" i="17"/>
  <c r="O12" i="17"/>
  <c r="P31" i="17"/>
  <c r="D28" i="17"/>
  <c r="D8" i="17"/>
  <c r="O40" i="17"/>
  <c r="G16" i="17"/>
  <c r="G29" i="17"/>
  <c r="BJ40" i="17"/>
  <c r="AF15" i="17"/>
  <c r="AF31" i="17"/>
  <c r="AF12" i="17"/>
  <c r="AF32" i="17"/>
  <c r="Y16" i="17"/>
  <c r="Y29" i="17"/>
  <c r="AB12" i="17"/>
  <c r="BJ16" i="17"/>
  <c r="BJ29" i="17"/>
  <c r="BQ40" i="17"/>
  <c r="L12" i="17"/>
  <c r="AX40" i="17"/>
  <c r="AP28" i="17"/>
  <c r="AP8" i="17"/>
  <c r="AN28" i="17"/>
  <c r="AN8" i="17"/>
  <c r="DQ40" i="17"/>
  <c r="AR40" i="17"/>
  <c r="L28" i="17"/>
  <c r="L8" i="17"/>
  <c r="BJ28" i="17"/>
  <c r="BJ8" i="17"/>
  <c r="AE15" i="17"/>
  <c r="AE32" i="17"/>
  <c r="AE31" i="17"/>
  <c r="W28" i="17"/>
  <c r="W8" i="17"/>
  <c r="G12" i="17"/>
  <c r="DL28" i="17"/>
  <c r="DL8" i="17"/>
  <c r="AC15" i="17"/>
  <c r="AC32" i="17"/>
  <c r="AC31" i="17"/>
  <c r="AT28" i="17"/>
  <c r="AT8" i="17"/>
  <c r="BM15" i="17"/>
  <c r="BM32" i="17"/>
  <c r="BM31" i="17"/>
  <c r="BS14" i="17"/>
  <c r="BS15" i="17"/>
  <c r="BS32" i="17"/>
  <c r="BS31" i="17"/>
  <c r="AU15" i="17"/>
  <c r="AU32" i="17"/>
  <c r="AU31" i="17"/>
  <c r="AD15" i="17"/>
  <c r="AD32" i="17"/>
  <c r="AD31" i="17"/>
  <c r="DM16" i="17"/>
  <c r="DM29" i="17"/>
  <c r="Y15" i="19"/>
  <c r="Y32" i="19"/>
  <c r="Y31" i="19"/>
  <c r="DM15" i="19"/>
  <c r="DM32" i="19"/>
  <c r="DM31" i="19"/>
  <c r="BO40" i="19"/>
  <c r="M40" i="19"/>
  <c r="AB28" i="19"/>
  <c r="AB8" i="19"/>
  <c r="AT15" i="19"/>
  <c r="AT32" i="19"/>
  <c r="AT31" i="19"/>
  <c r="K28" i="19"/>
  <c r="K8" i="19"/>
  <c r="DS28" i="19"/>
  <c r="DS8" i="19"/>
  <c r="BS14" i="19"/>
  <c r="BS15" i="19"/>
  <c r="BS31" i="19"/>
  <c r="BS32" i="19"/>
  <c r="BT19" i="19"/>
  <c r="BT21" i="19"/>
  <c r="BT28" i="19"/>
  <c r="BT8" i="19"/>
  <c r="B40" i="19"/>
  <c r="O14" i="19"/>
  <c r="O15" i="19"/>
  <c r="O123" i="30"/>
  <c r="O32" i="19"/>
  <c r="O31" i="19"/>
  <c r="P32" i="19"/>
  <c r="DW16" i="19"/>
  <c r="DW29" i="19"/>
  <c r="BR40" i="19"/>
  <c r="O19" i="19"/>
  <c r="O21" i="19"/>
  <c r="O28" i="19"/>
  <c r="O8" i="19"/>
  <c r="E16" i="19"/>
  <c r="E29" i="19"/>
  <c r="DR28" i="19"/>
  <c r="DR8" i="19"/>
  <c r="AS12" i="19"/>
  <c r="BM16" i="19"/>
  <c r="BM29" i="19"/>
  <c r="BN16" i="19"/>
  <c r="BN29" i="19"/>
  <c r="DO15" i="19"/>
  <c r="DO32" i="19"/>
  <c r="DO31" i="19"/>
  <c r="AN28" i="19"/>
  <c r="AN8" i="19"/>
  <c r="BN40" i="19"/>
  <c r="AO12" i="19"/>
  <c r="AQ16" i="19"/>
  <c r="AQ29" i="19"/>
  <c r="BM15" i="19"/>
  <c r="BM31" i="19"/>
  <c r="BM32" i="19"/>
  <c r="U12" i="19"/>
  <c r="BN28" i="19"/>
  <c r="BN8" i="19"/>
  <c r="AN15" i="19"/>
  <c r="AN35" i="19"/>
  <c r="BA21" i="19"/>
  <c r="BA19" i="19"/>
  <c r="BA28" i="19"/>
  <c r="BA8" i="19"/>
  <c r="AQ12" i="19"/>
  <c r="Y16" i="19"/>
  <c r="Y29" i="19"/>
  <c r="BS12" i="19"/>
  <c r="BK16" i="19"/>
  <c r="BK29" i="19"/>
  <c r="DT40" i="19"/>
  <c r="DR16" i="19"/>
  <c r="DR29" i="19"/>
  <c r="BJ12" i="19"/>
  <c r="AW28" i="19"/>
  <c r="AW8" i="19"/>
  <c r="BT16" i="19"/>
  <c r="BT29" i="19"/>
  <c r="AY28" i="19"/>
  <c r="AY8" i="19"/>
  <c r="BP12" i="19"/>
  <c r="BQ40" i="19"/>
  <c r="BI28" i="19"/>
  <c r="BI8" i="19"/>
  <c r="DP40" i="19"/>
  <c r="DU12" i="19"/>
  <c r="AA40" i="19"/>
  <c r="BH28" i="20"/>
  <c r="BH8" i="20"/>
  <c r="AY16" i="20"/>
  <c r="AY29" i="20"/>
  <c r="E16" i="20"/>
  <c r="E29" i="20"/>
  <c r="M16" i="20"/>
  <c r="M29" i="20"/>
  <c r="Z15" i="20"/>
  <c r="Z32" i="20"/>
  <c r="Z31" i="20"/>
  <c r="X40" i="20"/>
  <c r="AT16" i="20"/>
  <c r="AT29" i="20"/>
  <c r="DW40" i="20"/>
  <c r="DU28" i="20"/>
  <c r="DU8" i="20"/>
  <c r="DW12" i="20"/>
  <c r="AQ12" i="20"/>
  <c r="C16" i="20"/>
  <c r="C29" i="20"/>
  <c r="DM28" i="20"/>
  <c r="DM8" i="20"/>
  <c r="DV12" i="20"/>
  <c r="BR12" i="20"/>
  <c r="I16" i="20"/>
  <c r="I29" i="20"/>
  <c r="DS40" i="20"/>
  <c r="AZ19" i="20"/>
  <c r="AZ21" i="20"/>
  <c r="AZ28" i="20"/>
  <c r="AZ8" i="20"/>
  <c r="DS15" i="20"/>
  <c r="DS32" i="20"/>
  <c r="DS31" i="20"/>
  <c r="B16" i="20"/>
  <c r="B29" i="20"/>
  <c r="AY40" i="20"/>
  <c r="AT12" i="20"/>
  <c r="AC28" i="20"/>
  <c r="AC8" i="20"/>
  <c r="BR15" i="20"/>
  <c r="BR32" i="20"/>
  <c r="BR31" i="20"/>
  <c r="C40" i="20"/>
  <c r="AZ12" i="20"/>
  <c r="C12" i="20"/>
  <c r="AQ15" i="20"/>
  <c r="AQ32" i="20"/>
  <c r="AQ31" i="20"/>
  <c r="Y16" i="20"/>
  <c r="Y29" i="20"/>
  <c r="AO28" i="20"/>
  <c r="AO8" i="20"/>
  <c r="K12" i="20"/>
  <c r="AV40" i="20"/>
  <c r="BI15" i="20"/>
  <c r="BI32" i="20"/>
  <c r="BI31" i="20"/>
  <c r="C28" i="20"/>
  <c r="C8" i="20"/>
  <c r="U15" i="20"/>
  <c r="U35" i="20"/>
  <c r="DV16" i="20"/>
  <c r="DV29" i="20"/>
  <c r="DQ16" i="20"/>
  <c r="DQ29" i="20"/>
  <c r="BP15" i="20"/>
  <c r="BP32" i="20"/>
  <c r="BP31" i="20"/>
  <c r="BK28" i="20"/>
  <c r="BK8" i="20"/>
  <c r="B28" i="20"/>
  <c r="B8" i="20"/>
  <c r="AW15" i="20"/>
  <c r="AW32" i="20"/>
  <c r="AW31" i="20"/>
  <c r="DW15" i="20"/>
  <c r="DW32" i="20"/>
  <c r="DW31" i="20"/>
  <c r="V40" i="20"/>
  <c r="BP16" i="20"/>
  <c r="BP29" i="20"/>
  <c r="DS16" i="22"/>
  <c r="DS29" i="22"/>
  <c r="X15" i="22"/>
  <c r="X32" i="22"/>
  <c r="X31" i="22"/>
  <c r="O19" i="22"/>
  <c r="O21" i="22"/>
  <c r="O28" i="22"/>
  <c r="O8" i="22"/>
  <c r="BK16" i="22"/>
  <c r="BK29" i="22"/>
  <c r="DX19" i="22"/>
  <c r="DX21" i="22"/>
  <c r="DX28" i="22"/>
  <c r="DX8" i="22"/>
  <c r="W12" i="22"/>
  <c r="BH15" i="22"/>
  <c r="BH32" i="22"/>
  <c r="BH31" i="22"/>
  <c r="BI40" i="22"/>
  <c r="Y16" i="22"/>
  <c r="Y29" i="22"/>
  <c r="W28" i="22"/>
  <c r="W8" i="22"/>
  <c r="AY28" i="22"/>
  <c r="AY8" i="22"/>
  <c r="AU28" i="22"/>
  <c r="AU8" i="22"/>
  <c r="DP28" i="22"/>
  <c r="DP8" i="22"/>
  <c r="AW28" i="22"/>
  <c r="AW8" i="22"/>
  <c r="BR12" i="22"/>
  <c r="AP12" i="22"/>
  <c r="DO12" i="22"/>
  <c r="D16" i="22"/>
  <c r="D29" i="22"/>
  <c r="N16" i="22"/>
  <c r="N29" i="22"/>
  <c r="AO16" i="22"/>
  <c r="AO29" i="22"/>
  <c r="BQ28" i="22"/>
  <c r="BQ8" i="22"/>
  <c r="DL40" i="22"/>
  <c r="V28" i="22"/>
  <c r="V8" i="22"/>
  <c r="E16" i="22"/>
  <c r="E29" i="22"/>
  <c r="DU16" i="22"/>
  <c r="DU29" i="22"/>
  <c r="DP12" i="22"/>
  <c r="AY40" i="22"/>
  <c r="BI16" i="22"/>
  <c r="BI29" i="22"/>
  <c r="C12" i="22"/>
  <c r="AW12" i="22"/>
  <c r="K12" i="22"/>
  <c r="BG40" i="22"/>
  <c r="AZ40" i="22"/>
  <c r="N19" i="22"/>
  <c r="N21" i="22"/>
  <c r="N28" i="22"/>
  <c r="N8" i="22"/>
  <c r="BG16" i="22"/>
  <c r="BG29" i="22"/>
  <c r="AB12" i="22"/>
  <c r="DO15" i="22"/>
  <c r="DO32" i="22"/>
  <c r="DO31" i="22"/>
  <c r="K28" i="22"/>
  <c r="K8" i="22"/>
  <c r="AD40" i="22"/>
  <c r="G40" i="22"/>
  <c r="DV40" i="22"/>
  <c r="J25" i="23"/>
  <c r="DA25" i="23" s="1"/>
  <c r="DA30" i="23" s="1"/>
  <c r="J30" i="23"/>
  <c r="U40" i="23"/>
  <c r="M16" i="23"/>
  <c r="M29" i="23"/>
  <c r="AU28" i="23"/>
  <c r="AU8" i="23"/>
  <c r="BR40" i="23"/>
  <c r="W12" i="23"/>
  <c r="AF15" i="23"/>
  <c r="AF28" i="23"/>
  <c r="AF31" i="23"/>
  <c r="AF32" i="23"/>
  <c r="DQ12" i="23"/>
  <c r="AG40" i="23"/>
  <c r="V28" i="23"/>
  <c r="V8" i="23"/>
  <c r="J16" i="23"/>
  <c r="J29" i="23"/>
  <c r="J8" i="23"/>
  <c r="BA21" i="4"/>
  <c r="BA19" i="4"/>
  <c r="BA8" i="4"/>
  <c r="BA28" i="4"/>
  <c r="BV31" i="4"/>
  <c r="BU12" i="4"/>
  <c r="BS16" i="4"/>
  <c r="BS29" i="4"/>
  <c r="BH12" i="12"/>
  <c r="BA16" i="12"/>
  <c r="BA29" i="12"/>
  <c r="BR40" i="12"/>
  <c r="V12" i="12"/>
  <c r="AN16" i="12"/>
  <c r="AN29" i="12"/>
  <c r="X40" i="12"/>
  <c r="AB12" i="12"/>
  <c r="AX15" i="12"/>
  <c r="AX31" i="12"/>
  <c r="AX32" i="12"/>
  <c r="AS15" i="12"/>
  <c r="AS32" i="12"/>
  <c r="AS31" i="12"/>
  <c r="L16" i="12"/>
  <c r="L29" i="12"/>
  <c r="G40" i="12"/>
  <c r="AW40" i="12"/>
  <c r="AV12" i="12"/>
  <c r="BI15" i="12"/>
  <c r="BI32" i="12"/>
  <c r="BI31" i="12"/>
  <c r="AH16" i="12"/>
  <c r="AH29" i="12"/>
  <c r="AY40" i="12"/>
  <c r="K15" i="12"/>
  <c r="K120" i="30"/>
  <c r="K32" i="12"/>
  <c r="K31" i="12"/>
  <c r="G16" i="12"/>
  <c r="G29" i="12"/>
  <c r="M25" i="12"/>
  <c r="DD25" i="12" s="1"/>
  <c r="AB15" i="12"/>
  <c r="AB31" i="12"/>
  <c r="AB32" i="12"/>
  <c r="O16" i="12"/>
  <c r="O29" i="12"/>
  <c r="AG16" i="12"/>
  <c r="AG29" i="12"/>
  <c r="M16" i="12"/>
  <c r="M29" i="12"/>
  <c r="AU40" i="12"/>
  <c r="J120" i="30"/>
  <c r="J15" i="12"/>
  <c r="J31" i="12"/>
  <c r="J32" i="12"/>
  <c r="AD12" i="12"/>
  <c r="BH16" i="12"/>
  <c r="BH29" i="12"/>
  <c r="V8" i="12"/>
  <c r="V28" i="12"/>
  <c r="U16" i="12"/>
  <c r="U29" i="12"/>
  <c r="AO28" i="12"/>
  <c r="AO8" i="12"/>
  <c r="BR12" i="12"/>
  <c r="BG16" i="12"/>
  <c r="BG29" i="12"/>
  <c r="W15" i="13"/>
  <c r="W32" i="13"/>
  <c r="W31" i="13"/>
  <c r="I40" i="13"/>
  <c r="O25" i="13"/>
  <c r="DF25" i="13" s="1"/>
  <c r="AQ40" i="13"/>
  <c r="AH21" i="13"/>
  <c r="AH19" i="13"/>
  <c r="AH28" i="13"/>
  <c r="AH8" i="13"/>
  <c r="BS16" i="13"/>
  <c r="BS29" i="13"/>
  <c r="C15" i="13"/>
  <c r="C121" i="30"/>
  <c r="C32" i="13"/>
  <c r="C31" i="13"/>
  <c r="M40" i="13"/>
  <c r="O40" i="13"/>
  <c r="DO28" i="13"/>
  <c r="DO8" i="13"/>
  <c r="BO40" i="13"/>
  <c r="AS28" i="13"/>
  <c r="AS8" i="13"/>
  <c r="AZ12" i="13"/>
  <c r="DU12" i="13"/>
  <c r="I16" i="13"/>
  <c r="I29" i="13"/>
  <c r="BJ12" i="13"/>
  <c r="O15" i="13"/>
  <c r="O14" i="13"/>
  <c r="O121" i="30"/>
  <c r="O32" i="13"/>
  <c r="O31" i="13"/>
  <c r="DT15" i="13"/>
  <c r="DT32" i="13"/>
  <c r="DT31" i="13"/>
  <c r="U15" i="13"/>
  <c r="U35" i="13"/>
  <c r="BB21" i="13"/>
  <c r="BB19" i="13"/>
  <c r="BB28" i="13"/>
  <c r="BB8" i="13"/>
  <c r="AP16" i="13"/>
  <c r="AP29" i="13"/>
  <c r="D28" i="13"/>
  <c r="D8" i="13"/>
  <c r="AA28" i="13"/>
  <c r="AA8" i="13"/>
  <c r="P14" i="13"/>
  <c r="P15" i="13"/>
  <c r="P121" i="30"/>
  <c r="P31" i="13"/>
  <c r="Q32" i="13"/>
  <c r="P32" i="13"/>
  <c r="AB28" i="13"/>
  <c r="AB8" i="13"/>
  <c r="U16" i="13"/>
  <c r="U29" i="13"/>
  <c r="AG40" i="13"/>
  <c r="AE40" i="13"/>
  <c r="AQ16" i="13"/>
  <c r="AQ29" i="13"/>
  <c r="AN15" i="13"/>
  <c r="AN35" i="13"/>
  <c r="AW40" i="13"/>
  <c r="AU16" i="13"/>
  <c r="AU29" i="13"/>
  <c r="AX16" i="13"/>
  <c r="AX29" i="13"/>
  <c r="L16" i="13"/>
  <c r="L29" i="13"/>
  <c r="E25" i="13"/>
  <c r="CV25" i="13" s="1"/>
  <c r="DS28" i="13"/>
  <c r="DS8" i="13"/>
  <c r="AV15" i="13"/>
  <c r="AV32" i="13"/>
  <c r="AV31" i="13"/>
  <c r="D25" i="13"/>
  <c r="CU25" i="13" s="1"/>
  <c r="BI16" i="13"/>
  <c r="BI29" i="13"/>
  <c r="BO12" i="13"/>
  <c r="AE16" i="13"/>
  <c r="AE29" i="13"/>
  <c r="DP28" i="13"/>
  <c r="DP8" i="13"/>
  <c r="AG15" i="13"/>
  <c r="AG14" i="13"/>
  <c r="AG32" i="13"/>
  <c r="AG31" i="13"/>
  <c r="AG21" i="13"/>
  <c r="AG19" i="13"/>
  <c r="AG28" i="13"/>
  <c r="AG8" i="13"/>
  <c r="BO16" i="13"/>
  <c r="BO29" i="13"/>
  <c r="DT28" i="13"/>
  <c r="DT8" i="13"/>
  <c r="DV16" i="13"/>
  <c r="DV29" i="13"/>
  <c r="AG12" i="13"/>
  <c r="AV12" i="13"/>
  <c r="M25" i="13"/>
  <c r="DD25" i="13" s="1"/>
  <c r="AH12" i="13"/>
  <c r="X40" i="17"/>
  <c r="BG12" i="17"/>
  <c r="DU16" i="17"/>
  <c r="DU29" i="17"/>
  <c r="DX40" i="17"/>
  <c r="E25" i="17"/>
  <c r="C40" i="17"/>
  <c r="AS15" i="17"/>
  <c r="AS32" i="17"/>
  <c r="AS31" i="17"/>
  <c r="BL28" i="17"/>
  <c r="BL8" i="17"/>
  <c r="Y15" i="17"/>
  <c r="Y32" i="17"/>
  <c r="Y31" i="17"/>
  <c r="N25" i="17"/>
  <c r="N30" i="17" s="1"/>
  <c r="AQ28" i="17"/>
  <c r="AQ8" i="17"/>
  <c r="DR16" i="17"/>
  <c r="DR29" i="17"/>
  <c r="I40" i="17"/>
  <c r="AV16" i="17"/>
  <c r="AV29" i="17"/>
  <c r="AB16" i="17"/>
  <c r="AB29" i="17"/>
  <c r="G15" i="17"/>
  <c r="G122" i="30"/>
  <c r="G32" i="17"/>
  <c r="G31" i="17"/>
  <c r="AS28" i="17"/>
  <c r="AS8" i="17"/>
  <c r="C16" i="17"/>
  <c r="C29" i="17"/>
  <c r="N16" i="17"/>
  <c r="N29" i="17"/>
  <c r="BA12" i="17"/>
  <c r="BB31" i="17"/>
  <c r="O16" i="17"/>
  <c r="O29" i="17"/>
  <c r="BR28" i="17"/>
  <c r="BR8" i="17"/>
  <c r="K40" i="17"/>
  <c r="BG40" i="17"/>
  <c r="BL40" i="17"/>
  <c r="AS12" i="17"/>
  <c r="L25" i="17"/>
  <c r="AA12" i="17"/>
  <c r="N12" i="17"/>
  <c r="AY12" i="17"/>
  <c r="BI28" i="17"/>
  <c r="BI8" i="17"/>
  <c r="DP28" i="17"/>
  <c r="DP8" i="17"/>
  <c r="DV40" i="17"/>
  <c r="AC28" i="17"/>
  <c r="AC8" i="17"/>
  <c r="BQ16" i="17"/>
  <c r="BQ29" i="17"/>
  <c r="AO28" i="17"/>
  <c r="AO8" i="17"/>
  <c r="I12" i="17"/>
  <c r="AH14" i="17"/>
  <c r="AH15" i="17"/>
  <c r="AH32" i="17"/>
  <c r="AH31" i="17"/>
  <c r="AI32" i="17"/>
  <c r="AH12" i="17"/>
  <c r="AP15" i="17"/>
  <c r="AP32" i="17"/>
  <c r="AP31" i="17"/>
  <c r="BS12" i="17"/>
  <c r="DU15" i="17"/>
  <c r="DU32" i="17"/>
  <c r="DU31" i="17"/>
  <c r="D12" i="17"/>
  <c r="BH12" i="19"/>
  <c r="AQ15" i="19"/>
  <c r="AQ32" i="19"/>
  <c r="AQ31" i="19"/>
  <c r="DP28" i="19"/>
  <c r="DP8" i="19"/>
  <c r="BL16" i="19"/>
  <c r="BL29" i="19"/>
  <c r="AR12" i="19"/>
  <c r="U15" i="19"/>
  <c r="U35" i="19"/>
  <c r="DV16" i="19"/>
  <c r="DV29" i="19"/>
  <c r="AU40" i="19"/>
  <c r="N19" i="19"/>
  <c r="N21" i="19"/>
  <c r="N28" i="19"/>
  <c r="N8" i="19"/>
  <c r="AZ16" i="19"/>
  <c r="AZ29" i="19"/>
  <c r="DQ28" i="19"/>
  <c r="DQ8" i="19"/>
  <c r="BL40" i="19"/>
  <c r="DU40" i="19"/>
  <c r="BS40" i="19"/>
  <c r="BP28" i="19"/>
  <c r="BP8" i="19"/>
  <c r="Z15" i="19"/>
  <c r="Z32" i="19"/>
  <c r="Z31" i="19"/>
  <c r="G40" i="19"/>
  <c r="AX15" i="19"/>
  <c r="AX32" i="19"/>
  <c r="AX31" i="19"/>
  <c r="AC40" i="19"/>
  <c r="K15" i="19"/>
  <c r="K123" i="30"/>
  <c r="K32" i="19"/>
  <c r="K31" i="19"/>
  <c r="G12" i="19"/>
  <c r="D28" i="19"/>
  <c r="D8" i="19"/>
  <c r="J12" i="19"/>
  <c r="DM12" i="19"/>
  <c r="AN40" i="19"/>
  <c r="I28" i="19"/>
  <c r="I8" i="19"/>
  <c r="BA14" i="19"/>
  <c r="BA15" i="19"/>
  <c r="BA32" i="19"/>
  <c r="BA31" i="19"/>
  <c r="BB32" i="19"/>
  <c r="DL16" i="19"/>
  <c r="DL29" i="19"/>
  <c r="AT28" i="19"/>
  <c r="AT8" i="19"/>
  <c r="DU15" i="19"/>
  <c r="DU32" i="19"/>
  <c r="DU31" i="19"/>
  <c r="AX40" i="19"/>
  <c r="BT40" i="19"/>
  <c r="DO28" i="19"/>
  <c r="DO8" i="19"/>
  <c r="V16" i="19"/>
  <c r="V29" i="19"/>
  <c r="L25" i="19"/>
  <c r="DC25" i="19" s="1"/>
  <c r="DC30" i="19" s="1"/>
  <c r="DL28" i="19"/>
  <c r="DL8" i="19"/>
  <c r="DT12" i="19"/>
  <c r="AG16" i="19"/>
  <c r="AG18" i="19"/>
  <c r="AG20" i="19" s="1"/>
  <c r="N27" i="30" s="1"/>
  <c r="AG29" i="19"/>
  <c r="DV15" i="19"/>
  <c r="DV32" i="19"/>
  <c r="DV31" i="19"/>
  <c r="DS12" i="19"/>
  <c r="K16" i="19"/>
  <c r="K29" i="19"/>
  <c r="W16" i="19"/>
  <c r="W29" i="19"/>
  <c r="J25" i="19"/>
  <c r="DA25" i="19" s="1"/>
  <c r="DA30" i="19" s="1"/>
  <c r="J30" i="19"/>
  <c r="D15" i="19"/>
  <c r="D123" i="30"/>
  <c r="D32" i="19"/>
  <c r="D31" i="19"/>
  <c r="BR15" i="19"/>
  <c r="BR32" i="19"/>
  <c r="BR31" i="19"/>
  <c r="Y28" i="19"/>
  <c r="Y8" i="19"/>
  <c r="M28" i="19"/>
  <c r="M8" i="19"/>
  <c r="L15" i="19"/>
  <c r="L123" i="30"/>
  <c r="L31" i="19"/>
  <c r="L32" i="19"/>
  <c r="BH40" i="20"/>
  <c r="J15" i="20"/>
  <c r="J124" i="30"/>
  <c r="J32" i="20"/>
  <c r="J31" i="20"/>
  <c r="H40" i="20"/>
  <c r="AB40" i="20"/>
  <c r="AH19" i="20"/>
  <c r="AH21" i="20"/>
  <c r="AH28" i="20"/>
  <c r="AH8" i="20"/>
  <c r="BS21" i="20"/>
  <c r="BS19" i="20"/>
  <c r="BS28" i="20"/>
  <c r="BS8" i="20"/>
  <c r="DX40" i="20"/>
  <c r="N19" i="20"/>
  <c r="N21" i="20"/>
  <c r="N28" i="20"/>
  <c r="N8" i="20"/>
  <c r="I15" i="20"/>
  <c r="I124" i="30"/>
  <c r="I32" i="20"/>
  <c r="I31" i="20"/>
  <c r="DU15" i="20"/>
  <c r="DU32" i="20"/>
  <c r="DU31" i="20"/>
  <c r="AY15" i="20"/>
  <c r="AY32" i="20"/>
  <c r="AY31" i="20"/>
  <c r="BO16" i="20"/>
  <c r="BO29" i="20"/>
  <c r="BJ40" i="20"/>
  <c r="AU40" i="20"/>
  <c r="U40" i="20"/>
  <c r="BL15" i="20"/>
  <c r="BL32" i="20"/>
  <c r="BL31" i="20"/>
  <c r="DY31" i="20"/>
  <c r="DX12" i="20"/>
  <c r="O12" i="20"/>
  <c r="P31" i="20"/>
  <c r="F28" i="20"/>
  <c r="F8" i="20"/>
  <c r="X15" i="20"/>
  <c r="X32" i="20"/>
  <c r="X31" i="20"/>
  <c r="DQ40" i="20"/>
  <c r="E40" i="20"/>
  <c r="AR16" i="20"/>
  <c r="AR29" i="20"/>
  <c r="DP40" i="20"/>
  <c r="BL40" i="20"/>
  <c r="K16" i="20"/>
  <c r="K29" i="20"/>
  <c r="DV15" i="20"/>
  <c r="DV32" i="20"/>
  <c r="DV31" i="20"/>
  <c r="DQ15" i="20"/>
  <c r="DQ32" i="20"/>
  <c r="DQ31" i="20"/>
  <c r="K40" i="20"/>
  <c r="AY12" i="20"/>
  <c r="X12" i="20"/>
  <c r="D28" i="20"/>
  <c r="D8" i="20"/>
  <c r="AE28" i="20"/>
  <c r="AE8" i="20"/>
  <c r="DS16" i="20"/>
  <c r="DS29" i="20"/>
  <c r="AD15" i="20"/>
  <c r="AD32" i="20"/>
  <c r="AD31" i="20"/>
  <c r="BA19" i="20"/>
  <c r="BA21" i="20"/>
  <c r="BA28" i="20"/>
  <c r="BA8" i="20"/>
  <c r="AQ40" i="20"/>
  <c r="F16" i="20"/>
  <c r="F29" i="20"/>
  <c r="Z28" i="20"/>
  <c r="Z8" i="20"/>
  <c r="DM12" i="20"/>
  <c r="F25" i="20"/>
  <c r="CW25" i="20" s="1"/>
  <c r="CW30" i="20" s="1"/>
  <c r="AG21" i="20"/>
  <c r="AG19" i="20"/>
  <c r="AG28" i="20"/>
  <c r="AG8" i="20"/>
  <c r="AR28" i="20"/>
  <c r="AR8" i="20"/>
  <c r="U40" i="22"/>
  <c r="AE28" i="22"/>
  <c r="AE8" i="22"/>
  <c r="D40" i="22"/>
  <c r="AZ12" i="22"/>
  <c r="C28" i="22"/>
  <c r="C8" i="22"/>
  <c r="Y28" i="22"/>
  <c r="Y8" i="22"/>
  <c r="BG28" i="22"/>
  <c r="BG8" i="22"/>
  <c r="I15" i="22"/>
  <c r="I125" i="30"/>
  <c r="I32" i="22"/>
  <c r="I31" i="22"/>
  <c r="BJ15" i="22"/>
  <c r="BJ32" i="22"/>
  <c r="BJ31" i="22"/>
  <c r="AX12" i="22"/>
  <c r="B40" i="22"/>
  <c r="Z40" i="22"/>
  <c r="DQ12" i="22"/>
  <c r="BA19" i="22"/>
  <c r="BA21" i="22"/>
  <c r="BA28" i="22"/>
  <c r="BA8" i="22"/>
  <c r="AS40" i="22"/>
  <c r="F28" i="22"/>
  <c r="F8" i="22"/>
  <c r="AY16" i="22"/>
  <c r="AY29" i="22"/>
  <c r="M40" i="22"/>
  <c r="AF16" i="22"/>
  <c r="AF29" i="22"/>
  <c r="V40" i="22"/>
  <c r="BL15" i="22"/>
  <c r="BL32" i="22"/>
  <c r="BL31" i="22"/>
  <c r="AN28" i="22"/>
  <c r="AN8" i="22"/>
  <c r="DP16" i="22"/>
  <c r="DP29" i="22"/>
  <c r="BT40" i="22"/>
  <c r="BS16" i="22"/>
  <c r="BS29" i="22"/>
  <c r="BL16" i="22"/>
  <c r="BL29" i="22"/>
  <c r="AV15" i="22"/>
  <c r="AV32" i="22"/>
  <c r="AV31" i="22"/>
  <c r="AG14" i="22"/>
  <c r="AG15" i="22"/>
  <c r="AG31" i="22"/>
  <c r="AG12" i="22"/>
  <c r="AG32" i="22"/>
  <c r="BK15" i="22"/>
  <c r="BK32" i="22"/>
  <c r="BK31" i="22"/>
  <c r="AP16" i="22"/>
  <c r="AP29" i="22"/>
  <c r="AY12" i="22"/>
  <c r="J15" i="22"/>
  <c r="J125" i="30"/>
  <c r="J32" i="22"/>
  <c r="J31" i="22"/>
  <c r="V15" i="22"/>
  <c r="V32" i="22"/>
  <c r="V31" i="22"/>
  <c r="BR40" i="22"/>
  <c r="Z12" i="22"/>
  <c r="BL40" i="22"/>
  <c r="AC16" i="22"/>
  <c r="AC29" i="22"/>
  <c r="BP12" i="22"/>
  <c r="L12" i="22"/>
  <c r="AU16" i="22"/>
  <c r="AU29" i="22"/>
  <c r="BO12" i="22"/>
  <c r="BH12" i="22"/>
  <c r="BM28" i="22"/>
  <c r="BM8" i="22"/>
  <c r="BN40" i="22"/>
  <c r="E28" i="22"/>
  <c r="E8" i="22"/>
  <c r="K40" i="22"/>
  <c r="D25" i="23"/>
  <c r="CU25" i="23" s="1"/>
  <c r="CU30" i="23" s="1"/>
  <c r="BM28" i="23"/>
  <c r="BM8" i="23"/>
  <c r="BL16" i="23"/>
  <c r="BL29" i="23"/>
  <c r="AT40" i="23"/>
  <c r="AF40" i="23"/>
  <c r="E40" i="23"/>
  <c r="W28" i="23"/>
  <c r="W8" i="23"/>
  <c r="BI15" i="23"/>
  <c r="BI32" i="23"/>
  <c r="BJ32" i="23"/>
  <c r="BI31" i="23"/>
  <c r="AA15" i="23"/>
  <c r="AA32" i="23"/>
  <c r="AA12" i="23"/>
  <c r="AA31" i="23"/>
  <c r="BU21" i="4"/>
  <c r="BU19" i="4"/>
  <c r="BU28" i="4"/>
  <c r="BU8" i="4"/>
  <c r="BA40" i="4"/>
  <c r="BN16" i="12"/>
  <c r="BN29" i="12"/>
  <c r="V16" i="12"/>
  <c r="V29" i="12"/>
  <c r="AF28" i="12"/>
  <c r="AF8" i="12"/>
  <c r="L28" i="12"/>
  <c r="L8" i="12"/>
  <c r="BK40" i="12"/>
  <c r="AV15" i="12"/>
  <c r="AV32" i="12"/>
  <c r="AV31" i="12"/>
  <c r="H25" i="12"/>
  <c r="CY25" i="12" s="1"/>
  <c r="H30" i="12"/>
  <c r="BL15" i="12"/>
  <c r="BL31" i="12"/>
  <c r="BL32" i="12"/>
  <c r="BM15" i="12"/>
  <c r="BM32" i="12"/>
  <c r="BM31" i="12"/>
  <c r="I16" i="12"/>
  <c r="I29" i="12"/>
  <c r="AS40" i="12"/>
  <c r="AC28" i="12"/>
  <c r="AC8" i="12"/>
  <c r="BI40" i="12"/>
  <c r="BP15" i="12"/>
  <c r="BP32" i="12"/>
  <c r="BP31" i="12"/>
  <c r="C40" i="12"/>
  <c r="AW15" i="12"/>
  <c r="AW31" i="12"/>
  <c r="AW32" i="12"/>
  <c r="AY8" i="12"/>
  <c r="AY28" i="12"/>
  <c r="AT40" i="12"/>
  <c r="G15" i="12"/>
  <c r="G120" i="30"/>
  <c r="G32" i="12"/>
  <c r="G31" i="12"/>
  <c r="BR28" i="12"/>
  <c r="BR8" i="12"/>
  <c r="K40" i="12"/>
  <c r="AY15" i="12"/>
  <c r="AY32" i="12"/>
  <c r="AY31" i="12"/>
  <c r="BH40" i="12"/>
  <c r="F28" i="12"/>
  <c r="F8" i="12"/>
  <c r="AP12" i="12"/>
  <c r="N25" i="12"/>
  <c r="DE25" i="12" s="1"/>
  <c r="B8" i="12"/>
  <c r="B28" i="12"/>
  <c r="J12" i="12"/>
  <c r="O40" i="12"/>
  <c r="BG28" i="12"/>
  <c r="BG8" i="12"/>
  <c r="C12" i="12"/>
  <c r="AO15" i="12"/>
  <c r="AO31" i="12"/>
  <c r="AO32" i="12"/>
  <c r="H8" i="12"/>
  <c r="H28" i="12"/>
  <c r="B25" i="13"/>
  <c r="CS25" i="13" s="1"/>
  <c r="BM15" i="13"/>
  <c r="BM32" i="13"/>
  <c r="BM31" i="13"/>
  <c r="P19" i="13"/>
  <c r="P21" i="13"/>
  <c r="P28" i="13"/>
  <c r="P8" i="13"/>
  <c r="DQ16" i="13"/>
  <c r="DQ29" i="13"/>
  <c r="U28" i="13"/>
  <c r="U8" i="13"/>
  <c r="AO40" i="13"/>
  <c r="BG16" i="13"/>
  <c r="BG29" i="13"/>
  <c r="BB16" i="13"/>
  <c r="BB29" i="13"/>
  <c r="AU15" i="13"/>
  <c r="AU32" i="13"/>
  <c r="AU31" i="13"/>
  <c r="BU21" i="13"/>
  <c r="BU19" i="13"/>
  <c r="BU28" i="13"/>
  <c r="BU8" i="13"/>
  <c r="BM16" i="13"/>
  <c r="BM29" i="13"/>
  <c r="AE28" i="13"/>
  <c r="AE8" i="13"/>
  <c r="K12" i="13"/>
  <c r="BN16" i="13"/>
  <c r="BN29" i="13"/>
  <c r="AY40" i="13"/>
  <c r="AW12" i="13"/>
  <c r="G16" i="13"/>
  <c r="G29" i="13"/>
  <c r="DL28" i="13"/>
  <c r="DL8" i="13"/>
  <c r="AY28" i="13"/>
  <c r="AY8" i="13"/>
  <c r="N14" i="13"/>
  <c r="N15" i="13"/>
  <c r="N121" i="30"/>
  <c r="N32" i="13"/>
  <c r="N31" i="13"/>
  <c r="C40" i="13"/>
  <c r="AR40" i="13"/>
  <c r="F25" i="13"/>
  <c r="CW25" i="13" s="1"/>
  <c r="F30" i="13"/>
  <c r="AA40" i="13"/>
  <c r="BP16" i="13"/>
  <c r="BP29" i="13"/>
  <c r="BA16" i="13"/>
  <c r="BA29" i="13"/>
  <c r="AC28" i="13"/>
  <c r="AC8" i="13"/>
  <c r="AT15" i="13"/>
  <c r="AT32" i="13"/>
  <c r="AT31" i="13"/>
  <c r="I25" i="13"/>
  <c r="CZ25" i="13" s="1"/>
  <c r="F16" i="13"/>
  <c r="F29" i="13"/>
  <c r="BM40" i="13"/>
  <c r="DV15" i="13"/>
  <c r="DV32" i="13"/>
  <c r="DV31" i="13"/>
  <c r="DW32" i="13"/>
  <c r="BI40" i="13"/>
  <c r="U12" i="13"/>
  <c r="BQ16" i="13"/>
  <c r="BQ29" i="13"/>
  <c r="AW15" i="13"/>
  <c r="AW32" i="13"/>
  <c r="AW31" i="13"/>
  <c r="BQ40" i="13"/>
  <c r="V28" i="13"/>
  <c r="V8" i="13"/>
  <c r="G25" i="13"/>
  <c r="CX25" i="13" s="1"/>
  <c r="G30" i="13"/>
  <c r="DR16" i="13"/>
  <c r="DR29" i="13"/>
  <c r="AF15" i="13"/>
  <c r="AF32" i="13"/>
  <c r="AF31" i="13"/>
  <c r="BP28" i="13"/>
  <c r="BP8" i="13"/>
  <c r="BT40" i="13"/>
  <c r="BN28" i="13"/>
  <c r="BN8" i="13"/>
  <c r="BI16" i="17"/>
  <c r="BI29" i="17"/>
  <c r="X12" i="17"/>
  <c r="AO12" i="17"/>
  <c r="DP15" i="17"/>
  <c r="DP32" i="17"/>
  <c r="DP31" i="17"/>
  <c r="AX28" i="17"/>
  <c r="AX8" i="17"/>
  <c r="BI40" i="17"/>
  <c r="BM40" i="17"/>
  <c r="BP12" i="17"/>
  <c r="J15" i="17"/>
  <c r="J122" i="30"/>
  <c r="J31" i="17"/>
  <c r="J32" i="17"/>
  <c r="K16" i="17"/>
  <c r="K29" i="17"/>
  <c r="M40" i="17"/>
  <c r="AV28" i="17"/>
  <c r="AV8" i="17"/>
  <c r="AZ16" i="17"/>
  <c r="AZ29" i="17"/>
  <c r="AY15" i="17"/>
  <c r="AY32" i="17"/>
  <c r="AY31" i="17"/>
  <c r="Z12" i="17"/>
  <c r="DL15" i="17"/>
  <c r="DL35" i="17"/>
  <c r="BP16" i="17"/>
  <c r="BP29" i="17"/>
  <c r="AB40" i="17"/>
  <c r="BA16" i="17"/>
  <c r="BA29" i="17"/>
  <c r="DX12" i="17"/>
  <c r="DY31" i="17"/>
  <c r="L16" i="17"/>
  <c r="L29" i="17"/>
  <c r="DP12" i="17"/>
  <c r="AB15" i="17"/>
  <c r="AB32" i="17"/>
  <c r="AB31" i="17"/>
  <c r="BL15" i="17"/>
  <c r="BL32" i="17"/>
  <c r="BL31" i="17"/>
  <c r="DU40" i="17"/>
  <c r="BU31" i="17"/>
  <c r="BT12" i="17"/>
  <c r="W16" i="17"/>
  <c r="W29" i="17"/>
  <c r="K12" i="17"/>
  <c r="BJ15" i="17"/>
  <c r="BJ32" i="17"/>
  <c r="BJ31" i="17"/>
  <c r="H40" i="17"/>
  <c r="AU28" i="17"/>
  <c r="AU8" i="17"/>
  <c r="B40" i="17"/>
  <c r="AE40" i="17"/>
  <c r="DO16" i="17"/>
  <c r="DO29" i="17"/>
  <c r="L40" i="17"/>
  <c r="DM28" i="17"/>
  <c r="DM8" i="17"/>
  <c r="DL12" i="17"/>
  <c r="BM12" i="17"/>
  <c r="BK16" i="17"/>
  <c r="BK29" i="17"/>
  <c r="DW28" i="17"/>
  <c r="DW8" i="17"/>
  <c r="AW28" i="17"/>
  <c r="AW8" i="17"/>
  <c r="O19" i="17"/>
  <c r="O21" i="17"/>
  <c r="O28" i="17"/>
  <c r="O8" i="17"/>
  <c r="BG28" i="17"/>
  <c r="BG8" i="17"/>
  <c r="AY28" i="17"/>
  <c r="AY8" i="17"/>
  <c r="BA19" i="17"/>
  <c r="BA21" i="17"/>
  <c r="BA28" i="17"/>
  <c r="BA8" i="17"/>
  <c r="BK12" i="17"/>
  <c r="DW16" i="17"/>
  <c r="DW29" i="17"/>
  <c r="BG15" i="19"/>
  <c r="BG35" i="19"/>
  <c r="M25" i="19"/>
  <c r="DD25" i="19" s="1"/>
  <c r="DD30" i="19" s="1"/>
  <c r="M30" i="19"/>
  <c r="AY15" i="19"/>
  <c r="AY32" i="19"/>
  <c r="AY31" i="19"/>
  <c r="AD15" i="19"/>
  <c r="AD32" i="19"/>
  <c r="AD31" i="19"/>
  <c r="DS40" i="19"/>
  <c r="DN28" i="19"/>
  <c r="DN8" i="19"/>
  <c r="K40" i="19"/>
  <c r="DU16" i="19"/>
  <c r="DU29" i="19"/>
  <c r="DR40" i="19"/>
  <c r="H12" i="19"/>
  <c r="BL15" i="19"/>
  <c r="BL32" i="19"/>
  <c r="BL31" i="19"/>
  <c r="AZ12" i="19"/>
  <c r="AU16" i="19"/>
  <c r="AU29" i="19"/>
  <c r="L12" i="19"/>
  <c r="X28" i="19"/>
  <c r="X8" i="19"/>
  <c r="AP40" i="19"/>
  <c r="N15" i="19"/>
  <c r="N14" i="19"/>
  <c r="N123" i="30"/>
  <c r="N31" i="19"/>
  <c r="N32" i="19"/>
  <c r="DM16" i="19"/>
  <c r="DM29" i="19"/>
  <c r="AU15" i="19"/>
  <c r="AU32" i="19"/>
  <c r="AU31" i="19"/>
  <c r="DP12" i="19"/>
  <c r="DQ40" i="19"/>
  <c r="BJ16" i="19"/>
  <c r="BJ29" i="19"/>
  <c r="AZ14" i="19"/>
  <c r="AZ15" i="19"/>
  <c r="AZ32" i="19"/>
  <c r="AZ31" i="19"/>
  <c r="AX28" i="19"/>
  <c r="AX8" i="19"/>
  <c r="BG40" i="19"/>
  <c r="BP16" i="19"/>
  <c r="BP29" i="19"/>
  <c r="L16" i="19"/>
  <c r="L29" i="19"/>
  <c r="H28" i="19"/>
  <c r="H8" i="19"/>
  <c r="AB15" i="19"/>
  <c r="AB32" i="19"/>
  <c r="AB31" i="19"/>
  <c r="BG12" i="19"/>
  <c r="V28" i="19"/>
  <c r="V8" i="19"/>
  <c r="AU12" i="19"/>
  <c r="AV28" i="19"/>
  <c r="AV8" i="19"/>
  <c r="Z28" i="19"/>
  <c r="Z8" i="19"/>
  <c r="DL12" i="19"/>
  <c r="W12" i="19"/>
  <c r="X40" i="19"/>
  <c r="D25" i="19"/>
  <c r="CU25" i="19" s="1"/>
  <c r="CU30" i="19" s="1"/>
  <c r="D30" i="19"/>
  <c r="AT16" i="19"/>
  <c r="AT29" i="19"/>
  <c r="AN12" i="19"/>
  <c r="X16" i="19"/>
  <c r="X29" i="19"/>
  <c r="AV16" i="19"/>
  <c r="AV29" i="19"/>
  <c r="F40" i="19"/>
  <c r="BI40" i="19"/>
  <c r="AW40" i="19"/>
  <c r="AE12" i="20"/>
  <c r="BO40" i="20"/>
  <c r="D15" i="20"/>
  <c r="D124" i="30"/>
  <c r="D32" i="20"/>
  <c r="D31" i="20"/>
  <c r="BA16" i="20"/>
  <c r="BA29" i="20"/>
  <c r="BG12" i="20"/>
  <c r="N16" i="20"/>
  <c r="N29" i="20"/>
  <c r="I12" i="20"/>
  <c r="B12" i="20"/>
  <c r="E12" i="20"/>
  <c r="G25" i="20"/>
  <c r="CX25" i="20" s="1"/>
  <c r="CX30" i="20" s="1"/>
  <c r="BQ15" i="20"/>
  <c r="BQ31" i="20"/>
  <c r="BQ32" i="20"/>
  <c r="BP12" i="20"/>
  <c r="DU12" i="20"/>
  <c r="AF15" i="20"/>
  <c r="AF32" i="20"/>
  <c r="AF31" i="20"/>
  <c r="AF12" i="20"/>
  <c r="AU12" i="20"/>
  <c r="DL15" i="20"/>
  <c r="DL35" i="20"/>
  <c r="H16" i="20"/>
  <c r="H29" i="20"/>
  <c r="BQ40" i="20"/>
  <c r="BM16" i="20"/>
  <c r="BM29" i="20"/>
  <c r="BH12" i="20"/>
  <c r="AF28" i="20"/>
  <c r="AF8" i="20"/>
  <c r="BL12" i="20"/>
  <c r="BT21" i="20"/>
  <c r="BT19" i="20"/>
  <c r="BT28" i="20"/>
  <c r="BT8" i="20"/>
  <c r="N15" i="20"/>
  <c r="N14" i="20"/>
  <c r="N124" i="30"/>
  <c r="N31" i="20"/>
  <c r="N32" i="20"/>
  <c r="U12" i="20"/>
  <c r="Y40" i="20"/>
  <c r="W40" i="20"/>
  <c r="BL16" i="20"/>
  <c r="BL29" i="20"/>
  <c r="BK15" i="20"/>
  <c r="BK32" i="20"/>
  <c r="BK31" i="20"/>
  <c r="V28" i="20"/>
  <c r="V8" i="20"/>
  <c r="AN28" i="20"/>
  <c r="AN8" i="20"/>
  <c r="AA40" i="20"/>
  <c r="BP40" i="20"/>
  <c r="AV16" i="20"/>
  <c r="AV29" i="20"/>
  <c r="L25" i="20"/>
  <c r="DC25" i="20" s="1"/>
  <c r="DC30" i="20" s="1"/>
  <c r="AU28" i="20"/>
  <c r="AU8" i="20"/>
  <c r="B40" i="20"/>
  <c r="B25" i="20"/>
  <c r="CS25" i="20" s="1"/>
  <c r="CS30" i="20" s="1"/>
  <c r="BG15" i="20"/>
  <c r="BG35" i="20"/>
  <c r="AC40" i="20"/>
  <c r="DT16" i="20"/>
  <c r="DT29" i="20"/>
  <c r="DN16" i="20"/>
  <c r="DN29" i="20"/>
  <c r="BS12" i="22"/>
  <c r="DU8" i="22"/>
  <c r="DU28" i="22"/>
  <c r="O12" i="22"/>
  <c r="P31" i="22"/>
  <c r="O40" i="22"/>
  <c r="BH28" i="22"/>
  <c r="BH8" i="22"/>
  <c r="BP40" i="22"/>
  <c r="DT40" i="22"/>
  <c r="DR28" i="22"/>
  <c r="DR8" i="22"/>
  <c r="U16" i="22"/>
  <c r="U29" i="22"/>
  <c r="J25" i="22"/>
  <c r="DA25" i="22" s="1"/>
  <c r="DA30" i="22" s="1"/>
  <c r="J28" i="22"/>
  <c r="J8" i="22"/>
  <c r="DO28" i="22"/>
  <c r="DO8" i="22"/>
  <c r="N12" i="22"/>
  <c r="B16" i="22"/>
  <c r="B29" i="22"/>
  <c r="E40" i="22"/>
  <c r="DT28" i="22"/>
  <c r="DT8" i="22"/>
  <c r="BK28" i="22"/>
  <c r="BK8" i="22"/>
  <c r="D12" i="22"/>
  <c r="DN12" i="22"/>
  <c r="AA16" i="22"/>
  <c r="AA29" i="22"/>
  <c r="BR15" i="22"/>
  <c r="BR31" i="22"/>
  <c r="BR32" i="22"/>
  <c r="F16" i="22"/>
  <c r="F29" i="22"/>
  <c r="AA15" i="22"/>
  <c r="AA32" i="22"/>
  <c r="AA31" i="22"/>
  <c r="DL15" i="22"/>
  <c r="DL35" i="22"/>
  <c r="BL28" i="22"/>
  <c r="BL8" i="22"/>
  <c r="AE15" i="22"/>
  <c r="AE32" i="22"/>
  <c r="AE31" i="22"/>
  <c r="AZ19" i="22"/>
  <c r="AZ21" i="22"/>
  <c r="AZ28" i="22"/>
  <c r="AZ8" i="22"/>
  <c r="AH14" i="22"/>
  <c r="AH15" i="22"/>
  <c r="AH31" i="22"/>
  <c r="AH12" i="22"/>
  <c r="AI32" i="22"/>
  <c r="AH32" i="22"/>
  <c r="L25" i="22"/>
  <c r="DC25" i="22" s="1"/>
  <c r="DC30" i="22" s="1"/>
  <c r="L30" i="22"/>
  <c r="G28" i="22"/>
  <c r="G8" i="22"/>
  <c r="N40" i="22"/>
  <c r="BA40" i="22"/>
  <c r="DV28" i="22"/>
  <c r="DV8" i="22"/>
  <c r="AF28" i="22"/>
  <c r="AF8" i="22"/>
  <c r="AO40" i="22"/>
  <c r="BI28" i="22"/>
  <c r="BI8" i="22"/>
  <c r="X28" i="22"/>
  <c r="X8" i="22"/>
  <c r="DS28" i="22"/>
  <c r="DS8" i="22"/>
  <c r="DT12" i="22"/>
  <c r="BO40" i="22"/>
  <c r="H12" i="22"/>
  <c r="AX16" i="22"/>
  <c r="AX29" i="22"/>
  <c r="AN12" i="22"/>
  <c r="Z15" i="22"/>
  <c r="Z32" i="22"/>
  <c r="Z31" i="22"/>
  <c r="DR15" i="22"/>
  <c r="DR32" i="22"/>
  <c r="DR31" i="22"/>
  <c r="AU15" i="22"/>
  <c r="AU32" i="22"/>
  <c r="AU31" i="22"/>
  <c r="DM28" i="22"/>
  <c r="DM8" i="22"/>
  <c r="AH16" i="22"/>
  <c r="AH29" i="22"/>
  <c r="AX15" i="23"/>
  <c r="AX32" i="23"/>
  <c r="AX31" i="23"/>
  <c r="AX28" i="23"/>
  <c r="AN12" i="23"/>
  <c r="H12" i="23"/>
  <c r="I16" i="23"/>
  <c r="I29" i="23"/>
  <c r="BO15" i="23"/>
  <c r="BO32" i="23"/>
  <c r="BO31" i="23"/>
  <c r="BK12" i="23"/>
  <c r="C40" i="23"/>
  <c r="BM40" i="23"/>
  <c r="BS16" i="23"/>
  <c r="BS29" i="23"/>
  <c r="M40" i="23"/>
  <c r="BJ40" i="23"/>
  <c r="BB40" i="4"/>
  <c r="BS15" i="4"/>
  <c r="BS14" i="4"/>
  <c r="BU16" i="4"/>
  <c r="BU29" i="4"/>
  <c r="BT21" i="4"/>
  <c r="BT19" i="4"/>
  <c r="BT28" i="4"/>
  <c r="BT8" i="4"/>
  <c r="DX21" i="4"/>
  <c r="DX19" i="4"/>
  <c r="DX8" i="4"/>
  <c r="DX28" i="4"/>
  <c r="AR12" i="12"/>
  <c r="AO16" i="12"/>
  <c r="AO29" i="12"/>
  <c r="F40" i="12"/>
  <c r="BS12" i="12"/>
  <c r="BA14" i="12"/>
  <c r="BA15" i="12"/>
  <c r="BA31" i="12"/>
  <c r="BB32" i="12"/>
  <c r="BA32" i="12"/>
  <c r="BQ16" i="12"/>
  <c r="BQ29" i="12"/>
  <c r="AX8" i="12"/>
  <c r="AX28" i="12"/>
  <c r="AC40" i="12"/>
  <c r="BJ15" i="12"/>
  <c r="BJ32" i="12"/>
  <c r="BJ31" i="12"/>
  <c r="Z15" i="12"/>
  <c r="Z32" i="12"/>
  <c r="Z31" i="12"/>
  <c r="AE16" i="12"/>
  <c r="AE29" i="12"/>
  <c r="BK28" i="12"/>
  <c r="BK8" i="12"/>
  <c r="B25" i="12"/>
  <c r="CS25" i="12" s="1"/>
  <c r="Z40" i="12"/>
  <c r="BR16" i="12"/>
  <c r="BR29" i="12"/>
  <c r="J16" i="12"/>
  <c r="J29" i="12"/>
  <c r="AP16" i="12"/>
  <c r="AP29" i="12"/>
  <c r="Y40" i="12"/>
  <c r="O21" i="12"/>
  <c r="O19" i="12"/>
  <c r="O28" i="12"/>
  <c r="O8" i="12"/>
  <c r="AC12" i="12"/>
  <c r="AS8" i="12"/>
  <c r="AS28" i="12"/>
  <c r="AW28" i="12"/>
  <c r="AW8" i="12"/>
  <c r="D16" i="12"/>
  <c r="D29" i="12"/>
  <c r="L15" i="12"/>
  <c r="L120" i="30"/>
  <c r="L31" i="12"/>
  <c r="L32" i="12"/>
  <c r="BM16" i="12"/>
  <c r="BM29" i="12"/>
  <c r="AG19" i="12"/>
  <c r="AG21" i="12"/>
  <c r="AG28" i="12"/>
  <c r="AG8" i="12"/>
  <c r="D12" i="12"/>
  <c r="M12" i="12"/>
  <c r="B15" i="12"/>
  <c r="B120" i="30"/>
  <c r="B35" i="12"/>
  <c r="BP16" i="12"/>
  <c r="BP29" i="12"/>
  <c r="AX40" i="12"/>
  <c r="AD40" i="12"/>
  <c r="AR15" i="12"/>
  <c r="AR32" i="12"/>
  <c r="AR31" i="12"/>
  <c r="AY12" i="12"/>
  <c r="C25" i="12"/>
  <c r="CT25" i="12" s="1"/>
  <c r="V40" i="13"/>
  <c r="BL12" i="13"/>
  <c r="AG16" i="13"/>
  <c r="AG29" i="13"/>
  <c r="AS15" i="13"/>
  <c r="AS31" i="13"/>
  <c r="AS32" i="13"/>
  <c r="BJ40" i="13"/>
  <c r="BU14" i="13"/>
  <c r="BU15" i="13"/>
  <c r="BU32" i="13"/>
  <c r="BU31" i="13"/>
  <c r="BV32" i="13"/>
  <c r="AO15" i="13"/>
  <c r="AO32" i="13"/>
  <c r="AO31" i="13"/>
  <c r="K25" i="13"/>
  <c r="DB25" i="13" s="1"/>
  <c r="DR15" i="13"/>
  <c r="DR32" i="13"/>
  <c r="DR31" i="13"/>
  <c r="Y28" i="13"/>
  <c r="Y8" i="13"/>
  <c r="BG28" i="13"/>
  <c r="BG8" i="13"/>
  <c r="AO12" i="13"/>
  <c r="G12" i="13"/>
  <c r="AV40" i="13"/>
  <c r="BK16" i="13"/>
  <c r="BK29" i="13"/>
  <c r="AQ15" i="13"/>
  <c r="AQ31" i="13"/>
  <c r="AQ32" i="13"/>
  <c r="AH16" i="13"/>
  <c r="AH29" i="13"/>
  <c r="X28" i="13"/>
  <c r="X8" i="13"/>
  <c r="B15" i="13"/>
  <c r="B121" i="30"/>
  <c r="B35" i="13"/>
  <c r="E15" i="13"/>
  <c r="E121" i="30"/>
  <c r="E32" i="13"/>
  <c r="E31" i="13"/>
  <c r="BM12" i="13"/>
  <c r="AO16" i="13"/>
  <c r="AO29" i="13"/>
  <c r="O12" i="13"/>
  <c r="F12" i="13"/>
  <c r="Z12" i="13"/>
  <c r="BG15" i="13"/>
  <c r="BG35" i="13"/>
  <c r="BQ12" i="13"/>
  <c r="D40" i="13"/>
  <c r="DP40" i="13"/>
  <c r="O16" i="13"/>
  <c r="O29" i="13"/>
  <c r="DM40" i="13"/>
  <c r="BN40" i="13"/>
  <c r="AY12" i="13"/>
  <c r="AD15" i="13"/>
  <c r="AD32" i="13"/>
  <c r="AD31" i="13"/>
  <c r="AU28" i="13"/>
  <c r="AU8" i="13"/>
  <c r="AW28" i="13"/>
  <c r="AW8" i="13"/>
  <c r="I12" i="13"/>
  <c r="DT12" i="13"/>
  <c r="BN12" i="13"/>
  <c r="W16" i="13"/>
  <c r="W29" i="13"/>
  <c r="BH12" i="13"/>
  <c r="W12" i="13"/>
  <c r="BH28" i="13"/>
  <c r="BH8" i="13"/>
  <c r="DM12" i="13"/>
  <c r="BJ28" i="13"/>
  <c r="BJ8" i="13"/>
  <c r="AY16" i="13"/>
  <c r="AY29" i="13"/>
  <c r="AT12" i="13"/>
  <c r="G28" i="13"/>
  <c r="G8" i="13"/>
  <c r="BA12" i="13"/>
  <c r="W40" i="17"/>
  <c r="AW40" i="17"/>
  <c r="BR16" i="17"/>
  <c r="BR29" i="17"/>
  <c r="AC12" i="17"/>
  <c r="U15" i="17"/>
  <c r="U35" i="17"/>
  <c r="AP12" i="17"/>
  <c r="DW12" i="17"/>
  <c r="B16" i="17"/>
  <c r="B29" i="17"/>
  <c r="DS16" i="17"/>
  <c r="DS29" i="17"/>
  <c r="DO28" i="17"/>
  <c r="DO8" i="17"/>
  <c r="AG16" i="17"/>
  <c r="AG29" i="17"/>
  <c r="N40" i="17"/>
  <c r="AN16" i="17"/>
  <c r="AN29" i="17"/>
  <c r="AW16" i="17"/>
  <c r="AW29" i="17"/>
  <c r="F25" i="17"/>
  <c r="F30" i="17" s="1"/>
  <c r="BN28" i="17"/>
  <c r="BN8" i="17"/>
  <c r="Y40" i="17"/>
  <c r="AX15" i="17"/>
  <c r="AX32" i="17"/>
  <c r="AX31" i="17"/>
  <c r="BA40" i="17"/>
  <c r="BN16" i="17"/>
  <c r="BN29" i="17"/>
  <c r="BH12" i="17"/>
  <c r="BG15" i="17"/>
  <c r="BG35" i="17"/>
  <c r="K25" i="17"/>
  <c r="K30" i="17"/>
  <c r="DR15" i="17"/>
  <c r="DR32" i="17"/>
  <c r="DR31" i="17"/>
  <c r="M15" i="17"/>
  <c r="M122" i="30"/>
  <c r="M32" i="17"/>
  <c r="M31" i="17"/>
  <c r="H25" i="17"/>
  <c r="Y12" i="17"/>
  <c r="BN40" i="17"/>
  <c r="E16" i="17"/>
  <c r="E29" i="17"/>
  <c r="AR16" i="17"/>
  <c r="AR29" i="17"/>
  <c r="AO16" i="17"/>
  <c r="AO29" i="17"/>
  <c r="AO15" i="17"/>
  <c r="AO32" i="17"/>
  <c r="AO31" i="17"/>
  <c r="M16" i="17"/>
  <c r="M29" i="17"/>
  <c r="BS16" i="17"/>
  <c r="BS29" i="17"/>
  <c r="AF16" i="17"/>
  <c r="AF29" i="17"/>
  <c r="DQ15" i="17"/>
  <c r="DQ32" i="17"/>
  <c r="DQ31" i="17"/>
  <c r="BI12" i="17"/>
  <c r="DX19" i="17"/>
  <c r="DX21" i="17"/>
  <c r="DX28" i="17"/>
  <c r="DX8" i="17"/>
  <c r="BL16" i="17"/>
  <c r="BL29" i="17"/>
  <c r="BH40" i="17"/>
  <c r="BT19" i="17"/>
  <c r="BT21" i="17"/>
  <c r="BT28" i="17"/>
  <c r="BT8" i="17"/>
  <c r="DX16" i="17"/>
  <c r="DX29" i="17"/>
  <c r="H40" i="19"/>
  <c r="DW28" i="19"/>
  <c r="DW8" i="19"/>
  <c r="Z40" i="19"/>
  <c r="BK15" i="19"/>
  <c r="BK32" i="19"/>
  <c r="BK31" i="19"/>
  <c r="AP16" i="19"/>
  <c r="AP29" i="19"/>
  <c r="M12" i="19"/>
  <c r="BG16" i="19"/>
  <c r="BG29" i="19"/>
  <c r="AO40" i="19"/>
  <c r="DL15" i="19"/>
  <c r="DL35" i="19"/>
  <c r="L40" i="19"/>
  <c r="AP28" i="19"/>
  <c r="AP8" i="19"/>
  <c r="I25" i="19"/>
  <c r="CZ25" i="19" s="1"/>
  <c r="CZ30" i="19" s="1"/>
  <c r="BH40" i="19"/>
  <c r="DQ16" i="19"/>
  <c r="DQ29" i="19"/>
  <c r="B28" i="19"/>
  <c r="B8" i="19"/>
  <c r="AX16" i="19"/>
  <c r="AX29" i="19"/>
  <c r="AE40" i="19"/>
  <c r="AA16" i="19"/>
  <c r="AA29" i="19"/>
  <c r="DM28" i="19"/>
  <c r="DM8" i="19"/>
  <c r="O16" i="19"/>
  <c r="O29" i="19"/>
  <c r="B25" i="19"/>
  <c r="CS25" i="19" s="1"/>
  <c r="CS30" i="19" s="1"/>
  <c r="DQ12" i="19"/>
  <c r="AA28" i="19"/>
  <c r="AA8" i="19"/>
  <c r="DU28" i="19"/>
  <c r="DU8" i="19"/>
  <c r="AF15" i="19"/>
  <c r="AF32" i="19"/>
  <c r="AF31" i="19"/>
  <c r="AG32" i="19"/>
  <c r="AF12" i="19"/>
  <c r="BK40" i="19"/>
  <c r="AE12" i="19"/>
  <c r="BA40" i="19"/>
  <c r="C28" i="19"/>
  <c r="C8" i="19"/>
  <c r="DV12" i="19"/>
  <c r="J15" i="19"/>
  <c r="J123" i="30"/>
  <c r="J32" i="19"/>
  <c r="J31" i="19"/>
  <c r="O40" i="19"/>
  <c r="DN15" i="19"/>
  <c r="DN31" i="19"/>
  <c r="DN32" i="19"/>
  <c r="BP40" i="19"/>
  <c r="BS16" i="19"/>
  <c r="BS29" i="19"/>
  <c r="C12" i="19"/>
  <c r="DN12" i="19"/>
  <c r="BJ40" i="19"/>
  <c r="AP12" i="19"/>
  <c r="Z16" i="19"/>
  <c r="Z29" i="19"/>
  <c r="BH16" i="19"/>
  <c r="BH29" i="19"/>
  <c r="AS28" i="20"/>
  <c r="AS8" i="20"/>
  <c r="BS40" i="20"/>
  <c r="BN28" i="20"/>
  <c r="BN8" i="20"/>
  <c r="AV28" i="20"/>
  <c r="AV8" i="20"/>
  <c r="DT28" i="20"/>
  <c r="DT8" i="20"/>
  <c r="X16" i="20"/>
  <c r="X29" i="20"/>
  <c r="DO12" i="20"/>
  <c r="AT28" i="20"/>
  <c r="AT8" i="20"/>
  <c r="E28" i="20"/>
  <c r="E8" i="20"/>
  <c r="BI12" i="20"/>
  <c r="DP15" i="20"/>
  <c r="DP32" i="20"/>
  <c r="DP31" i="20"/>
  <c r="DO15" i="20"/>
  <c r="DO32" i="20"/>
  <c r="DO31" i="20"/>
  <c r="AC15" i="20"/>
  <c r="AC32" i="20"/>
  <c r="AC31" i="20"/>
  <c r="BG28" i="20"/>
  <c r="BG8" i="20"/>
  <c r="BN40" i="20"/>
  <c r="AY28" i="20"/>
  <c r="AY8" i="20"/>
  <c r="AV15" i="20"/>
  <c r="AV32" i="20"/>
  <c r="AV31" i="20"/>
  <c r="N12" i="20"/>
  <c r="AX15" i="20"/>
  <c r="AX32" i="20"/>
  <c r="AX31" i="20"/>
  <c r="BS14" i="20"/>
  <c r="BS15" i="20"/>
  <c r="BS32" i="20"/>
  <c r="BS31" i="20"/>
  <c r="AX40" i="20"/>
  <c r="D40" i="20"/>
  <c r="BN16" i="20"/>
  <c r="BN29" i="20"/>
  <c r="H12" i="20"/>
  <c r="Z12" i="20"/>
  <c r="BM40" i="20"/>
  <c r="O25" i="20"/>
  <c r="DF25" i="20" s="1"/>
  <c r="DF30" i="20" s="1"/>
  <c r="AC16" i="20"/>
  <c r="AC29" i="20"/>
  <c r="BJ15" i="20"/>
  <c r="BJ32" i="20"/>
  <c r="BJ31" i="20"/>
  <c r="H28" i="20"/>
  <c r="H8" i="20"/>
  <c r="DP28" i="20"/>
  <c r="DP8" i="20"/>
  <c r="AN12" i="20"/>
  <c r="BO28" i="20"/>
  <c r="BO8" i="20"/>
  <c r="AV12" i="20"/>
  <c r="AZ15" i="20"/>
  <c r="AZ14" i="20"/>
  <c r="AZ32" i="20"/>
  <c r="AZ31" i="20"/>
  <c r="L12" i="20"/>
  <c r="U16" i="20"/>
  <c r="U29" i="20"/>
  <c r="DR12" i="20"/>
  <c r="L16" i="20"/>
  <c r="L29" i="20"/>
  <c r="U28" i="20"/>
  <c r="U8" i="20"/>
  <c r="DU16" i="20"/>
  <c r="DU29" i="20"/>
  <c r="AO15" i="20"/>
  <c r="AO32" i="20"/>
  <c r="AO31" i="20"/>
  <c r="DV28" i="20"/>
  <c r="DV8" i="20"/>
  <c r="AW16" i="20"/>
  <c r="AW29" i="20"/>
  <c r="DL28" i="20"/>
  <c r="DL8" i="20"/>
  <c r="BP15" i="22"/>
  <c r="BP31" i="22"/>
  <c r="BP32" i="22"/>
  <c r="AD28" i="22"/>
  <c r="AD8" i="22"/>
  <c r="BA16" i="22"/>
  <c r="BA29" i="22"/>
  <c r="BG15" i="22"/>
  <c r="BG35" i="22"/>
  <c r="I40" i="22"/>
  <c r="DW12" i="22"/>
  <c r="BQ16" i="22"/>
  <c r="BQ29" i="22"/>
  <c r="M15" i="22"/>
  <c r="M125" i="30"/>
  <c r="M32" i="22"/>
  <c r="M31" i="22"/>
  <c r="DN15" i="22"/>
  <c r="DN32" i="22"/>
  <c r="DN31" i="22"/>
  <c r="H16" i="22"/>
  <c r="H29" i="22"/>
  <c r="AE40" i="22"/>
  <c r="BN28" i="22"/>
  <c r="BN8" i="22"/>
  <c r="DP40" i="22"/>
  <c r="DU15" i="22"/>
  <c r="DU32" i="22"/>
  <c r="DU31" i="22"/>
  <c r="U12" i="22"/>
  <c r="AT12" i="22"/>
  <c r="AQ16" i="22"/>
  <c r="AQ29" i="22"/>
  <c r="N25" i="22"/>
  <c r="DE25" i="22" s="1"/>
  <c r="DE30" i="22" s="1"/>
  <c r="N30" i="22"/>
  <c r="BU31" i="22"/>
  <c r="BT12" i="22"/>
  <c r="I12" i="22"/>
  <c r="K15" i="22"/>
  <c r="K125" i="30"/>
  <c r="K32" i="22"/>
  <c r="K31" i="22"/>
  <c r="DV12" i="22"/>
  <c r="DW15" i="22"/>
  <c r="DW32" i="22"/>
  <c r="DW31" i="22"/>
  <c r="DT16" i="22"/>
  <c r="DT29" i="22"/>
  <c r="Y15" i="22"/>
  <c r="Y31" i="22"/>
  <c r="Y32" i="22"/>
  <c r="AN15" i="22"/>
  <c r="AN35" i="22"/>
  <c r="BO28" i="22"/>
  <c r="BO8" i="22"/>
  <c r="BR16" i="22"/>
  <c r="BR29" i="22"/>
  <c r="DX14" i="22"/>
  <c r="DX15" i="22"/>
  <c r="DX32" i="22"/>
  <c r="DX31" i="22"/>
  <c r="DY32" i="22"/>
  <c r="DR16" i="22"/>
  <c r="DR29" i="22"/>
  <c r="AU12" i="22"/>
  <c r="Z16" i="22"/>
  <c r="Z29" i="22"/>
  <c r="AE12" i="22"/>
  <c r="BK40" i="22"/>
  <c r="AB15" i="22"/>
  <c r="AB32" i="22"/>
  <c r="AB31" i="22"/>
  <c r="BK12" i="22"/>
  <c r="DO16" i="22"/>
  <c r="DO29" i="22"/>
  <c r="AO12" i="22"/>
  <c r="AT15" i="22"/>
  <c r="AT32" i="22"/>
  <c r="AT31" i="22"/>
  <c r="E15" i="22"/>
  <c r="E125" i="30"/>
  <c r="E32" i="22"/>
  <c r="E31" i="22"/>
  <c r="AF15" i="22"/>
  <c r="AF32" i="22"/>
  <c r="AF31" i="22"/>
  <c r="AF12" i="22"/>
  <c r="F12" i="22"/>
  <c r="AP40" i="22"/>
  <c r="DP16" i="23"/>
  <c r="DP29" i="23"/>
  <c r="M25" i="23"/>
  <c r="DD25" i="23" s="1"/>
  <c r="DD30" i="23" s="1"/>
  <c r="AP28" i="23"/>
  <c r="AP8" i="23"/>
  <c r="L25" i="23"/>
  <c r="DC25" i="23" s="1"/>
  <c r="DC30" i="23" s="1"/>
  <c r="DT16" i="23"/>
  <c r="DT29" i="23"/>
  <c r="DM40" i="23"/>
  <c r="E25" i="23"/>
  <c r="CV25" i="23" s="1"/>
  <c r="CV30" i="23" s="1"/>
  <c r="AP16" i="23"/>
  <c r="AP29" i="23"/>
  <c r="J12" i="23"/>
  <c r="BL40" i="23"/>
  <c r="AZ40" i="4"/>
  <c r="AZ21" i="4"/>
  <c r="AZ19" i="4"/>
  <c r="AZ28" i="4"/>
  <c r="AZ8" i="4"/>
  <c r="DX15" i="4"/>
  <c r="DX14" i="4"/>
  <c r="DX31" i="4"/>
  <c r="DX32" i="4"/>
  <c r="DY32" i="4"/>
  <c r="BS40" i="4"/>
  <c r="BT15" i="4"/>
  <c r="BT18" i="4" s="1"/>
  <c r="BT20" i="4" s="1"/>
  <c r="O55" i="30" s="1"/>
  <c r="BT14" i="4"/>
  <c r="BT32" i="4"/>
  <c r="BT31" i="4"/>
  <c r="AE28" i="12"/>
  <c r="AE8" i="12"/>
  <c r="BT12" i="12"/>
  <c r="BU31" i="12"/>
  <c r="AZ12" i="4"/>
  <c r="DW16" i="4"/>
  <c r="DW29" i="4"/>
  <c r="AZ14" i="4"/>
  <c r="AZ15" i="4"/>
  <c r="BB19" i="4"/>
  <c r="BB21" i="4"/>
  <c r="BB8" i="4"/>
  <c r="BB28" i="4"/>
  <c r="BA19" i="12"/>
  <c r="BA21" i="12"/>
  <c r="BA28" i="12"/>
  <c r="BA8" i="12"/>
  <c r="N16" i="12"/>
  <c r="N29" i="12"/>
  <c r="AV40" i="12"/>
  <c r="BQ40" i="12"/>
  <c r="AC16" i="12"/>
  <c r="AC29" i="12"/>
  <c r="AE15" i="12"/>
  <c r="AE32" i="12"/>
  <c r="AE31" i="12"/>
  <c r="BO15" i="12"/>
  <c r="BO32" i="12"/>
  <c r="BO31" i="12"/>
  <c r="BQ15" i="12"/>
  <c r="BQ32" i="12"/>
  <c r="BQ31" i="12"/>
  <c r="BS15" i="12"/>
  <c r="BS14" i="12"/>
  <c r="BS32" i="12"/>
  <c r="BS31" i="12"/>
  <c r="BS40" i="12"/>
  <c r="AO12" i="12"/>
  <c r="BN12" i="12"/>
  <c r="BS19" i="12"/>
  <c r="BS21" i="12"/>
  <c r="BS28" i="12"/>
  <c r="BS8" i="12"/>
  <c r="F25" i="12"/>
  <c r="CW25" i="12" s="1"/>
  <c r="F30" i="12"/>
  <c r="I25" i="12"/>
  <c r="CZ25" i="12" s="1"/>
  <c r="I30" i="12"/>
  <c r="K12" i="12"/>
  <c r="AT15" i="12"/>
  <c r="AT32" i="12"/>
  <c r="AT31" i="12"/>
  <c r="AZ16" i="12"/>
  <c r="AZ29" i="12"/>
  <c r="BH15" i="12"/>
  <c r="BH31" i="12"/>
  <c r="BH32" i="12"/>
  <c r="M28" i="12"/>
  <c r="M8" i="12"/>
  <c r="G28" i="12"/>
  <c r="G8" i="12"/>
  <c r="M120" i="30"/>
  <c r="M15" i="12"/>
  <c r="M32" i="12"/>
  <c r="M31" i="12"/>
  <c r="AW12" i="12"/>
  <c r="BT16" i="12"/>
  <c r="BT29" i="12"/>
  <c r="Y15" i="12"/>
  <c r="Y32" i="12"/>
  <c r="Y31" i="12"/>
  <c r="L40" i="12"/>
  <c r="AN15" i="12"/>
  <c r="AN35" i="12"/>
  <c r="BO16" i="12"/>
  <c r="BO29" i="12"/>
  <c r="U40" i="12"/>
  <c r="AH15" i="12"/>
  <c r="AH14" i="12"/>
  <c r="AH31" i="12"/>
  <c r="AH12" i="12"/>
  <c r="AI32" i="12"/>
  <c r="AH32" i="12"/>
  <c r="AF15" i="12"/>
  <c r="AF31" i="12"/>
  <c r="AF12" i="12"/>
  <c r="AF32" i="12"/>
  <c r="F16" i="12"/>
  <c r="F29" i="12"/>
  <c r="AZ40" i="12"/>
  <c r="BP8" i="12"/>
  <c r="BP28" i="12"/>
  <c r="O14" i="12"/>
  <c r="O15" i="12"/>
  <c r="O18" i="12" s="1"/>
  <c r="O20" i="12" s="1"/>
  <c r="O8" i="30" s="1"/>
  <c r="O120" i="30"/>
  <c r="O32" i="12"/>
  <c r="O31" i="12"/>
  <c r="P32" i="12"/>
  <c r="BM28" i="12"/>
  <c r="BM8" i="12"/>
  <c r="D40" i="12"/>
  <c r="AP40" i="12"/>
  <c r="AF16" i="12"/>
  <c r="AF29" i="12"/>
  <c r="AR28" i="13"/>
  <c r="AR8" i="13"/>
  <c r="BS19" i="13"/>
  <c r="BS21" i="13"/>
  <c r="BS28" i="13"/>
  <c r="BS8" i="13"/>
  <c r="B12" i="13"/>
  <c r="BP15" i="13"/>
  <c r="BP32" i="13"/>
  <c r="BP31" i="13"/>
  <c r="AS16" i="13"/>
  <c r="AS29" i="13"/>
  <c r="L28" i="13"/>
  <c r="L8" i="13"/>
  <c r="BK15" i="13"/>
  <c r="BK32" i="13"/>
  <c r="BK31" i="13"/>
  <c r="BI28" i="13"/>
  <c r="BI8" i="13"/>
  <c r="BR15" i="13"/>
  <c r="BR31" i="13"/>
  <c r="BR32" i="13"/>
  <c r="DS12" i="13"/>
  <c r="W40" i="13"/>
  <c r="AZ40" i="13"/>
  <c r="D15" i="13"/>
  <c r="D121" i="30"/>
  <c r="D32" i="13"/>
  <c r="D31" i="13"/>
  <c r="AY15" i="13"/>
  <c r="AY32" i="13"/>
  <c r="AY31" i="13"/>
  <c r="Z28" i="13"/>
  <c r="Z8" i="13"/>
  <c r="P16" i="13"/>
  <c r="P29" i="13"/>
  <c r="BH15" i="13"/>
  <c r="BH32" i="13"/>
  <c r="BH31" i="13"/>
  <c r="X16" i="13"/>
  <c r="X29" i="13"/>
  <c r="K40" i="13"/>
  <c r="BP12" i="13"/>
  <c r="P12" i="13"/>
  <c r="Q31" i="13"/>
  <c r="N16" i="13"/>
  <c r="N29" i="13"/>
  <c r="BG12" i="13"/>
  <c r="AP15" i="13"/>
  <c r="AP32" i="13"/>
  <c r="AP31" i="13"/>
  <c r="DL16" i="13"/>
  <c r="DL29" i="13"/>
  <c r="J15" i="13"/>
  <c r="J121" i="30"/>
  <c r="J32" i="13"/>
  <c r="J31" i="13"/>
  <c r="DU28" i="13"/>
  <c r="DU8" i="13"/>
  <c r="DV40" i="13"/>
  <c r="BA14" i="13"/>
  <c r="BA15" i="13"/>
  <c r="BA32" i="13"/>
  <c r="BA31" i="13"/>
  <c r="DL15" i="13"/>
  <c r="DL35" i="13"/>
  <c r="W28" i="13"/>
  <c r="W8" i="13"/>
  <c r="AR16" i="13"/>
  <c r="AR29" i="13"/>
  <c r="X12" i="13"/>
  <c r="G15" i="13"/>
  <c r="G121" i="30"/>
  <c r="G32" i="13"/>
  <c r="G31" i="13"/>
  <c r="DS40" i="13"/>
  <c r="AC40" i="13"/>
  <c r="BJ16" i="13"/>
  <c r="BJ29" i="13"/>
  <c r="BR16" i="13"/>
  <c r="BR29" i="13"/>
  <c r="DU15" i="13"/>
  <c r="DU32" i="13"/>
  <c r="DU31" i="13"/>
  <c r="BB12" i="13"/>
  <c r="BC31" i="13"/>
  <c r="AI12" i="13"/>
  <c r="AJ31" i="13"/>
  <c r="DQ28" i="17"/>
  <c r="DQ8" i="17"/>
  <c r="I15" i="17"/>
  <c r="I122" i="30"/>
  <c r="I32" i="17"/>
  <c r="I31" i="17"/>
  <c r="Z15" i="17"/>
  <c r="Z31" i="17"/>
  <c r="Z32" i="17"/>
  <c r="AH16" i="17"/>
  <c r="AH18" i="17" s="1"/>
  <c r="AH29" i="17"/>
  <c r="AZ40" i="17"/>
  <c r="Z28" i="17"/>
  <c r="Z8" i="17"/>
  <c r="D15" i="17"/>
  <c r="D122" i="30"/>
  <c r="D32" i="17"/>
  <c r="D31" i="17"/>
  <c r="X15" i="17"/>
  <c r="X32" i="17"/>
  <c r="X31" i="17"/>
  <c r="K28" i="17"/>
  <c r="K8" i="17"/>
  <c r="BI15" i="17"/>
  <c r="BI31" i="17"/>
  <c r="BI32" i="17"/>
  <c r="DN15" i="17"/>
  <c r="DN32" i="17"/>
  <c r="DN31" i="17"/>
  <c r="BN15" i="17"/>
  <c r="BN32" i="17"/>
  <c r="BN31" i="17"/>
  <c r="F40" i="17"/>
  <c r="DT16" i="17"/>
  <c r="DT29" i="17"/>
  <c r="AV15" i="17"/>
  <c r="AV32" i="17"/>
  <c r="AV31" i="17"/>
  <c r="DO15" i="17"/>
  <c r="DO32" i="17"/>
  <c r="DO31" i="17"/>
  <c r="AZ15" i="17"/>
  <c r="AZ14" i="17"/>
  <c r="AZ32" i="17"/>
  <c r="AZ31" i="17"/>
  <c r="DP40" i="17"/>
  <c r="BP40" i="17"/>
  <c r="G40" i="17"/>
  <c r="D16" i="17"/>
  <c r="D29" i="17"/>
  <c r="AT15" i="17"/>
  <c r="AT31" i="17"/>
  <c r="AT32" i="17"/>
  <c r="BM28" i="17"/>
  <c r="BM8" i="17"/>
  <c r="AQ15" i="17"/>
  <c r="AQ32" i="17"/>
  <c r="AQ31" i="17"/>
  <c r="AF28" i="17"/>
  <c r="AF8" i="17"/>
  <c r="U16" i="17"/>
  <c r="U29" i="17"/>
  <c r="U37" i="17" s="1"/>
  <c r="U46" i="17" s="1"/>
  <c r="DM15" i="17"/>
  <c r="DM32" i="17"/>
  <c r="DM31" i="17"/>
  <c r="BH15" i="17"/>
  <c r="BH32" i="17"/>
  <c r="BH31" i="17"/>
  <c r="C25" i="17"/>
  <c r="C30" i="17" s="1"/>
  <c r="AR28" i="17"/>
  <c r="AR8" i="17"/>
  <c r="E15" i="17"/>
  <c r="E122" i="30"/>
  <c r="E32" i="17"/>
  <c r="E31" i="17"/>
  <c r="K15" i="17"/>
  <c r="K122" i="30"/>
  <c r="K32" i="17"/>
  <c r="K31" i="17"/>
  <c r="DP16" i="17"/>
  <c r="DP29" i="17"/>
  <c r="E12" i="17"/>
  <c r="BK15" i="17"/>
  <c r="BK32" i="17"/>
  <c r="BK31" i="17"/>
  <c r="BK40" i="17"/>
  <c r="C12" i="17"/>
  <c r="C15" i="17"/>
  <c r="C122" i="30"/>
  <c r="C32" i="17"/>
  <c r="C31" i="17"/>
  <c r="AQ16" i="17"/>
  <c r="AQ29" i="17"/>
  <c r="H15" i="17"/>
  <c r="H122" i="30"/>
  <c r="H31" i="17"/>
  <c r="H32" i="17"/>
  <c r="M12" i="17"/>
  <c r="BO16" i="17"/>
  <c r="BO29" i="17"/>
  <c r="N19" i="17"/>
  <c r="N21" i="17"/>
  <c r="N28" i="17"/>
  <c r="N8" i="17"/>
  <c r="AN12" i="17"/>
  <c r="DS12" i="17"/>
  <c r="DS40" i="17"/>
  <c r="N25" i="19"/>
  <c r="DE25" i="19" s="1"/>
  <c r="DE30" i="19" s="1"/>
  <c r="N30" i="19"/>
  <c r="N40" i="19"/>
  <c r="G15" i="19"/>
  <c r="G123" i="30"/>
  <c r="G31" i="19"/>
  <c r="G32" i="19"/>
  <c r="K25" i="19"/>
  <c r="DB25" i="19" s="1"/>
  <c r="DB30" i="19" s="1"/>
  <c r="AC15" i="19"/>
  <c r="AC32" i="19"/>
  <c r="AC31" i="19"/>
  <c r="U28" i="19"/>
  <c r="U8" i="19"/>
  <c r="DV28" i="19"/>
  <c r="DV8" i="19"/>
  <c r="BM40" i="19"/>
  <c r="K12" i="19"/>
  <c r="X15" i="19"/>
  <c r="X32" i="19"/>
  <c r="X31" i="19"/>
  <c r="AD12" i="19"/>
  <c r="H15" i="19"/>
  <c r="H123" i="30"/>
  <c r="H32" i="19"/>
  <c r="H31" i="19"/>
  <c r="E12" i="19"/>
  <c r="AO28" i="19"/>
  <c r="AO8" i="19"/>
  <c r="DP15" i="19"/>
  <c r="DP32" i="19"/>
  <c r="DP31" i="19"/>
  <c r="AG19" i="19"/>
  <c r="AG21" i="19"/>
  <c r="AG28" i="19"/>
  <c r="AH32" i="19"/>
  <c r="AG12" i="19"/>
  <c r="AG8" i="19"/>
  <c r="M15" i="19"/>
  <c r="M123" i="30"/>
  <c r="M32" i="19"/>
  <c r="M31" i="19"/>
  <c r="F12" i="19"/>
  <c r="DO12" i="19"/>
  <c r="W40" i="19"/>
  <c r="BA12" i="19"/>
  <c r="BB31" i="19"/>
  <c r="M16" i="19"/>
  <c r="M29" i="19"/>
  <c r="AS40" i="19"/>
  <c r="H25" i="19"/>
  <c r="CY25" i="19" s="1"/>
  <c r="CY30" i="19" s="1"/>
  <c r="DX16" i="19"/>
  <c r="DX29" i="19"/>
  <c r="I40" i="19"/>
  <c r="U40" i="19"/>
  <c r="AW16" i="19"/>
  <c r="AW29" i="19"/>
  <c r="DR12" i="19"/>
  <c r="AY40" i="19"/>
  <c r="AU28" i="19"/>
  <c r="AU8" i="19"/>
  <c r="AE16" i="19"/>
  <c r="AE29" i="19"/>
  <c r="BQ28" i="19"/>
  <c r="BQ8" i="19"/>
  <c r="BO12" i="19"/>
  <c r="N16" i="19"/>
  <c r="N29" i="19"/>
  <c r="BN12" i="19"/>
  <c r="BP15" i="19"/>
  <c r="BP32" i="19"/>
  <c r="BP31" i="19"/>
  <c r="H16" i="19"/>
  <c r="H29" i="19"/>
  <c r="E28" i="19"/>
  <c r="E8" i="19"/>
  <c r="AW12" i="19"/>
  <c r="I15" i="19"/>
  <c r="I123" i="30"/>
  <c r="I32" i="19"/>
  <c r="I31" i="19"/>
  <c r="AE15" i="19"/>
  <c r="AE32" i="19"/>
  <c r="AE31" i="19"/>
  <c r="G28" i="19"/>
  <c r="G8" i="19"/>
  <c r="I16" i="19"/>
  <c r="I29" i="19"/>
  <c r="AW15" i="19"/>
  <c r="AW32" i="19"/>
  <c r="AW31" i="19"/>
  <c r="N25" i="20"/>
  <c r="DE25" i="20" s="1"/>
  <c r="DE30" i="20" s="1"/>
  <c r="Y12" i="20"/>
  <c r="AN15" i="20"/>
  <c r="AN35" i="20"/>
  <c r="W15" i="20"/>
  <c r="W32" i="20"/>
  <c r="W31" i="20"/>
  <c r="G28" i="20"/>
  <c r="G8" i="20"/>
  <c r="BJ28" i="20"/>
  <c r="BJ8" i="20"/>
  <c r="AP15" i="20"/>
  <c r="AP31" i="20"/>
  <c r="AP32" i="20"/>
  <c r="BJ16" i="20"/>
  <c r="BJ29" i="20"/>
  <c r="B15" i="20"/>
  <c r="B124" i="30"/>
  <c r="B35" i="20"/>
  <c r="DS12" i="20"/>
  <c r="DP12" i="20"/>
  <c r="O19" i="20"/>
  <c r="O21" i="20"/>
  <c r="O28" i="20"/>
  <c r="O8" i="20"/>
  <c r="AP12" i="20"/>
  <c r="AD16" i="20"/>
  <c r="AD29" i="20"/>
  <c r="AC12" i="20"/>
  <c r="DQ12" i="20"/>
  <c r="M28" i="20"/>
  <c r="M8" i="20"/>
  <c r="BP28" i="20"/>
  <c r="BP8" i="20"/>
  <c r="DL40" i="20"/>
  <c r="AW12" i="20"/>
  <c r="AH14" i="20"/>
  <c r="AH15" i="20"/>
  <c r="AH32" i="20"/>
  <c r="AH31" i="20"/>
  <c r="AI32" i="20"/>
  <c r="AH12" i="20"/>
  <c r="DR40" i="20"/>
  <c r="G12" i="20"/>
  <c r="L28" i="20"/>
  <c r="L8" i="20"/>
  <c r="BN12" i="20"/>
  <c r="AX28" i="20"/>
  <c r="AX8" i="20"/>
  <c r="D25" i="20"/>
  <c r="CU25" i="20" s="1"/>
  <c r="CU30" i="20" s="1"/>
  <c r="J28" i="20"/>
  <c r="J8" i="20"/>
  <c r="D12" i="20"/>
  <c r="G16" i="20"/>
  <c r="G29" i="20"/>
  <c r="AB12" i="20"/>
  <c r="BO15" i="20"/>
  <c r="BO32" i="20"/>
  <c r="BO31" i="20"/>
  <c r="W16" i="20"/>
  <c r="W29" i="20"/>
  <c r="BM15" i="20"/>
  <c r="BM32" i="20"/>
  <c r="BM31" i="20"/>
  <c r="DT40" i="20"/>
  <c r="K25" i="20"/>
  <c r="DB25" i="20" s="1"/>
  <c r="DB30" i="20" s="1"/>
  <c r="K30" i="20"/>
  <c r="O16" i="20"/>
  <c r="O29" i="20"/>
  <c r="F12" i="20"/>
  <c r="J40" i="20"/>
  <c r="V16" i="20"/>
  <c r="V29" i="20"/>
  <c r="DN40" i="20"/>
  <c r="C25" i="20"/>
  <c r="CT25" i="20" s="1"/>
  <c r="CT30" i="20" s="1"/>
  <c r="AD28" i="20"/>
  <c r="AD8" i="20"/>
  <c r="I28" i="22"/>
  <c r="I8" i="22"/>
  <c r="C16" i="22"/>
  <c r="C29" i="22"/>
  <c r="U28" i="22"/>
  <c r="U8" i="22"/>
  <c r="BN15" i="22"/>
  <c r="BN32" i="22"/>
  <c r="BN31" i="22"/>
  <c r="N15" i="22"/>
  <c r="N14" i="22"/>
  <c r="N125" i="30"/>
  <c r="N32" i="22"/>
  <c r="N31" i="22"/>
  <c r="AR40" i="22"/>
  <c r="AC12" i="22"/>
  <c r="AT28" i="22"/>
  <c r="AT8" i="22"/>
  <c r="DX12" i="22"/>
  <c r="DY31" i="22"/>
  <c r="BA14" i="22"/>
  <c r="BA15" i="22"/>
  <c r="BB32" i="22"/>
  <c r="BA32" i="22"/>
  <c r="BA31" i="22"/>
  <c r="AS12" i="22"/>
  <c r="M12" i="22"/>
  <c r="BQ12" i="22"/>
  <c r="D25" i="22"/>
  <c r="CU25" i="22" s="1"/>
  <c r="CU30" i="22" s="1"/>
  <c r="D30" i="22"/>
  <c r="AB40" i="22"/>
  <c r="AA28" i="22"/>
  <c r="AA8" i="22"/>
  <c r="W40" i="22"/>
  <c r="M25" i="22"/>
  <c r="DD25" i="22" s="1"/>
  <c r="DD30" i="22" s="1"/>
  <c r="M30" i="22"/>
  <c r="AR12" i="22"/>
  <c r="M28" i="22"/>
  <c r="M8" i="22"/>
  <c r="DL12" i="22"/>
  <c r="BH16" i="22"/>
  <c r="BH29" i="22"/>
  <c r="BN16" i="22"/>
  <c r="BN29" i="22"/>
  <c r="AS16" i="22"/>
  <c r="AS29" i="22"/>
  <c r="L16" i="22"/>
  <c r="L29" i="22"/>
  <c r="G15" i="22"/>
  <c r="G125" i="30"/>
  <c r="G31" i="22"/>
  <c r="G32" i="22"/>
  <c r="B28" i="22"/>
  <c r="B8" i="22"/>
  <c r="DQ28" i="22"/>
  <c r="DQ8" i="22"/>
  <c r="AC40" i="22"/>
  <c r="BO15" i="22"/>
  <c r="BO32" i="22"/>
  <c r="BO31" i="22"/>
  <c r="M16" i="22"/>
  <c r="M29" i="22"/>
  <c r="AU40" i="22"/>
  <c r="DU40" i="22"/>
  <c r="C15" i="22"/>
  <c r="C125" i="30"/>
  <c r="C32" i="22"/>
  <c r="C31" i="22"/>
  <c r="AN16" i="22"/>
  <c r="AN29" i="22"/>
  <c r="AW16" i="22"/>
  <c r="AW29" i="22"/>
  <c r="AT16" i="22"/>
  <c r="AT29" i="22"/>
  <c r="AP15" i="22"/>
  <c r="AP31" i="22"/>
  <c r="AP32" i="22"/>
  <c r="AV40" i="22"/>
  <c r="BP28" i="22"/>
  <c r="BP8" i="22"/>
  <c r="BJ16" i="22"/>
  <c r="BJ29" i="22"/>
  <c r="BR28" i="22"/>
  <c r="BR8" i="22"/>
  <c r="DS12" i="22"/>
  <c r="C40" i="22"/>
  <c r="BS40" i="22"/>
  <c r="AP12" i="23"/>
  <c r="BL12" i="23"/>
  <c r="BI16" i="23"/>
  <c r="BI29" i="23"/>
  <c r="DQ28" i="23"/>
  <c r="DQ8" i="23"/>
  <c r="BN40" i="23"/>
  <c r="W16" i="23"/>
  <c r="W29" i="23"/>
  <c r="Z12" i="23"/>
  <c r="BU40" i="4"/>
  <c r="BC31" i="4"/>
  <c r="BB12" i="4"/>
  <c r="DW28" i="4"/>
  <c r="DW8" i="4"/>
  <c r="AT28" i="12"/>
  <c r="AT8" i="12"/>
  <c r="H16" i="12"/>
  <c r="H29" i="12"/>
  <c r="I15" i="12"/>
  <c r="I120" i="30"/>
  <c r="I32" i="12"/>
  <c r="I31" i="12"/>
  <c r="C16" i="12"/>
  <c r="C29" i="12"/>
  <c r="AU12" i="12"/>
  <c r="AT16" i="12"/>
  <c r="AT29" i="12"/>
  <c r="AR28" i="12"/>
  <c r="AR8" i="12"/>
  <c r="AD28" i="12"/>
  <c r="AD8" i="12"/>
  <c r="J8" i="12"/>
  <c r="J28" i="12"/>
  <c r="W28" i="12"/>
  <c r="W8" i="12"/>
  <c r="E120" i="30"/>
  <c r="E15" i="12"/>
  <c r="E32" i="12"/>
  <c r="E31" i="12"/>
  <c r="AA16" i="12"/>
  <c r="AA29" i="12"/>
  <c r="BO12" i="12"/>
  <c r="D28" i="12"/>
  <c r="D8" i="12"/>
  <c r="N12" i="12"/>
  <c r="AZ15" i="12"/>
  <c r="AZ14" i="12"/>
  <c r="AZ32" i="12"/>
  <c r="AZ31" i="12"/>
  <c r="F12" i="12"/>
  <c r="H15" i="12"/>
  <c r="H120" i="30"/>
  <c r="H32" i="12"/>
  <c r="H31" i="12"/>
  <c r="B16" i="12"/>
  <c r="B29" i="12"/>
  <c r="U12" i="12"/>
  <c r="BT19" i="12"/>
  <c r="BT21" i="12"/>
  <c r="BT28" i="12"/>
  <c r="BT8" i="12"/>
  <c r="P31" i="12"/>
  <c r="O12" i="12"/>
  <c r="AQ12" i="12"/>
  <c r="AH19" i="12"/>
  <c r="AH21" i="12"/>
  <c r="AH28" i="12"/>
  <c r="AH8" i="12"/>
  <c r="BA40" i="12"/>
  <c r="E25" i="12"/>
  <c r="CV25" i="12" s="1"/>
  <c r="AS16" i="12"/>
  <c r="AS29" i="12"/>
  <c r="BI16" i="12"/>
  <c r="BI29" i="12"/>
  <c r="Z12" i="12"/>
  <c r="AO40" i="12"/>
  <c r="B40" i="12"/>
  <c r="AQ8" i="12"/>
  <c r="AQ28" i="12"/>
  <c r="BG40" i="12"/>
  <c r="AU15" i="12"/>
  <c r="AU32" i="12"/>
  <c r="AU31" i="12"/>
  <c r="AZ15" i="13"/>
  <c r="AZ14" i="13"/>
  <c r="AZ32" i="13"/>
  <c r="AZ31" i="13"/>
  <c r="BN15" i="13"/>
  <c r="BN32" i="13"/>
  <c r="BN31" i="13"/>
  <c r="AT16" i="13"/>
  <c r="AT29" i="13"/>
  <c r="N25" i="13"/>
  <c r="DE25" i="13" s="1"/>
  <c r="BT15" i="13"/>
  <c r="BT14" i="13"/>
  <c r="BT32" i="13"/>
  <c r="BT31" i="13"/>
  <c r="H40" i="13"/>
  <c r="DQ40" i="13"/>
  <c r="E16" i="13"/>
  <c r="E29" i="13"/>
  <c r="J28" i="13"/>
  <c r="J8" i="13"/>
  <c r="AU40" i="13"/>
  <c r="B40" i="13"/>
  <c r="X15" i="13"/>
  <c r="X32" i="13"/>
  <c r="X31" i="13"/>
  <c r="DN28" i="13"/>
  <c r="DN8" i="13"/>
  <c r="AH40" i="13"/>
  <c r="AZ21" i="13"/>
  <c r="AZ19" i="13"/>
  <c r="AZ28" i="13"/>
  <c r="AZ8" i="13"/>
  <c r="DO16" i="13"/>
  <c r="DO29" i="13"/>
  <c r="AD40" i="13"/>
  <c r="BQ28" i="13"/>
  <c r="BQ8" i="13"/>
  <c r="Z15" i="13"/>
  <c r="Z32" i="13"/>
  <c r="Z31" i="13"/>
  <c r="AB15" i="13"/>
  <c r="AB32" i="13"/>
  <c r="AB31" i="13"/>
  <c r="I15" i="13"/>
  <c r="I121" i="30"/>
  <c r="I32" i="13"/>
  <c r="I31" i="13"/>
  <c r="K15" i="13"/>
  <c r="K121" i="30"/>
  <c r="K32" i="13"/>
  <c r="K31" i="13"/>
  <c r="E12" i="13"/>
  <c r="H12" i="13"/>
  <c r="BB40" i="13"/>
  <c r="AI40" i="13"/>
  <c r="AA15" i="13"/>
  <c r="AA32" i="13"/>
  <c r="AA31" i="13"/>
  <c r="BO15" i="13"/>
  <c r="BO32" i="13"/>
  <c r="BO31" i="13"/>
  <c r="AN16" i="13"/>
  <c r="AN29" i="13"/>
  <c r="H25" i="13"/>
  <c r="CY25" i="13" s="1"/>
  <c r="H30" i="13"/>
  <c r="BR28" i="13"/>
  <c r="BR8" i="13"/>
  <c r="M16" i="13"/>
  <c r="M29" i="13"/>
  <c r="AF40" i="13"/>
  <c r="DL40" i="13"/>
  <c r="AQ28" i="13"/>
  <c r="AQ8" i="13"/>
  <c r="AV28" i="13"/>
  <c r="AV8" i="13"/>
  <c r="BR40" i="13"/>
  <c r="AC12" i="13"/>
  <c r="BQ15" i="13"/>
  <c r="BQ32" i="13"/>
  <c r="BQ31" i="13"/>
  <c r="AA12" i="13"/>
  <c r="C25" i="13"/>
  <c r="CT25" i="13" s="1"/>
  <c r="CT30" i="13" s="1"/>
  <c r="Y15" i="13"/>
  <c r="Y31" i="13"/>
  <c r="Y32" i="13"/>
  <c r="AR15" i="13"/>
  <c r="AR32" i="13"/>
  <c r="AR31" i="13"/>
  <c r="AP40" i="13"/>
  <c r="DS15" i="13"/>
  <c r="DS32" i="13"/>
  <c r="DS31" i="13"/>
  <c r="C28" i="13"/>
  <c r="C8" i="13"/>
  <c r="DS16" i="13"/>
  <c r="DS29" i="13"/>
  <c r="AD40" i="17"/>
  <c r="DW15" i="17"/>
  <c r="DW32" i="17"/>
  <c r="DW31" i="17"/>
  <c r="F12" i="17"/>
  <c r="DN40" i="17"/>
  <c r="DV15" i="17"/>
  <c r="DV31" i="17"/>
  <c r="DV32" i="17"/>
  <c r="X28" i="17"/>
  <c r="X8" i="17"/>
  <c r="BR12" i="17"/>
  <c r="DS28" i="17"/>
  <c r="DS8" i="17"/>
  <c r="AA15" i="17"/>
  <c r="AA32" i="17"/>
  <c r="AA31" i="17"/>
  <c r="AA40" i="17"/>
  <c r="J16" i="17"/>
  <c r="J29" i="17"/>
  <c r="AE28" i="17"/>
  <c r="AE8" i="17"/>
  <c r="U12" i="17"/>
  <c r="AG21" i="17"/>
  <c r="AG19" i="17"/>
  <c r="AG28" i="17"/>
  <c r="AG8" i="17"/>
  <c r="V40" i="17"/>
  <c r="AZ12" i="17"/>
  <c r="Z16" i="17"/>
  <c r="Z29" i="17"/>
  <c r="AE16" i="17"/>
  <c r="AE29" i="17"/>
  <c r="DM12" i="17"/>
  <c r="BN12" i="17"/>
  <c r="AQ40" i="17"/>
  <c r="BM16" i="17"/>
  <c r="BM29" i="17"/>
  <c r="BO28" i="17"/>
  <c r="BO8" i="17"/>
  <c r="BO15" i="17"/>
  <c r="BO31" i="17"/>
  <c r="BO32" i="17"/>
  <c r="G25" i="17"/>
  <c r="G30" i="17" s="1"/>
  <c r="AZ19" i="17"/>
  <c r="AZ21" i="17"/>
  <c r="AZ28" i="17"/>
  <c r="AZ8" i="17"/>
  <c r="E28" i="17"/>
  <c r="E8" i="17"/>
  <c r="DO12" i="17"/>
  <c r="BJ12" i="17"/>
  <c r="BQ12" i="17"/>
  <c r="AE12" i="17"/>
  <c r="DN28" i="17"/>
  <c r="DN8" i="17"/>
  <c r="O25" i="17"/>
  <c r="O30" i="17" s="1"/>
  <c r="AA28" i="17"/>
  <c r="AA8" i="17"/>
  <c r="F28" i="17"/>
  <c r="F8" i="17"/>
  <c r="DV28" i="17"/>
  <c r="DV8" i="17"/>
  <c r="AV12" i="17"/>
  <c r="DN12" i="17"/>
  <c r="DT40" i="17"/>
  <c r="AN15" i="17"/>
  <c r="AN35" i="17"/>
  <c r="BT40" i="17"/>
  <c r="J25" i="17"/>
  <c r="J30" i="17"/>
  <c r="DT12" i="17"/>
  <c r="M25" i="17"/>
  <c r="AU16" i="17"/>
  <c r="AU29" i="17"/>
  <c r="BP15" i="17"/>
  <c r="BP32" i="17"/>
  <c r="BP31" i="17"/>
  <c r="BO16" i="19"/>
  <c r="BO29" i="19"/>
  <c r="AS28" i="19"/>
  <c r="AS8" i="19"/>
  <c r="AP15" i="19"/>
  <c r="AP32" i="19"/>
  <c r="AP31" i="19"/>
  <c r="E25" i="19"/>
  <c r="CV25" i="19" s="1"/>
  <c r="CV30" i="19" s="1"/>
  <c r="E30" i="19"/>
  <c r="AQ40" i="19"/>
  <c r="AZ19" i="19"/>
  <c r="AZ21" i="19"/>
  <c r="AZ28" i="19"/>
  <c r="AZ8" i="19"/>
  <c r="B16" i="19"/>
  <c r="B29" i="19"/>
  <c r="AY16" i="19"/>
  <c r="AY29" i="19"/>
  <c r="DW40" i="19"/>
  <c r="BQ12" i="19"/>
  <c r="AD40" i="19"/>
  <c r="O25" i="19"/>
  <c r="DF25" i="19" s="1"/>
  <c r="DF30" i="19" s="1"/>
  <c r="O30" i="19"/>
  <c r="B12" i="19"/>
  <c r="D40" i="19"/>
  <c r="BH28" i="19"/>
  <c r="BH8" i="19"/>
  <c r="AD16" i="19"/>
  <c r="AD29" i="19"/>
  <c r="DO16" i="19"/>
  <c r="DO29" i="19"/>
  <c r="AV15" i="19"/>
  <c r="AV32" i="19"/>
  <c r="AV31" i="19"/>
  <c r="BS19" i="19"/>
  <c r="BS21" i="19"/>
  <c r="BS28" i="19"/>
  <c r="BS8" i="19"/>
  <c r="AB12" i="19"/>
  <c r="BO28" i="19"/>
  <c r="BO8" i="19"/>
  <c r="DV40" i="19"/>
  <c r="AO15" i="19"/>
  <c r="AO32" i="19"/>
  <c r="AO31" i="19"/>
  <c r="G25" i="19"/>
  <c r="CX25" i="19" s="1"/>
  <c r="CX30" i="19" s="1"/>
  <c r="G30" i="19"/>
  <c r="W28" i="19"/>
  <c r="W8" i="19"/>
  <c r="AA15" i="19"/>
  <c r="AA32" i="19"/>
  <c r="AA31" i="19"/>
  <c r="AR15" i="19"/>
  <c r="AR32" i="19"/>
  <c r="AR31" i="19"/>
  <c r="AZ40" i="19"/>
  <c r="BI16" i="19"/>
  <c r="BI29" i="19"/>
  <c r="Z12" i="19"/>
  <c r="B15" i="19"/>
  <c r="B123" i="30"/>
  <c r="B35" i="19"/>
  <c r="DT16" i="19"/>
  <c r="DT29" i="19"/>
  <c r="BG28" i="19"/>
  <c r="BG8" i="19"/>
  <c r="BR16" i="19"/>
  <c r="BR29" i="19"/>
  <c r="V40" i="19"/>
  <c r="AD28" i="19"/>
  <c r="AD8" i="19"/>
  <c r="G16" i="19"/>
  <c r="G29" i="19"/>
  <c r="BK28" i="19"/>
  <c r="BK8" i="19"/>
  <c r="DS15" i="19"/>
  <c r="DS32" i="19"/>
  <c r="DS31" i="19"/>
  <c r="AH16" i="19"/>
  <c r="AH18" i="19" s="1"/>
  <c r="AH20" i="19" s="1"/>
  <c r="O27" i="30" s="1"/>
  <c r="AH29" i="19"/>
  <c r="E40" i="19"/>
  <c r="DW15" i="19"/>
  <c r="DW32" i="19"/>
  <c r="DW31" i="19"/>
  <c r="DN16" i="19"/>
  <c r="DN29" i="19"/>
  <c r="Z16" i="20"/>
  <c r="Z29" i="20"/>
  <c r="BR16" i="20"/>
  <c r="BR29" i="20"/>
  <c r="J25" i="20"/>
  <c r="DA25" i="20" s="1"/>
  <c r="DA30" i="20" s="1"/>
  <c r="W28" i="20"/>
  <c r="W8" i="20"/>
  <c r="L40" i="20"/>
  <c r="DM40" i="20"/>
  <c r="AF16" i="20"/>
  <c r="AF29" i="20"/>
  <c r="AZ16" i="20"/>
  <c r="AZ29" i="20"/>
  <c r="J12" i="20"/>
  <c r="L15" i="20"/>
  <c r="L124" i="30"/>
  <c r="L31" i="20"/>
  <c r="L32" i="20"/>
  <c r="BI40" i="20"/>
  <c r="G15" i="20"/>
  <c r="G124" i="30"/>
  <c r="G32" i="20"/>
  <c r="G31" i="20"/>
  <c r="DT12" i="20"/>
  <c r="BK16" i="20"/>
  <c r="BK29" i="20"/>
  <c r="X28" i="20"/>
  <c r="X8" i="20"/>
  <c r="DM16" i="20"/>
  <c r="DM29" i="20"/>
  <c r="DN28" i="20"/>
  <c r="DN8" i="20"/>
  <c r="AT40" i="20"/>
  <c r="Y15" i="20"/>
  <c r="Y31" i="20"/>
  <c r="Y32" i="20"/>
  <c r="AG14" i="20"/>
  <c r="AG15" i="20"/>
  <c r="AG12" i="20"/>
  <c r="AG32" i="20"/>
  <c r="AG31" i="20"/>
  <c r="BH15" i="20"/>
  <c r="BH32" i="20"/>
  <c r="BH31" i="20"/>
  <c r="AP40" i="20"/>
  <c r="C15" i="20"/>
  <c r="C124" i="30"/>
  <c r="C32" i="20"/>
  <c r="C31" i="20"/>
  <c r="BA14" i="20"/>
  <c r="BA15" i="20"/>
  <c r="BA32" i="20"/>
  <c r="BA31" i="20"/>
  <c r="BB32" i="20"/>
  <c r="BM12" i="20"/>
  <c r="BG40" i="20"/>
  <c r="AO40" i="20"/>
  <c r="BJ12" i="20"/>
  <c r="D16" i="20"/>
  <c r="D29" i="20"/>
  <c r="O40" i="20"/>
  <c r="AE15" i="20"/>
  <c r="AE32" i="20"/>
  <c r="AE31" i="20"/>
  <c r="BG16" i="20"/>
  <c r="BG29" i="20"/>
  <c r="BI16" i="20"/>
  <c r="BI29" i="20"/>
  <c r="BL28" i="20"/>
  <c r="BL8" i="20"/>
  <c r="DT15" i="20"/>
  <c r="DT32" i="20"/>
  <c r="DT31" i="20"/>
  <c r="BQ28" i="20"/>
  <c r="BQ8" i="20"/>
  <c r="Z40" i="20"/>
  <c r="DM15" i="20"/>
  <c r="DM32" i="20"/>
  <c r="DM31" i="20"/>
  <c r="I28" i="20"/>
  <c r="I8" i="20"/>
  <c r="BH16" i="20"/>
  <c r="BH29" i="20"/>
  <c r="V12" i="20"/>
  <c r="E25" i="20"/>
  <c r="CV25" i="20" s="1"/>
  <c r="CV30" i="20" s="1"/>
  <c r="BQ16" i="20"/>
  <c r="BQ29" i="20"/>
  <c r="AD40" i="20"/>
  <c r="BK12" i="20"/>
  <c r="O15" i="20"/>
  <c r="O14" i="20"/>
  <c r="O124" i="30"/>
  <c r="O32" i="20"/>
  <c r="O31" i="20"/>
  <c r="P32" i="20"/>
  <c r="BQ15" i="22"/>
  <c r="BQ32" i="22"/>
  <c r="BQ31" i="22"/>
  <c r="DV16" i="22"/>
  <c r="DV29" i="22"/>
  <c r="F15" i="22"/>
  <c r="F125" i="30"/>
  <c r="F32" i="22"/>
  <c r="F31" i="22"/>
  <c r="AC28" i="22"/>
  <c r="AC8" i="22"/>
  <c r="BA12" i="22"/>
  <c r="BB31" i="22"/>
  <c r="W16" i="22"/>
  <c r="W29" i="22"/>
  <c r="H15" i="22"/>
  <c r="H125" i="30"/>
  <c r="H31" i="22"/>
  <c r="H32" i="22"/>
  <c r="DN40" i="22"/>
  <c r="X40" i="22"/>
  <c r="AQ28" i="22"/>
  <c r="AQ8" i="22"/>
  <c r="O16" i="22"/>
  <c r="O29" i="22"/>
  <c r="DT15" i="22"/>
  <c r="DT32" i="22"/>
  <c r="DT31" i="22"/>
  <c r="AP28" i="22"/>
  <c r="AP8" i="22"/>
  <c r="H40" i="22"/>
  <c r="BQ40" i="22"/>
  <c r="BS14" i="22"/>
  <c r="BS15" i="22"/>
  <c r="BS32" i="22"/>
  <c r="BS31" i="22"/>
  <c r="D15" i="22"/>
  <c r="D125" i="30"/>
  <c r="D32" i="22"/>
  <c r="D31" i="22"/>
  <c r="AQ15" i="22"/>
  <c r="AQ32" i="22"/>
  <c r="AQ31" i="22"/>
  <c r="AD16" i="22"/>
  <c r="AD29" i="22"/>
  <c r="DQ15" i="22"/>
  <c r="DQ32" i="22"/>
  <c r="DQ31" i="22"/>
  <c r="BG12" i="22"/>
  <c r="DP15" i="22"/>
  <c r="DP32" i="22"/>
  <c r="DP31" i="22"/>
  <c r="K25" i="22"/>
  <c r="DB25" i="22" s="1"/>
  <c r="DB30" i="22" s="1"/>
  <c r="DQ16" i="22"/>
  <c r="DQ29" i="22"/>
  <c r="Y12" i="22"/>
  <c r="X16" i="22"/>
  <c r="X29" i="22"/>
  <c r="L15" i="22"/>
  <c r="L125" i="30"/>
  <c r="L32" i="22"/>
  <c r="L31" i="22"/>
  <c r="DQ40" i="22"/>
  <c r="AO15" i="22"/>
  <c r="AO32" i="22"/>
  <c r="AO31" i="22"/>
  <c r="DM16" i="22"/>
  <c r="DM29" i="22"/>
  <c r="BP16" i="22"/>
  <c r="BP29" i="22"/>
  <c r="DW16" i="22"/>
  <c r="DW29" i="22"/>
  <c r="AA12" i="22"/>
  <c r="AQ40" i="22"/>
  <c r="DM15" i="22"/>
  <c r="DM31" i="22"/>
  <c r="DM32" i="22"/>
  <c r="AA40" i="22"/>
  <c r="DO40" i="22"/>
  <c r="BI15" i="22"/>
  <c r="BI32" i="22"/>
  <c r="BI31" i="22"/>
  <c r="B12" i="22"/>
  <c r="O15" i="22"/>
  <c r="O14" i="22"/>
  <c r="O125" i="30"/>
  <c r="O32" i="22"/>
  <c r="O31" i="22"/>
  <c r="P32" i="22"/>
  <c r="AR15" i="22"/>
  <c r="AR32" i="22"/>
  <c r="AR31" i="22"/>
  <c r="B40" i="23"/>
  <c r="J15" i="23"/>
  <c r="J126" i="30"/>
  <c r="J28" i="23"/>
  <c r="J32" i="23"/>
  <c r="J31" i="23"/>
  <c r="D40" i="23"/>
  <c r="DS12" i="23"/>
  <c r="DU40" i="23"/>
  <c r="K40" i="23"/>
  <c r="DV12" i="23"/>
  <c r="DW31" i="23"/>
  <c r="DR15" i="23"/>
  <c r="DR32" i="23"/>
  <c r="DR31" i="23"/>
  <c r="DO15" i="23"/>
  <c r="DO32" i="23"/>
  <c r="DO28" i="23"/>
  <c r="DO31" i="23"/>
  <c r="BR28" i="23"/>
  <c r="BR8" i="23"/>
  <c r="BS19" i="23"/>
  <c r="BS21" i="23"/>
  <c r="BS28" i="23"/>
  <c r="BS8" i="23"/>
  <c r="L15" i="23"/>
  <c r="L126" i="30"/>
  <c r="L32" i="23"/>
  <c r="L31" i="23"/>
  <c r="DX12" i="4"/>
  <c r="DY31" i="4"/>
  <c r="DW40" i="4"/>
  <c r="BT16" i="4"/>
  <c r="BT29" i="4"/>
  <c r="BQ12" i="12"/>
  <c r="U28" i="12"/>
  <c r="U8" i="12"/>
  <c r="Z28" i="12"/>
  <c r="Z8" i="12"/>
  <c r="F15" i="12"/>
  <c r="F120" i="30"/>
  <c r="F31" i="12"/>
  <c r="F32" i="12"/>
  <c r="AZ19" i="12"/>
  <c r="AZ21" i="12"/>
  <c r="AZ8" i="12"/>
  <c r="AZ28" i="12"/>
  <c r="E12" i="12"/>
  <c r="W40" i="12"/>
  <c r="L12" i="12"/>
  <c r="K16" i="12"/>
  <c r="K29" i="12"/>
  <c r="BJ28" i="12"/>
  <c r="BJ8" i="12"/>
  <c r="W16" i="12"/>
  <c r="W29" i="12"/>
  <c r="AN40" i="12"/>
  <c r="BG15" i="12"/>
  <c r="BG35" i="12"/>
  <c r="K28" i="12"/>
  <c r="K8" i="12"/>
  <c r="D120" i="30"/>
  <c r="D15" i="12"/>
  <c r="D31" i="12"/>
  <c r="D32" i="12"/>
  <c r="E40" i="12"/>
  <c r="BM12" i="12"/>
  <c r="BA12" i="12"/>
  <c r="BB31" i="12"/>
  <c r="AE12" i="12"/>
  <c r="D25" i="12"/>
  <c r="CU25" i="12" s="1"/>
  <c r="AQ16" i="12"/>
  <c r="AQ29" i="12"/>
  <c r="C15" i="12"/>
  <c r="C120" i="30"/>
  <c r="C31" i="12"/>
  <c r="C32" i="12"/>
  <c r="X12" i="12"/>
  <c r="AV16" i="12"/>
  <c r="AV29" i="12"/>
  <c r="AW16" i="12"/>
  <c r="AW29" i="12"/>
  <c r="X15" i="12"/>
  <c r="X31" i="12"/>
  <c r="X32" i="12"/>
  <c r="E28" i="12"/>
  <c r="E8" i="12"/>
  <c r="AD15" i="12"/>
  <c r="AD32" i="12"/>
  <c r="AD31" i="12"/>
  <c r="AY16" i="12"/>
  <c r="AY29" i="12"/>
  <c r="O25" i="12"/>
  <c r="DF25" i="12" s="1"/>
  <c r="O30" i="12"/>
  <c r="BG12" i="12"/>
  <c r="BS16" i="12"/>
  <c r="BS29" i="12"/>
  <c r="BK16" i="12"/>
  <c r="BK29" i="12"/>
  <c r="E16" i="12"/>
  <c r="E29" i="12"/>
  <c r="BJ40" i="12"/>
  <c r="BH28" i="12"/>
  <c r="BH8" i="12"/>
  <c r="DL12" i="13"/>
  <c r="AX12" i="13"/>
  <c r="N12" i="13"/>
  <c r="L15" i="13"/>
  <c r="L121" i="30"/>
  <c r="L31" i="13"/>
  <c r="L32" i="13"/>
  <c r="AV16" i="13"/>
  <c r="AV29" i="13"/>
  <c r="K28" i="13"/>
  <c r="K8" i="13"/>
  <c r="J25" i="13"/>
  <c r="DA25" i="13" s="1"/>
  <c r="J30" i="13"/>
  <c r="AB40" i="13"/>
  <c r="DR12" i="13"/>
  <c r="AP12" i="13"/>
  <c r="DO40" i="13"/>
  <c r="AS40" i="13"/>
  <c r="AO28" i="13"/>
  <c r="AO8" i="13"/>
  <c r="C16" i="13"/>
  <c r="C29" i="13"/>
  <c r="BT12" i="13"/>
  <c r="AC15" i="13"/>
  <c r="AC32" i="13"/>
  <c r="AC31" i="13"/>
  <c r="P40" i="13"/>
  <c r="BH16" i="13"/>
  <c r="BH29" i="13"/>
  <c r="AN12" i="13"/>
  <c r="AC16" i="13"/>
  <c r="AC29" i="13"/>
  <c r="BU16" i="13"/>
  <c r="BU29" i="13"/>
  <c r="U40" i="13"/>
  <c r="K16" i="13"/>
  <c r="K29" i="13"/>
  <c r="E40" i="13"/>
  <c r="AD28" i="13"/>
  <c r="AD8" i="13"/>
  <c r="DN16" i="13"/>
  <c r="DN29" i="13"/>
  <c r="BU12" i="13"/>
  <c r="BV31" i="13"/>
  <c r="V16" i="13"/>
  <c r="V29" i="13"/>
  <c r="DQ28" i="13"/>
  <c r="DQ8" i="13"/>
  <c r="AX40" i="13"/>
  <c r="X40" i="13"/>
  <c r="DV12" i="13"/>
  <c r="DW31" i="13"/>
  <c r="DR40" i="13"/>
  <c r="J40" i="13"/>
  <c r="AB12" i="13"/>
  <c r="C12" i="13"/>
  <c r="AZ16" i="13"/>
  <c r="AZ29" i="13"/>
  <c r="DP12" i="13"/>
  <c r="BS40" i="13"/>
  <c r="N40" i="13"/>
  <c r="BB14" i="13"/>
  <c r="BB15" i="13"/>
  <c r="BB32" i="13"/>
  <c r="BB31" i="13"/>
  <c r="BC32" i="13"/>
  <c r="DV28" i="13"/>
  <c r="DV8" i="13"/>
  <c r="DP16" i="13"/>
  <c r="DP29" i="13"/>
  <c r="E28" i="13"/>
  <c r="E8" i="13"/>
  <c r="AN28" i="13"/>
  <c r="AN8" i="13"/>
  <c r="V12" i="13"/>
  <c r="BI12" i="13"/>
  <c r="AT28" i="13"/>
  <c r="AT8" i="13"/>
  <c r="AW12" i="17"/>
  <c r="BR40" i="17"/>
  <c r="AX16" i="17"/>
  <c r="AX29" i="17"/>
  <c r="AA16" i="17"/>
  <c r="AA29" i="17"/>
  <c r="DQ12" i="17"/>
  <c r="AD12" i="17"/>
  <c r="J40" i="17"/>
  <c r="Z40" i="17"/>
  <c r="AT40" i="17"/>
  <c r="J12" i="17"/>
  <c r="F15" i="17"/>
  <c r="F122" i="30"/>
  <c r="F32" i="17"/>
  <c r="F31" i="17"/>
  <c r="AS40" i="17"/>
  <c r="V28" i="17"/>
  <c r="V8" i="17"/>
  <c r="I16" i="17"/>
  <c r="I29" i="17"/>
  <c r="DU28" i="17"/>
  <c r="DU8" i="17"/>
  <c r="AC40" i="17"/>
  <c r="BP28" i="17"/>
  <c r="BP8" i="17"/>
  <c r="DO40" i="17"/>
  <c r="N15" i="17"/>
  <c r="N14" i="17"/>
  <c r="N122" i="30"/>
  <c r="N32" i="17"/>
  <c r="N31" i="17"/>
  <c r="DL40" i="17"/>
  <c r="BT14" i="17"/>
  <c r="BT15" i="17"/>
  <c r="BT32" i="17"/>
  <c r="BT31" i="17"/>
  <c r="BU32" i="17"/>
  <c r="W15" i="17"/>
  <c r="W32" i="17"/>
  <c r="W31" i="17"/>
  <c r="AX12" i="17"/>
  <c r="DM40" i="17"/>
  <c r="DS15" i="17"/>
  <c r="DS32" i="17"/>
  <c r="DS31" i="17"/>
  <c r="AT12" i="17"/>
  <c r="U28" i="17"/>
  <c r="U8" i="17"/>
  <c r="AB28" i="17"/>
  <c r="AB8" i="17"/>
  <c r="BO12" i="17"/>
  <c r="BG16" i="17"/>
  <c r="BG29" i="17"/>
  <c r="AS16" i="17"/>
  <c r="AS29" i="17"/>
  <c r="V15" i="17"/>
  <c r="V32" i="17"/>
  <c r="V31" i="17"/>
  <c r="O14" i="17"/>
  <c r="O15" i="17"/>
  <c r="O122" i="30"/>
  <c r="O32" i="17"/>
  <c r="O31" i="17"/>
  <c r="P32" i="17"/>
  <c r="AD28" i="17"/>
  <c r="AD8" i="17"/>
  <c r="AU40" i="17"/>
  <c r="DQ16" i="17"/>
  <c r="DQ29" i="17"/>
  <c r="J28" i="17"/>
  <c r="J8" i="17"/>
  <c r="BS19" i="17"/>
  <c r="BS21" i="17"/>
  <c r="BS28" i="17"/>
  <c r="BS8" i="17"/>
  <c r="I28" i="17"/>
  <c r="I8" i="17"/>
  <c r="B25" i="17"/>
  <c r="AR12" i="17"/>
  <c r="X16" i="17"/>
  <c r="X29" i="17"/>
  <c r="DU12" i="17"/>
  <c r="DT28" i="19"/>
  <c r="DT8" i="19"/>
  <c r="BM12" i="19"/>
  <c r="AV12" i="19"/>
  <c r="F25" i="19"/>
  <c r="CW25" i="19" s="1"/>
  <c r="CW30" i="19" s="1"/>
  <c r="AR16" i="19"/>
  <c r="AR29" i="19"/>
  <c r="AV40" i="19"/>
  <c r="N12" i="19"/>
  <c r="AX12" i="19"/>
  <c r="I12" i="19"/>
  <c r="BI12" i="19"/>
  <c r="X12" i="19"/>
  <c r="DO40" i="19"/>
  <c r="AA12" i="19"/>
  <c r="BT15" i="19"/>
  <c r="BT14" i="19"/>
  <c r="BU32" i="19"/>
  <c r="BT32" i="19"/>
  <c r="BT31" i="19"/>
  <c r="BJ15" i="19"/>
  <c r="BJ32" i="19"/>
  <c r="BJ31" i="19"/>
  <c r="C15" i="19"/>
  <c r="C123" i="30"/>
  <c r="C32" i="19"/>
  <c r="C31" i="19"/>
  <c r="DX12" i="19"/>
  <c r="DY31" i="19"/>
  <c r="DX21" i="19"/>
  <c r="DX19" i="19"/>
  <c r="DX28" i="19"/>
  <c r="DX8" i="19"/>
  <c r="DM40" i="19"/>
  <c r="BN15" i="19"/>
  <c r="BN32" i="19"/>
  <c r="BN31" i="19"/>
  <c r="BR28" i="19"/>
  <c r="BR8" i="19"/>
  <c r="BH15" i="19"/>
  <c r="BH31" i="19"/>
  <c r="BH32" i="19"/>
  <c r="AE28" i="19"/>
  <c r="AE8" i="19"/>
  <c r="BM28" i="19"/>
  <c r="BM8" i="19"/>
  <c r="BO15" i="19"/>
  <c r="BO32" i="19"/>
  <c r="BO31" i="19"/>
  <c r="DS16" i="19"/>
  <c r="DS29" i="19"/>
  <c r="AR28" i="19"/>
  <c r="AR8" i="19"/>
  <c r="BQ16" i="19"/>
  <c r="BQ29" i="19"/>
  <c r="J16" i="19"/>
  <c r="J29" i="19"/>
  <c r="AB40" i="19"/>
  <c r="AC28" i="19"/>
  <c r="AC8" i="19"/>
  <c r="AO16" i="19"/>
  <c r="AO29" i="19"/>
  <c r="AN16" i="19"/>
  <c r="AN29" i="19"/>
  <c r="F16" i="19"/>
  <c r="F29" i="19"/>
  <c r="C16" i="19"/>
  <c r="C29" i="19"/>
  <c r="AS16" i="19"/>
  <c r="AS29" i="19"/>
  <c r="L28" i="19"/>
  <c r="L8" i="19"/>
  <c r="DX40" i="19"/>
  <c r="AC16" i="19"/>
  <c r="AC29" i="19"/>
  <c r="W15" i="19"/>
  <c r="W31" i="19"/>
  <c r="W32" i="19"/>
  <c r="DL40" i="19"/>
  <c r="BT12" i="19"/>
  <c r="BU31" i="19"/>
  <c r="D12" i="19"/>
  <c r="DN12" i="20"/>
  <c r="I25" i="20"/>
  <c r="CZ25" i="20" s="1"/>
  <c r="CZ30" i="20" s="1"/>
  <c r="I30" i="20"/>
  <c r="DX15" i="20"/>
  <c r="DX14" i="20"/>
  <c r="DX32" i="20"/>
  <c r="DX31" i="20"/>
  <c r="DY32" i="20"/>
  <c r="AN40" i="20"/>
  <c r="M40" i="20"/>
  <c r="DW28" i="20"/>
  <c r="DW8" i="20"/>
  <c r="BR28" i="20"/>
  <c r="BR8" i="20"/>
  <c r="AX12" i="20"/>
  <c r="DL16" i="20"/>
  <c r="DL29" i="20"/>
  <c r="AR12" i="20"/>
  <c r="BS12" i="20"/>
  <c r="AA15" i="20"/>
  <c r="AA32" i="20"/>
  <c r="AA31" i="20"/>
  <c r="K28" i="20"/>
  <c r="K8" i="20"/>
  <c r="AO12" i="20"/>
  <c r="AX16" i="20"/>
  <c r="AX29" i="20"/>
  <c r="F40" i="20"/>
  <c r="BT40" i="20"/>
  <c r="AZ40" i="20"/>
  <c r="M15" i="20"/>
  <c r="M124" i="30"/>
  <c r="M32" i="20"/>
  <c r="M31" i="20"/>
  <c r="AS15" i="20"/>
  <c r="AS32" i="20"/>
  <c r="AS31" i="20"/>
  <c r="BT16" i="20"/>
  <c r="BT29" i="20"/>
  <c r="AP28" i="20"/>
  <c r="AP8" i="20"/>
  <c r="BO12" i="20"/>
  <c r="AN16" i="20"/>
  <c r="AN29" i="20"/>
  <c r="F15" i="20"/>
  <c r="F124" i="30"/>
  <c r="F32" i="20"/>
  <c r="F31" i="20"/>
  <c r="BS16" i="20"/>
  <c r="BS29" i="20"/>
  <c r="DR28" i="20"/>
  <c r="DR8" i="20"/>
  <c r="DQ28" i="20"/>
  <c r="DQ8" i="20"/>
  <c r="BT12" i="20"/>
  <c r="BU31" i="20"/>
  <c r="AT15" i="20"/>
  <c r="AT32" i="20"/>
  <c r="AT31" i="20"/>
  <c r="AD12" i="20"/>
  <c r="DO40" i="20"/>
  <c r="AR15" i="20"/>
  <c r="AR32" i="20"/>
  <c r="AR31" i="20"/>
  <c r="AR40" i="20"/>
  <c r="AB28" i="20"/>
  <c r="AB8" i="20"/>
  <c r="G40" i="20"/>
  <c r="AA16" i="20"/>
  <c r="AA29" i="20"/>
  <c r="DL12" i="20"/>
  <c r="AS40" i="20"/>
  <c r="M25" i="20"/>
  <c r="DD25" i="20" s="1"/>
  <c r="DD30" i="20" s="1"/>
  <c r="M30" i="20"/>
  <c r="AH16" i="20"/>
  <c r="AH29" i="20"/>
  <c r="DN15" i="20"/>
  <c r="DN32" i="20"/>
  <c r="DN31" i="20"/>
  <c r="AA12" i="20"/>
  <c r="E15" i="20"/>
  <c r="E124" i="30"/>
  <c r="E32" i="20"/>
  <c r="E31" i="20"/>
  <c r="AO16" i="20"/>
  <c r="AO29" i="20"/>
  <c r="AA28" i="20"/>
  <c r="AA8" i="20"/>
  <c r="J12" i="22"/>
  <c r="F40" i="22"/>
  <c r="AX28" i="22"/>
  <c r="AX8" i="22"/>
  <c r="BJ28" i="22"/>
  <c r="BJ8" i="22"/>
  <c r="AZ14" i="22"/>
  <c r="AZ15" i="22"/>
  <c r="AZ32" i="22"/>
  <c r="AZ31" i="22"/>
  <c r="C25" i="22"/>
  <c r="CT25" i="22" s="1"/>
  <c r="CT30" i="22" s="1"/>
  <c r="C30" i="22"/>
  <c r="F25" i="22"/>
  <c r="CW25" i="22" s="1"/>
  <c r="CW30" i="22" s="1"/>
  <c r="F30" i="22"/>
  <c r="DW28" i="22"/>
  <c r="DW8" i="22"/>
  <c r="G16" i="22"/>
  <c r="G29" i="22"/>
  <c r="DX40" i="22"/>
  <c r="BT21" i="22"/>
  <c r="BT19" i="22"/>
  <c r="BT28" i="22"/>
  <c r="BT8" i="22"/>
  <c r="AX40" i="22"/>
  <c r="AG16" i="22"/>
  <c r="AG29" i="22"/>
  <c r="I25" i="22"/>
  <c r="CZ25" i="22" s="1"/>
  <c r="CZ30" i="22" s="1"/>
  <c r="I30" i="22"/>
  <c r="DN16" i="22"/>
  <c r="DN29" i="22"/>
  <c r="BT16" i="22"/>
  <c r="BT29" i="22"/>
  <c r="DS15" i="22"/>
  <c r="DS32" i="22"/>
  <c r="DS31" i="22"/>
  <c r="V12" i="22"/>
  <c r="E12" i="22"/>
  <c r="AQ12" i="22"/>
  <c r="O25" i="22"/>
  <c r="DF25" i="22" s="1"/>
  <c r="DF30" i="22" s="1"/>
  <c r="DS40" i="22"/>
  <c r="V16" i="22"/>
  <c r="V29" i="22"/>
  <c r="BN12" i="22"/>
  <c r="DW40" i="22"/>
  <c r="DR12" i="22"/>
  <c r="DL28" i="22"/>
  <c r="DL8" i="22"/>
  <c r="AD12" i="22"/>
  <c r="DN28" i="22"/>
  <c r="DN8" i="22"/>
  <c r="Z28" i="22"/>
  <c r="Z8" i="22"/>
  <c r="AS15" i="22"/>
  <c r="AS32" i="22"/>
  <c r="AS31" i="22"/>
  <c r="BI12" i="22"/>
  <c r="AW15" i="22"/>
  <c r="AW31" i="22"/>
  <c r="AW32" i="22"/>
  <c r="AV12" i="22"/>
  <c r="AO28" i="22"/>
  <c r="AO8" i="22"/>
  <c r="B25" i="22"/>
  <c r="CS25" i="22" s="1"/>
  <c r="CS30" i="22" s="1"/>
  <c r="B30" i="22"/>
  <c r="BM16" i="22"/>
  <c r="BM29" i="22"/>
  <c r="AE16" i="22"/>
  <c r="AE29" i="22"/>
  <c r="AB16" i="22"/>
  <c r="AB29" i="22"/>
  <c r="BT14" i="22"/>
  <c r="BT15" i="22"/>
  <c r="BT32" i="22"/>
  <c r="BT31" i="22"/>
  <c r="BU32" i="22"/>
  <c r="L40" i="22"/>
  <c r="AC16" i="23"/>
  <c r="AC29" i="23"/>
  <c r="AU16" i="23"/>
  <c r="AU29" i="23"/>
  <c r="BI40" i="23"/>
  <c r="BR16" i="23"/>
  <c r="BR29" i="23"/>
  <c r="AE15" i="23"/>
  <c r="AE32" i="23"/>
  <c r="AE31" i="23"/>
  <c r="N19" i="23"/>
  <c r="N21" i="23"/>
  <c r="N28" i="23"/>
  <c r="N8" i="23"/>
  <c r="BH28" i="23"/>
  <c r="BH8" i="23"/>
  <c r="K25" i="23"/>
  <c r="DB25" i="23" s="1"/>
  <c r="DB30" i="23" s="1"/>
  <c r="BQ28" i="23"/>
  <c r="BQ8" i="23"/>
  <c r="Y15" i="23"/>
  <c r="Y32" i="23"/>
  <c r="Z32" i="23"/>
  <c r="Y31" i="23"/>
  <c r="H40" i="23"/>
  <c r="BT12" i="4"/>
  <c r="BB16" i="4"/>
  <c r="BB29" i="4"/>
  <c r="BA12" i="4"/>
  <c r="AZ16" i="4"/>
  <c r="AZ29" i="4"/>
  <c r="BB15" i="4"/>
  <c r="BB14" i="4"/>
  <c r="BB32" i="4"/>
  <c r="BB31" i="4"/>
  <c r="BC32" i="4"/>
  <c r="AN28" i="12"/>
  <c r="AN8" i="12"/>
  <c r="AC15" i="12"/>
  <c r="AC31" i="12"/>
  <c r="AC32" i="12"/>
  <c r="AB16" i="12"/>
  <c r="AB29" i="12"/>
  <c r="BN28" i="12"/>
  <c r="BN8" i="12"/>
  <c r="BM40" i="12"/>
  <c r="BL8" i="12"/>
  <c r="BL28" i="12"/>
  <c r="G25" i="12"/>
  <c r="CX25" i="12" s="1"/>
  <c r="Y16" i="12"/>
  <c r="Y29" i="12"/>
  <c r="AU8" i="12"/>
  <c r="AU28" i="12"/>
  <c r="K25" i="12"/>
  <c r="DB25" i="12" s="1"/>
  <c r="K30" i="12"/>
  <c r="U15" i="12"/>
  <c r="U35" i="12"/>
  <c r="BP12" i="12"/>
  <c r="G12" i="12"/>
  <c r="AZ12" i="12"/>
  <c r="AA15" i="12"/>
  <c r="AA31" i="12"/>
  <c r="AA32" i="12"/>
  <c r="AT12" i="12"/>
  <c r="AP28" i="12"/>
  <c r="AP8" i="12"/>
  <c r="AA40" i="12"/>
  <c r="BK12" i="12"/>
  <c r="BQ28" i="12"/>
  <c r="BQ8" i="12"/>
  <c r="AQ40" i="12"/>
  <c r="N14" i="12"/>
  <c r="N120" i="30"/>
  <c r="N15" i="12"/>
  <c r="N31" i="12"/>
  <c r="N32" i="12"/>
  <c r="BO28" i="12"/>
  <c r="BO8" i="12"/>
  <c r="N40" i="12"/>
  <c r="I28" i="12"/>
  <c r="I8" i="12"/>
  <c r="L25" i="12"/>
  <c r="DC25" i="12" s="1"/>
  <c r="AD16" i="12"/>
  <c r="AD29" i="12"/>
  <c r="X8" i="12"/>
  <c r="X28" i="12"/>
  <c r="I12" i="12"/>
  <c r="BL12" i="12"/>
  <c r="X16" i="12"/>
  <c r="X29" i="12"/>
  <c r="AN12" i="12"/>
  <c r="Z16" i="12"/>
  <c r="Z29" i="12"/>
  <c r="AA28" i="12"/>
  <c r="AA8" i="12"/>
  <c r="AQ15" i="12"/>
  <c r="AQ31" i="12"/>
  <c r="AQ32" i="12"/>
  <c r="V15" i="12"/>
  <c r="V32" i="12"/>
  <c r="V31" i="12"/>
  <c r="AR40" i="12"/>
  <c r="H12" i="12"/>
  <c r="BT21" i="13"/>
  <c r="BT19" i="13"/>
  <c r="BT28" i="13"/>
  <c r="BT8" i="13"/>
  <c r="DM15" i="13"/>
  <c r="DM32" i="13"/>
  <c r="DM31" i="13"/>
  <c r="D12" i="13"/>
  <c r="P25" i="13"/>
  <c r="DG25" i="13" s="1"/>
  <c r="AQ12" i="13"/>
  <c r="Y12" i="13"/>
  <c r="H15" i="13"/>
  <c r="H121" i="30"/>
  <c r="H32" i="13"/>
  <c r="H31" i="13"/>
  <c r="F28" i="13"/>
  <c r="F8" i="13"/>
  <c r="B28" i="13"/>
  <c r="B8" i="13"/>
  <c r="AI19" i="13"/>
  <c r="AI21" i="13"/>
  <c r="AI28" i="13"/>
  <c r="AI8" i="13"/>
  <c r="J12" i="13"/>
  <c r="DT40" i="13"/>
  <c r="L40" i="13"/>
  <c r="BL28" i="13"/>
  <c r="BL8" i="13"/>
  <c r="DN40" i="13"/>
  <c r="AF28" i="13"/>
  <c r="AF8" i="13"/>
  <c r="BO28" i="13"/>
  <c r="BO8" i="13"/>
  <c r="BL16" i="13"/>
  <c r="BL29" i="13"/>
  <c r="DQ12" i="13"/>
  <c r="BM28" i="13"/>
  <c r="BM8" i="13"/>
  <c r="AN40" i="13"/>
  <c r="BS12" i="13"/>
  <c r="M12" i="13"/>
  <c r="AE15" i="13"/>
  <c r="AE32" i="13"/>
  <c r="AE31" i="13"/>
  <c r="DN12" i="13"/>
  <c r="BL40" i="13"/>
  <c r="AD16" i="13"/>
  <c r="AD29" i="13"/>
  <c r="F40" i="13"/>
  <c r="DP15" i="13"/>
  <c r="DP32" i="13"/>
  <c r="DP31" i="13"/>
  <c r="DU16" i="13"/>
  <c r="DU29" i="13"/>
  <c r="BH40" i="13"/>
  <c r="AS12" i="13"/>
  <c r="BI15" i="13"/>
  <c r="BI32" i="13"/>
  <c r="BI31" i="13"/>
  <c r="M28" i="13"/>
  <c r="M8" i="13"/>
  <c r="AH15" i="13"/>
  <c r="AH14" i="13"/>
  <c r="AH32" i="13"/>
  <c r="AH31" i="13"/>
  <c r="I28" i="13"/>
  <c r="I8" i="13"/>
  <c r="AD12" i="13"/>
  <c r="Z40" i="13"/>
  <c r="AF16" i="13"/>
  <c r="AF29" i="13"/>
  <c r="AR12" i="13"/>
  <c r="BU40" i="13"/>
  <c r="BT16" i="13"/>
  <c r="BT29" i="13"/>
  <c r="L25" i="13"/>
  <c r="DC25" i="13" s="1"/>
  <c r="M15" i="13"/>
  <c r="M121" i="30"/>
  <c r="M32" i="13"/>
  <c r="M31" i="13"/>
  <c r="DM16" i="13"/>
  <c r="DM29" i="13"/>
  <c r="DN15" i="13"/>
  <c r="DN32" i="13"/>
  <c r="DN31" i="13"/>
  <c r="BL15" i="13"/>
  <c r="BL32" i="13"/>
  <c r="BL31" i="13"/>
  <c r="D16" i="13"/>
  <c r="D29" i="13"/>
  <c r="AA16" i="13"/>
  <c r="AA29" i="13"/>
  <c r="DW40" i="17"/>
  <c r="B28" i="17"/>
  <c r="B8" i="17"/>
  <c r="AP16" i="17"/>
  <c r="AP29" i="17"/>
  <c r="DV16" i="17"/>
  <c r="DV29" i="17"/>
  <c r="D25" i="17"/>
  <c r="D30" i="17"/>
  <c r="H16" i="17"/>
  <c r="H29" i="17"/>
  <c r="AW15" i="17"/>
  <c r="AW32" i="17"/>
  <c r="AW31" i="17"/>
  <c r="BO40" i="17"/>
  <c r="DX15" i="17"/>
  <c r="DX14" i="17"/>
  <c r="DX31" i="17"/>
  <c r="DY32" i="17"/>
  <c r="DX32" i="17"/>
  <c r="AC16" i="17"/>
  <c r="AC29" i="17"/>
  <c r="AV40" i="17"/>
  <c r="W12" i="17"/>
  <c r="AY16" i="17"/>
  <c r="AY29" i="17"/>
  <c r="V12" i="17"/>
  <c r="G28" i="17"/>
  <c r="G8" i="17"/>
  <c r="BH16" i="17"/>
  <c r="BH29" i="17"/>
  <c r="D40" i="17"/>
  <c r="B15" i="17"/>
  <c r="B122" i="30"/>
  <c r="B35" i="17"/>
  <c r="BL12" i="17"/>
  <c r="AO40" i="17"/>
  <c r="U40" i="17"/>
  <c r="DR28" i="17"/>
  <c r="DR8" i="17"/>
  <c r="BR15" i="17"/>
  <c r="BR32" i="17"/>
  <c r="BR31" i="17"/>
  <c r="DN16" i="17"/>
  <c r="DN29" i="17"/>
  <c r="BA15" i="17"/>
  <c r="BA14" i="17"/>
  <c r="BA31" i="17"/>
  <c r="BB32" i="17"/>
  <c r="BA32" i="17"/>
  <c r="B12" i="17"/>
  <c r="DV12" i="17"/>
  <c r="DR12" i="17"/>
  <c r="AQ12" i="17"/>
  <c r="C28" i="17"/>
  <c r="C8" i="17"/>
  <c r="BS40" i="17"/>
  <c r="AY40" i="17"/>
  <c r="AH21" i="17"/>
  <c r="AH19" i="17"/>
  <c r="AH28" i="17"/>
  <c r="AH8" i="17"/>
  <c r="BH28" i="17"/>
  <c r="BH8" i="17"/>
  <c r="Y28" i="17"/>
  <c r="Y8" i="17"/>
  <c r="AD16" i="17"/>
  <c r="AD29" i="17"/>
  <c r="H12" i="17"/>
  <c r="BQ28" i="17"/>
  <c r="BQ8" i="17"/>
  <c r="F16" i="17"/>
  <c r="F29" i="17"/>
  <c r="AP40" i="17"/>
  <c r="AT16" i="17"/>
  <c r="AT29" i="17"/>
  <c r="DT28" i="17"/>
  <c r="DT8" i="17"/>
  <c r="AN40" i="17"/>
  <c r="BT16" i="17"/>
  <c r="BT29" i="17"/>
  <c r="AF16" i="19"/>
  <c r="AF29" i="19"/>
  <c r="BL12" i="19"/>
  <c r="Y12" i="19"/>
  <c r="O12" i="19"/>
  <c r="P31" i="19"/>
  <c r="J28" i="19"/>
  <c r="J8" i="19"/>
  <c r="V15" i="19"/>
  <c r="V32" i="19"/>
  <c r="V31" i="19"/>
  <c r="BK12" i="19"/>
  <c r="DW12" i="19"/>
  <c r="AB16" i="19"/>
  <c r="AB29" i="19"/>
  <c r="AF28" i="19"/>
  <c r="AF8" i="19"/>
  <c r="BJ28" i="19"/>
  <c r="BJ8" i="19"/>
  <c r="BA16" i="19"/>
  <c r="BA29" i="19"/>
  <c r="DR15" i="19"/>
  <c r="DR32" i="19"/>
  <c r="DR31" i="19"/>
  <c r="BR12" i="19"/>
  <c r="AC12" i="19"/>
  <c r="V12" i="19"/>
  <c r="DQ15" i="19"/>
  <c r="DQ32" i="19"/>
  <c r="DQ31" i="19"/>
  <c r="AH19" i="19"/>
  <c r="AH21" i="19"/>
  <c r="AH28" i="19"/>
  <c r="AI32" i="19"/>
  <c r="AH12" i="19"/>
  <c r="AH8" i="19"/>
  <c r="AR40" i="19"/>
  <c r="U16" i="19"/>
  <c r="U29" i="19"/>
  <c r="BL28" i="19"/>
  <c r="BL8" i="19"/>
  <c r="AT12" i="19"/>
  <c r="DN40" i="19"/>
  <c r="AQ28" i="19"/>
  <c r="AQ8" i="19"/>
  <c r="F15" i="19"/>
  <c r="F123" i="30"/>
  <c r="F32" i="19"/>
  <c r="F31" i="19"/>
  <c r="DP16" i="19"/>
  <c r="DP29" i="19"/>
  <c r="E15" i="19"/>
  <c r="E123" i="30"/>
  <c r="E32" i="19"/>
  <c r="E31" i="19"/>
  <c r="DX14" i="19"/>
  <c r="DX15" i="19"/>
  <c r="DY32" i="19"/>
  <c r="DX32" i="19"/>
  <c r="DX31" i="19"/>
  <c r="F28" i="19"/>
  <c r="F8" i="19"/>
  <c r="D16" i="19"/>
  <c r="D29" i="19"/>
  <c r="C25" i="19"/>
  <c r="CT25" i="19" s="1"/>
  <c r="CT30" i="19" s="1"/>
  <c r="C40" i="19"/>
  <c r="AS15" i="19"/>
  <c r="AS32" i="19"/>
  <c r="AS31" i="19"/>
  <c r="BI15" i="19"/>
  <c r="BI31" i="19"/>
  <c r="BI32" i="19"/>
  <c r="AY12" i="19"/>
  <c r="J40" i="19"/>
  <c r="BQ15" i="19"/>
  <c r="BQ32" i="19"/>
  <c r="BQ31" i="19"/>
  <c r="DT15" i="19"/>
  <c r="DT32" i="19"/>
  <c r="DT31" i="19"/>
  <c r="AT40" i="19"/>
  <c r="Y40" i="19"/>
  <c r="AE16" i="20"/>
  <c r="AE29" i="20"/>
  <c r="W12" i="20"/>
  <c r="DR16" i="20"/>
  <c r="DR29" i="20"/>
  <c r="BM28" i="20"/>
  <c r="BM8" i="20"/>
  <c r="AQ16" i="20"/>
  <c r="AQ29" i="20"/>
  <c r="AU15" i="20"/>
  <c r="AU32" i="20"/>
  <c r="AU31" i="20"/>
  <c r="J16" i="20"/>
  <c r="J29" i="20"/>
  <c r="DV40" i="20"/>
  <c r="DS28" i="20"/>
  <c r="DS8" i="20"/>
  <c r="AS12" i="20"/>
  <c r="BI28" i="20"/>
  <c r="BI8" i="20"/>
  <c r="I40" i="20"/>
  <c r="BK40" i="20"/>
  <c r="BN15" i="20"/>
  <c r="BN32" i="20"/>
  <c r="BN31" i="20"/>
  <c r="AS16" i="20"/>
  <c r="AS29" i="20"/>
  <c r="H15" i="20"/>
  <c r="H124" i="30"/>
  <c r="H32" i="20"/>
  <c r="H31" i="20"/>
  <c r="DO16" i="20"/>
  <c r="DO29" i="20"/>
  <c r="M12" i="20"/>
  <c r="AW40" i="20"/>
  <c r="AW28" i="20"/>
  <c r="AW8" i="20"/>
  <c r="AU16" i="20"/>
  <c r="AU29" i="20"/>
  <c r="BR40" i="20"/>
  <c r="AG16" i="20"/>
  <c r="AG29" i="20"/>
  <c r="DR15" i="20"/>
  <c r="DR32" i="20"/>
  <c r="DR31" i="20"/>
  <c r="DP16" i="20"/>
  <c r="DP29" i="20"/>
  <c r="DO28" i="20"/>
  <c r="DO8" i="20"/>
  <c r="AQ28" i="20"/>
  <c r="AQ8" i="20"/>
  <c r="AP16" i="20"/>
  <c r="AP29" i="20"/>
  <c r="AB15" i="20"/>
  <c r="AB32" i="20"/>
  <c r="AB31" i="20"/>
  <c r="N40" i="20"/>
  <c r="BQ12" i="20"/>
  <c r="V15" i="20"/>
  <c r="V31" i="20"/>
  <c r="V32" i="20"/>
  <c r="BT14" i="20"/>
  <c r="BT15" i="20"/>
  <c r="BT32" i="20"/>
  <c r="BT31" i="20"/>
  <c r="BU32" i="20"/>
  <c r="AE40" i="20"/>
  <c r="Y28" i="20"/>
  <c r="Y8" i="20"/>
  <c r="K15" i="20"/>
  <c r="K124" i="30"/>
  <c r="K32" i="20"/>
  <c r="K31" i="20"/>
  <c r="DU40" i="20"/>
  <c r="DW16" i="20"/>
  <c r="DW29" i="20"/>
  <c r="BA12" i="20"/>
  <c r="BB31" i="20"/>
  <c r="BA40" i="20"/>
  <c r="H25" i="20"/>
  <c r="CY25" i="20" s="1"/>
  <c r="CY30" i="20" s="1"/>
  <c r="DX16" i="20"/>
  <c r="DX29" i="20"/>
  <c r="DX19" i="20"/>
  <c r="DX21" i="20"/>
  <c r="DX28" i="20"/>
  <c r="DX8" i="20"/>
  <c r="AB16" i="20"/>
  <c r="AB29" i="20"/>
  <c r="BS21" i="22"/>
  <c r="BS19" i="22"/>
  <c r="BS28" i="22"/>
  <c r="BS8" i="22"/>
  <c r="X12" i="22"/>
  <c r="BM12" i="22"/>
  <c r="DX16" i="22"/>
  <c r="DX29" i="22"/>
  <c r="BJ40" i="22"/>
  <c r="DM40" i="22"/>
  <c r="AV28" i="22"/>
  <c r="AV8" i="22"/>
  <c r="W15" i="22"/>
  <c r="W32" i="22"/>
  <c r="W31" i="22"/>
  <c r="J40" i="22"/>
  <c r="U15" i="22"/>
  <c r="U35" i="22"/>
  <c r="K16" i="22"/>
  <c r="K29" i="22"/>
  <c r="Y40" i="22"/>
  <c r="D28" i="22"/>
  <c r="D8" i="22"/>
  <c r="DV15" i="22"/>
  <c r="DV32" i="22"/>
  <c r="DV31" i="22"/>
  <c r="AN40" i="22"/>
  <c r="AB28" i="22"/>
  <c r="AB8" i="22"/>
  <c r="DU12" i="22"/>
  <c r="BL12" i="22"/>
  <c r="BJ12" i="22"/>
  <c r="AS28" i="22"/>
  <c r="AS8" i="22"/>
  <c r="AH19" i="22"/>
  <c r="AH21" i="22"/>
  <c r="AH28" i="22"/>
  <c r="AH8" i="22"/>
  <c r="DL16" i="22"/>
  <c r="DL29" i="22"/>
  <c r="DR40" i="22"/>
  <c r="L28" i="22"/>
  <c r="L8" i="22"/>
  <c r="J16" i="22"/>
  <c r="J29" i="22"/>
  <c r="DM12" i="22"/>
  <c r="AW40" i="22"/>
  <c r="AV16" i="22"/>
  <c r="AV29" i="22"/>
  <c r="AC15" i="22"/>
  <c r="AC32" i="22"/>
  <c r="AC31" i="22"/>
  <c r="AG19" i="22"/>
  <c r="AG21" i="22"/>
  <c r="AG28" i="22"/>
  <c r="AG8" i="22"/>
  <c r="G25" i="22"/>
  <c r="CX25" i="22" s="1"/>
  <c r="CX30" i="22" s="1"/>
  <c r="B15" i="22"/>
  <c r="B125" i="30"/>
  <c r="B35" i="22"/>
  <c r="AR28" i="22"/>
  <c r="AR8" i="22"/>
  <c r="BO16" i="22"/>
  <c r="BO29" i="22"/>
  <c r="AT40" i="22"/>
  <c r="E25" i="22"/>
  <c r="CV25" i="22" s="1"/>
  <c r="CV30" i="22" s="1"/>
  <c r="AZ16" i="22"/>
  <c r="AZ29" i="22"/>
  <c r="AD15" i="22"/>
  <c r="AD32" i="22"/>
  <c r="AD31" i="22"/>
  <c r="H28" i="22"/>
  <c r="H8" i="22"/>
  <c r="BM15" i="22"/>
  <c r="BM32" i="22"/>
  <c r="BM31" i="22"/>
  <c r="G12" i="22"/>
  <c r="I16" i="22"/>
  <c r="I29" i="22"/>
  <c r="AR16" i="22"/>
  <c r="AR29" i="22"/>
  <c r="BM40" i="22"/>
  <c r="H25" i="22"/>
  <c r="CY25" i="22" s="1"/>
  <c r="CY30" i="22" s="1"/>
  <c r="AX15" i="22"/>
  <c r="AX32" i="22"/>
  <c r="AX31" i="22"/>
  <c r="AY15" i="22"/>
  <c r="AY31" i="22"/>
  <c r="AY32" i="22"/>
  <c r="BH40" i="22"/>
  <c r="BN16" i="23"/>
  <c r="BN29" i="23"/>
  <c r="N25" i="23"/>
  <c r="DE25" i="23" s="1"/>
  <c r="DE30" i="23" s="1"/>
  <c r="DU12" i="23"/>
  <c r="AV40" i="23"/>
  <c r="DM28" i="23"/>
  <c r="DM8" i="23"/>
  <c r="AN28" i="23"/>
  <c r="AN36" i="23" s="1"/>
  <c r="AN8" i="23"/>
  <c r="AQ8" i="23"/>
  <c r="AQ28" i="23"/>
  <c r="DR28" i="23"/>
  <c r="DR8" i="23"/>
  <c r="AB15" i="23"/>
  <c r="AB28" i="23"/>
  <c r="AB32" i="23"/>
  <c r="AB31" i="23"/>
  <c r="D12" i="23"/>
  <c r="E16" i="23"/>
  <c r="E29" i="23"/>
  <c r="I25" i="23"/>
  <c r="CZ25" i="23" s="1"/>
  <c r="CZ30" i="23" s="1"/>
  <c r="BS40" i="23"/>
  <c r="AO16" i="23"/>
  <c r="AO29" i="23"/>
  <c r="DP28" i="23"/>
  <c r="DP8" i="23"/>
  <c r="AY28" i="23"/>
  <c r="AY8" i="23"/>
  <c r="BQ16" i="23"/>
  <c r="BQ29" i="23"/>
  <c r="G12" i="23"/>
  <c r="AZ12" i="23"/>
  <c r="BA31" i="23"/>
  <c r="BO16" i="23"/>
  <c r="BO29" i="23"/>
  <c r="BG40" i="23"/>
  <c r="M12" i="23"/>
  <c r="BN28" i="23"/>
  <c r="BN8" i="23"/>
  <c r="AF16" i="23"/>
  <c r="AF29" i="23"/>
  <c r="AF8" i="23"/>
  <c r="AP15" i="23"/>
  <c r="AP32" i="23"/>
  <c r="AP31" i="23"/>
  <c r="W15" i="23"/>
  <c r="D126" i="30"/>
  <c r="W32" i="23"/>
  <c r="W31" i="23"/>
  <c r="AO15" i="23"/>
  <c r="AO32" i="23"/>
  <c r="AO31" i="23"/>
  <c r="AZ40" i="23"/>
  <c r="B15" i="23"/>
  <c r="B126" i="30"/>
  <c r="B35" i="23"/>
  <c r="DT28" i="23"/>
  <c r="DT8" i="23"/>
  <c r="AW28" i="23"/>
  <c r="AW8" i="23"/>
  <c r="DM16" i="23"/>
  <c r="DM29" i="23"/>
  <c r="BO8" i="23"/>
  <c r="BO28" i="23"/>
  <c r="Z16" i="23"/>
  <c r="Z29" i="23"/>
  <c r="H15" i="23"/>
  <c r="H126" i="30"/>
  <c r="H29" i="23"/>
  <c r="H32" i="23"/>
  <c r="H31" i="23"/>
  <c r="AT28" i="23"/>
  <c r="AT8" i="23"/>
  <c r="B12" i="23"/>
  <c r="U16" i="23"/>
  <c r="U29" i="23"/>
  <c r="I15" i="23"/>
  <c r="I126" i="30"/>
  <c r="I32" i="23"/>
  <c r="I31" i="23"/>
  <c r="V12" i="23"/>
  <c r="X12" i="23"/>
  <c r="AE28" i="23"/>
  <c r="AE8" i="23"/>
  <c r="BG12" i="24"/>
  <c r="AB40" i="24"/>
  <c r="AW15" i="24"/>
  <c r="AW32" i="24"/>
  <c r="AW31" i="24"/>
  <c r="AX32" i="24"/>
  <c r="H40" i="24"/>
  <c r="J40" i="24"/>
  <c r="C28" i="24"/>
  <c r="C8" i="24"/>
  <c r="L16" i="24"/>
  <c r="L29" i="24"/>
  <c r="BG40" i="24"/>
  <c r="V12" i="24"/>
  <c r="BG16" i="24"/>
  <c r="BG29" i="24"/>
  <c r="BG8" i="24"/>
  <c r="DV15" i="24"/>
  <c r="DV28" i="24"/>
  <c r="DV32" i="24"/>
  <c r="DV31" i="24"/>
  <c r="DW32" i="24"/>
  <c r="DV29" i="24"/>
  <c r="DV12" i="24"/>
  <c r="AB16" i="24"/>
  <c r="AB29" i="24"/>
  <c r="DM16" i="24"/>
  <c r="DM29" i="24"/>
  <c r="DM8" i="24"/>
  <c r="E15" i="24"/>
  <c r="E127" i="30"/>
  <c r="E31" i="24"/>
  <c r="E32" i="24"/>
  <c r="F32" i="24"/>
  <c r="U16" i="24"/>
  <c r="U29" i="24"/>
  <c r="U37" i="24" s="1"/>
  <c r="AW40" i="24"/>
  <c r="AW16" i="24"/>
  <c r="AW29" i="24"/>
  <c r="E40" i="24"/>
  <c r="DL40" i="24"/>
  <c r="BL12" i="24"/>
  <c r="BM31" i="24"/>
  <c r="H25" i="24"/>
  <c r="CY25" i="24" s="1"/>
  <c r="CY30" i="24" s="1"/>
  <c r="J16" i="24"/>
  <c r="J29" i="24"/>
  <c r="DN28" i="24"/>
  <c r="DN8" i="24"/>
  <c r="DM15" i="24"/>
  <c r="DM28" i="24"/>
  <c r="DM32" i="24"/>
  <c r="DM31" i="24"/>
  <c r="DM12" i="24"/>
  <c r="BK28" i="24"/>
  <c r="BK8" i="24"/>
  <c r="AC28" i="24"/>
  <c r="AC8" i="24"/>
  <c r="DN16" i="24"/>
  <c r="DN29" i="24"/>
  <c r="H28" i="24"/>
  <c r="H8" i="24"/>
  <c r="AS16" i="24"/>
  <c r="AS29" i="24"/>
  <c r="AS8" i="24"/>
  <c r="AD15" i="24"/>
  <c r="K127" i="30"/>
  <c r="AD32" i="24"/>
  <c r="AD31" i="24"/>
  <c r="AD28" i="24"/>
  <c r="E16" i="24"/>
  <c r="E29" i="24"/>
  <c r="AQ28" i="24"/>
  <c r="AQ8" i="24"/>
  <c r="DP28" i="25"/>
  <c r="DP8" i="25"/>
  <c r="K28" i="25"/>
  <c r="K8" i="25"/>
  <c r="K40" i="25"/>
  <c r="AP16" i="25"/>
  <c r="AP29" i="25"/>
  <c r="G12" i="25"/>
  <c r="DM40" i="25"/>
  <c r="K25" i="25"/>
  <c r="DB25" i="25" s="1"/>
  <c r="DB30" i="25" s="1"/>
  <c r="K30" i="25"/>
  <c r="AV12" i="25"/>
  <c r="AP28" i="25"/>
  <c r="AP8" i="25"/>
  <c r="O40" i="25"/>
  <c r="AB40" i="25"/>
  <c r="AQ15" i="25"/>
  <c r="AQ32" i="25"/>
  <c r="AQ31" i="25"/>
  <c r="BA19" i="25"/>
  <c r="BA21" i="25"/>
  <c r="BA28" i="25"/>
  <c r="BA8" i="25"/>
  <c r="Z15" i="25"/>
  <c r="Z32" i="25"/>
  <c r="Z31" i="25"/>
  <c r="AE12" i="25"/>
  <c r="BK12" i="25"/>
  <c r="F15" i="25"/>
  <c r="F128" i="30"/>
  <c r="F32" i="25"/>
  <c r="F31" i="25"/>
  <c r="M15" i="25"/>
  <c r="M128" i="30"/>
  <c r="M32" i="25"/>
  <c r="M31" i="25"/>
  <c r="O25" i="25"/>
  <c r="DF25" i="25" s="1"/>
  <c r="DF30" i="25" s="1"/>
  <c r="AW12" i="25"/>
  <c r="DO12" i="25"/>
  <c r="AY12" i="25"/>
  <c r="H25" i="25"/>
  <c r="CY25" i="25" s="1"/>
  <c r="CY30" i="25" s="1"/>
  <c r="BM16" i="25"/>
  <c r="BM29" i="25"/>
  <c r="DT12" i="25"/>
  <c r="AF28" i="25"/>
  <c r="AF8" i="25"/>
  <c r="DR15" i="25"/>
  <c r="DR31" i="25"/>
  <c r="DR32" i="25"/>
  <c r="DW28" i="25"/>
  <c r="DW8" i="25"/>
  <c r="D12" i="25"/>
  <c r="AQ16" i="25"/>
  <c r="AQ29" i="25"/>
  <c r="DR16" i="25"/>
  <c r="DR29" i="25"/>
  <c r="E12" i="25"/>
  <c r="AV16" i="25"/>
  <c r="AV29" i="25"/>
  <c r="BO40" i="25"/>
  <c r="BT16" i="25"/>
  <c r="BT29" i="25"/>
  <c r="Y15" i="25"/>
  <c r="Y32" i="25"/>
  <c r="Y31" i="25"/>
  <c r="AC15" i="25"/>
  <c r="AC31" i="25"/>
  <c r="AC32" i="25"/>
  <c r="AN28" i="25"/>
  <c r="AN8" i="25"/>
  <c r="Z12" i="25"/>
  <c r="BH16" i="25"/>
  <c r="BH29" i="25"/>
  <c r="Z16" i="25"/>
  <c r="Z29" i="25"/>
  <c r="E25" i="25"/>
  <c r="CV25" i="25" s="1"/>
  <c r="CV30" i="25" s="1"/>
  <c r="BO12" i="25"/>
  <c r="AA15" i="26"/>
  <c r="AA32" i="26"/>
  <c r="AA31" i="26"/>
  <c r="AA29" i="26"/>
  <c r="AS40" i="26"/>
  <c r="BJ28" i="26"/>
  <c r="BJ8" i="26"/>
  <c r="BM16" i="26"/>
  <c r="BM29" i="26"/>
  <c r="BM8" i="26"/>
  <c r="AS15" i="26"/>
  <c r="AS32" i="26"/>
  <c r="AS31" i="26"/>
  <c r="AD40" i="26"/>
  <c r="DS15" i="26"/>
  <c r="DS32" i="26"/>
  <c r="DS31" i="26"/>
  <c r="BN28" i="26"/>
  <c r="BN8" i="26"/>
  <c r="BO12" i="26"/>
  <c r="DN28" i="26"/>
  <c r="DN8" i="26"/>
  <c r="J12" i="26"/>
  <c r="DM16" i="26"/>
  <c r="DM29" i="26"/>
  <c r="G25" i="26"/>
  <c r="CX25" i="26" s="1"/>
  <c r="CX30" i="26" s="1"/>
  <c r="DU15" i="26"/>
  <c r="DU32" i="26"/>
  <c r="DU31" i="26"/>
  <c r="Y40" i="26"/>
  <c r="AC28" i="26"/>
  <c r="AC8" i="26"/>
  <c r="AF15" i="26"/>
  <c r="AF31" i="26"/>
  <c r="M129" i="30"/>
  <c r="AF32" i="26"/>
  <c r="DR28" i="26"/>
  <c r="DR8" i="26"/>
  <c r="F16" i="26"/>
  <c r="F29" i="26"/>
  <c r="BK40" i="26"/>
  <c r="J28" i="26"/>
  <c r="J8" i="26"/>
  <c r="BN40" i="26"/>
  <c r="AQ15" i="26"/>
  <c r="AQ31" i="26"/>
  <c r="AQ28" i="26"/>
  <c r="AQ32" i="26"/>
  <c r="DS40" i="26"/>
  <c r="BJ40" i="26"/>
  <c r="DQ40" i="26"/>
  <c r="L15" i="26"/>
  <c r="L32" i="26"/>
  <c r="L31" i="26"/>
  <c r="M32" i="26"/>
  <c r="L129" i="30"/>
  <c r="AC40" i="26"/>
  <c r="AU12" i="26"/>
  <c r="DM40" i="26"/>
  <c r="AO16" i="26"/>
  <c r="AO29" i="26"/>
  <c r="DO15" i="26"/>
  <c r="DO32" i="26"/>
  <c r="DO31" i="26"/>
  <c r="AV40" i="26"/>
  <c r="DU40" i="26"/>
  <c r="B12" i="26"/>
  <c r="DO15" i="27"/>
  <c r="DO32" i="27"/>
  <c r="DO31" i="27"/>
  <c r="AT16" i="27"/>
  <c r="AT29" i="27"/>
  <c r="AA12" i="27"/>
  <c r="AS12" i="27"/>
  <c r="J16" i="27"/>
  <c r="J29" i="27"/>
  <c r="X28" i="27"/>
  <c r="X8" i="27"/>
  <c r="DT12" i="27"/>
  <c r="V40" i="27"/>
  <c r="AH16" i="27"/>
  <c r="AH29" i="27"/>
  <c r="L16" i="27"/>
  <c r="L29" i="27"/>
  <c r="DQ16" i="27"/>
  <c r="DQ29" i="27"/>
  <c r="M28" i="27"/>
  <c r="M8" i="27"/>
  <c r="DW16" i="27"/>
  <c r="DW29" i="27"/>
  <c r="O12" i="27"/>
  <c r="P31" i="27"/>
  <c r="AR28" i="27"/>
  <c r="AR8" i="27"/>
  <c r="V12" i="27"/>
  <c r="AU16" i="27"/>
  <c r="AU29" i="27"/>
  <c r="DV15" i="27"/>
  <c r="DV32" i="27"/>
  <c r="DV31" i="27"/>
  <c r="L40" i="27"/>
  <c r="DX15" i="27"/>
  <c r="DX14" i="27"/>
  <c r="DY32" i="27"/>
  <c r="DX32" i="27"/>
  <c r="DX31" i="27"/>
  <c r="E16" i="27"/>
  <c r="E29" i="27"/>
  <c r="DT16" i="27"/>
  <c r="DT29" i="27"/>
  <c r="DQ15" i="27"/>
  <c r="DQ32" i="27"/>
  <c r="DQ31" i="27"/>
  <c r="J40" i="27"/>
  <c r="BQ28" i="27"/>
  <c r="BQ8" i="27"/>
  <c r="AY28" i="27"/>
  <c r="AY8" i="27"/>
  <c r="AW15" i="27"/>
  <c r="AW32" i="27"/>
  <c r="AW31" i="27"/>
  <c r="BK15" i="27"/>
  <c r="BK32" i="27"/>
  <c r="BK31" i="27"/>
  <c r="C28" i="27"/>
  <c r="C8" i="27"/>
  <c r="AG14" i="27"/>
  <c r="AG15" i="27"/>
  <c r="AG32" i="27"/>
  <c r="AG31" i="27"/>
  <c r="AG12" i="27"/>
  <c r="M25" i="27"/>
  <c r="DD25" i="27" s="1"/>
  <c r="DD30" i="27" s="1"/>
  <c r="DL16" i="27"/>
  <c r="DL29" i="27"/>
  <c r="G15" i="27"/>
  <c r="G130" i="30"/>
  <c r="G32" i="27"/>
  <c r="G31" i="27"/>
  <c r="AB15" i="27"/>
  <c r="AB32" i="27"/>
  <c r="AB31" i="27"/>
  <c r="DP28" i="27"/>
  <c r="DP8" i="27"/>
  <c r="BO15" i="27"/>
  <c r="BO32" i="27"/>
  <c r="BO31" i="27"/>
  <c r="AQ28" i="27"/>
  <c r="AQ8" i="27"/>
  <c r="AT40" i="27"/>
  <c r="BG16" i="27"/>
  <c r="BG29" i="27"/>
  <c r="BP40" i="27"/>
  <c r="BN12" i="27"/>
  <c r="DU28" i="27"/>
  <c r="DU8" i="27"/>
  <c r="W12" i="27"/>
  <c r="DQ40" i="27"/>
  <c r="BI15" i="27"/>
  <c r="BI32" i="27"/>
  <c r="BI31" i="27"/>
  <c r="E15" i="27"/>
  <c r="E32" i="27"/>
  <c r="E31" i="27"/>
  <c r="E130" i="30"/>
  <c r="AT40" i="28"/>
  <c r="DR16" i="28"/>
  <c r="DR29" i="28"/>
  <c r="BR12" i="28"/>
  <c r="AX15" i="28"/>
  <c r="AX32" i="28"/>
  <c r="AX31" i="28"/>
  <c r="V16" i="28"/>
  <c r="V29" i="28"/>
  <c r="V8" i="28"/>
  <c r="DS16" i="28"/>
  <c r="DS29" i="28"/>
  <c r="AT12" i="28"/>
  <c r="E25" i="28"/>
  <c r="CV25" i="28" s="1"/>
  <c r="CV30" i="28" s="1"/>
  <c r="DN28" i="28"/>
  <c r="DN8" i="28"/>
  <c r="AC40" i="28"/>
  <c r="BP16" i="28"/>
  <c r="BP29" i="28"/>
  <c r="BL40" i="28"/>
  <c r="DO40" i="28"/>
  <c r="G28" i="28"/>
  <c r="G8" i="28"/>
  <c r="L16" i="28"/>
  <c r="L29" i="28"/>
  <c r="L8" i="28"/>
  <c r="AP40" i="28"/>
  <c r="DR28" i="28"/>
  <c r="DR8" i="28"/>
  <c r="AR40" i="28"/>
  <c r="C15" i="28"/>
  <c r="C32" i="28"/>
  <c r="C131" i="30"/>
  <c r="C31" i="28"/>
  <c r="C12" i="28"/>
  <c r="W28" i="28"/>
  <c r="W8" i="28"/>
  <c r="AS40" i="28"/>
  <c r="DT15" i="28"/>
  <c r="DT32" i="28"/>
  <c r="DT31" i="28"/>
  <c r="DQ16" i="28"/>
  <c r="DQ29" i="28"/>
  <c r="DQ8" i="28"/>
  <c r="DN12" i="28"/>
  <c r="W15" i="28"/>
  <c r="W32" i="28"/>
  <c r="W31" i="28"/>
  <c r="DP12" i="28"/>
  <c r="AC12" i="28"/>
  <c r="AW40" i="28"/>
  <c r="M15" i="28"/>
  <c r="M32" i="28"/>
  <c r="M31" i="28"/>
  <c r="M131" i="30"/>
  <c r="N32" i="28"/>
  <c r="AN15" i="28"/>
  <c r="AN28" i="28"/>
  <c r="AN35" i="28"/>
  <c r="AU28" i="28"/>
  <c r="AU8" i="28"/>
  <c r="AQ15" i="28"/>
  <c r="AQ32" i="28"/>
  <c r="AQ31" i="28"/>
  <c r="AQ29" i="28"/>
  <c r="BM40" i="28"/>
  <c r="Z12" i="28"/>
  <c r="AX28" i="28"/>
  <c r="AX8" i="28"/>
  <c r="BK15" i="28"/>
  <c r="BK32" i="28"/>
  <c r="BK31" i="28"/>
  <c r="J40" i="23"/>
  <c r="BK16" i="23"/>
  <c r="BK29" i="23"/>
  <c r="AS40" i="23"/>
  <c r="AR28" i="23"/>
  <c r="AR8" i="23"/>
  <c r="C25" i="23"/>
  <c r="CT25" i="23" s="1"/>
  <c r="CT30" i="23" s="1"/>
  <c r="E28" i="23"/>
  <c r="E8" i="23"/>
  <c r="AD28" i="23"/>
  <c r="AD8" i="23"/>
  <c r="U28" i="23"/>
  <c r="U8" i="23"/>
  <c r="H25" i="23"/>
  <c r="CY25" i="23" s="1"/>
  <c r="CY30" i="23" s="1"/>
  <c r="BG15" i="23"/>
  <c r="BG35" i="23"/>
  <c r="E12" i="23"/>
  <c r="Z28" i="23"/>
  <c r="Z8" i="23"/>
  <c r="AT16" i="23"/>
  <c r="AT29" i="23"/>
  <c r="AX16" i="23"/>
  <c r="AX29" i="23"/>
  <c r="AX8" i="23"/>
  <c r="DU16" i="23"/>
  <c r="DU29" i="23"/>
  <c r="K12" i="23"/>
  <c r="DS40" i="23"/>
  <c r="AA40" i="23"/>
  <c r="I28" i="23"/>
  <c r="I8" i="23"/>
  <c r="AP40" i="23"/>
  <c r="V15" i="23"/>
  <c r="V32" i="23"/>
  <c r="V29" i="23"/>
  <c r="V31" i="23"/>
  <c r="G28" i="23"/>
  <c r="G8" i="23"/>
  <c r="AC12" i="23"/>
  <c r="AD31" i="23"/>
  <c r="BQ15" i="23"/>
  <c r="BQ32" i="23"/>
  <c r="BQ31" i="23"/>
  <c r="BJ28" i="24"/>
  <c r="BJ8" i="24"/>
  <c r="DS16" i="24"/>
  <c r="DS29" i="24"/>
  <c r="AB12" i="24"/>
  <c r="AC31" i="24"/>
  <c r="AA15" i="24"/>
  <c r="AA28" i="24"/>
  <c r="AA32" i="24"/>
  <c r="AA31" i="24"/>
  <c r="AB32" i="24"/>
  <c r="AA12" i="24"/>
  <c r="AQ32" i="24"/>
  <c r="AP28" i="24"/>
  <c r="AP8" i="24"/>
  <c r="AP16" i="24"/>
  <c r="AP29" i="24"/>
  <c r="G25" i="24"/>
  <c r="CX25" i="24" s="1"/>
  <c r="CX30" i="24" s="1"/>
  <c r="AT40" i="24"/>
  <c r="F16" i="24"/>
  <c r="F29" i="24"/>
  <c r="F40" i="24"/>
  <c r="Z15" i="24"/>
  <c r="Z28" i="24"/>
  <c r="Z31" i="24"/>
  <c r="Z12" i="24"/>
  <c r="Z32" i="24"/>
  <c r="AU28" i="24"/>
  <c r="AU8" i="24"/>
  <c r="J25" i="24"/>
  <c r="DA25" i="24" s="1"/>
  <c r="DA30" i="24" s="1"/>
  <c r="DU15" i="24"/>
  <c r="DU12" i="24"/>
  <c r="DU32" i="24"/>
  <c r="DU31" i="24"/>
  <c r="DU28" i="24"/>
  <c r="DP40" i="24"/>
  <c r="DR12" i="24"/>
  <c r="BN12" i="24"/>
  <c r="DL12" i="24"/>
  <c r="G40" i="24"/>
  <c r="AP40" i="24"/>
  <c r="F12" i="24"/>
  <c r="AE15" i="24"/>
  <c r="AE28" i="24"/>
  <c r="AF32" i="24"/>
  <c r="AE32" i="24"/>
  <c r="AE31" i="24"/>
  <c r="AU12" i="24"/>
  <c r="D25" i="24"/>
  <c r="CU25" i="24" s="1"/>
  <c r="CU30" i="24" s="1"/>
  <c r="DQ28" i="24"/>
  <c r="DQ8" i="24"/>
  <c r="Z16" i="24"/>
  <c r="Z29" i="24"/>
  <c r="Z8" i="24"/>
  <c r="BM16" i="24"/>
  <c r="BM29" i="24"/>
  <c r="K12" i="24"/>
  <c r="AV28" i="24"/>
  <c r="AV8" i="24"/>
  <c r="AV16" i="24"/>
  <c r="AV29" i="24"/>
  <c r="AU40" i="24"/>
  <c r="AP12" i="25"/>
  <c r="N14" i="25"/>
  <c r="N15" i="25"/>
  <c r="N32" i="25"/>
  <c r="N31" i="25"/>
  <c r="N128" i="30"/>
  <c r="DW40" i="25"/>
  <c r="BT40" i="25"/>
  <c r="O14" i="25"/>
  <c r="O15" i="25"/>
  <c r="O31" i="25"/>
  <c r="O128" i="30"/>
  <c r="O32" i="25"/>
  <c r="P32" i="25"/>
  <c r="X28" i="25"/>
  <c r="X8" i="25"/>
  <c r="BN40" i="25"/>
  <c r="J40" i="25"/>
  <c r="AR40" i="25"/>
  <c r="AC12" i="25"/>
  <c r="DM28" i="25"/>
  <c r="DM8" i="25"/>
  <c r="DR28" i="25"/>
  <c r="DR8" i="25"/>
  <c r="DS12" i="25"/>
  <c r="BN15" i="25"/>
  <c r="BN31" i="25"/>
  <c r="BN32" i="25"/>
  <c r="AB12" i="25"/>
  <c r="AO12" i="25"/>
  <c r="DL40" i="25"/>
  <c r="BH12" i="25"/>
  <c r="D28" i="25"/>
  <c r="D8" i="25"/>
  <c r="H16" i="25"/>
  <c r="H29" i="25"/>
  <c r="D15" i="25"/>
  <c r="D128" i="30"/>
  <c r="D32" i="25"/>
  <c r="D31" i="25"/>
  <c r="DS15" i="25"/>
  <c r="DS32" i="25"/>
  <c r="DS31" i="25"/>
  <c r="DX16" i="25"/>
  <c r="DX29" i="25"/>
  <c r="BK40" i="25"/>
  <c r="C16" i="25"/>
  <c r="C29" i="25"/>
  <c r="AY15" i="25"/>
  <c r="AY32" i="25"/>
  <c r="AY31" i="25"/>
  <c r="V28" i="25"/>
  <c r="V8" i="25"/>
  <c r="J12" i="25"/>
  <c r="BR12" i="25"/>
  <c r="BG15" i="25"/>
  <c r="BG35" i="25"/>
  <c r="BO15" i="25"/>
  <c r="BO32" i="25"/>
  <c r="BO31" i="25"/>
  <c r="AW28" i="25"/>
  <c r="AW8" i="25"/>
  <c r="O21" i="25"/>
  <c r="O19" i="25"/>
  <c r="O28" i="25"/>
  <c r="O8" i="25"/>
  <c r="BJ12" i="25"/>
  <c r="DM15" i="25"/>
  <c r="DM32" i="25"/>
  <c r="DM31" i="25"/>
  <c r="BL12" i="25"/>
  <c r="AA12" i="25"/>
  <c r="K12" i="25"/>
  <c r="AY40" i="25"/>
  <c r="AX16" i="25"/>
  <c r="AX29" i="25"/>
  <c r="L12" i="25"/>
  <c r="C12" i="25"/>
  <c r="Z28" i="25"/>
  <c r="Z8" i="25"/>
  <c r="AZ12" i="25"/>
  <c r="DS12" i="26"/>
  <c r="J25" i="26"/>
  <c r="DA25" i="26" s="1"/>
  <c r="DA30" i="26" s="1"/>
  <c r="AQ40" i="26"/>
  <c r="AO15" i="26"/>
  <c r="AO32" i="26"/>
  <c r="AO31" i="26"/>
  <c r="J15" i="26"/>
  <c r="J32" i="26"/>
  <c r="J31" i="26"/>
  <c r="J129" i="30"/>
  <c r="K12" i="26"/>
  <c r="F12" i="26"/>
  <c r="AF40" i="26"/>
  <c r="G15" i="26"/>
  <c r="G129" i="30"/>
  <c r="G32" i="26"/>
  <c r="G31" i="26"/>
  <c r="N16" i="26"/>
  <c r="N29" i="26"/>
  <c r="DV28" i="26"/>
  <c r="DV8" i="26"/>
  <c r="DV12" i="26"/>
  <c r="DW31" i="26"/>
  <c r="D28" i="26"/>
  <c r="D8" i="26"/>
  <c r="N25" i="26"/>
  <c r="DE25" i="26" s="1"/>
  <c r="DE30" i="26" s="1"/>
  <c r="D12" i="26"/>
  <c r="E31" i="26"/>
  <c r="AU28" i="26"/>
  <c r="AU8" i="26"/>
  <c r="BQ12" i="26"/>
  <c r="DM28" i="26"/>
  <c r="DM8" i="26"/>
  <c r="BR40" i="26"/>
  <c r="DL16" i="26"/>
  <c r="DL29" i="26"/>
  <c r="BO15" i="26"/>
  <c r="BO32" i="26"/>
  <c r="BO31" i="26"/>
  <c r="BO29" i="26"/>
  <c r="AR40" i="26"/>
  <c r="AS16" i="26"/>
  <c r="AS29" i="26"/>
  <c r="AT28" i="26"/>
  <c r="AT8" i="26"/>
  <c r="H25" i="26"/>
  <c r="CY25" i="26" s="1"/>
  <c r="CY30" i="26" s="1"/>
  <c r="AE15" i="26"/>
  <c r="AE32" i="26"/>
  <c r="AE31" i="26"/>
  <c r="Z15" i="26"/>
  <c r="Z32" i="26"/>
  <c r="Z31" i="26"/>
  <c r="AE16" i="26"/>
  <c r="AE29" i="26"/>
  <c r="AP28" i="26"/>
  <c r="AP8" i="26"/>
  <c r="AQ12" i="26"/>
  <c r="BS40" i="26"/>
  <c r="DR12" i="26"/>
  <c r="BM15" i="26"/>
  <c r="BM32" i="26"/>
  <c r="BM31" i="26"/>
  <c r="BM28" i="26"/>
  <c r="V12" i="26"/>
  <c r="Z12" i="26"/>
  <c r="AD16" i="26"/>
  <c r="AD29" i="26"/>
  <c r="D15" i="26"/>
  <c r="D129" i="30"/>
  <c r="D32" i="26"/>
  <c r="D31" i="26"/>
  <c r="E32" i="26"/>
  <c r="DW40" i="27"/>
  <c r="BT16" i="27"/>
  <c r="BT29" i="27"/>
  <c r="AH14" i="27"/>
  <c r="AH15" i="27"/>
  <c r="AH12" i="27"/>
  <c r="AH32" i="27"/>
  <c r="AH31" i="27"/>
  <c r="AI32" i="27"/>
  <c r="BA15" i="27"/>
  <c r="BA14" i="27"/>
  <c r="BA32" i="27"/>
  <c r="BA31" i="27"/>
  <c r="BB32" i="27"/>
  <c r="G28" i="27"/>
  <c r="G8" i="27"/>
  <c r="DL40" i="27"/>
  <c r="DO28" i="27"/>
  <c r="DO8" i="27"/>
  <c r="DV40" i="27"/>
  <c r="BJ16" i="27"/>
  <c r="BJ29" i="27"/>
  <c r="DN40" i="27"/>
  <c r="AE28" i="27"/>
  <c r="AE8" i="27"/>
  <c r="DV16" i="27"/>
  <c r="DV29" i="27"/>
  <c r="BP15" i="27"/>
  <c r="BP32" i="27"/>
  <c r="BP31" i="27"/>
  <c r="BG28" i="27"/>
  <c r="BG8" i="27"/>
  <c r="DR15" i="27"/>
  <c r="DR32" i="27"/>
  <c r="DR31" i="27"/>
  <c r="Y16" i="27"/>
  <c r="Y29" i="27"/>
  <c r="AW16" i="27"/>
  <c r="AW29" i="27"/>
  <c r="H12" i="27"/>
  <c r="DR28" i="27"/>
  <c r="DR8" i="27"/>
  <c r="AZ12" i="27"/>
  <c r="AS15" i="27"/>
  <c r="AS31" i="27"/>
  <c r="AS32" i="27"/>
  <c r="M16" i="27"/>
  <c r="M29" i="27"/>
  <c r="AO40" i="27"/>
  <c r="AS28" i="27"/>
  <c r="AS8" i="27"/>
  <c r="H15" i="27"/>
  <c r="H32" i="27"/>
  <c r="H31" i="27"/>
  <c r="H130" i="30"/>
  <c r="AD40" i="27"/>
  <c r="AB28" i="27"/>
  <c r="AB8" i="27"/>
  <c r="BS12" i="27"/>
  <c r="N12" i="27"/>
  <c r="BG12" i="27"/>
  <c r="J15" i="27"/>
  <c r="J32" i="27"/>
  <c r="J31" i="27"/>
  <c r="J130" i="30"/>
  <c r="BH28" i="27"/>
  <c r="BH8" i="27"/>
  <c r="AN12" i="27"/>
  <c r="V16" i="27"/>
  <c r="V29" i="27"/>
  <c r="BK12" i="27"/>
  <c r="D28" i="27"/>
  <c r="D8" i="27"/>
  <c r="V28" i="27"/>
  <c r="V8" i="27"/>
  <c r="DS16" i="27"/>
  <c r="DS29" i="27"/>
  <c r="D15" i="27"/>
  <c r="D32" i="27"/>
  <c r="D130" i="30"/>
  <c r="D31" i="27"/>
  <c r="DO12" i="27"/>
  <c r="BT19" i="27"/>
  <c r="BT21" i="27"/>
  <c r="BT28" i="27"/>
  <c r="BT8" i="27"/>
  <c r="AA16" i="28"/>
  <c r="AA29" i="28"/>
  <c r="AR15" i="28"/>
  <c r="AR31" i="28"/>
  <c r="AR28" i="28"/>
  <c r="AR32" i="28"/>
  <c r="D25" i="28"/>
  <c r="CU25" i="28" s="1"/>
  <c r="CU30" i="28" s="1"/>
  <c r="H16" i="28"/>
  <c r="H29" i="28"/>
  <c r="BI15" i="28"/>
  <c r="BI32" i="28"/>
  <c r="BI31" i="28"/>
  <c r="BI40" i="28"/>
  <c r="DL16" i="28"/>
  <c r="DL29" i="28"/>
  <c r="AY15" i="28"/>
  <c r="AY32" i="28"/>
  <c r="AY31" i="28"/>
  <c r="AS12" i="28"/>
  <c r="BO15" i="28"/>
  <c r="BO32" i="28"/>
  <c r="BO31" i="28"/>
  <c r="AC16" i="28"/>
  <c r="AC29" i="28"/>
  <c r="U28" i="28"/>
  <c r="U8" i="28"/>
  <c r="AO28" i="28"/>
  <c r="AO8" i="28"/>
  <c r="C28" i="28"/>
  <c r="C8" i="28"/>
  <c r="AW15" i="28"/>
  <c r="AW32" i="28"/>
  <c r="AW31" i="28"/>
  <c r="DM40" i="28"/>
  <c r="DQ40" i="28"/>
  <c r="Z16" i="28"/>
  <c r="Z29" i="28"/>
  <c r="Z8" i="28"/>
  <c r="BO12" i="28"/>
  <c r="M16" i="28"/>
  <c r="M29" i="28"/>
  <c r="BG40" i="28"/>
  <c r="I40" i="28"/>
  <c r="BJ28" i="28"/>
  <c r="BJ8" i="28"/>
  <c r="AD16" i="28"/>
  <c r="AD29" i="28"/>
  <c r="AD8" i="28"/>
  <c r="Z15" i="28"/>
  <c r="Z32" i="28"/>
  <c r="Z31" i="28"/>
  <c r="Z28" i="28"/>
  <c r="BM15" i="28"/>
  <c r="BM32" i="28"/>
  <c r="BM31" i="28"/>
  <c r="U16" i="28"/>
  <c r="U29" i="28"/>
  <c r="DO12" i="28"/>
  <c r="BR16" i="28"/>
  <c r="BR29" i="28"/>
  <c r="AP15" i="28"/>
  <c r="AP32" i="28"/>
  <c r="AP31" i="28"/>
  <c r="AP29" i="28"/>
  <c r="AB28" i="28"/>
  <c r="AB8" i="28"/>
  <c r="BM28" i="28"/>
  <c r="BM8" i="28"/>
  <c r="N12" i="28"/>
  <c r="O31" i="28"/>
  <c r="BP15" i="28"/>
  <c r="BP32" i="28"/>
  <c r="BP31" i="28"/>
  <c r="K16" i="28"/>
  <c r="K29" i="28"/>
  <c r="M40" i="28"/>
  <c r="AZ21" i="23"/>
  <c r="AZ19" i="23"/>
  <c r="AZ28" i="23"/>
  <c r="BA32" i="23"/>
  <c r="AZ8" i="23"/>
  <c r="L16" i="23"/>
  <c r="L29" i="23"/>
  <c r="BH40" i="23"/>
  <c r="AC28" i="23"/>
  <c r="AC8" i="23"/>
  <c r="Y12" i="23"/>
  <c r="Z31" i="23"/>
  <c r="BP40" i="23"/>
  <c r="AQ40" i="23"/>
  <c r="M15" i="23"/>
  <c r="M126" i="30"/>
  <c r="M32" i="23"/>
  <c r="M31" i="23"/>
  <c r="B25" i="23"/>
  <c r="CS25" i="23" s="1"/>
  <c r="CS30" i="23" s="1"/>
  <c r="AR12" i="23"/>
  <c r="N14" i="23"/>
  <c r="N15" i="23"/>
  <c r="N126" i="30"/>
  <c r="N32" i="23"/>
  <c r="O32" i="23"/>
  <c r="N31" i="23"/>
  <c r="L28" i="23"/>
  <c r="L8" i="23"/>
  <c r="AC15" i="23"/>
  <c r="AC32" i="23"/>
  <c r="AD32" i="23"/>
  <c r="AC31" i="23"/>
  <c r="BH12" i="23"/>
  <c r="DV16" i="23"/>
  <c r="DV29" i="23"/>
  <c r="N40" i="23"/>
  <c r="DS15" i="23"/>
  <c r="DS32" i="23"/>
  <c r="DS28" i="23"/>
  <c r="DS31" i="23"/>
  <c r="AT12" i="23"/>
  <c r="AO40" i="23"/>
  <c r="C15" i="23"/>
  <c r="C126" i="30"/>
  <c r="C32" i="23"/>
  <c r="D32" i="23"/>
  <c r="C31" i="23"/>
  <c r="G15" i="24"/>
  <c r="G127" i="30"/>
  <c r="G29" i="24"/>
  <c r="G32" i="24"/>
  <c r="G31" i="24"/>
  <c r="BQ15" i="24"/>
  <c r="BR32" i="24"/>
  <c r="BQ32" i="24"/>
  <c r="BQ31" i="24"/>
  <c r="BQ29" i="24"/>
  <c r="AE12" i="24"/>
  <c r="AF31" i="24"/>
  <c r="L25" i="24"/>
  <c r="DC25" i="24" s="1"/>
  <c r="DC30" i="24" s="1"/>
  <c r="BP28" i="24"/>
  <c r="BP8" i="24"/>
  <c r="BJ15" i="24"/>
  <c r="BJ12" i="24"/>
  <c r="BJ32" i="24"/>
  <c r="BJ31" i="24"/>
  <c r="DO16" i="24"/>
  <c r="DO29" i="24"/>
  <c r="AD16" i="24"/>
  <c r="AD29" i="24"/>
  <c r="AD8" i="24"/>
  <c r="AB28" i="24"/>
  <c r="AC32" i="24"/>
  <c r="AB8" i="24"/>
  <c r="DU40" i="24"/>
  <c r="BM12" i="24"/>
  <c r="BH12" i="24"/>
  <c r="B15" i="24"/>
  <c r="B127" i="30"/>
  <c r="B35" i="24"/>
  <c r="C32" i="24"/>
  <c r="B16" i="24"/>
  <c r="B29" i="24"/>
  <c r="AN40" i="24"/>
  <c r="BL16" i="24"/>
  <c r="BL29" i="24"/>
  <c r="DQ12" i="24"/>
  <c r="I12" i="24"/>
  <c r="AO40" i="24"/>
  <c r="E28" i="24"/>
  <c r="E8" i="24"/>
  <c r="AX12" i="24"/>
  <c r="AY31" i="24"/>
  <c r="H15" i="24"/>
  <c r="H127" i="30"/>
  <c r="H32" i="24"/>
  <c r="H31" i="24"/>
  <c r="DP28" i="24"/>
  <c r="DP8" i="24"/>
  <c r="L28" i="24"/>
  <c r="L8" i="24"/>
  <c r="Y15" i="24"/>
  <c r="F127" i="30"/>
  <c r="Y29" i="24"/>
  <c r="Y32" i="24"/>
  <c r="Y31" i="24"/>
  <c r="AV15" i="24"/>
  <c r="AV12" i="24"/>
  <c r="AV32" i="24"/>
  <c r="AV31" i="24"/>
  <c r="BA40" i="25"/>
  <c r="AZ19" i="25"/>
  <c r="AZ21" i="25"/>
  <c r="AZ28" i="25"/>
  <c r="AZ8" i="25"/>
  <c r="W16" i="25"/>
  <c r="W29" i="25"/>
  <c r="AO16" i="25"/>
  <c r="AO29" i="25"/>
  <c r="I16" i="25"/>
  <c r="I29" i="25"/>
  <c r="AR12" i="25"/>
  <c r="N40" i="25"/>
  <c r="AV40" i="25"/>
  <c r="K15" i="25"/>
  <c r="K128" i="30"/>
  <c r="K32" i="25"/>
  <c r="K31" i="25"/>
  <c r="AG15" i="25"/>
  <c r="AG14" i="25"/>
  <c r="AG32" i="25"/>
  <c r="AG31" i="25"/>
  <c r="AG12" i="25"/>
  <c r="AH19" i="25"/>
  <c r="AH21" i="25"/>
  <c r="AH28" i="25"/>
  <c r="AH8" i="25"/>
  <c r="H12" i="25"/>
  <c r="BO16" i="25"/>
  <c r="BO29" i="25"/>
  <c r="BI28" i="25"/>
  <c r="BI8" i="25"/>
  <c r="BS40" i="25"/>
  <c r="AA28" i="25"/>
  <c r="AA8" i="25"/>
  <c r="V40" i="25"/>
  <c r="DO28" i="25"/>
  <c r="DO8" i="25"/>
  <c r="U15" i="25"/>
  <c r="U35" i="25"/>
  <c r="AS40" i="25"/>
  <c r="AO28" i="25"/>
  <c r="AO8" i="25"/>
  <c r="AY28" i="25"/>
  <c r="AY8" i="25"/>
  <c r="F28" i="25"/>
  <c r="F8" i="25"/>
  <c r="AQ28" i="25"/>
  <c r="AQ8" i="25"/>
  <c r="AA40" i="25"/>
  <c r="DU16" i="25"/>
  <c r="DU29" i="25"/>
  <c r="AC40" i="25"/>
  <c r="K16" i="25"/>
  <c r="K29" i="25"/>
  <c r="BP16" i="25"/>
  <c r="BP29" i="25"/>
  <c r="B12" i="25"/>
  <c r="DQ40" i="25"/>
  <c r="M40" i="25"/>
  <c r="DL15" i="25"/>
  <c r="DL35" i="25"/>
  <c r="DN28" i="25"/>
  <c r="DN8" i="25"/>
  <c r="DN40" i="25"/>
  <c r="BQ12" i="25"/>
  <c r="U28" i="25"/>
  <c r="U8" i="25"/>
  <c r="DM16" i="25"/>
  <c r="DM29" i="25"/>
  <c r="BU31" i="25"/>
  <c r="BT12" i="25"/>
  <c r="AC16" i="25"/>
  <c r="AC29" i="25"/>
  <c r="AP15" i="25"/>
  <c r="AP31" i="25"/>
  <c r="AP32" i="25"/>
  <c r="AZ40" i="25"/>
  <c r="DU12" i="26"/>
  <c r="AY16" i="26"/>
  <c r="AY29" i="26"/>
  <c r="BR12" i="26"/>
  <c r="AT16" i="26"/>
  <c r="AT29" i="26"/>
  <c r="H28" i="26"/>
  <c r="H8" i="26"/>
  <c r="DV15" i="26"/>
  <c r="DV32" i="26"/>
  <c r="DV31" i="26"/>
  <c r="DW32" i="26"/>
  <c r="BP15" i="26"/>
  <c r="BP32" i="26"/>
  <c r="BP31" i="26"/>
  <c r="N19" i="26"/>
  <c r="N21" i="26"/>
  <c r="N28" i="26"/>
  <c r="N8" i="26"/>
  <c r="M40" i="26"/>
  <c r="J16" i="26"/>
  <c r="J29" i="26"/>
  <c r="AA40" i="26"/>
  <c r="AG12" i="26"/>
  <c r="AH31" i="26"/>
  <c r="BG12" i="26"/>
  <c r="AZ15" i="26"/>
  <c r="AZ14" i="26"/>
  <c r="AZ32" i="26"/>
  <c r="AZ31" i="26"/>
  <c r="BA32" i="26"/>
  <c r="AZ12" i="26"/>
  <c r="BR16" i="26"/>
  <c r="BR29" i="26"/>
  <c r="AW40" i="26"/>
  <c r="AF16" i="26"/>
  <c r="AF29" i="26"/>
  <c r="AZ40" i="26"/>
  <c r="AT12" i="26"/>
  <c r="BQ16" i="26"/>
  <c r="BQ29" i="26"/>
  <c r="BH40" i="26"/>
  <c r="AA12" i="26"/>
  <c r="AY28" i="26"/>
  <c r="AY8" i="26"/>
  <c r="DR16" i="26"/>
  <c r="DR29" i="26"/>
  <c r="BJ12" i="26"/>
  <c r="BK31" i="26"/>
  <c r="AG16" i="26"/>
  <c r="AG29" i="26"/>
  <c r="DM12" i="26"/>
  <c r="BG28" i="26"/>
  <c r="BG8" i="26"/>
  <c r="AU15" i="26"/>
  <c r="AU32" i="26"/>
  <c r="AU31" i="26"/>
  <c r="DO12" i="26"/>
  <c r="DP15" i="26"/>
  <c r="DP32" i="26"/>
  <c r="DP31" i="26"/>
  <c r="DO28" i="26"/>
  <c r="DO8" i="26"/>
  <c r="DP28" i="26"/>
  <c r="DP8" i="26"/>
  <c r="DP16" i="26"/>
  <c r="DP29" i="26"/>
  <c r="AW16" i="26"/>
  <c r="AW29" i="26"/>
  <c r="AG40" i="26"/>
  <c r="AD15" i="26"/>
  <c r="AD32" i="26"/>
  <c r="AD31" i="26"/>
  <c r="E40" i="26"/>
  <c r="K16" i="26"/>
  <c r="K29" i="26"/>
  <c r="DM15" i="26"/>
  <c r="DM32" i="26"/>
  <c r="DM31" i="26"/>
  <c r="BJ40" i="27"/>
  <c r="BI16" i="27"/>
  <c r="BI29" i="27"/>
  <c r="BL15" i="27"/>
  <c r="BL32" i="27"/>
  <c r="BL31" i="27"/>
  <c r="B12" i="27"/>
  <c r="AV40" i="27"/>
  <c r="H40" i="27"/>
  <c r="DX40" i="27"/>
  <c r="DL28" i="27"/>
  <c r="DL8" i="27"/>
  <c r="AC16" i="27"/>
  <c r="AC29" i="27"/>
  <c r="L12" i="27"/>
  <c r="N25" i="27"/>
  <c r="DE25" i="27" s="1"/>
  <c r="DE30" i="27" s="1"/>
  <c r="AP12" i="27"/>
  <c r="Y40" i="27"/>
  <c r="BM28" i="27"/>
  <c r="BM8" i="27"/>
  <c r="BP16" i="27"/>
  <c r="BP29" i="27"/>
  <c r="BI12" i="27"/>
  <c r="Z16" i="27"/>
  <c r="Z29" i="27"/>
  <c r="DM16" i="27"/>
  <c r="DM29" i="27"/>
  <c r="C15" i="27"/>
  <c r="C130" i="30"/>
  <c r="C32" i="27"/>
  <c r="C31" i="27"/>
  <c r="BT14" i="27"/>
  <c r="BT15" i="27"/>
  <c r="BT31" i="27"/>
  <c r="BU32" i="27"/>
  <c r="BT32" i="27"/>
  <c r="BJ28" i="27"/>
  <c r="BJ8" i="27"/>
  <c r="BS16" i="27"/>
  <c r="BS29" i="27"/>
  <c r="Y12" i="27"/>
  <c r="AC40" i="27"/>
  <c r="DL12" i="27"/>
  <c r="AV15" i="27"/>
  <c r="AV32" i="27"/>
  <c r="AV31" i="27"/>
  <c r="AX16" i="27"/>
  <c r="AX29" i="27"/>
  <c r="AH21" i="27"/>
  <c r="AH19" i="27"/>
  <c r="AH28" i="27"/>
  <c r="AH8" i="27"/>
  <c r="AA40" i="27"/>
  <c r="I40" i="27"/>
  <c r="AD28" i="27"/>
  <c r="AD8" i="27"/>
  <c r="BR16" i="27"/>
  <c r="BR29" i="27"/>
  <c r="G40" i="27"/>
  <c r="DN12" i="27"/>
  <c r="AN28" i="27"/>
  <c r="AN8" i="27"/>
  <c r="BN16" i="27"/>
  <c r="BN29" i="27"/>
  <c r="DV12" i="27"/>
  <c r="AP40" i="27"/>
  <c r="O19" i="27"/>
  <c r="O21" i="27"/>
  <c r="O28" i="27"/>
  <c r="O8" i="27"/>
  <c r="DU15" i="27"/>
  <c r="DU32" i="27"/>
  <c r="DU31" i="27"/>
  <c r="BA19" i="27"/>
  <c r="BA21" i="27"/>
  <c r="BA28" i="27"/>
  <c r="BA8" i="27"/>
  <c r="F40" i="27"/>
  <c r="I16" i="27"/>
  <c r="I29" i="27"/>
  <c r="AR15" i="27"/>
  <c r="AR32" i="27"/>
  <c r="AR31" i="27"/>
  <c r="AP28" i="27"/>
  <c r="AP8" i="27"/>
  <c r="DP28" i="28"/>
  <c r="DP8" i="28"/>
  <c r="AE28" i="28"/>
  <c r="AE8" i="28"/>
  <c r="DT16" i="28"/>
  <c r="DT29" i="28"/>
  <c r="X15" i="28"/>
  <c r="X32" i="28"/>
  <c r="X31" i="28"/>
  <c r="X29" i="28"/>
  <c r="BJ16" i="28"/>
  <c r="BJ29" i="28"/>
  <c r="G15" i="28"/>
  <c r="G32" i="28"/>
  <c r="G31" i="28"/>
  <c r="G12" i="28"/>
  <c r="G131" i="30"/>
  <c r="DP15" i="28"/>
  <c r="DP31" i="28"/>
  <c r="DP32" i="28"/>
  <c r="AW16" i="28"/>
  <c r="AW29" i="28"/>
  <c r="AP28" i="28"/>
  <c r="AP8" i="28"/>
  <c r="BO40" i="28"/>
  <c r="DL40" i="28"/>
  <c r="BN40" i="28"/>
  <c r="AA15" i="28"/>
  <c r="AA31" i="28"/>
  <c r="AA32" i="28"/>
  <c r="Y28" i="28"/>
  <c r="Y8" i="28"/>
  <c r="W12" i="28"/>
  <c r="DU15" i="28"/>
  <c r="DU31" i="28"/>
  <c r="DU28" i="28"/>
  <c r="DU32" i="28"/>
  <c r="N25" i="28"/>
  <c r="DE25" i="28" s="1"/>
  <c r="DE30" i="28" s="1"/>
  <c r="N30" i="28"/>
  <c r="H28" i="28"/>
  <c r="H8" i="28"/>
  <c r="X12" i="28"/>
  <c r="BO28" i="28"/>
  <c r="BO8" i="28"/>
  <c r="I28" i="28"/>
  <c r="I8" i="28"/>
  <c r="AV28" i="28"/>
  <c r="AV8" i="28"/>
  <c r="H12" i="28"/>
  <c r="DN16" i="28"/>
  <c r="DN29" i="28"/>
  <c r="BS21" i="28"/>
  <c r="BS19" i="28"/>
  <c r="BS28" i="28"/>
  <c r="BS8" i="28"/>
  <c r="AT15" i="28"/>
  <c r="AT31" i="28"/>
  <c r="AT29" i="28"/>
  <c r="AT32" i="28"/>
  <c r="AS28" i="28"/>
  <c r="AS8" i="28"/>
  <c r="AC15" i="28"/>
  <c r="J131" i="30"/>
  <c r="AC32" i="28"/>
  <c r="AC31" i="28"/>
  <c r="AY12" i="28"/>
  <c r="AZ14" i="28"/>
  <c r="AZ15" i="28"/>
  <c r="AZ32" i="28"/>
  <c r="AZ31" i="28"/>
  <c r="BA32" i="28"/>
  <c r="J28" i="28"/>
  <c r="J8" i="28"/>
  <c r="AG19" i="28"/>
  <c r="AG21" i="28"/>
  <c r="AG28" i="28"/>
  <c r="AG8" i="28"/>
  <c r="B40" i="28"/>
  <c r="BR28" i="28"/>
  <c r="BR8" i="28"/>
  <c r="BK28" i="23"/>
  <c r="BK8" i="23"/>
  <c r="DN28" i="23"/>
  <c r="DN8" i="23"/>
  <c r="AD12" i="23"/>
  <c r="BM16" i="23"/>
  <c r="BM29" i="23"/>
  <c r="G16" i="23"/>
  <c r="G29" i="23"/>
  <c r="AR16" i="23"/>
  <c r="AR29" i="23"/>
  <c r="AB12" i="23"/>
  <c r="BJ12" i="23"/>
  <c r="BG16" i="23"/>
  <c r="BG29" i="23"/>
  <c r="BS15" i="23"/>
  <c r="BS14" i="23"/>
  <c r="BS32" i="23"/>
  <c r="BT32" i="23"/>
  <c r="BS31" i="23"/>
  <c r="BK15" i="23"/>
  <c r="BK32" i="23"/>
  <c r="BK31" i="23"/>
  <c r="AX12" i="23"/>
  <c r="AG16" i="23"/>
  <c r="AG29" i="23"/>
  <c r="AG8" i="23"/>
  <c r="D28" i="23"/>
  <c r="D8" i="23"/>
  <c r="AS12" i="23"/>
  <c r="AN40" i="23"/>
  <c r="K15" i="23"/>
  <c r="K126" i="30"/>
  <c r="K32" i="23"/>
  <c r="K31" i="23"/>
  <c r="DS16" i="23"/>
  <c r="DS29" i="23"/>
  <c r="DS8" i="23"/>
  <c r="AY16" i="23"/>
  <c r="AY29" i="23"/>
  <c r="DM12" i="23"/>
  <c r="C28" i="23"/>
  <c r="C8" i="23"/>
  <c r="BN15" i="23"/>
  <c r="BN32" i="23"/>
  <c r="BN31" i="23"/>
  <c r="Y40" i="23"/>
  <c r="U15" i="23"/>
  <c r="U35" i="23"/>
  <c r="AY12" i="23"/>
  <c r="AZ31" i="23"/>
  <c r="BK40" i="24"/>
  <c r="I15" i="24"/>
  <c r="I127" i="30"/>
  <c r="I32" i="24"/>
  <c r="I31" i="24"/>
  <c r="DS12" i="24"/>
  <c r="V15" i="24"/>
  <c r="C127" i="30"/>
  <c r="V32" i="24"/>
  <c r="V31" i="24"/>
  <c r="BN15" i="24"/>
  <c r="BN31" i="24"/>
  <c r="BN32" i="24"/>
  <c r="BN28" i="24"/>
  <c r="AT28" i="24"/>
  <c r="AT8" i="24"/>
  <c r="BL31" i="24"/>
  <c r="BK12" i="24"/>
  <c r="AN15" i="24"/>
  <c r="AN35" i="24"/>
  <c r="AN12" i="24"/>
  <c r="AX40" i="24"/>
  <c r="AC40" i="24"/>
  <c r="W15" i="24"/>
  <c r="W32" i="24"/>
  <c r="W28" i="24"/>
  <c r="W31" i="24"/>
  <c r="D16" i="24"/>
  <c r="D29" i="24"/>
  <c r="DT12" i="24"/>
  <c r="DQ15" i="24"/>
  <c r="DQ32" i="24"/>
  <c r="DQ31" i="24"/>
  <c r="AE16" i="24"/>
  <c r="AE29" i="24"/>
  <c r="AE8" i="24"/>
  <c r="F28" i="24"/>
  <c r="F8" i="24"/>
  <c r="DP15" i="24"/>
  <c r="DP29" i="24"/>
  <c r="DP32" i="24"/>
  <c r="DP31" i="24"/>
  <c r="AT15" i="24"/>
  <c r="AT31" i="24"/>
  <c r="AT32" i="24"/>
  <c r="AT29" i="24"/>
  <c r="I40" i="24"/>
  <c r="B12" i="24"/>
  <c r="C31" i="24"/>
  <c r="BP15" i="24"/>
  <c r="BP32" i="24"/>
  <c r="BP31" i="24"/>
  <c r="BP29" i="24"/>
  <c r="BJ16" i="24"/>
  <c r="BJ29" i="24"/>
  <c r="AS15" i="24"/>
  <c r="AS28" i="24"/>
  <c r="AS32" i="24"/>
  <c r="AS31" i="24"/>
  <c r="AN8" i="24"/>
  <c r="AN28" i="24"/>
  <c r="E12" i="24"/>
  <c r="F31" i="24"/>
  <c r="DS15" i="24"/>
  <c r="DS32" i="24"/>
  <c r="DS31" i="24"/>
  <c r="U40" i="24"/>
  <c r="DQ16" i="24"/>
  <c r="DQ29" i="24"/>
  <c r="AX28" i="24"/>
  <c r="AY32" i="24"/>
  <c r="AX8" i="24"/>
  <c r="BK16" i="25"/>
  <c r="BK29" i="25"/>
  <c r="BI12" i="25"/>
  <c r="B16" i="25"/>
  <c r="B29" i="25"/>
  <c r="BS16" i="25"/>
  <c r="BS29" i="25"/>
  <c r="DV15" i="25"/>
  <c r="DV32" i="25"/>
  <c r="DV31" i="25"/>
  <c r="BM15" i="25"/>
  <c r="BM32" i="25"/>
  <c r="BM31" i="25"/>
  <c r="BT14" i="25"/>
  <c r="BT15" i="25"/>
  <c r="BT32" i="25"/>
  <c r="BU32" i="25"/>
  <c r="BT31" i="25"/>
  <c r="AG19" i="25"/>
  <c r="AG21" i="25"/>
  <c r="AG28" i="25"/>
  <c r="AG8" i="25"/>
  <c r="BR15" i="25"/>
  <c r="BR32" i="25"/>
  <c r="BR31" i="25"/>
  <c r="BI15" i="25"/>
  <c r="BI31" i="25"/>
  <c r="BI32" i="25"/>
  <c r="AO15" i="25"/>
  <c r="AO31" i="25"/>
  <c r="AO32" i="25"/>
  <c r="AE15" i="25"/>
  <c r="AE32" i="25"/>
  <c r="AE31" i="25"/>
  <c r="Z40" i="25"/>
  <c r="V16" i="25"/>
  <c r="V29" i="25"/>
  <c r="AR16" i="25"/>
  <c r="AR29" i="25"/>
  <c r="DM12" i="25"/>
  <c r="G15" i="25"/>
  <c r="G31" i="25"/>
  <c r="G128" i="30"/>
  <c r="G32" i="25"/>
  <c r="AQ40" i="25"/>
  <c r="BI16" i="25"/>
  <c r="BI29" i="25"/>
  <c r="AV28" i="25"/>
  <c r="AV8" i="25"/>
  <c r="F12" i="25"/>
  <c r="BQ40" i="25"/>
  <c r="J16" i="25"/>
  <c r="J29" i="25"/>
  <c r="BG28" i="25"/>
  <c r="BG8" i="25"/>
  <c r="C15" i="25"/>
  <c r="C32" i="25"/>
  <c r="C31" i="25"/>
  <c r="C128" i="30"/>
  <c r="AU16" i="25"/>
  <c r="AU29" i="25"/>
  <c r="AX40" i="25"/>
  <c r="AU12" i="25"/>
  <c r="L15" i="25"/>
  <c r="L32" i="25"/>
  <c r="L128" i="30"/>
  <c r="L31" i="25"/>
  <c r="DX19" i="25"/>
  <c r="DX21" i="25"/>
  <c r="DX28" i="25"/>
  <c r="DX8" i="25"/>
  <c r="W12" i="25"/>
  <c r="AD40" i="25"/>
  <c r="DS16" i="25"/>
  <c r="DS29" i="25"/>
  <c r="BT19" i="25"/>
  <c r="BT21" i="25"/>
  <c r="BT28" i="25"/>
  <c r="BT8" i="25"/>
  <c r="BQ16" i="25"/>
  <c r="BQ29" i="25"/>
  <c r="BL16" i="25"/>
  <c r="BL29" i="25"/>
  <c r="BH28" i="25"/>
  <c r="BH8" i="25"/>
  <c r="C28" i="25"/>
  <c r="C8" i="25"/>
  <c r="DU40" i="25"/>
  <c r="DN16" i="25"/>
  <c r="DN29" i="25"/>
  <c r="L16" i="25"/>
  <c r="L29" i="25"/>
  <c r="AZ14" i="25"/>
  <c r="AZ15" i="25"/>
  <c r="AZ32" i="25"/>
  <c r="AZ31" i="25"/>
  <c r="AB16" i="25"/>
  <c r="AB29" i="25"/>
  <c r="AH15" i="25"/>
  <c r="AH14" i="25"/>
  <c r="AH31" i="25"/>
  <c r="AH12" i="25"/>
  <c r="AH32" i="25"/>
  <c r="AI32" i="25"/>
  <c r="DL28" i="25"/>
  <c r="DL8" i="25"/>
  <c r="W28" i="25"/>
  <c r="W8" i="25"/>
  <c r="BG12" i="25"/>
  <c r="BJ15" i="26"/>
  <c r="BJ32" i="26"/>
  <c r="BJ31" i="26"/>
  <c r="BK32" i="26"/>
  <c r="M25" i="26"/>
  <c r="DD25" i="26" s="1"/>
  <c r="DD30" i="26" s="1"/>
  <c r="B40" i="26"/>
  <c r="AB15" i="26"/>
  <c r="I129" i="30"/>
  <c r="AB32" i="26"/>
  <c r="AB31" i="26"/>
  <c r="BJ16" i="26"/>
  <c r="BJ29" i="26"/>
  <c r="L16" i="26"/>
  <c r="L29" i="26"/>
  <c r="AR12" i="26"/>
  <c r="L30" i="26"/>
  <c r="L25" i="26"/>
  <c r="DC25" i="26" s="1"/>
  <c r="DC30" i="26" s="1"/>
  <c r="H40" i="26"/>
  <c r="AT15" i="26"/>
  <c r="AT32" i="26"/>
  <c r="AT31" i="26"/>
  <c r="K28" i="26"/>
  <c r="K8" i="26"/>
  <c r="AE28" i="26"/>
  <c r="AE8" i="26"/>
  <c r="BI15" i="26"/>
  <c r="BI32" i="26"/>
  <c r="BI31" i="26"/>
  <c r="BI28" i="26"/>
  <c r="M28" i="26"/>
  <c r="M8" i="26"/>
  <c r="Y28" i="26"/>
  <c r="Y8" i="26"/>
  <c r="AV12" i="26"/>
  <c r="X28" i="26"/>
  <c r="X8" i="26"/>
  <c r="DT15" i="26"/>
  <c r="DT32" i="26"/>
  <c r="DT31" i="26"/>
  <c r="DT28" i="26"/>
  <c r="AN40" i="26"/>
  <c r="X40" i="26"/>
  <c r="DQ16" i="26"/>
  <c r="DQ29" i="26"/>
  <c r="BK16" i="26"/>
  <c r="BK29" i="26"/>
  <c r="F25" i="26"/>
  <c r="CW25" i="26" s="1"/>
  <c r="CW30" i="26" s="1"/>
  <c r="AF12" i="26"/>
  <c r="V16" i="26"/>
  <c r="V29" i="26"/>
  <c r="K25" i="26"/>
  <c r="DB25" i="26" s="1"/>
  <c r="DB30" i="26" s="1"/>
  <c r="DL15" i="26"/>
  <c r="DL35" i="26"/>
  <c r="DT40" i="26"/>
  <c r="BK12" i="26"/>
  <c r="I12" i="26"/>
  <c r="BH12" i="26"/>
  <c r="D40" i="26"/>
  <c r="BQ28" i="26"/>
  <c r="BQ8" i="26"/>
  <c r="U12" i="26"/>
  <c r="AB12" i="26"/>
  <c r="F32" i="26"/>
  <c r="E28" i="26"/>
  <c r="E8" i="26"/>
  <c r="AN16" i="26"/>
  <c r="AN29" i="26"/>
  <c r="B25" i="26"/>
  <c r="CS25" i="26" s="1"/>
  <c r="CS30" i="26" s="1"/>
  <c r="AB16" i="27"/>
  <c r="AB29" i="27"/>
  <c r="BP12" i="27"/>
  <c r="BR28" i="27"/>
  <c r="BR8" i="27"/>
  <c r="AG16" i="27"/>
  <c r="AG29" i="27"/>
  <c r="AR12" i="27"/>
  <c r="BH15" i="27"/>
  <c r="BH31" i="27"/>
  <c r="BH32" i="27"/>
  <c r="DQ28" i="27"/>
  <c r="DQ8" i="27"/>
  <c r="AS40" i="27"/>
  <c r="AD15" i="27"/>
  <c r="AD32" i="27"/>
  <c r="AD31" i="27"/>
  <c r="V15" i="27"/>
  <c r="V32" i="27"/>
  <c r="V31" i="27"/>
  <c r="X16" i="27"/>
  <c r="X29" i="27"/>
  <c r="BR15" i="27"/>
  <c r="BR31" i="27"/>
  <c r="BR32" i="27"/>
  <c r="AV28" i="27"/>
  <c r="AV8" i="27"/>
  <c r="DP40" i="27"/>
  <c r="O14" i="27"/>
  <c r="O15" i="27"/>
  <c r="O32" i="27"/>
  <c r="O31" i="27"/>
  <c r="P32" i="27"/>
  <c r="O130" i="30"/>
  <c r="N40" i="27"/>
  <c r="BQ40" i="27"/>
  <c r="W28" i="27"/>
  <c r="W8" i="27"/>
  <c r="F12" i="27"/>
  <c r="AQ16" i="27"/>
  <c r="AQ29" i="27"/>
  <c r="AV16" i="27"/>
  <c r="AV29" i="27"/>
  <c r="L30" i="27"/>
  <c r="L25" i="27"/>
  <c r="DC25" i="27" s="1"/>
  <c r="DC30" i="27" s="1"/>
  <c r="U16" i="27"/>
  <c r="U29" i="27"/>
  <c r="AO15" i="27"/>
  <c r="AO32" i="27"/>
  <c r="AO31" i="27"/>
  <c r="DW15" i="27"/>
  <c r="DW32" i="27"/>
  <c r="DW31" i="27"/>
  <c r="AQ15" i="27"/>
  <c r="AQ32" i="27"/>
  <c r="AQ31" i="27"/>
  <c r="B40" i="27"/>
  <c r="I12" i="27"/>
  <c r="AU28" i="27"/>
  <c r="AU8" i="27"/>
  <c r="AW40" i="27"/>
  <c r="DQ12" i="27"/>
  <c r="DT15" i="27"/>
  <c r="DT32" i="27"/>
  <c r="DT31" i="27"/>
  <c r="AX28" i="27"/>
  <c r="AX8" i="27"/>
  <c r="AA15" i="27"/>
  <c r="AA32" i="27"/>
  <c r="AA31" i="27"/>
  <c r="N19" i="27"/>
  <c r="N21" i="27"/>
  <c r="N28" i="27"/>
  <c r="N8" i="27"/>
  <c r="Z28" i="27"/>
  <c r="Z8" i="27"/>
  <c r="I28" i="27"/>
  <c r="I8" i="27"/>
  <c r="C25" i="27"/>
  <c r="CT25" i="27" s="1"/>
  <c r="CT30" i="27" s="1"/>
  <c r="BH12" i="27"/>
  <c r="Z15" i="27"/>
  <c r="Z32" i="27"/>
  <c r="Z31" i="27"/>
  <c r="AY12" i="27"/>
  <c r="G25" i="27"/>
  <c r="CX25" i="27" s="1"/>
  <c r="CX30" i="27" s="1"/>
  <c r="BA16" i="27"/>
  <c r="BA29" i="27"/>
  <c r="DP12" i="27"/>
  <c r="M15" i="27"/>
  <c r="M31" i="27"/>
  <c r="M130" i="30"/>
  <c r="M32" i="27"/>
  <c r="AC28" i="27"/>
  <c r="AC8" i="27"/>
  <c r="B12" i="28"/>
  <c r="L25" i="28"/>
  <c r="DC25" i="28" s="1"/>
  <c r="DC30" i="28" s="1"/>
  <c r="Y15" i="28"/>
  <c r="F131" i="30"/>
  <c r="Y32" i="28"/>
  <c r="Y31" i="28"/>
  <c r="Y12" i="28"/>
  <c r="DS12" i="28"/>
  <c r="AB16" i="28"/>
  <c r="AB29" i="28"/>
  <c r="DV40" i="28"/>
  <c r="AF28" i="28"/>
  <c r="AF8" i="28"/>
  <c r="L12" i="28"/>
  <c r="V40" i="28"/>
  <c r="AX12" i="28"/>
  <c r="AQ40" i="28"/>
  <c r="AQ28" i="28"/>
  <c r="AQ8" i="28"/>
  <c r="Y16" i="28"/>
  <c r="Y29" i="28"/>
  <c r="W16" i="28"/>
  <c r="W29" i="28"/>
  <c r="AV15" i="28"/>
  <c r="AV32" i="28"/>
  <c r="AV31" i="28"/>
  <c r="BN15" i="28"/>
  <c r="BN32" i="28"/>
  <c r="BN31" i="28"/>
  <c r="BN28" i="28"/>
  <c r="BG28" i="28"/>
  <c r="BG8" i="28"/>
  <c r="AX40" i="28"/>
  <c r="C25" i="28"/>
  <c r="CT25" i="28" s="1"/>
  <c r="CT30" i="28" s="1"/>
  <c r="M28" i="28"/>
  <c r="M8" i="28"/>
  <c r="BM12" i="28"/>
  <c r="DO15" i="28"/>
  <c r="DO32" i="28"/>
  <c r="DO31" i="28"/>
  <c r="DO29" i="28"/>
  <c r="AO12" i="28"/>
  <c r="BK16" i="28"/>
  <c r="BK29" i="28"/>
  <c r="BG12" i="28"/>
  <c r="BH31" i="28"/>
  <c r="X40" i="28"/>
  <c r="DL28" i="28"/>
  <c r="DL8" i="28"/>
  <c r="AU15" i="28"/>
  <c r="AU31" i="28"/>
  <c r="AU32" i="28"/>
  <c r="AD40" i="28"/>
  <c r="AR16" i="28"/>
  <c r="AR29" i="28"/>
  <c r="AR8" i="28"/>
  <c r="M12" i="28"/>
  <c r="N31" i="28"/>
  <c r="K15" i="28"/>
  <c r="K32" i="28"/>
  <c r="K31" i="28"/>
  <c r="K131" i="30"/>
  <c r="DM15" i="28"/>
  <c r="DM32" i="28"/>
  <c r="DM31" i="28"/>
  <c r="DM28" i="28"/>
  <c r="AY16" i="28"/>
  <c r="AY29" i="28"/>
  <c r="I16" i="28"/>
  <c r="I29" i="28"/>
  <c r="AW12" i="28"/>
  <c r="AE15" i="28"/>
  <c r="AE32" i="28"/>
  <c r="AE31" i="28"/>
  <c r="AF32" i="28"/>
  <c r="M28" i="23"/>
  <c r="M8" i="23"/>
  <c r="BR15" i="23"/>
  <c r="BR32" i="23"/>
  <c r="BR31" i="23"/>
  <c r="W40" i="23"/>
  <c r="X16" i="23"/>
  <c r="X29" i="23"/>
  <c r="X8" i="23"/>
  <c r="BO12" i="23"/>
  <c r="BS12" i="23"/>
  <c r="BT31" i="23"/>
  <c r="DO40" i="23"/>
  <c r="DR16" i="23"/>
  <c r="DR29" i="23"/>
  <c r="AT15" i="23"/>
  <c r="AT32" i="23"/>
  <c r="AT31" i="23"/>
  <c r="C12" i="23"/>
  <c r="D31" i="23"/>
  <c r="H28" i="23"/>
  <c r="H8" i="23"/>
  <c r="AB16" i="23"/>
  <c r="AB29" i="23"/>
  <c r="AB8" i="23"/>
  <c r="X40" i="23"/>
  <c r="G25" i="23"/>
  <c r="CX25" i="23" s="1"/>
  <c r="CX30" i="23" s="1"/>
  <c r="F12" i="23"/>
  <c r="AU40" i="23"/>
  <c r="AS28" i="23"/>
  <c r="AS8" i="23"/>
  <c r="AB40" i="23"/>
  <c r="U12" i="23"/>
  <c r="B16" i="23"/>
  <c r="B29" i="23"/>
  <c r="AC40" i="23"/>
  <c r="K28" i="23"/>
  <c r="K8" i="23"/>
  <c r="AQ15" i="23"/>
  <c r="AQ12" i="23"/>
  <c r="AQ32" i="23"/>
  <c r="AR32" i="23"/>
  <c r="AQ31" i="23"/>
  <c r="AE16" i="23"/>
  <c r="AE29" i="23"/>
  <c r="BN12" i="23"/>
  <c r="DN16" i="23"/>
  <c r="DN29" i="23"/>
  <c r="L40" i="23"/>
  <c r="AV28" i="23"/>
  <c r="AV8" i="23"/>
  <c r="BP16" i="23"/>
  <c r="BP29" i="23"/>
  <c r="AX40" i="23"/>
  <c r="BK15" i="24"/>
  <c r="BK32" i="24"/>
  <c r="BL32" i="24"/>
  <c r="BK31" i="24"/>
  <c r="J28" i="24"/>
  <c r="J8" i="24"/>
  <c r="BM32" i="24"/>
  <c r="BL28" i="24"/>
  <c r="BL8" i="24"/>
  <c r="AN16" i="24"/>
  <c r="AN29" i="24"/>
  <c r="BH8" i="24"/>
  <c r="BH28" i="24"/>
  <c r="BG15" i="24"/>
  <c r="BG35" i="24"/>
  <c r="BG28" i="24"/>
  <c r="C40" i="24"/>
  <c r="BM28" i="24"/>
  <c r="BM8" i="24"/>
  <c r="DM40" i="24"/>
  <c r="AR16" i="24"/>
  <c r="AR29" i="24"/>
  <c r="AR8" i="24"/>
  <c r="DN15" i="24"/>
  <c r="DN12" i="24"/>
  <c r="DN32" i="24"/>
  <c r="DN31" i="24"/>
  <c r="DO32" i="24"/>
  <c r="AD12" i="24"/>
  <c r="DT40" i="24"/>
  <c r="M31" i="24"/>
  <c r="L12" i="24"/>
  <c r="B25" i="24"/>
  <c r="CS25" i="24" s="1"/>
  <c r="CS30" i="24" s="1"/>
  <c r="BI28" i="24"/>
  <c r="BI8" i="24"/>
  <c r="I28" i="24"/>
  <c r="I8" i="24"/>
  <c r="X15" i="24"/>
  <c r="X32" i="24"/>
  <c r="X31" i="24"/>
  <c r="X29" i="24"/>
  <c r="L40" i="24"/>
  <c r="X28" i="24"/>
  <c r="X8" i="24"/>
  <c r="AC12" i="24"/>
  <c r="BN40" i="24"/>
  <c r="BL40" i="24"/>
  <c r="AS40" i="24"/>
  <c r="U12" i="24"/>
  <c r="Y28" i="24"/>
  <c r="Y8" i="24"/>
  <c r="BO28" i="25"/>
  <c r="BO8" i="25"/>
  <c r="AS28" i="25"/>
  <c r="AS8" i="25"/>
  <c r="Y40" i="25"/>
  <c r="BK15" i="25"/>
  <c r="BK32" i="25"/>
  <c r="BK31" i="25"/>
  <c r="AW16" i="25"/>
  <c r="AW29" i="25"/>
  <c r="BR40" i="25"/>
  <c r="AC28" i="25"/>
  <c r="AC8" i="25"/>
  <c r="G28" i="25"/>
  <c r="G8" i="25"/>
  <c r="BP15" i="25"/>
  <c r="BP31" i="25"/>
  <c r="BP32" i="25"/>
  <c r="BA16" i="25"/>
  <c r="BA29" i="25"/>
  <c r="DR40" i="25"/>
  <c r="D16" i="25"/>
  <c r="D29" i="25"/>
  <c r="DL16" i="25"/>
  <c r="DL29" i="25"/>
  <c r="DR12" i="25"/>
  <c r="I12" i="25"/>
  <c r="AB15" i="25"/>
  <c r="AB32" i="25"/>
  <c r="AB31" i="25"/>
  <c r="AS16" i="25"/>
  <c r="AS29" i="25"/>
  <c r="BP40" i="25"/>
  <c r="AE40" i="25"/>
  <c r="X40" i="25"/>
  <c r="N25" i="25"/>
  <c r="DE25" i="25" s="1"/>
  <c r="DE30" i="25" s="1"/>
  <c r="DQ12" i="25"/>
  <c r="BQ28" i="25"/>
  <c r="BQ8" i="25"/>
  <c r="D25" i="25"/>
  <c r="CU25" i="25" s="1"/>
  <c r="CU30" i="25" s="1"/>
  <c r="E28" i="25"/>
  <c r="E8" i="25"/>
  <c r="AT12" i="25"/>
  <c r="BH15" i="25"/>
  <c r="BH32" i="25"/>
  <c r="BH31" i="25"/>
  <c r="BJ28" i="25"/>
  <c r="BJ8" i="25"/>
  <c r="DQ15" i="25"/>
  <c r="DQ31" i="25"/>
  <c r="DQ32" i="25"/>
  <c r="DW12" i="25"/>
  <c r="DN15" i="25"/>
  <c r="DN31" i="25"/>
  <c r="DN32" i="25"/>
  <c r="DL12" i="25"/>
  <c r="L28" i="25"/>
  <c r="L8" i="25"/>
  <c r="W15" i="25"/>
  <c r="W32" i="25"/>
  <c r="W31" i="25"/>
  <c r="DT15" i="25"/>
  <c r="DT32" i="25"/>
  <c r="DT31" i="25"/>
  <c r="DP12" i="25"/>
  <c r="N12" i="25"/>
  <c r="B25" i="25"/>
  <c r="CS25" i="25" s="1"/>
  <c r="CS30" i="25" s="1"/>
  <c r="AV15" i="25"/>
  <c r="AV32" i="25"/>
  <c r="AV31" i="25"/>
  <c r="AW40" i="25"/>
  <c r="M12" i="25"/>
  <c r="BM12" i="25"/>
  <c r="BS19" i="25"/>
  <c r="BS21" i="25"/>
  <c r="BS28" i="25"/>
  <c r="BS8" i="25"/>
  <c r="C12" i="26"/>
  <c r="C16" i="26"/>
  <c r="C29" i="26"/>
  <c r="C8" i="26"/>
  <c r="DT12" i="26"/>
  <c r="BL15" i="26"/>
  <c r="BL32" i="26"/>
  <c r="BL31" i="26"/>
  <c r="AD28" i="26"/>
  <c r="AD8" i="26"/>
  <c r="AC12" i="26"/>
  <c r="DU28" i="26"/>
  <c r="DU8" i="26"/>
  <c r="AS28" i="26"/>
  <c r="AS8" i="26"/>
  <c r="X15" i="26"/>
  <c r="X32" i="26"/>
  <c r="X31" i="26"/>
  <c r="E129" i="30"/>
  <c r="BI40" i="26"/>
  <c r="BQ15" i="26"/>
  <c r="BQ32" i="26"/>
  <c r="BQ31" i="26"/>
  <c r="BL12" i="26"/>
  <c r="L12" i="26"/>
  <c r="M31" i="26"/>
  <c r="X16" i="26"/>
  <c r="X29" i="26"/>
  <c r="BP40" i="26"/>
  <c r="BS12" i="26"/>
  <c r="BT31" i="26"/>
  <c r="DL40" i="26"/>
  <c r="G16" i="26"/>
  <c r="G29" i="26"/>
  <c r="BP28" i="26"/>
  <c r="BP8" i="26"/>
  <c r="Y15" i="26"/>
  <c r="F129" i="30"/>
  <c r="Y32" i="26"/>
  <c r="Y31" i="26"/>
  <c r="N14" i="26"/>
  <c r="N15" i="26"/>
  <c r="N32" i="26"/>
  <c r="N31" i="26"/>
  <c r="O32" i="26"/>
  <c r="N129" i="30"/>
  <c r="BL28" i="26"/>
  <c r="BL8" i="26"/>
  <c r="AP15" i="26"/>
  <c r="AP32" i="26"/>
  <c r="AP31" i="26"/>
  <c r="W12" i="26"/>
  <c r="BL16" i="26"/>
  <c r="BL29" i="26"/>
  <c r="AR15" i="26"/>
  <c r="AR32" i="26"/>
  <c r="AR31" i="26"/>
  <c r="AY15" i="26"/>
  <c r="AY32" i="26"/>
  <c r="AY31" i="26"/>
  <c r="I25" i="26"/>
  <c r="CZ25" i="26" s="1"/>
  <c r="CZ30" i="26" s="1"/>
  <c r="G40" i="26"/>
  <c r="AW28" i="26"/>
  <c r="AW8" i="26"/>
  <c r="AB28" i="26"/>
  <c r="AB8" i="26"/>
  <c r="BS21" i="26"/>
  <c r="BS19" i="26"/>
  <c r="BS28" i="26"/>
  <c r="BS8" i="26"/>
  <c r="K15" i="26"/>
  <c r="K129" i="30"/>
  <c r="K32" i="26"/>
  <c r="K31" i="26"/>
  <c r="AQ16" i="26"/>
  <c r="AQ29" i="26"/>
  <c r="AQ8" i="26"/>
  <c r="AT40" i="26"/>
  <c r="AN28" i="26"/>
  <c r="AN8" i="26"/>
  <c r="BI16" i="26"/>
  <c r="BI29" i="26"/>
  <c r="BI8" i="26"/>
  <c r="AY16" i="27"/>
  <c r="AY29" i="27"/>
  <c r="DM12" i="27"/>
  <c r="BJ15" i="27"/>
  <c r="BJ32" i="27"/>
  <c r="BJ31" i="27"/>
  <c r="DR16" i="27"/>
  <c r="DR29" i="27"/>
  <c r="DV28" i="27"/>
  <c r="DV8" i="27"/>
  <c r="K40" i="27"/>
  <c r="BL16" i="27"/>
  <c r="BL29" i="27"/>
  <c r="BQ16" i="27"/>
  <c r="BQ29" i="27"/>
  <c r="BH16" i="27"/>
  <c r="BH29" i="27"/>
  <c r="AU40" i="27"/>
  <c r="AY40" i="27"/>
  <c r="DS12" i="27"/>
  <c r="DU40" i="27"/>
  <c r="DU12" i="27"/>
  <c r="U40" i="27"/>
  <c r="C16" i="27"/>
  <c r="C29" i="27"/>
  <c r="B15" i="27"/>
  <c r="B35" i="27"/>
  <c r="B130" i="30"/>
  <c r="E25" i="27"/>
  <c r="CV25" i="27" s="1"/>
  <c r="CV30" i="27" s="1"/>
  <c r="C40" i="27"/>
  <c r="AO28" i="27"/>
  <c r="AO8" i="27"/>
  <c r="DR12" i="27"/>
  <c r="BO40" i="27"/>
  <c r="AX15" i="27"/>
  <c r="AX32" i="27"/>
  <c r="AX31" i="27"/>
  <c r="AO12" i="27"/>
  <c r="G16" i="27"/>
  <c r="G29" i="27"/>
  <c r="F28" i="27"/>
  <c r="F8" i="27"/>
  <c r="AU15" i="27"/>
  <c r="AU32" i="27"/>
  <c r="AU31" i="27"/>
  <c r="K25" i="27"/>
  <c r="DB25" i="27" s="1"/>
  <c r="DB30" i="27" s="1"/>
  <c r="M12" i="27"/>
  <c r="AT12" i="27"/>
  <c r="B30" i="27"/>
  <c r="B25" i="27"/>
  <c r="CS25" i="27" s="1"/>
  <c r="CS30" i="27" s="1"/>
  <c r="DW28" i="27"/>
  <c r="DW8" i="27"/>
  <c r="K28" i="27"/>
  <c r="K8" i="27"/>
  <c r="AX12" i="27"/>
  <c r="AB12" i="27"/>
  <c r="AN16" i="27"/>
  <c r="AN29" i="27"/>
  <c r="AF15" i="27"/>
  <c r="AF12" i="27"/>
  <c r="AF32" i="27"/>
  <c r="AF31" i="27"/>
  <c r="W40" i="27"/>
  <c r="BL40" i="27"/>
  <c r="BQ12" i="27"/>
  <c r="BO28" i="27"/>
  <c r="BO8" i="27"/>
  <c r="DP15" i="27"/>
  <c r="DP32" i="27"/>
  <c r="DP31" i="27"/>
  <c r="AZ16" i="27"/>
  <c r="AZ29" i="27"/>
  <c r="AD16" i="27"/>
  <c r="AD29" i="27"/>
  <c r="BN16" i="28"/>
  <c r="BN29" i="28"/>
  <c r="BN8" i="28"/>
  <c r="AN40" i="28"/>
  <c r="G16" i="28"/>
  <c r="G29" i="28"/>
  <c r="DP16" i="28"/>
  <c r="DP29" i="28"/>
  <c r="BL12" i="28"/>
  <c r="AB15" i="28"/>
  <c r="AB31" i="28"/>
  <c r="AB32" i="28"/>
  <c r="BQ15" i="28"/>
  <c r="BQ32" i="28"/>
  <c r="BQ31" i="28"/>
  <c r="AB12" i="28"/>
  <c r="F40" i="28"/>
  <c r="BK12" i="28"/>
  <c r="AT28" i="28"/>
  <c r="AT8" i="28"/>
  <c r="AS16" i="28"/>
  <c r="AS29" i="28"/>
  <c r="DQ12" i="28"/>
  <c r="DV12" i="28"/>
  <c r="DW31" i="28"/>
  <c r="BS15" i="28"/>
  <c r="BS14" i="28"/>
  <c r="BS32" i="28"/>
  <c r="BS31" i="28"/>
  <c r="BT32" i="28"/>
  <c r="DV15" i="28"/>
  <c r="DW32" i="28"/>
  <c r="DV28" i="28"/>
  <c r="DV32" i="28"/>
  <c r="DV31" i="28"/>
  <c r="U40" i="28"/>
  <c r="AG40" i="28"/>
  <c r="BQ28" i="28"/>
  <c r="BQ8" i="28"/>
  <c r="AY28" i="28"/>
  <c r="AY8" i="28"/>
  <c r="BQ40" i="28"/>
  <c r="AZ21" i="28"/>
  <c r="AZ19" i="28"/>
  <c r="AZ28" i="28"/>
  <c r="AZ8" i="28"/>
  <c r="K12" i="28"/>
  <c r="DN15" i="28"/>
  <c r="DN32" i="28"/>
  <c r="DN31" i="28"/>
  <c r="BO16" i="28"/>
  <c r="BO29" i="28"/>
  <c r="BJ15" i="28"/>
  <c r="BJ32" i="28"/>
  <c r="BJ31" i="28"/>
  <c r="DS40" i="28"/>
  <c r="AR12" i="28"/>
  <c r="DT12" i="28"/>
  <c r="AA28" i="28"/>
  <c r="AA8" i="28"/>
  <c r="F12" i="28"/>
  <c r="AG14" i="28"/>
  <c r="AG15" i="28"/>
  <c r="AH32" i="28"/>
  <c r="N131" i="30"/>
  <c r="AG32" i="28"/>
  <c r="AG31" i="28"/>
  <c r="DL15" i="28"/>
  <c r="DL35" i="28"/>
  <c r="DL12" i="28"/>
  <c r="F28" i="28"/>
  <c r="F8" i="28"/>
  <c r="BH40" i="28"/>
  <c r="AE16" i="28"/>
  <c r="AE29" i="28"/>
  <c r="BQ12" i="28"/>
  <c r="BH28" i="28"/>
  <c r="BH8" i="28"/>
  <c r="DS28" i="28"/>
  <c r="DS8" i="28"/>
  <c r="F16" i="23"/>
  <c r="F29" i="23"/>
  <c r="F8" i="23"/>
  <c r="Y16" i="23"/>
  <c r="Y29" i="23"/>
  <c r="AW16" i="23"/>
  <c r="AW29" i="23"/>
  <c r="AW15" i="23"/>
  <c r="AW32" i="23"/>
  <c r="AW12" i="23"/>
  <c r="AW31" i="23"/>
  <c r="F25" i="23"/>
  <c r="CW25" i="23" s="1"/>
  <c r="CW30" i="23" s="1"/>
  <c r="DL15" i="23"/>
  <c r="DM32" i="23"/>
  <c r="DL12" i="23"/>
  <c r="DL35" i="23"/>
  <c r="BH16" i="23"/>
  <c r="BH29" i="23"/>
  <c r="AV12" i="23"/>
  <c r="V40" i="23"/>
  <c r="BP28" i="23"/>
  <c r="BP8" i="23"/>
  <c r="DP15" i="23"/>
  <c r="DP32" i="23"/>
  <c r="DQ32" i="23"/>
  <c r="DP12" i="23"/>
  <c r="DP31" i="23"/>
  <c r="AG12" i="23"/>
  <c r="AH31" i="23"/>
  <c r="Y28" i="23"/>
  <c r="Y8" i="23"/>
  <c r="BP12" i="23"/>
  <c r="DL16" i="23"/>
  <c r="DL29" i="23"/>
  <c r="DR12" i="23"/>
  <c r="AO12" i="23"/>
  <c r="AF12" i="23"/>
  <c r="BH15" i="23"/>
  <c r="BH32" i="23"/>
  <c r="BH31" i="23"/>
  <c r="DO16" i="23"/>
  <c r="DO29" i="23"/>
  <c r="DO8" i="23"/>
  <c r="DO12" i="23"/>
  <c r="L12" i="23"/>
  <c r="AE40" i="23"/>
  <c r="I25" i="24"/>
  <c r="CZ25" i="24" s="1"/>
  <c r="CZ30" i="24" s="1"/>
  <c r="V28" i="24"/>
  <c r="V8" i="24"/>
  <c r="BO16" i="24"/>
  <c r="BO29" i="24"/>
  <c r="BO8" i="24"/>
  <c r="K16" i="24"/>
  <c r="K29" i="24"/>
  <c r="DO12" i="24"/>
  <c r="I16" i="24"/>
  <c r="I29" i="24"/>
  <c r="AS12" i="24"/>
  <c r="DT28" i="24"/>
  <c r="DT8" i="24"/>
  <c r="AQ40" i="24"/>
  <c r="L15" i="24"/>
  <c r="L127" i="30"/>
  <c r="L32" i="24"/>
  <c r="L31" i="24"/>
  <c r="M32" i="24"/>
  <c r="DL15" i="24"/>
  <c r="DL35" i="24"/>
  <c r="DL29" i="24"/>
  <c r="DO40" i="24"/>
  <c r="DL28" i="24"/>
  <c r="DL8" i="24"/>
  <c r="D15" i="24"/>
  <c r="D127" i="30"/>
  <c r="D32" i="24"/>
  <c r="D31" i="24"/>
  <c r="D12" i="24"/>
  <c r="BQ12" i="24"/>
  <c r="BR31" i="24"/>
  <c r="AQ12" i="24"/>
  <c r="H12" i="24"/>
  <c r="DU16" i="24"/>
  <c r="DU29" i="24"/>
  <c r="DU8" i="24"/>
  <c r="W40" i="24"/>
  <c r="DR15" i="24"/>
  <c r="DR31" i="24"/>
  <c r="DR28" i="24"/>
  <c r="DR32" i="24"/>
  <c r="DR29" i="24"/>
  <c r="K28" i="24"/>
  <c r="K8" i="24"/>
  <c r="AP31" i="24"/>
  <c r="AO12" i="24"/>
  <c r="K25" i="24"/>
  <c r="DB25" i="24" s="1"/>
  <c r="DB30" i="24" s="1"/>
  <c r="AR12" i="24"/>
  <c r="AX16" i="24"/>
  <c r="AX29" i="24"/>
  <c r="DO28" i="24"/>
  <c r="DO8" i="24"/>
  <c r="BJ40" i="24"/>
  <c r="DS28" i="24"/>
  <c r="DS8" i="24"/>
  <c r="AT12" i="24"/>
  <c r="AQ16" i="24"/>
  <c r="AQ29" i="24"/>
  <c r="C25" i="24"/>
  <c r="CT25" i="24" s="1"/>
  <c r="CT30" i="24" s="1"/>
  <c r="AA40" i="24"/>
  <c r="DO15" i="25"/>
  <c r="DO32" i="25"/>
  <c r="DO31" i="25"/>
  <c r="BH40" i="25"/>
  <c r="U40" i="25"/>
  <c r="DX12" i="25"/>
  <c r="DY31" i="25"/>
  <c r="AT40" i="25"/>
  <c r="BS12" i="25"/>
  <c r="B15" i="25"/>
  <c r="B35" i="25"/>
  <c r="B128" i="30"/>
  <c r="F16" i="25"/>
  <c r="F29" i="25"/>
  <c r="AE16" i="25"/>
  <c r="AE29" i="25"/>
  <c r="BL15" i="25"/>
  <c r="BL32" i="25"/>
  <c r="BL31" i="25"/>
  <c r="AU40" i="25"/>
  <c r="H40" i="25"/>
  <c r="AT15" i="25"/>
  <c r="AT31" i="25"/>
  <c r="AT32" i="25"/>
  <c r="Y12" i="25"/>
  <c r="DX40" i="25"/>
  <c r="G16" i="25"/>
  <c r="G29" i="25"/>
  <c r="AB28" i="25"/>
  <c r="AB8" i="25"/>
  <c r="X15" i="25"/>
  <c r="X32" i="25"/>
  <c r="X31" i="25"/>
  <c r="BJ15" i="25"/>
  <c r="BJ32" i="25"/>
  <c r="BJ31" i="25"/>
  <c r="AO40" i="25"/>
  <c r="AS12" i="25"/>
  <c r="AN16" i="25"/>
  <c r="AN29" i="25"/>
  <c r="AG16" i="25"/>
  <c r="AG29" i="25"/>
  <c r="AR15" i="25"/>
  <c r="AR32" i="25"/>
  <c r="AR31" i="25"/>
  <c r="AS15" i="25"/>
  <c r="AS32" i="25"/>
  <c r="AS31" i="25"/>
  <c r="DP16" i="25"/>
  <c r="DP29" i="25"/>
  <c r="U12" i="25"/>
  <c r="DP15" i="25"/>
  <c r="DP32" i="25"/>
  <c r="DP31" i="25"/>
  <c r="BM40" i="25"/>
  <c r="BA14" i="25"/>
  <c r="BA15" i="25"/>
  <c r="BA31" i="25"/>
  <c r="BB32" i="25"/>
  <c r="BA32" i="25"/>
  <c r="BN12" i="25"/>
  <c r="BG16" i="25"/>
  <c r="BG29" i="25"/>
  <c r="DT16" i="25"/>
  <c r="DT29" i="25"/>
  <c r="DV40" i="25"/>
  <c r="H15" i="25"/>
  <c r="H128" i="30"/>
  <c r="H32" i="25"/>
  <c r="H31" i="25"/>
  <c r="C40" i="25"/>
  <c r="H28" i="25"/>
  <c r="H8" i="25"/>
  <c r="AX15" i="25"/>
  <c r="AX32" i="25"/>
  <c r="AX31" i="25"/>
  <c r="P31" i="25"/>
  <c r="O12" i="25"/>
  <c r="AY16" i="25"/>
  <c r="AY29" i="25"/>
  <c r="W40" i="25"/>
  <c r="DN12" i="25"/>
  <c r="AN40" i="25"/>
  <c r="I15" i="25"/>
  <c r="I32" i="25"/>
  <c r="I31" i="25"/>
  <c r="I128" i="30"/>
  <c r="AX12" i="25"/>
  <c r="AN12" i="26"/>
  <c r="L40" i="26"/>
  <c r="AS12" i="26"/>
  <c r="AR28" i="26"/>
  <c r="AR8" i="26"/>
  <c r="AX15" i="26"/>
  <c r="AX31" i="26"/>
  <c r="AX32" i="26"/>
  <c r="D25" i="26"/>
  <c r="CU25" i="26" s="1"/>
  <c r="CU30" i="26" s="1"/>
  <c r="V40" i="26"/>
  <c r="AV28" i="26"/>
  <c r="AV8" i="26"/>
  <c r="AN15" i="26"/>
  <c r="AN35" i="26"/>
  <c r="BM12" i="26"/>
  <c r="BN16" i="26"/>
  <c r="BN29" i="26"/>
  <c r="BR28" i="26"/>
  <c r="BR8" i="26"/>
  <c r="AB40" i="26"/>
  <c r="E16" i="26"/>
  <c r="E29" i="26"/>
  <c r="Y12" i="26"/>
  <c r="AC15" i="26"/>
  <c r="AC32" i="26"/>
  <c r="AC31" i="26"/>
  <c r="BG40" i="26"/>
  <c r="BN15" i="26"/>
  <c r="BN32" i="26"/>
  <c r="BN31" i="26"/>
  <c r="BN12" i="26"/>
  <c r="I28" i="26"/>
  <c r="I8" i="26"/>
  <c r="AY40" i="26"/>
  <c r="U28" i="26"/>
  <c r="U8" i="26"/>
  <c r="BL40" i="26"/>
  <c r="Z40" i="26"/>
  <c r="DV16" i="26"/>
  <c r="DV29" i="26"/>
  <c r="DU16" i="26"/>
  <c r="DU29" i="26"/>
  <c r="Y16" i="26"/>
  <c r="Y29" i="26"/>
  <c r="DQ28" i="26"/>
  <c r="DQ8" i="26"/>
  <c r="E12" i="26"/>
  <c r="F31" i="26"/>
  <c r="DV40" i="26"/>
  <c r="BG16" i="26"/>
  <c r="BG29" i="26"/>
  <c r="AE40" i="26"/>
  <c r="C25" i="26"/>
  <c r="CT25" i="26" s="1"/>
  <c r="CT30" i="26" s="1"/>
  <c r="AX16" i="26"/>
  <c r="AX29" i="26"/>
  <c r="DP12" i="26"/>
  <c r="BS15" i="26"/>
  <c r="BS14" i="26"/>
  <c r="BS32" i="26"/>
  <c r="BS31" i="26"/>
  <c r="BT32" i="26"/>
  <c r="BH16" i="26"/>
  <c r="BH29" i="26"/>
  <c r="AO28" i="26"/>
  <c r="AO8" i="26"/>
  <c r="B16" i="26"/>
  <c r="B29" i="26"/>
  <c r="B37" i="26" s="1"/>
  <c r="C15" i="26"/>
  <c r="C129" i="30"/>
  <c r="C32" i="26"/>
  <c r="C31" i="26"/>
  <c r="C28" i="26"/>
  <c r="V28" i="26"/>
  <c r="V8" i="26"/>
  <c r="BG40" i="27"/>
  <c r="N16" i="27"/>
  <c r="N29" i="27"/>
  <c r="D40" i="27"/>
  <c r="BL12" i="27"/>
  <c r="BH40" i="27"/>
  <c r="E40" i="27"/>
  <c r="D25" i="27"/>
  <c r="CU25" i="27" s="1"/>
  <c r="CU30" i="27" s="1"/>
  <c r="DM28" i="27"/>
  <c r="DM8" i="27"/>
  <c r="DX12" i="27"/>
  <c r="DY31" i="27"/>
  <c r="DS28" i="27"/>
  <c r="DS8" i="27"/>
  <c r="BA12" i="27"/>
  <c r="BB31" i="27"/>
  <c r="AE12" i="27"/>
  <c r="BK28" i="27"/>
  <c r="BK8" i="27"/>
  <c r="AC15" i="27"/>
  <c r="AC32" i="27"/>
  <c r="AC31" i="27"/>
  <c r="B16" i="27"/>
  <c r="B29" i="27"/>
  <c r="DR40" i="27"/>
  <c r="BM15" i="27"/>
  <c r="BM32" i="27"/>
  <c r="BM31" i="27"/>
  <c r="AZ21" i="27"/>
  <c r="AZ19" i="27"/>
  <c r="AZ28" i="27"/>
  <c r="AZ8" i="27"/>
  <c r="AW12" i="27"/>
  <c r="AS16" i="27"/>
  <c r="AS29" i="27"/>
  <c r="K15" i="27"/>
  <c r="K130" i="30"/>
  <c r="K32" i="27"/>
  <c r="K31" i="27"/>
  <c r="AD12" i="27"/>
  <c r="DN15" i="27"/>
  <c r="DN32" i="27"/>
  <c r="DN31" i="27"/>
  <c r="AW28" i="27"/>
  <c r="AW8" i="27"/>
  <c r="F25" i="27"/>
  <c r="CW25" i="27" s="1"/>
  <c r="CW30" i="27" s="1"/>
  <c r="BG15" i="27"/>
  <c r="BG35" i="27"/>
  <c r="DP16" i="27"/>
  <c r="DP29" i="27"/>
  <c r="AT28" i="27"/>
  <c r="AT8" i="27"/>
  <c r="N14" i="27"/>
  <c r="N15" i="27"/>
  <c r="N130" i="30"/>
  <c r="N31" i="27"/>
  <c r="N32" i="27"/>
  <c r="AZ40" i="27"/>
  <c r="BS19" i="27"/>
  <c r="BS21" i="27"/>
  <c r="BS28" i="27"/>
  <c r="BS8" i="27"/>
  <c r="H28" i="27"/>
  <c r="H8" i="27"/>
  <c r="L15" i="27"/>
  <c r="L130" i="30"/>
  <c r="L32" i="27"/>
  <c r="L31" i="27"/>
  <c r="DS40" i="27"/>
  <c r="J25" i="27"/>
  <c r="DA25" i="27" s="1"/>
  <c r="DA30" i="27" s="1"/>
  <c r="DO40" i="27"/>
  <c r="K16" i="27"/>
  <c r="K29" i="27"/>
  <c r="AA28" i="27"/>
  <c r="AA8" i="27"/>
  <c r="BK16" i="27"/>
  <c r="BK29" i="27"/>
  <c r="Y15" i="27"/>
  <c r="Y32" i="27"/>
  <c r="Y31" i="27"/>
  <c r="BO12" i="27"/>
  <c r="J28" i="27"/>
  <c r="J8" i="27"/>
  <c r="U15" i="27"/>
  <c r="U35" i="27"/>
  <c r="DM40" i="27"/>
  <c r="D16" i="28"/>
  <c r="D29" i="28"/>
  <c r="D8" i="28"/>
  <c r="AC28" i="28"/>
  <c r="AC8" i="28"/>
  <c r="BP28" i="28"/>
  <c r="BP8" i="28"/>
  <c r="BR40" i="28"/>
  <c r="AX16" i="28"/>
  <c r="AX29" i="28"/>
  <c r="N16" i="28"/>
  <c r="N18" i="28" s="1"/>
  <c r="N20" i="28" s="1"/>
  <c r="N19" i="30" s="1"/>
  <c r="N29" i="28"/>
  <c r="AB40" i="28"/>
  <c r="AO16" i="28"/>
  <c r="AO29" i="28"/>
  <c r="DO28" i="28"/>
  <c r="DO8" i="28"/>
  <c r="AG12" i="28"/>
  <c r="AH31" i="28"/>
  <c r="BL15" i="28"/>
  <c r="BL32" i="28"/>
  <c r="BL31" i="28"/>
  <c r="AN12" i="28"/>
  <c r="AU40" i="28"/>
  <c r="BJ12" i="28"/>
  <c r="AA12" i="28"/>
  <c r="E16" i="28"/>
  <c r="E29" i="28"/>
  <c r="AZ12" i="28"/>
  <c r="BA31" i="28"/>
  <c r="K25" i="28"/>
  <c r="DB25" i="28" s="1"/>
  <c r="DB30" i="28" s="1"/>
  <c r="H15" i="28"/>
  <c r="H32" i="28"/>
  <c r="H31" i="28"/>
  <c r="H131" i="30"/>
  <c r="L40" i="28"/>
  <c r="DU40" i="28"/>
  <c r="BL28" i="28"/>
  <c r="BL8" i="28"/>
  <c r="BP40" i="28"/>
  <c r="DR12" i="28"/>
  <c r="DS31" i="28"/>
  <c r="AG16" i="28"/>
  <c r="AG29" i="28"/>
  <c r="H25" i="28"/>
  <c r="CY25" i="28" s="1"/>
  <c r="CY30" i="28" s="1"/>
  <c r="BM16" i="28"/>
  <c r="BM29" i="28"/>
  <c r="DU12" i="28"/>
  <c r="BS16" i="28"/>
  <c r="BS29" i="28"/>
  <c r="J12" i="28"/>
  <c r="V15" i="28"/>
  <c r="V32" i="28"/>
  <c r="V31" i="28"/>
  <c r="V28" i="28"/>
  <c r="D12" i="28"/>
  <c r="F25" i="28"/>
  <c r="CW25" i="28" s="1"/>
  <c r="CW30" i="28" s="1"/>
  <c r="AO15" i="28"/>
  <c r="AO32" i="28"/>
  <c r="AO31" i="28"/>
  <c r="AU15" i="23"/>
  <c r="AU32" i="23"/>
  <c r="AU12" i="23"/>
  <c r="AV32" i="23"/>
  <c r="AU31" i="23"/>
  <c r="Z40" i="23"/>
  <c r="BI28" i="23"/>
  <c r="BI8" i="23"/>
  <c r="DU28" i="23"/>
  <c r="DU8" i="23"/>
  <c r="AD40" i="23"/>
  <c r="BQ12" i="23"/>
  <c r="D16" i="23"/>
  <c r="D29" i="23"/>
  <c r="DN12" i="23"/>
  <c r="BR12" i="23"/>
  <c r="BP15" i="23"/>
  <c r="BP31" i="23"/>
  <c r="BP32" i="23"/>
  <c r="DL28" i="23"/>
  <c r="DL8" i="23"/>
  <c r="C16" i="23"/>
  <c r="C29" i="23"/>
  <c r="DV28" i="23"/>
  <c r="DV8" i="23"/>
  <c r="AR40" i="23"/>
  <c r="DV15" i="23"/>
  <c r="DW32" i="23"/>
  <c r="DV32" i="23"/>
  <c r="DV31" i="23"/>
  <c r="I12" i="23"/>
  <c r="BO40" i="23"/>
  <c r="AA28" i="23"/>
  <c r="AA8" i="23"/>
  <c r="AY15" i="23"/>
  <c r="AZ32" i="23"/>
  <c r="AY32" i="23"/>
  <c r="AY31" i="23"/>
  <c r="E15" i="23"/>
  <c r="E126" i="30"/>
  <c r="E31" i="23"/>
  <c r="E32" i="23"/>
  <c r="BM12" i="23"/>
  <c r="AO28" i="23"/>
  <c r="AO8" i="23"/>
  <c r="BO40" i="24"/>
  <c r="F25" i="24"/>
  <c r="CW25" i="24" s="1"/>
  <c r="CW30" i="24" s="1"/>
  <c r="Z40" i="24"/>
  <c r="B28" i="24"/>
  <c r="B8" i="24"/>
  <c r="E25" i="24"/>
  <c r="CV25" i="24" s="1"/>
  <c r="CV30" i="24" s="1"/>
  <c r="AD40" i="24"/>
  <c r="BK16" i="24"/>
  <c r="BK29" i="24"/>
  <c r="BM40" i="24"/>
  <c r="BI15" i="24"/>
  <c r="BI29" i="24"/>
  <c r="BI32" i="24"/>
  <c r="BI31" i="24"/>
  <c r="BI12" i="24"/>
  <c r="AW12" i="24"/>
  <c r="AX31" i="24"/>
  <c r="BQ40" i="24"/>
  <c r="W16" i="24"/>
  <c r="W29" i="24"/>
  <c r="W8" i="24"/>
  <c r="J12" i="24"/>
  <c r="K31" i="24"/>
  <c r="Y12" i="24"/>
  <c r="V40" i="24"/>
  <c r="AA16" i="24"/>
  <c r="AA29" i="24"/>
  <c r="AA8" i="24"/>
  <c r="AU15" i="24"/>
  <c r="AU31" i="24"/>
  <c r="AU32" i="24"/>
  <c r="AU29" i="24"/>
  <c r="BN16" i="24"/>
  <c r="BN29" i="24"/>
  <c r="BN8" i="24"/>
  <c r="BP12" i="24"/>
  <c r="DQ40" i="24"/>
  <c r="G12" i="24"/>
  <c r="AE40" i="24"/>
  <c r="BH15" i="24"/>
  <c r="BH32" i="24"/>
  <c r="BH29" i="24"/>
  <c r="BH31" i="24"/>
  <c r="BQ28" i="24"/>
  <c r="BQ8" i="24"/>
  <c r="BO12" i="24"/>
  <c r="AD15" i="25"/>
  <c r="AD32" i="25"/>
  <c r="AD31" i="25"/>
  <c r="J25" i="25"/>
  <c r="DA25" i="25" s="1"/>
  <c r="DA30" i="25" s="1"/>
  <c r="N21" i="25"/>
  <c r="N19" i="25"/>
  <c r="N28" i="25"/>
  <c r="N8" i="25"/>
  <c r="J28" i="25"/>
  <c r="J8" i="25"/>
  <c r="X12" i="25"/>
  <c r="DV16" i="25"/>
  <c r="DV29" i="25"/>
  <c r="B28" i="25"/>
  <c r="B8" i="25"/>
  <c r="BR16" i="25"/>
  <c r="BR29" i="25"/>
  <c r="Y28" i="25"/>
  <c r="Y8" i="25"/>
  <c r="DW16" i="25"/>
  <c r="DW29" i="25"/>
  <c r="M16" i="25"/>
  <c r="M29" i="25"/>
  <c r="BA12" i="25"/>
  <c r="BB31" i="25"/>
  <c r="G25" i="25"/>
  <c r="CX25" i="25" s="1"/>
  <c r="CX30" i="25" s="1"/>
  <c r="DV12" i="25"/>
  <c r="AD12" i="25"/>
  <c r="I28" i="25"/>
  <c r="I8" i="25"/>
  <c r="AT28" i="25"/>
  <c r="AT8" i="25"/>
  <c r="AU28" i="25"/>
  <c r="AU8" i="25"/>
  <c r="M28" i="25"/>
  <c r="M8" i="25"/>
  <c r="M25" i="25"/>
  <c r="DD25" i="25" s="1"/>
  <c r="DD30" i="25" s="1"/>
  <c r="DU15" i="25"/>
  <c r="DU32" i="25"/>
  <c r="DU31" i="25"/>
  <c r="DX14" i="25"/>
  <c r="DX15" i="25"/>
  <c r="DX31" i="25"/>
  <c r="DY32" i="25"/>
  <c r="DX32" i="25"/>
  <c r="AH16" i="25"/>
  <c r="AH29" i="25"/>
  <c r="F40" i="25"/>
  <c r="AF15" i="25"/>
  <c r="AF12" i="25"/>
  <c r="AF32" i="25"/>
  <c r="AF31" i="25"/>
  <c r="V12" i="25"/>
  <c r="AF16" i="25"/>
  <c r="AF29" i="25"/>
  <c r="AD28" i="25"/>
  <c r="AD8" i="25"/>
  <c r="N16" i="25"/>
  <c r="N29" i="25"/>
  <c r="L25" i="25"/>
  <c r="DC25" i="25" s="1"/>
  <c r="DC30" i="25" s="1"/>
  <c r="AQ12" i="25"/>
  <c r="DU12" i="25"/>
  <c r="DV28" i="25"/>
  <c r="DV8" i="25"/>
  <c r="AE28" i="25"/>
  <c r="AE8" i="25"/>
  <c r="DS40" i="25"/>
  <c r="J15" i="25"/>
  <c r="J128" i="30"/>
  <c r="J31" i="25"/>
  <c r="J32" i="25"/>
  <c r="DQ16" i="25"/>
  <c r="DQ29" i="25"/>
  <c r="G40" i="25"/>
  <c r="BQ15" i="25"/>
  <c r="BQ32" i="25"/>
  <c r="BQ31" i="25"/>
  <c r="BI40" i="25"/>
  <c r="BJ16" i="25"/>
  <c r="BJ29" i="25"/>
  <c r="L40" i="25"/>
  <c r="DQ28" i="25"/>
  <c r="DQ8" i="25"/>
  <c r="BM28" i="25"/>
  <c r="BM8" i="25"/>
  <c r="BN28" i="25"/>
  <c r="BN8" i="25"/>
  <c r="AT16" i="25"/>
  <c r="AT29" i="25"/>
  <c r="I40" i="25"/>
  <c r="M12" i="26"/>
  <c r="U15" i="26"/>
  <c r="B129" i="30"/>
  <c r="U35" i="26"/>
  <c r="DL12" i="26"/>
  <c r="DN12" i="26"/>
  <c r="U16" i="26"/>
  <c r="U29" i="26"/>
  <c r="AB16" i="26"/>
  <c r="AB29" i="26"/>
  <c r="BG15" i="26"/>
  <c r="BO40" i="26"/>
  <c r="AX28" i="26"/>
  <c r="AX8" i="26"/>
  <c r="AG21" i="26"/>
  <c r="AG19" i="26"/>
  <c r="AG28" i="26"/>
  <c r="AG8" i="26"/>
  <c r="AA28" i="26"/>
  <c r="AA8" i="26"/>
  <c r="DQ15" i="26"/>
  <c r="DQ32" i="26"/>
  <c r="DQ31" i="26"/>
  <c r="DR32" i="26"/>
  <c r="DQ12" i="26"/>
  <c r="BQ40" i="26"/>
  <c r="DP40" i="26"/>
  <c r="AP12" i="26"/>
  <c r="AZ21" i="26"/>
  <c r="AZ19" i="26"/>
  <c r="AZ28" i="26"/>
  <c r="AZ8" i="26"/>
  <c r="BR15" i="26"/>
  <c r="BR32" i="26"/>
  <c r="BR31" i="26"/>
  <c r="Z16" i="26"/>
  <c r="Z29" i="26"/>
  <c r="AV15" i="26"/>
  <c r="AV32" i="26"/>
  <c r="AV31" i="26"/>
  <c r="AZ16" i="26"/>
  <c r="AZ29" i="26"/>
  <c r="L28" i="26"/>
  <c r="L8" i="26"/>
  <c r="AP16" i="26"/>
  <c r="AP29" i="26"/>
  <c r="BI12" i="26"/>
  <c r="DS16" i="26"/>
  <c r="DS29" i="26"/>
  <c r="F28" i="26"/>
  <c r="F8" i="26"/>
  <c r="AY12" i="26"/>
  <c r="AV16" i="26"/>
  <c r="AV29" i="26"/>
  <c r="DL28" i="26"/>
  <c r="DL8" i="26"/>
  <c r="E25" i="26"/>
  <c r="CV25" i="26" s="1"/>
  <c r="CV30" i="26" s="1"/>
  <c r="AW15" i="26"/>
  <c r="AW32" i="26"/>
  <c r="AW31" i="26"/>
  <c r="AO40" i="26"/>
  <c r="AU40" i="26"/>
  <c r="AE12" i="26"/>
  <c r="BO28" i="26"/>
  <c r="BO8" i="26"/>
  <c r="AD12" i="26"/>
  <c r="DN15" i="26"/>
  <c r="DN32" i="26"/>
  <c r="DN31" i="26"/>
  <c r="AF28" i="26"/>
  <c r="AF8" i="26"/>
  <c r="H16" i="26"/>
  <c r="H29" i="26"/>
  <c r="BM40" i="26"/>
  <c r="W28" i="26"/>
  <c r="W8" i="26"/>
  <c r="O16" i="27"/>
  <c r="O29" i="27"/>
  <c r="BM40" i="27"/>
  <c r="X15" i="27"/>
  <c r="X32" i="27"/>
  <c r="X31" i="27"/>
  <c r="DX19" i="27"/>
  <c r="DX21" i="27"/>
  <c r="DX28" i="27"/>
  <c r="DX8" i="27"/>
  <c r="BS14" i="27"/>
  <c r="BS15" i="27"/>
  <c r="BS31" i="27"/>
  <c r="BS32" i="27"/>
  <c r="E12" i="27"/>
  <c r="AT15" i="27"/>
  <c r="AT32" i="27"/>
  <c r="AT31" i="27"/>
  <c r="BU31" i="27"/>
  <c r="BT12" i="27"/>
  <c r="Z40" i="27"/>
  <c r="B28" i="27"/>
  <c r="B8" i="27"/>
  <c r="H25" i="27"/>
  <c r="CY25" i="27" s="1"/>
  <c r="CY30" i="27" s="1"/>
  <c r="J12" i="27"/>
  <c r="BR40" i="27"/>
  <c r="DX16" i="27"/>
  <c r="DX29" i="27"/>
  <c r="BA40" i="27"/>
  <c r="AB40" i="27"/>
  <c r="BT40" i="27"/>
  <c r="DW12" i="27"/>
  <c r="AQ40" i="27"/>
  <c r="AN15" i="27"/>
  <c r="AN35" i="27"/>
  <c r="AU12" i="27"/>
  <c r="BN15" i="27"/>
  <c r="BN32" i="27"/>
  <c r="BN31" i="27"/>
  <c r="DN28" i="27"/>
  <c r="DN8" i="27"/>
  <c r="BI28" i="27"/>
  <c r="BI8" i="27"/>
  <c r="DS15" i="27"/>
  <c r="DS32" i="27"/>
  <c r="DS31" i="27"/>
  <c r="AA16" i="27"/>
  <c r="AA29" i="27"/>
  <c r="W15" i="27"/>
  <c r="W32" i="27"/>
  <c r="W31" i="27"/>
  <c r="C12" i="27"/>
  <c r="DM15" i="27"/>
  <c r="DM32" i="27"/>
  <c r="DM31" i="27"/>
  <c r="AC12" i="27"/>
  <c r="AV12" i="27"/>
  <c r="L28" i="27"/>
  <c r="L8" i="27"/>
  <c r="Z12" i="27"/>
  <c r="AF16" i="27"/>
  <c r="AF29" i="27"/>
  <c r="BJ12" i="27"/>
  <c r="F15" i="27"/>
  <c r="F130" i="30"/>
  <c r="F32" i="27"/>
  <c r="F31" i="27"/>
  <c r="AR40" i="27"/>
  <c r="AF28" i="27"/>
  <c r="AF8" i="27"/>
  <c r="BP28" i="27"/>
  <c r="BP8" i="27"/>
  <c r="O40" i="27"/>
  <c r="DL15" i="27"/>
  <c r="DL35" i="27"/>
  <c r="AZ15" i="27"/>
  <c r="AZ14" i="27"/>
  <c r="AZ32" i="27"/>
  <c r="AZ31" i="27"/>
  <c r="AU12" i="28"/>
  <c r="AV16" i="28"/>
  <c r="AV29" i="28"/>
  <c r="AV40" i="28"/>
  <c r="BN12" i="28"/>
  <c r="U15" i="28"/>
  <c r="B131" i="30"/>
  <c r="U35" i="28"/>
  <c r="Z40" i="28"/>
  <c r="BQ16" i="28"/>
  <c r="BQ29" i="28"/>
  <c r="BG16" i="28"/>
  <c r="BG29" i="28"/>
  <c r="BL16" i="28"/>
  <c r="BL29" i="28"/>
  <c r="B28" i="28"/>
  <c r="B36" i="28" s="1"/>
  <c r="B8" i="28"/>
  <c r="M25" i="28"/>
  <c r="DD25" i="28" s="1"/>
  <c r="DD30" i="28" s="1"/>
  <c r="U12" i="28"/>
  <c r="AV12" i="28"/>
  <c r="C16" i="28"/>
  <c r="C29" i="28"/>
  <c r="D15" i="28"/>
  <c r="D131" i="30"/>
  <c r="D32" i="28"/>
  <c r="D31" i="28"/>
  <c r="D28" i="28"/>
  <c r="AU16" i="28"/>
  <c r="AU29" i="28"/>
  <c r="BS12" i="28"/>
  <c r="BT31" i="28"/>
  <c r="J40" i="28"/>
  <c r="BR15" i="28"/>
  <c r="BR32" i="28"/>
  <c r="BR31" i="28"/>
  <c r="BJ40" i="28"/>
  <c r="DV16" i="28"/>
  <c r="DV29" i="28"/>
  <c r="DV8" i="28"/>
  <c r="AQ12" i="28"/>
  <c r="AO40" i="28"/>
  <c r="I25" i="28"/>
  <c r="CZ25" i="28" s="1"/>
  <c r="CZ30" i="28" s="1"/>
  <c r="E40" i="28"/>
  <c r="BI16" i="28"/>
  <c r="BI29" i="28"/>
  <c r="BK40" i="28"/>
  <c r="BP12" i="28"/>
  <c r="B25" i="28"/>
  <c r="CS25" i="28" s="1"/>
  <c r="CS30" i="28" s="1"/>
  <c r="Y40" i="28"/>
  <c r="AZ16" i="28"/>
  <c r="AZ29" i="28"/>
  <c r="AF12" i="28"/>
  <c r="L15" i="28"/>
  <c r="L31" i="28"/>
  <c r="L131" i="30"/>
  <c r="L28" i="28"/>
  <c r="L32" i="28"/>
  <c r="BJ16" i="23"/>
  <c r="BJ29" i="23"/>
  <c r="G15" i="23"/>
  <c r="G126" i="30"/>
  <c r="G32" i="23"/>
  <c r="G31" i="23"/>
  <c r="F15" i="23"/>
  <c r="F126" i="30"/>
  <c r="F28" i="23"/>
  <c r="F32" i="23"/>
  <c r="F31" i="23"/>
  <c r="DQ40" i="23"/>
  <c r="AA16" i="23"/>
  <c r="AA29" i="23"/>
  <c r="DT15" i="23"/>
  <c r="DT32" i="23"/>
  <c r="DT12" i="23"/>
  <c r="DU32" i="23"/>
  <c r="DT31" i="23"/>
  <c r="B28" i="23"/>
  <c r="B8" i="23"/>
  <c r="F40" i="23"/>
  <c r="BL15" i="23"/>
  <c r="BL32" i="23"/>
  <c r="BL31" i="23"/>
  <c r="DN15" i="23"/>
  <c r="DN32" i="23"/>
  <c r="DN31" i="23"/>
  <c r="K16" i="23"/>
  <c r="K29" i="23"/>
  <c r="AS15" i="23"/>
  <c r="AS29" i="23"/>
  <c r="AS32" i="23"/>
  <c r="AS31" i="23"/>
  <c r="BK40" i="23"/>
  <c r="AE12" i="23"/>
  <c r="X15" i="23"/>
  <c r="X32" i="23"/>
  <c r="X28" i="23"/>
  <c r="X31" i="23"/>
  <c r="BJ28" i="23"/>
  <c r="BJ8" i="23"/>
  <c r="AQ16" i="23"/>
  <c r="AQ29" i="23"/>
  <c r="BL28" i="23"/>
  <c r="BL8" i="23"/>
  <c r="BG12" i="23"/>
  <c r="AG15" i="23"/>
  <c r="AG14" i="23"/>
  <c r="AG19" i="23"/>
  <c r="AG21" i="23"/>
  <c r="AG32" i="23"/>
  <c r="AH32" i="23"/>
  <c r="AG28" i="23"/>
  <c r="AG31" i="23"/>
  <c r="N16" i="23"/>
  <c r="N29" i="23"/>
  <c r="BI12" i="23"/>
  <c r="BJ31" i="23"/>
  <c r="N12" i="23"/>
  <c r="O31" i="23"/>
  <c r="BM15" i="23"/>
  <c r="BM32" i="23"/>
  <c r="BM31" i="23"/>
  <c r="BG28" i="23"/>
  <c r="BG8" i="23"/>
  <c r="G40" i="23"/>
  <c r="I40" i="23"/>
  <c r="AO15" i="24"/>
  <c r="AP32" i="24"/>
  <c r="AO32" i="24"/>
  <c r="AO31" i="24"/>
  <c r="V16" i="24"/>
  <c r="V29" i="24"/>
  <c r="AW28" i="24"/>
  <c r="AW8" i="24"/>
  <c r="DP12" i="24"/>
  <c r="C12" i="24"/>
  <c r="U28" i="24"/>
  <c r="U36" i="24" s="1"/>
  <c r="U8" i="24"/>
  <c r="X12" i="24"/>
  <c r="BO15" i="24"/>
  <c r="BO32" i="24"/>
  <c r="BO31" i="24"/>
  <c r="BO28" i="24"/>
  <c r="DT15" i="24"/>
  <c r="DT32" i="24"/>
  <c r="DT31" i="24"/>
  <c r="AR40" i="24"/>
  <c r="AO16" i="24"/>
  <c r="AO29" i="24"/>
  <c r="W12" i="24"/>
  <c r="DT16" i="24"/>
  <c r="DT29" i="24"/>
  <c r="K40" i="24"/>
  <c r="AC16" i="24"/>
  <c r="AC29" i="24"/>
  <c r="Y40" i="24"/>
  <c r="G28" i="24"/>
  <c r="G8" i="24"/>
  <c r="AO28" i="24"/>
  <c r="AO8" i="24"/>
  <c r="BI40" i="24"/>
  <c r="D40" i="24"/>
  <c r="AQ31" i="24"/>
  <c r="AP12" i="24"/>
  <c r="D28" i="24"/>
  <c r="D8" i="24"/>
  <c r="AR15" i="24"/>
  <c r="AR31" i="24"/>
  <c r="AR32" i="24"/>
  <c r="AR28" i="24"/>
  <c r="AV40" i="24"/>
  <c r="B40" i="24"/>
  <c r="J15" i="24"/>
  <c r="J127" i="30"/>
  <c r="J32" i="24"/>
  <c r="J31" i="24"/>
  <c r="K32" i="24"/>
  <c r="H16" i="24"/>
  <c r="H29" i="24"/>
  <c r="DT40" i="25"/>
  <c r="BP28" i="25"/>
  <c r="BP8" i="25"/>
  <c r="V15" i="25"/>
  <c r="V32" i="25"/>
  <c r="V31" i="25"/>
  <c r="O16" i="25"/>
  <c r="O29" i="25"/>
  <c r="BP12" i="25"/>
  <c r="AD16" i="25"/>
  <c r="AD29" i="25"/>
  <c r="DU28" i="25"/>
  <c r="DU8" i="25"/>
  <c r="AR28" i="25"/>
  <c r="AR8" i="25"/>
  <c r="DP40" i="25"/>
  <c r="DT28" i="25"/>
  <c r="DT8" i="25"/>
  <c r="E40" i="25"/>
  <c r="DS28" i="25"/>
  <c r="DS8" i="25"/>
  <c r="Y16" i="25"/>
  <c r="Y29" i="25"/>
  <c r="AU15" i="25"/>
  <c r="AU32" i="25"/>
  <c r="AU31" i="25"/>
  <c r="D40" i="25"/>
  <c r="B40" i="25"/>
  <c r="C25" i="25"/>
  <c r="CT25" i="25" s="1"/>
  <c r="CT30" i="25" s="1"/>
  <c r="DO16" i="25"/>
  <c r="DO29" i="25"/>
  <c r="BJ40" i="25"/>
  <c r="AW15" i="25"/>
  <c r="AW32" i="25"/>
  <c r="AW31" i="25"/>
  <c r="BL40" i="25"/>
  <c r="AZ16" i="25"/>
  <c r="AZ29" i="25"/>
  <c r="E15" i="25"/>
  <c r="E128" i="30"/>
  <c r="E31" i="25"/>
  <c r="E32" i="25"/>
  <c r="BR28" i="25"/>
  <c r="BR8" i="25"/>
  <c r="BK28" i="25"/>
  <c r="BK8" i="25"/>
  <c r="BG40" i="25"/>
  <c r="U16" i="25"/>
  <c r="U29" i="25"/>
  <c r="AP40" i="25"/>
  <c r="BN16" i="25"/>
  <c r="BN29" i="25"/>
  <c r="BL28" i="25"/>
  <c r="BL8" i="25"/>
  <c r="AN12" i="25"/>
  <c r="DW15" i="25"/>
  <c r="DW32" i="25"/>
  <c r="DW31" i="25"/>
  <c r="AA15" i="25"/>
  <c r="AA32" i="25"/>
  <c r="AA31" i="25"/>
  <c r="X16" i="25"/>
  <c r="X29" i="25"/>
  <c r="AA16" i="25"/>
  <c r="AA29" i="25"/>
  <c r="E16" i="25"/>
  <c r="E29" i="25"/>
  <c r="DO40" i="25"/>
  <c r="I25" i="25"/>
  <c r="CZ25" i="25" s="1"/>
  <c r="CZ30" i="25" s="1"/>
  <c r="AX28" i="25"/>
  <c r="AX8" i="25"/>
  <c r="AN15" i="25"/>
  <c r="AN35" i="25"/>
  <c r="BS14" i="25"/>
  <c r="BS15" i="25"/>
  <c r="BS32" i="25"/>
  <c r="BS31" i="25"/>
  <c r="F25" i="25"/>
  <c r="CW25" i="25" s="1"/>
  <c r="CW30" i="25" s="1"/>
  <c r="AG14" i="26"/>
  <c r="AG15" i="26"/>
  <c r="AG32" i="26"/>
  <c r="AG31" i="26"/>
  <c r="AH32" i="26"/>
  <c r="V15" i="26"/>
  <c r="V32" i="26"/>
  <c r="V31" i="26"/>
  <c r="W40" i="26"/>
  <c r="AU16" i="26"/>
  <c r="AU29" i="26"/>
  <c r="Z28" i="26"/>
  <c r="Z8" i="26"/>
  <c r="B28" i="26"/>
  <c r="B36" i="26" s="1"/>
  <c r="B8" i="26"/>
  <c r="DS28" i="26"/>
  <c r="DS8" i="26"/>
  <c r="BS16" i="26"/>
  <c r="BS29" i="26"/>
  <c r="AC16" i="26"/>
  <c r="AC29" i="26"/>
  <c r="DT16" i="26"/>
  <c r="DT29" i="26"/>
  <c r="DT8" i="26"/>
  <c r="I40" i="26"/>
  <c r="U40" i="26"/>
  <c r="X12" i="26"/>
  <c r="C40" i="26"/>
  <c r="G12" i="26"/>
  <c r="N12" i="26"/>
  <c r="O31" i="26"/>
  <c r="BP12" i="26"/>
  <c r="AX12" i="26"/>
  <c r="G28" i="26"/>
  <c r="G8" i="26"/>
  <c r="BP16" i="26"/>
  <c r="BP29" i="26"/>
  <c r="H15" i="26"/>
  <c r="H32" i="26"/>
  <c r="H31" i="26"/>
  <c r="H12" i="26"/>
  <c r="H129" i="30"/>
  <c r="I32" i="26"/>
  <c r="AO12" i="26"/>
  <c r="BH28" i="26"/>
  <c r="BH8" i="26"/>
  <c r="W15" i="26"/>
  <c r="W32" i="26"/>
  <c r="W31" i="26"/>
  <c r="W29" i="26"/>
  <c r="I16" i="26"/>
  <c r="I29" i="26"/>
  <c r="DN40" i="26"/>
  <c r="DR40" i="26"/>
  <c r="BH15" i="26"/>
  <c r="BH32" i="26"/>
  <c r="BH31" i="26"/>
  <c r="K40" i="26"/>
  <c r="AW12" i="26"/>
  <c r="AR16" i="26"/>
  <c r="AR29" i="26"/>
  <c r="D16" i="26"/>
  <c r="D29" i="26"/>
  <c r="BK28" i="26"/>
  <c r="BK8" i="26"/>
  <c r="AX40" i="26"/>
  <c r="DN16" i="26"/>
  <c r="DN29" i="26"/>
  <c r="DO16" i="26"/>
  <c r="DO29" i="26"/>
  <c r="AP40" i="26"/>
  <c r="AG21" i="27"/>
  <c r="AG19" i="27"/>
  <c r="AG28" i="27"/>
  <c r="AG8" i="27"/>
  <c r="BQ15" i="27"/>
  <c r="BQ32" i="27"/>
  <c r="BQ31" i="27"/>
  <c r="BN28" i="27"/>
  <c r="BN8" i="27"/>
  <c r="Y28" i="27"/>
  <c r="Y8" i="27"/>
  <c r="BM16" i="27"/>
  <c r="BM29" i="27"/>
  <c r="I15" i="27"/>
  <c r="I130" i="30"/>
  <c r="I32" i="27"/>
  <c r="I31" i="27"/>
  <c r="M40" i="27"/>
  <c r="AP16" i="27"/>
  <c r="AP29" i="27"/>
  <c r="W16" i="27"/>
  <c r="W29" i="27"/>
  <c r="BL28" i="27"/>
  <c r="BL8" i="27"/>
  <c r="AX40" i="27"/>
  <c r="AE15" i="27"/>
  <c r="AE32" i="27"/>
  <c r="AE31" i="27"/>
  <c r="BO16" i="27"/>
  <c r="BO29" i="27"/>
  <c r="AE40" i="27"/>
  <c r="DN16" i="27"/>
  <c r="DN29" i="27"/>
  <c r="BK40" i="27"/>
  <c r="BM12" i="27"/>
  <c r="D12" i="27"/>
  <c r="O25" i="27"/>
  <c r="DF25" i="27" s="1"/>
  <c r="DF30" i="27" s="1"/>
  <c r="E28" i="27"/>
  <c r="E8" i="27"/>
  <c r="AN40" i="27"/>
  <c r="I25" i="27"/>
  <c r="CZ25" i="27" s="1"/>
  <c r="CZ30" i="27" s="1"/>
  <c r="G12" i="27"/>
  <c r="DO16" i="27"/>
  <c r="DO29" i="27"/>
  <c r="X40" i="27"/>
  <c r="BR12" i="27"/>
  <c r="DU16" i="27"/>
  <c r="DU29" i="27"/>
  <c r="BI40" i="27"/>
  <c r="K12" i="27"/>
  <c r="AO16" i="27"/>
  <c r="AO29" i="27"/>
  <c r="BN40" i="27"/>
  <c r="AQ12" i="27"/>
  <c r="AY15" i="27"/>
  <c r="AY32" i="27"/>
  <c r="AY31" i="27"/>
  <c r="F16" i="27"/>
  <c r="F29" i="27"/>
  <c r="X12" i="27"/>
  <c r="DT40" i="27"/>
  <c r="AP15" i="27"/>
  <c r="AP32" i="27"/>
  <c r="AP31" i="27"/>
  <c r="H16" i="27"/>
  <c r="H29" i="27"/>
  <c r="D16" i="27"/>
  <c r="D29" i="27"/>
  <c r="AE16" i="27"/>
  <c r="AE29" i="27"/>
  <c r="U12" i="27"/>
  <c r="BS40" i="27"/>
  <c r="AR16" i="27"/>
  <c r="AR29" i="27"/>
  <c r="DT28" i="27"/>
  <c r="DT8" i="27"/>
  <c r="U28" i="27"/>
  <c r="U8" i="27"/>
  <c r="H40" i="28"/>
  <c r="G25" i="28"/>
  <c r="CX25" i="28" s="1"/>
  <c r="CX30" i="28" s="1"/>
  <c r="DR15" i="28"/>
  <c r="DS32" i="28"/>
  <c r="DR32" i="28"/>
  <c r="DR31" i="28"/>
  <c r="AN16" i="28"/>
  <c r="AN29" i="28"/>
  <c r="AN8" i="28"/>
  <c r="BG15" i="28"/>
  <c r="BG35" i="28"/>
  <c r="BH32" i="28"/>
  <c r="AD12" i="28"/>
  <c r="K40" i="28"/>
  <c r="DQ15" i="28"/>
  <c r="DQ32" i="28"/>
  <c r="DQ31" i="28"/>
  <c r="DQ28" i="28"/>
  <c r="AP12" i="28"/>
  <c r="DT28" i="28"/>
  <c r="DT8" i="28"/>
  <c r="BI12" i="28"/>
  <c r="AZ40" i="28"/>
  <c r="N40" i="28"/>
  <c r="DM12" i="28"/>
  <c r="N19" i="28"/>
  <c r="N21" i="28"/>
  <c r="N28" i="28"/>
  <c r="O32" i="28"/>
  <c r="N8" i="28"/>
  <c r="AS15" i="28"/>
  <c r="AS31" i="28"/>
  <c r="AS32" i="28"/>
  <c r="BS40" i="28"/>
  <c r="DM16" i="28"/>
  <c r="DM29" i="28"/>
  <c r="DM8" i="28"/>
  <c r="BH12" i="28"/>
  <c r="I15" i="28"/>
  <c r="I32" i="28"/>
  <c r="I31" i="28"/>
  <c r="J32" i="28"/>
  <c r="I12" i="28"/>
  <c r="I131" i="30"/>
  <c r="BH16" i="28"/>
  <c r="BH29" i="28"/>
  <c r="K28" i="28"/>
  <c r="K8" i="28"/>
  <c r="V12" i="28"/>
  <c r="DU16" i="28"/>
  <c r="DU29" i="28"/>
  <c r="DU8" i="28"/>
  <c r="AE12" i="28"/>
  <c r="AF31" i="28"/>
  <c r="E15" i="28"/>
  <c r="E131" i="30"/>
  <c r="F32" i="28"/>
  <c r="E32" i="28"/>
  <c r="E31" i="28"/>
  <c r="E12" i="28"/>
  <c r="E28" i="28"/>
  <c r="E8" i="28"/>
  <c r="BK28" i="28"/>
  <c r="BK8" i="28"/>
  <c r="AW28" i="28"/>
  <c r="AW8" i="28"/>
  <c r="D40" i="28"/>
  <c r="J25" i="28"/>
  <c r="DA25" i="28" s="1"/>
  <c r="DA30" i="28" s="1"/>
  <c r="BI28" i="28"/>
  <c r="BI8" i="28"/>
  <c r="X28" i="28"/>
  <c r="X8" i="28"/>
  <c r="AF40" i="28"/>
  <c r="AY40" i="28"/>
  <c r="AD15" i="28"/>
  <c r="AD32" i="28"/>
  <c r="AD31" i="28"/>
  <c r="AD28" i="28"/>
  <c r="BZ45" i="20"/>
  <c r="BZ45" i="23"/>
  <c r="BZ45" i="19"/>
  <c r="BZ45" i="22"/>
  <c r="BZ46" i="24"/>
  <c r="BZ45" i="17"/>
  <c r="BZ45" i="13"/>
  <c r="BZ45" i="27"/>
  <c r="BZ45" i="25"/>
  <c r="BZ45" i="26"/>
  <c r="I30" i="28"/>
  <c r="E30" i="28"/>
  <c r="B52" i="28"/>
  <c r="G30" i="27"/>
  <c r="D30" i="27"/>
  <c r="M30" i="27"/>
  <c r="J30" i="27"/>
  <c r="B52" i="27"/>
  <c r="K30" i="27"/>
  <c r="F30" i="26"/>
  <c r="J30" i="26"/>
  <c r="H30" i="25"/>
  <c r="D30" i="25"/>
  <c r="J30" i="25"/>
  <c r="I30" i="25"/>
  <c r="B52" i="25"/>
  <c r="G30" i="24"/>
  <c r="B52" i="23"/>
  <c r="E30" i="23"/>
  <c r="J30" i="22"/>
  <c r="E30" i="22"/>
  <c r="K30" i="22"/>
  <c r="BZ36" i="20"/>
  <c r="O30" i="20"/>
  <c r="BG36" i="20"/>
  <c r="BZ37" i="20"/>
  <c r="BZ46" i="20" s="1"/>
  <c r="AN36" i="20"/>
  <c r="B52" i="20"/>
  <c r="J30" i="20"/>
  <c r="H30" i="20"/>
  <c r="G30" i="20"/>
  <c r="E30" i="20"/>
  <c r="H30" i="19"/>
  <c r="B52" i="19"/>
  <c r="K30" i="19"/>
  <c r="DL37" i="17"/>
  <c r="DL46" i="17" s="1"/>
  <c r="AO25" i="17"/>
  <c r="BH25" i="17"/>
  <c r="DM25" i="17"/>
  <c r="CA25" i="17"/>
  <c r="V25" i="17"/>
  <c r="CT25" i="17"/>
  <c r="CT30" i="17" s="1"/>
  <c r="DU25" i="17"/>
  <c r="DU30" i="17" s="1"/>
  <c r="BP25" i="17"/>
  <c r="BP30" i="17" s="1"/>
  <c r="AW25" i="17"/>
  <c r="CI25" i="17"/>
  <c r="AD25" i="17"/>
  <c r="DB25" i="17"/>
  <c r="DB30" i="17" s="1"/>
  <c r="AY25" i="17"/>
  <c r="DW25" i="17"/>
  <c r="DD25" i="17"/>
  <c r="DD30" i="17" s="1"/>
  <c r="BR25" i="17"/>
  <c r="BR30" i="17" s="1"/>
  <c r="AF25" i="17"/>
  <c r="CK25" i="17"/>
  <c r="CE25" i="17"/>
  <c r="Z25" i="17"/>
  <c r="CX25" i="17"/>
  <c r="CX30" i="17" s="1"/>
  <c r="AS25" i="17"/>
  <c r="DQ25" i="17"/>
  <c r="BL25" i="17"/>
  <c r="BG25" i="17"/>
  <c r="BZ25" i="17"/>
  <c r="U25" i="17"/>
  <c r="CS25" i="17"/>
  <c r="CS30" i="17" s="1"/>
  <c r="DL25" i="17"/>
  <c r="AN25" i="17"/>
  <c r="Y25" i="17"/>
  <c r="CW25" i="17"/>
  <c r="CW30" i="17" s="1"/>
  <c r="AR25" i="17"/>
  <c r="DP25" i="17"/>
  <c r="BK25" i="17"/>
  <c r="CD25" i="17"/>
  <c r="BO25" i="17"/>
  <c r="CH25" i="17"/>
  <c r="AC25" i="17"/>
  <c r="DA25" i="17"/>
  <c r="DA30" i="17" s="1"/>
  <c r="AV25" i="17"/>
  <c r="DT25" i="17"/>
  <c r="AG25" i="17"/>
  <c r="DE25" i="17"/>
  <c r="DE30" i="17" s="1"/>
  <c r="AZ25" i="17"/>
  <c r="DX25" i="17"/>
  <c r="CL25" i="17"/>
  <c r="BS25" i="17"/>
  <c r="BS30" i="17" s="1"/>
  <c r="AH25" i="17"/>
  <c r="DF25" i="17"/>
  <c r="DF30" i="17" s="1"/>
  <c r="BA25" i="17"/>
  <c r="DY25" i="17"/>
  <c r="CM25" i="17"/>
  <c r="BT25" i="17"/>
  <c r="AQ25" i="17"/>
  <c r="AQ30" i="17" s="1"/>
  <c r="DO25" i="17"/>
  <c r="DO30" i="17" s="1"/>
  <c r="BJ25" i="17"/>
  <c r="CC25" i="17"/>
  <c r="X25" i="17"/>
  <c r="CV25" i="17"/>
  <c r="CV30" i="17" s="1"/>
  <c r="AX25" i="17"/>
  <c r="DV25" i="17"/>
  <c r="AE25" i="17"/>
  <c r="BQ25" i="17"/>
  <c r="BQ30" i="17" s="1"/>
  <c r="CJ25" i="17"/>
  <c r="DC25" i="17"/>
  <c r="DC30" i="17" s="1"/>
  <c r="AP25" i="17"/>
  <c r="DN25" i="17"/>
  <c r="CU25" i="17"/>
  <c r="CU30" i="17" s="1"/>
  <c r="W25" i="17"/>
  <c r="BI25" i="17"/>
  <c r="CB25" i="17"/>
  <c r="CB30" i="17" s="1"/>
  <c r="CF25" i="17"/>
  <c r="AA25" i="17"/>
  <c r="CY25" i="17"/>
  <c r="CY30" i="17" s="1"/>
  <c r="AT25" i="17"/>
  <c r="DR25" i="17"/>
  <c r="BM25" i="17"/>
  <c r="CG25" i="17"/>
  <c r="CG30" i="17" s="1"/>
  <c r="AB25" i="17"/>
  <c r="CZ25" i="17"/>
  <c r="CZ30" i="17" s="1"/>
  <c r="AU25" i="17"/>
  <c r="DS25" i="17"/>
  <c r="BN25" i="17"/>
  <c r="O30" i="13"/>
  <c r="AG18" i="12"/>
  <c r="AG20" i="12" s="1"/>
  <c r="N24" i="30" s="1"/>
  <c r="D30" i="12"/>
  <c r="BS18" i="12"/>
  <c r="BS20" i="12" s="1"/>
  <c r="N56" i="30" s="1"/>
  <c r="BA18" i="12"/>
  <c r="BA20" i="12" s="1"/>
  <c r="O40" i="30" s="1"/>
  <c r="BT18" i="12"/>
  <c r="BT20" i="12" s="1"/>
  <c r="O56" i="30" s="1"/>
  <c r="N18" i="12"/>
  <c r="N20" i="12" s="1"/>
  <c r="BU18" i="4"/>
  <c r="BU20" i="4" s="1"/>
  <c r="AZ18" i="4"/>
  <c r="AZ20" i="4" s="1"/>
  <c r="N39" i="30" s="1"/>
  <c r="BA18" i="4"/>
  <c r="BA20" i="4" s="1"/>
  <c r="O39" i="30" s="1"/>
  <c r="BS18" i="4"/>
  <c r="BS20" i="4" s="1"/>
  <c r="N55" i="30" s="1"/>
  <c r="BB18" i="4"/>
  <c r="BB20" i="4" s="1"/>
  <c r="P39" i="30" s="1"/>
  <c r="B52" i="17"/>
  <c r="B52" i="13"/>
  <c r="L30" i="13"/>
  <c r="B52" i="12"/>
  <c r="B52" i="26"/>
  <c r="B30" i="26"/>
  <c r="E30" i="26"/>
  <c r="DL37" i="25"/>
  <c r="DL46" i="25" s="1"/>
  <c r="BZ37" i="19"/>
  <c r="BZ46" i="19" s="1"/>
  <c r="BZ37" i="17"/>
  <c r="U36" i="17"/>
  <c r="DL37" i="19"/>
  <c r="DL46" i="19" s="1"/>
  <c r="AN37" i="19"/>
  <c r="AN46" i="19" s="1"/>
  <c r="U37" i="20"/>
  <c r="U46" i="20" s="1"/>
  <c r="B37" i="22"/>
  <c r="B46" i="22" s="1"/>
  <c r="BZ37" i="26"/>
  <c r="BZ46" i="26" s="1"/>
  <c r="DL36" i="26"/>
  <c r="AN36" i="27"/>
  <c r="AN36" i="24"/>
  <c r="BZ37" i="22"/>
  <c r="BZ46" i="22" s="1"/>
  <c r="AN37" i="20"/>
  <c r="AN46" i="20" s="1"/>
  <c r="U36" i="28"/>
  <c r="BG36" i="28"/>
  <c r="DL37" i="28"/>
  <c r="DL46" i="28" s="1"/>
  <c r="DL36" i="28"/>
  <c r="X25" i="28"/>
  <c r="X30" i="28" s="1"/>
  <c r="DO25" i="28"/>
  <c r="DO30" i="28" s="1"/>
  <c r="CC25" i="28"/>
  <c r="CC30" i="28" s="1"/>
  <c r="BJ25" i="28"/>
  <c r="BJ30" i="28" s="1"/>
  <c r="AQ25" i="28"/>
  <c r="AQ30" i="28" s="1"/>
  <c r="E26" i="28"/>
  <c r="CV26" i="28" s="1"/>
  <c r="CV39" i="28" s="1"/>
  <c r="AN37" i="28"/>
  <c r="AN46" i="28" s="1"/>
  <c r="AN36" i="28"/>
  <c r="BG37" i="28"/>
  <c r="BG46" i="28" s="1"/>
  <c r="AN25" i="28"/>
  <c r="AN30" i="28" s="1"/>
  <c r="U25" i="28"/>
  <c r="U30" i="28" s="1"/>
  <c r="DL25" i="28"/>
  <c r="DL30" i="28" s="1"/>
  <c r="BZ25" i="28"/>
  <c r="BZ30" i="28" s="1"/>
  <c r="BG25" i="28"/>
  <c r="BG30" i="28" s="1"/>
  <c r="B26" i="28"/>
  <c r="CS26" i="28" s="1"/>
  <c r="CS39" i="28" s="1"/>
  <c r="CS41" i="28" s="1"/>
  <c r="B30" i="28"/>
  <c r="DV25" i="28"/>
  <c r="DV30" i="28" s="1"/>
  <c r="CJ25" i="28"/>
  <c r="CJ30" i="28" s="1"/>
  <c r="BQ25" i="28"/>
  <c r="BQ30" i="28" s="1"/>
  <c r="AX25" i="28"/>
  <c r="AX30" i="28" s="1"/>
  <c r="AE25" i="28"/>
  <c r="AE30" i="28" s="1"/>
  <c r="L26" i="28"/>
  <c r="DC26" i="28" s="1"/>
  <c r="DC39" i="28" s="1"/>
  <c r="BM25" i="28"/>
  <c r="BM30" i="28" s="1"/>
  <c r="AT25" i="28"/>
  <c r="AT30" i="28" s="1"/>
  <c r="AA25" i="28"/>
  <c r="AA30" i="28" s="1"/>
  <c r="DR25" i="28"/>
  <c r="DR30" i="28" s="1"/>
  <c r="CF25" i="28"/>
  <c r="CF30" i="28" s="1"/>
  <c r="H26" i="28"/>
  <c r="CY26" i="28" s="1"/>
  <c r="CY39" i="28" s="1"/>
  <c r="DM25" i="28"/>
  <c r="DM30" i="28" s="1"/>
  <c r="CA25" i="28"/>
  <c r="CA30" i="28" s="1"/>
  <c r="BH25" i="28"/>
  <c r="BH30" i="28" s="1"/>
  <c r="AO25" i="28"/>
  <c r="AO30" i="28" s="1"/>
  <c r="V25" i="28"/>
  <c r="V30" i="28" s="1"/>
  <c r="C26" i="28"/>
  <c r="CT26" i="28" s="1"/>
  <c r="CT39" i="28" s="1"/>
  <c r="C30" i="28"/>
  <c r="L30" i="28"/>
  <c r="BN25" i="28"/>
  <c r="BN30" i="28" s="1"/>
  <c r="AU25" i="28"/>
  <c r="AU30" i="28" s="1"/>
  <c r="AB25" i="28"/>
  <c r="AB30" i="28" s="1"/>
  <c r="CG25" i="28"/>
  <c r="CG30" i="28" s="1"/>
  <c r="DS25" i="28"/>
  <c r="DS30" i="28" s="1"/>
  <c r="I26" i="28"/>
  <c r="CZ26" i="28" s="1"/>
  <c r="CZ39" i="28" s="1"/>
  <c r="B38" i="28"/>
  <c r="AR25" i="28"/>
  <c r="AR30" i="28" s="1"/>
  <c r="Y25" i="28"/>
  <c r="Y30" i="28" s="1"/>
  <c r="DP25" i="28"/>
  <c r="DP30" i="28" s="1"/>
  <c r="CD25" i="28"/>
  <c r="CD30" i="28" s="1"/>
  <c r="BK25" i="28"/>
  <c r="BK30" i="28" s="1"/>
  <c r="F26" i="28"/>
  <c r="CW26" i="28" s="1"/>
  <c r="CW39" i="28" s="1"/>
  <c r="F30" i="28"/>
  <c r="AS25" i="28"/>
  <c r="AS30" i="28" s="1"/>
  <c r="Z25" i="28"/>
  <c r="Z30" i="28" s="1"/>
  <c r="DQ25" i="28"/>
  <c r="DQ30" i="28" s="1"/>
  <c r="CE25" i="28"/>
  <c r="CE30" i="28" s="1"/>
  <c r="BL25" i="28"/>
  <c r="BL30" i="28" s="1"/>
  <c r="G26" i="28"/>
  <c r="CX26" i="28" s="1"/>
  <c r="CX39" i="28" s="1"/>
  <c r="BZ38" i="28"/>
  <c r="DN25" i="28"/>
  <c r="DN30" i="28" s="1"/>
  <c r="CB25" i="28"/>
  <c r="CB30" i="28" s="1"/>
  <c r="BI25" i="28"/>
  <c r="BI30" i="28" s="1"/>
  <c r="AP25" i="28"/>
  <c r="AP30" i="28" s="1"/>
  <c r="W25" i="28"/>
  <c r="W30" i="28" s="1"/>
  <c r="D26" i="28"/>
  <c r="CU26" i="28" s="1"/>
  <c r="CU39" i="28" s="1"/>
  <c r="AF25" i="28"/>
  <c r="AF30" i="28" s="1"/>
  <c r="DW25" i="28"/>
  <c r="DW30" i="28" s="1"/>
  <c r="CK25" i="28"/>
  <c r="CK30" i="28" s="1"/>
  <c r="BR25" i="28"/>
  <c r="BR30" i="28" s="1"/>
  <c r="AY25" i="28"/>
  <c r="AY30" i="28" s="1"/>
  <c r="M26" i="28"/>
  <c r="DD26" i="28" s="1"/>
  <c r="DD39" i="28" s="1"/>
  <c r="M30" i="28"/>
  <c r="CH25" i="28"/>
  <c r="CH30" i="28" s="1"/>
  <c r="BO25" i="28"/>
  <c r="BO30" i="28" s="1"/>
  <c r="AV25" i="28"/>
  <c r="AV30" i="28" s="1"/>
  <c r="DT25" i="28"/>
  <c r="DT30" i="28" s="1"/>
  <c r="J26" i="28"/>
  <c r="DA26" i="28" s="1"/>
  <c r="DA39" i="28" s="1"/>
  <c r="U37" i="28"/>
  <c r="U46" i="28" s="1"/>
  <c r="D30" i="28"/>
  <c r="DU25" i="28"/>
  <c r="DU30" i="28" s="1"/>
  <c r="CI25" i="28"/>
  <c r="CI30" i="28" s="1"/>
  <c r="BP25" i="28"/>
  <c r="BP30" i="28" s="1"/>
  <c r="AW25" i="28"/>
  <c r="AW30" i="28" s="1"/>
  <c r="AD25" i="28"/>
  <c r="AD30" i="28" s="1"/>
  <c r="K26" i="28"/>
  <c r="DB26" i="28" s="1"/>
  <c r="DB39" i="28" s="1"/>
  <c r="K30" i="28"/>
  <c r="AZ25" i="28"/>
  <c r="AZ30" i="28" s="1"/>
  <c r="AG25" i="28"/>
  <c r="AG30" i="28" s="1"/>
  <c r="DX25" i="28"/>
  <c r="DX30" i="28" s="1"/>
  <c r="CL25" i="28"/>
  <c r="CL30" i="28" s="1"/>
  <c r="BS25" i="28"/>
  <c r="BS30" i="28" s="1"/>
  <c r="N26" i="28"/>
  <c r="DE26" i="28" s="1"/>
  <c r="DE39" i="28" s="1"/>
  <c r="BG37" i="27"/>
  <c r="BG46" i="27" s="1"/>
  <c r="B36" i="27"/>
  <c r="B37" i="27"/>
  <c r="B46" i="27" s="1"/>
  <c r="DL37" i="27"/>
  <c r="DL46" i="27" s="1"/>
  <c r="DL36" i="27"/>
  <c r="BZ37" i="27"/>
  <c r="BZ46" i="27" s="1"/>
  <c r="U36" i="27"/>
  <c r="DQ25" i="27"/>
  <c r="DQ30" i="27" s="1"/>
  <c r="CE25" i="27"/>
  <c r="CE30" i="27" s="1"/>
  <c r="BL25" i="27"/>
  <c r="BL30" i="27" s="1"/>
  <c r="AS25" i="27"/>
  <c r="AS30" i="27" s="1"/>
  <c r="Z25" i="27"/>
  <c r="Z30" i="27" s="1"/>
  <c r="G26" i="27"/>
  <c r="CX26" i="27" s="1"/>
  <c r="CX39" i="27" s="1"/>
  <c r="U37" i="27"/>
  <c r="U46" i="27" s="1"/>
  <c r="CA25" i="27"/>
  <c r="CA30" i="27" s="1"/>
  <c r="BH25" i="27"/>
  <c r="BH30" i="27" s="1"/>
  <c r="AO25" i="27"/>
  <c r="AO30" i="27" s="1"/>
  <c r="DM25" i="27"/>
  <c r="DM30" i="27" s="1"/>
  <c r="V25" i="27"/>
  <c r="V30" i="27" s="1"/>
  <c r="C26" i="27"/>
  <c r="CT26" i="27" s="1"/>
  <c r="CT39" i="27" s="1"/>
  <c r="AN37" i="27"/>
  <c r="AN46" i="27" s="1"/>
  <c r="DY25" i="27"/>
  <c r="DY30" i="27" s="1"/>
  <c r="CM25" i="27"/>
  <c r="CM30" i="27" s="1"/>
  <c r="BT25" i="27"/>
  <c r="BT30" i="27" s="1"/>
  <c r="BA25" i="27"/>
  <c r="BA30" i="27" s="1"/>
  <c r="AH25" i="27"/>
  <c r="AH30" i="27" s="1"/>
  <c r="O26" i="27"/>
  <c r="DF26" i="27" s="1"/>
  <c r="DF39" i="27" s="1"/>
  <c r="DW25" i="27"/>
  <c r="DW30" i="27" s="1"/>
  <c r="CK25" i="27"/>
  <c r="CK30" i="27" s="1"/>
  <c r="BR25" i="27"/>
  <c r="BR30" i="27" s="1"/>
  <c r="AY25" i="27"/>
  <c r="AY30" i="27" s="1"/>
  <c r="AF25" i="27"/>
  <c r="AF30" i="27" s="1"/>
  <c r="M26" i="27"/>
  <c r="DD26" i="27" s="1"/>
  <c r="DD39" i="27" s="1"/>
  <c r="DP25" i="27"/>
  <c r="DP30" i="27" s="1"/>
  <c r="CD25" i="27"/>
  <c r="CD30" i="27" s="1"/>
  <c r="BK25" i="27"/>
  <c r="BK30" i="27" s="1"/>
  <c r="AR25" i="27"/>
  <c r="AR30" i="27" s="1"/>
  <c r="Y25" i="27"/>
  <c r="Y30" i="27" s="1"/>
  <c r="F26" i="27"/>
  <c r="CW26" i="27" s="1"/>
  <c r="CW39" i="27" s="1"/>
  <c r="BQ25" i="27"/>
  <c r="BQ30" i="27" s="1"/>
  <c r="CJ25" i="27"/>
  <c r="CJ30" i="27" s="1"/>
  <c r="DV25" i="27"/>
  <c r="DV30" i="27" s="1"/>
  <c r="AX25" i="27"/>
  <c r="AX30" i="27" s="1"/>
  <c r="AE25" i="27"/>
  <c r="AE30" i="27" s="1"/>
  <c r="L26" i="27"/>
  <c r="DC26" i="27" s="1"/>
  <c r="DC39" i="27" s="1"/>
  <c r="N82" i="30"/>
  <c r="DX25" i="27"/>
  <c r="DX30" i="27" s="1"/>
  <c r="CL25" i="27"/>
  <c r="CL30" i="27" s="1"/>
  <c r="BS25" i="27"/>
  <c r="BS30" i="27" s="1"/>
  <c r="AZ25" i="27"/>
  <c r="AZ30" i="27" s="1"/>
  <c r="AG25" i="27"/>
  <c r="AG30" i="27" s="1"/>
  <c r="N26" i="27"/>
  <c r="DE26" i="27" s="1"/>
  <c r="DE39" i="27" s="1"/>
  <c r="F30" i="27"/>
  <c r="DO25" i="27"/>
  <c r="DO30" i="27" s="1"/>
  <c r="CC25" i="27"/>
  <c r="CC30" i="27" s="1"/>
  <c r="BJ25" i="27"/>
  <c r="BJ30" i="27" s="1"/>
  <c r="AQ25" i="27"/>
  <c r="AQ30" i="27" s="1"/>
  <c r="X25" i="27"/>
  <c r="X30" i="27" s="1"/>
  <c r="E26" i="27"/>
  <c r="CV26" i="27" s="1"/>
  <c r="CV39" i="27" s="1"/>
  <c r="DT25" i="27"/>
  <c r="DT30" i="27" s="1"/>
  <c r="CH25" i="27"/>
  <c r="CH30" i="27" s="1"/>
  <c r="BO25" i="27"/>
  <c r="BO30" i="27" s="1"/>
  <c r="AV25" i="27"/>
  <c r="AV30" i="27" s="1"/>
  <c r="AC25" i="27"/>
  <c r="AC30" i="27" s="1"/>
  <c r="J26" i="27"/>
  <c r="DA26" i="27" s="1"/>
  <c r="DA39" i="27" s="1"/>
  <c r="N30" i="27"/>
  <c r="DR25" i="27"/>
  <c r="DR30" i="27" s="1"/>
  <c r="CF25" i="27"/>
  <c r="CF30" i="27" s="1"/>
  <c r="BM25" i="27"/>
  <c r="BM30" i="27" s="1"/>
  <c r="AT25" i="27"/>
  <c r="AT30" i="27" s="1"/>
  <c r="AA25" i="27"/>
  <c r="AA30" i="27" s="1"/>
  <c r="H26" i="27"/>
  <c r="CY26" i="27" s="1"/>
  <c r="CY39" i="27" s="1"/>
  <c r="E30" i="27"/>
  <c r="BG36" i="27"/>
  <c r="DN25" i="27"/>
  <c r="DN30" i="27" s="1"/>
  <c r="CB25" i="27"/>
  <c r="CB30" i="27" s="1"/>
  <c r="BI25" i="27"/>
  <c r="BI30" i="27" s="1"/>
  <c r="AP25" i="27"/>
  <c r="AP30" i="27" s="1"/>
  <c r="W25" i="27"/>
  <c r="W30" i="27" s="1"/>
  <c r="D26" i="27"/>
  <c r="CU26" i="27" s="1"/>
  <c r="CU39" i="27" s="1"/>
  <c r="H30" i="27"/>
  <c r="BZ36" i="27"/>
  <c r="DS25" i="27"/>
  <c r="DS30" i="27" s="1"/>
  <c r="CG25" i="27"/>
  <c r="CG30" i="27" s="1"/>
  <c r="BN25" i="27"/>
  <c r="BN30" i="27" s="1"/>
  <c r="AU25" i="27"/>
  <c r="AU30" i="27" s="1"/>
  <c r="AB25" i="27"/>
  <c r="AB30" i="27" s="1"/>
  <c r="I26" i="27"/>
  <c r="CZ26" i="27" s="1"/>
  <c r="CZ39" i="27" s="1"/>
  <c r="DL25" i="27"/>
  <c r="DL30" i="27" s="1"/>
  <c r="U25" i="27"/>
  <c r="U30" i="27" s="1"/>
  <c r="BZ25" i="27"/>
  <c r="BZ30" i="27" s="1"/>
  <c r="BG25" i="27"/>
  <c r="BG30" i="27" s="1"/>
  <c r="AN25" i="27"/>
  <c r="AN30" i="27" s="1"/>
  <c r="B26" i="27"/>
  <c r="CS26" i="27" s="1"/>
  <c r="CS39" i="27" s="1"/>
  <c r="CS41" i="27" s="1"/>
  <c r="DU25" i="27"/>
  <c r="DU30" i="27" s="1"/>
  <c r="CI25" i="27"/>
  <c r="CI30" i="27" s="1"/>
  <c r="BP25" i="27"/>
  <c r="BP30" i="27" s="1"/>
  <c r="AW25" i="27"/>
  <c r="AW30" i="27" s="1"/>
  <c r="AD25" i="27"/>
  <c r="AD30" i="27" s="1"/>
  <c r="K26" i="27"/>
  <c r="DB26" i="27" s="1"/>
  <c r="DB39" i="27" s="1"/>
  <c r="U37" i="26"/>
  <c r="U46" i="26" s="1"/>
  <c r="DL37" i="26"/>
  <c r="DL46" i="26" s="1"/>
  <c r="DQ25" i="26"/>
  <c r="DQ30" i="26" s="1"/>
  <c r="CE25" i="26"/>
  <c r="CE30" i="26" s="1"/>
  <c r="BL25" i="26"/>
  <c r="BL30" i="26" s="1"/>
  <c r="AS25" i="26"/>
  <c r="AS30" i="26" s="1"/>
  <c r="Z25" i="26"/>
  <c r="Z30" i="26" s="1"/>
  <c r="G26" i="26"/>
  <c r="CX26" i="26" s="1"/>
  <c r="CX39" i="26" s="1"/>
  <c r="AN36" i="26"/>
  <c r="CH25" i="26"/>
  <c r="CH30" i="26" s="1"/>
  <c r="DT25" i="26"/>
  <c r="DT30" i="26" s="1"/>
  <c r="AC25" i="26"/>
  <c r="AC30" i="26" s="1"/>
  <c r="BO25" i="26"/>
  <c r="BO30" i="26" s="1"/>
  <c r="AV25" i="26"/>
  <c r="AV30" i="26" s="1"/>
  <c r="J26" i="26"/>
  <c r="DA26" i="26" s="1"/>
  <c r="DA39" i="26" s="1"/>
  <c r="CI25" i="26"/>
  <c r="CI30" i="26" s="1"/>
  <c r="DU25" i="26"/>
  <c r="DU30" i="26" s="1"/>
  <c r="AW25" i="26"/>
  <c r="AW30" i="26" s="1"/>
  <c r="AD25" i="26"/>
  <c r="AD30" i="26" s="1"/>
  <c r="BP25" i="26"/>
  <c r="BP30" i="26" s="1"/>
  <c r="K26" i="26"/>
  <c r="DB26" i="26" s="1"/>
  <c r="DB39" i="26" s="1"/>
  <c r="BZ36" i="26"/>
  <c r="DS25" i="26"/>
  <c r="DS30" i="26" s="1"/>
  <c r="CG25" i="26"/>
  <c r="CG30" i="26" s="1"/>
  <c r="BN25" i="26"/>
  <c r="BN30" i="26" s="1"/>
  <c r="AU25" i="26"/>
  <c r="AU30" i="26" s="1"/>
  <c r="AB25" i="26"/>
  <c r="AB30" i="26" s="1"/>
  <c r="I26" i="26"/>
  <c r="CZ26" i="26" s="1"/>
  <c r="CZ39" i="26" s="1"/>
  <c r="AO25" i="26"/>
  <c r="AO30" i="26" s="1"/>
  <c r="CA25" i="26"/>
  <c r="CA30" i="26" s="1"/>
  <c r="DM25" i="26"/>
  <c r="DM30" i="26" s="1"/>
  <c r="V25" i="26"/>
  <c r="V30" i="26" s="1"/>
  <c r="BH25" i="26"/>
  <c r="BH30" i="26" s="1"/>
  <c r="C26" i="26"/>
  <c r="CT26" i="26" s="1"/>
  <c r="CT39" i="26" s="1"/>
  <c r="CC25" i="26"/>
  <c r="CC30" i="26" s="1"/>
  <c r="DO25" i="26"/>
  <c r="DO30" i="26" s="1"/>
  <c r="BJ25" i="26"/>
  <c r="BJ30" i="26" s="1"/>
  <c r="AQ25" i="26"/>
  <c r="AQ30" i="26" s="1"/>
  <c r="X25" i="26"/>
  <c r="X30" i="26" s="1"/>
  <c r="E26" i="26"/>
  <c r="CV26" i="26" s="1"/>
  <c r="CV39" i="26" s="1"/>
  <c r="CL25" i="26"/>
  <c r="CL30" i="26" s="1"/>
  <c r="DX25" i="26"/>
  <c r="DX30" i="26" s="1"/>
  <c r="BS25" i="26"/>
  <c r="BS30" i="26" s="1"/>
  <c r="AZ25" i="26"/>
  <c r="AZ30" i="26" s="1"/>
  <c r="AG25" i="26"/>
  <c r="AG30" i="26" s="1"/>
  <c r="N26" i="26"/>
  <c r="DE26" i="26" s="1"/>
  <c r="DE39" i="26" s="1"/>
  <c r="C30" i="26"/>
  <c r="CJ25" i="26"/>
  <c r="CJ30" i="26" s="1"/>
  <c r="DV25" i="26"/>
  <c r="DV30" i="26" s="1"/>
  <c r="BQ25" i="26"/>
  <c r="BQ30" i="26" s="1"/>
  <c r="AX25" i="26"/>
  <c r="AX30" i="26" s="1"/>
  <c r="AE25" i="26"/>
  <c r="AE30" i="26" s="1"/>
  <c r="L26" i="26"/>
  <c r="DC26" i="26" s="1"/>
  <c r="DC39" i="26" s="1"/>
  <c r="AN37" i="26"/>
  <c r="AN46" i="26" s="1"/>
  <c r="CK25" i="26"/>
  <c r="CK30" i="26" s="1"/>
  <c r="DW25" i="26"/>
  <c r="DW30" i="26" s="1"/>
  <c r="BR25" i="26"/>
  <c r="BR30" i="26" s="1"/>
  <c r="AY25" i="26"/>
  <c r="AY30" i="26" s="1"/>
  <c r="AF25" i="26"/>
  <c r="AF30" i="26" s="1"/>
  <c r="M26" i="26"/>
  <c r="DD26" i="26" s="1"/>
  <c r="DD39" i="26" s="1"/>
  <c r="G30" i="26"/>
  <c r="U36" i="26"/>
  <c r="CD25" i="26"/>
  <c r="CD30" i="26" s="1"/>
  <c r="DP25" i="26"/>
  <c r="DP30" i="26" s="1"/>
  <c r="BK25" i="26"/>
  <c r="BK30" i="26" s="1"/>
  <c r="AR25" i="26"/>
  <c r="AR30" i="26" s="1"/>
  <c r="Y25" i="26"/>
  <c r="Y30" i="26" s="1"/>
  <c r="F26" i="26"/>
  <c r="CW26" i="26" s="1"/>
  <c r="CW39" i="26" s="1"/>
  <c r="B38" i="26"/>
  <c r="DR25" i="26"/>
  <c r="DR30" i="26" s="1"/>
  <c r="CF25" i="26"/>
  <c r="CF30" i="26" s="1"/>
  <c r="AT25" i="26"/>
  <c r="AT30" i="26" s="1"/>
  <c r="BM25" i="26"/>
  <c r="BM30" i="26" s="1"/>
  <c r="AA25" i="26"/>
  <c r="AA30" i="26" s="1"/>
  <c r="H26" i="26"/>
  <c r="CY26" i="26" s="1"/>
  <c r="CY39" i="26" s="1"/>
  <c r="H30" i="26"/>
  <c r="CB25" i="26"/>
  <c r="CB30" i="26" s="1"/>
  <c r="DN25" i="26"/>
  <c r="DN30" i="26" s="1"/>
  <c r="BI25" i="26"/>
  <c r="BI30" i="26" s="1"/>
  <c r="AP25" i="26"/>
  <c r="AP30" i="26" s="1"/>
  <c r="W25" i="26"/>
  <c r="W30" i="26" s="1"/>
  <c r="D26" i="26"/>
  <c r="CU26" i="26" s="1"/>
  <c r="CU39" i="26" s="1"/>
  <c r="D30" i="26"/>
  <c r="BG25" i="26"/>
  <c r="BG30" i="26" s="1"/>
  <c r="AN25" i="26"/>
  <c r="AN30" i="26" s="1"/>
  <c r="DL25" i="26"/>
  <c r="DL30" i="26" s="1"/>
  <c r="U25" i="26"/>
  <c r="U30" i="26" s="1"/>
  <c r="BZ25" i="26"/>
  <c r="BZ30" i="26" s="1"/>
  <c r="B26" i="26"/>
  <c r="CS26" i="26" s="1"/>
  <c r="CS39" i="26" s="1"/>
  <c r="CS41" i="26" s="1"/>
  <c r="U37" i="25"/>
  <c r="U46" i="25" s="1"/>
  <c r="BG37" i="25"/>
  <c r="BG46" i="25" s="1"/>
  <c r="AN36" i="25"/>
  <c r="AN37" i="25"/>
  <c r="AN46" i="25" s="1"/>
  <c r="B37" i="25"/>
  <c r="B46" i="25" s="1"/>
  <c r="BN25" i="25"/>
  <c r="BN30" i="25" s="1"/>
  <c r="AU25" i="25"/>
  <c r="AU30" i="25" s="1"/>
  <c r="I26" i="25"/>
  <c r="CZ26" i="25" s="1"/>
  <c r="CZ39" i="25" s="1"/>
  <c r="AB25" i="25"/>
  <c r="AB30" i="25" s="1"/>
  <c r="DS25" i="25"/>
  <c r="DS30" i="25" s="1"/>
  <c r="CG25" i="25"/>
  <c r="CG30" i="25" s="1"/>
  <c r="DN25" i="25"/>
  <c r="DN30" i="25" s="1"/>
  <c r="CB25" i="25"/>
  <c r="CB30" i="25" s="1"/>
  <c r="BI25" i="25"/>
  <c r="BI30" i="25" s="1"/>
  <c r="AP25" i="25"/>
  <c r="AP30" i="25" s="1"/>
  <c r="W25" i="25"/>
  <c r="W30" i="25" s="1"/>
  <c r="D26" i="25"/>
  <c r="CU26" i="25" s="1"/>
  <c r="CU39" i="25" s="1"/>
  <c r="X25" i="25"/>
  <c r="X30" i="25" s="1"/>
  <c r="DO25" i="25"/>
  <c r="DO30" i="25" s="1"/>
  <c r="CC25" i="25"/>
  <c r="CC30" i="25" s="1"/>
  <c r="BJ25" i="25"/>
  <c r="BJ30" i="25" s="1"/>
  <c r="E26" i="25"/>
  <c r="CV26" i="25" s="1"/>
  <c r="CV39" i="25" s="1"/>
  <c r="AQ25" i="25"/>
  <c r="AQ30" i="25" s="1"/>
  <c r="B36" i="25"/>
  <c r="BM25" i="25"/>
  <c r="BM30" i="25" s="1"/>
  <c r="AT25" i="25"/>
  <c r="AT30" i="25" s="1"/>
  <c r="H26" i="25"/>
  <c r="CY26" i="25" s="1"/>
  <c r="CY39" i="25" s="1"/>
  <c r="AA25" i="25"/>
  <c r="AA30" i="25" s="1"/>
  <c r="DR25" i="25"/>
  <c r="DR30" i="25" s="1"/>
  <c r="CF25" i="25"/>
  <c r="CF30" i="25" s="1"/>
  <c r="N26" i="25"/>
  <c r="DE26" i="25" s="1"/>
  <c r="DE39" i="25" s="1"/>
  <c r="AG25" i="25"/>
  <c r="AG30" i="25" s="1"/>
  <c r="DX25" i="25"/>
  <c r="DX30" i="25" s="1"/>
  <c r="CL25" i="25"/>
  <c r="CL30" i="25" s="1"/>
  <c r="AZ25" i="25"/>
  <c r="AZ30" i="25" s="1"/>
  <c r="BS25" i="25"/>
  <c r="BS30" i="25" s="1"/>
  <c r="U25" i="25"/>
  <c r="U30" i="25" s="1"/>
  <c r="DL25" i="25"/>
  <c r="DL30" i="25" s="1"/>
  <c r="BZ25" i="25"/>
  <c r="BZ30" i="25" s="1"/>
  <c r="BG25" i="25"/>
  <c r="BG30" i="25" s="1"/>
  <c r="AN25" i="25"/>
  <c r="AN30" i="25" s="1"/>
  <c r="B26" i="25"/>
  <c r="CS26" i="25" s="1"/>
  <c r="CS39" i="25" s="1"/>
  <c r="CS41" i="25" s="1"/>
  <c r="AF25" i="25"/>
  <c r="AF30" i="25" s="1"/>
  <c r="DW25" i="25"/>
  <c r="DW30" i="25" s="1"/>
  <c r="CK25" i="25"/>
  <c r="CK30" i="25" s="1"/>
  <c r="BR25" i="25"/>
  <c r="BR30" i="25" s="1"/>
  <c r="M26" i="25"/>
  <c r="DD26" i="25" s="1"/>
  <c r="DD39" i="25" s="1"/>
  <c r="AY25" i="25"/>
  <c r="AY30" i="25" s="1"/>
  <c r="N30" i="25"/>
  <c r="B30" i="25"/>
  <c r="M30" i="25"/>
  <c r="DL36" i="25"/>
  <c r="BZ36" i="25"/>
  <c r="N80" i="30"/>
  <c r="U36" i="25"/>
  <c r="DM25" i="25"/>
  <c r="DM30" i="25" s="1"/>
  <c r="CA25" i="25"/>
  <c r="CA30" i="25" s="1"/>
  <c r="BH25" i="25"/>
  <c r="BH30" i="25" s="1"/>
  <c r="AO25" i="25"/>
  <c r="AO30" i="25" s="1"/>
  <c r="C26" i="25"/>
  <c r="CT26" i="25" s="1"/>
  <c r="CT39" i="25" s="1"/>
  <c r="V25" i="25"/>
  <c r="V30" i="25" s="1"/>
  <c r="AS25" i="25"/>
  <c r="AS30" i="25" s="1"/>
  <c r="G26" i="25"/>
  <c r="CX26" i="25" s="1"/>
  <c r="CX39" i="25" s="1"/>
  <c r="Z25" i="25"/>
  <c r="Z30" i="25" s="1"/>
  <c r="DQ25" i="25"/>
  <c r="DQ30" i="25" s="1"/>
  <c r="CE25" i="25"/>
  <c r="CE30" i="25" s="1"/>
  <c r="BL25" i="25"/>
  <c r="BL30" i="25" s="1"/>
  <c r="DV25" i="25"/>
  <c r="DV30" i="25" s="1"/>
  <c r="CJ25" i="25"/>
  <c r="CJ30" i="25" s="1"/>
  <c r="BQ25" i="25"/>
  <c r="BQ30" i="25" s="1"/>
  <c r="AX25" i="25"/>
  <c r="AX30" i="25" s="1"/>
  <c r="AE25" i="25"/>
  <c r="AE30" i="25" s="1"/>
  <c r="L26" i="25"/>
  <c r="DC26" i="25" s="1"/>
  <c r="DC39" i="25" s="1"/>
  <c r="BZ37" i="25"/>
  <c r="BZ46" i="25" s="1"/>
  <c r="BG36" i="25"/>
  <c r="BA25" i="25"/>
  <c r="BA30" i="25" s="1"/>
  <c r="O26" i="25"/>
  <c r="DF26" i="25" s="1"/>
  <c r="DF39" i="25" s="1"/>
  <c r="AH25" i="25"/>
  <c r="AH30" i="25" s="1"/>
  <c r="DY25" i="25"/>
  <c r="DY30" i="25" s="1"/>
  <c r="CM25" i="25"/>
  <c r="CM30" i="25" s="1"/>
  <c r="BT25" i="25"/>
  <c r="BT30" i="25" s="1"/>
  <c r="F26" i="25"/>
  <c r="CW26" i="25" s="1"/>
  <c r="CW39" i="25" s="1"/>
  <c r="Y25" i="25"/>
  <c r="Y30" i="25" s="1"/>
  <c r="DP25" i="25"/>
  <c r="DP30" i="25" s="1"/>
  <c r="CD25" i="25"/>
  <c r="CD30" i="25" s="1"/>
  <c r="AR25" i="25"/>
  <c r="AR30" i="25" s="1"/>
  <c r="BK25" i="25"/>
  <c r="BK30" i="25" s="1"/>
  <c r="O30" i="25"/>
  <c r="F30" i="25"/>
  <c r="CI25" i="25"/>
  <c r="CI30" i="25" s="1"/>
  <c r="BP25" i="25"/>
  <c r="BP30" i="25" s="1"/>
  <c r="AW25" i="25"/>
  <c r="AW30" i="25" s="1"/>
  <c r="K26" i="25"/>
  <c r="DB26" i="25" s="1"/>
  <c r="DB39" i="25" s="1"/>
  <c r="DU25" i="25"/>
  <c r="DU30" i="25" s="1"/>
  <c r="AD25" i="25"/>
  <c r="AD30" i="25" s="1"/>
  <c r="CH25" i="25"/>
  <c r="CH30" i="25" s="1"/>
  <c r="BO25" i="25"/>
  <c r="BO30" i="25" s="1"/>
  <c r="AV25" i="25"/>
  <c r="AV30" i="25" s="1"/>
  <c r="J26" i="25"/>
  <c r="DA26" i="25" s="1"/>
  <c r="DA39" i="25" s="1"/>
  <c r="AC25" i="25"/>
  <c r="AC30" i="25" s="1"/>
  <c r="DT25" i="25"/>
  <c r="DT30" i="25" s="1"/>
  <c r="AN37" i="24"/>
  <c r="AN46" i="24" s="1"/>
  <c r="K26" i="24"/>
  <c r="DB26" i="24" s="1"/>
  <c r="DB39" i="24" s="1"/>
  <c r="BP25" i="24"/>
  <c r="BP30" i="24" s="1"/>
  <c r="CI25" i="24"/>
  <c r="CI30" i="24" s="1"/>
  <c r="DU25" i="24"/>
  <c r="DU30" i="24" s="1"/>
  <c r="AD25" i="24"/>
  <c r="AD30" i="24" s="1"/>
  <c r="AW25" i="24"/>
  <c r="AW30" i="24" s="1"/>
  <c r="DL36" i="24"/>
  <c r="W25" i="24"/>
  <c r="W30" i="24" s="1"/>
  <c r="AP25" i="24"/>
  <c r="AP30" i="24" s="1"/>
  <c r="BI25" i="24"/>
  <c r="BI30" i="24" s="1"/>
  <c r="CB25" i="24"/>
  <c r="CB30" i="24" s="1"/>
  <c r="DN25" i="24"/>
  <c r="DN30" i="24" s="1"/>
  <c r="D26" i="24"/>
  <c r="CU26" i="24" s="1"/>
  <c r="CU39" i="24" s="1"/>
  <c r="D30" i="24"/>
  <c r="K30" i="24"/>
  <c r="BO25" i="24"/>
  <c r="BO30" i="24" s="1"/>
  <c r="CH25" i="24"/>
  <c r="CH30" i="24" s="1"/>
  <c r="DT25" i="24"/>
  <c r="DT30" i="24" s="1"/>
  <c r="AC25" i="24"/>
  <c r="AC30" i="24" s="1"/>
  <c r="AV25" i="24"/>
  <c r="AV30" i="24" s="1"/>
  <c r="J26" i="24"/>
  <c r="DA26" i="24" s="1"/>
  <c r="DA39" i="24" s="1"/>
  <c r="B37" i="24"/>
  <c r="B46" i="24" s="1"/>
  <c r="J30" i="24"/>
  <c r="BG37" i="24"/>
  <c r="BG46" i="24" s="1"/>
  <c r="AA25" i="24"/>
  <c r="AA30" i="24" s="1"/>
  <c r="AT25" i="24"/>
  <c r="AT30" i="24" s="1"/>
  <c r="DR25" i="24"/>
  <c r="DR30" i="24" s="1"/>
  <c r="H26" i="24"/>
  <c r="CY26" i="24" s="1"/>
  <c r="CY39" i="24" s="1"/>
  <c r="BM25" i="24"/>
  <c r="BM30" i="24" s="1"/>
  <c r="CF25" i="24"/>
  <c r="CF30" i="24" s="1"/>
  <c r="BJ25" i="24"/>
  <c r="BJ30" i="24" s="1"/>
  <c r="CC25" i="24"/>
  <c r="CC30" i="24" s="1"/>
  <c r="DO25" i="24"/>
  <c r="DO30" i="24" s="1"/>
  <c r="X25" i="24"/>
  <c r="X30" i="24" s="1"/>
  <c r="AQ25" i="24"/>
  <c r="AQ30" i="24" s="1"/>
  <c r="E26" i="24"/>
  <c r="CV26" i="24" s="1"/>
  <c r="CV39" i="24" s="1"/>
  <c r="U38" i="24"/>
  <c r="BL25" i="24"/>
  <c r="BL30" i="24" s="1"/>
  <c r="CE25" i="24"/>
  <c r="CE30" i="24" s="1"/>
  <c r="DQ25" i="24"/>
  <c r="DQ30" i="24" s="1"/>
  <c r="G26" i="24"/>
  <c r="CX26" i="24" s="1"/>
  <c r="CX39" i="24" s="1"/>
  <c r="Z25" i="24"/>
  <c r="Z30" i="24" s="1"/>
  <c r="AS25" i="24"/>
  <c r="AS30" i="24" s="1"/>
  <c r="AE25" i="24"/>
  <c r="AE30" i="24" s="1"/>
  <c r="AX25" i="24"/>
  <c r="AX30" i="24" s="1"/>
  <c r="L26" i="24"/>
  <c r="DC26" i="24" s="1"/>
  <c r="DC39" i="24" s="1"/>
  <c r="BQ25" i="24"/>
  <c r="BQ30" i="24" s="1"/>
  <c r="CJ25" i="24"/>
  <c r="CJ30" i="24" s="1"/>
  <c r="DV25" i="24"/>
  <c r="DV30" i="24" s="1"/>
  <c r="H30" i="24"/>
  <c r="E30" i="24"/>
  <c r="BZ38" i="24"/>
  <c r="BN25" i="24"/>
  <c r="BN30" i="24" s="1"/>
  <c r="CG25" i="24"/>
  <c r="CG30" i="24" s="1"/>
  <c r="DS25" i="24"/>
  <c r="DS30" i="24" s="1"/>
  <c r="AB25" i="24"/>
  <c r="AB30" i="24" s="1"/>
  <c r="AU25" i="24"/>
  <c r="AU30" i="24" s="1"/>
  <c r="I26" i="24"/>
  <c r="CZ26" i="24" s="1"/>
  <c r="CZ39" i="24" s="1"/>
  <c r="DL37" i="24"/>
  <c r="DL46" i="24" s="1"/>
  <c r="BZ25" i="24"/>
  <c r="BZ30" i="24" s="1"/>
  <c r="AN25" i="24"/>
  <c r="AN30" i="24" s="1"/>
  <c r="B26" i="24"/>
  <c r="CS26" i="24" s="1"/>
  <c r="CS39" i="24" s="1"/>
  <c r="CS41" i="24" s="1"/>
  <c r="DL25" i="24"/>
  <c r="DL30" i="24" s="1"/>
  <c r="U25" i="24"/>
  <c r="U30" i="24" s="1"/>
  <c r="BG25" i="24"/>
  <c r="BG30" i="24" s="1"/>
  <c r="BG36" i="24"/>
  <c r="B36" i="24"/>
  <c r="BH25" i="24"/>
  <c r="BH30" i="24" s="1"/>
  <c r="DM25" i="24"/>
  <c r="DM30" i="24" s="1"/>
  <c r="V25" i="24"/>
  <c r="V30" i="24" s="1"/>
  <c r="CA25" i="24"/>
  <c r="CA30" i="24" s="1"/>
  <c r="C26" i="24"/>
  <c r="CT26" i="24" s="1"/>
  <c r="CT39" i="24" s="1"/>
  <c r="AO25" i="24"/>
  <c r="AO30" i="24" s="1"/>
  <c r="BK25" i="24"/>
  <c r="BK30" i="24" s="1"/>
  <c r="CD25" i="24"/>
  <c r="CD30" i="24" s="1"/>
  <c r="DP25" i="24"/>
  <c r="DP30" i="24" s="1"/>
  <c r="Y25" i="24"/>
  <c r="Y30" i="24" s="1"/>
  <c r="AR25" i="24"/>
  <c r="AR30" i="24" s="1"/>
  <c r="F26" i="24"/>
  <c r="CW26" i="24" s="1"/>
  <c r="CW39" i="24" s="1"/>
  <c r="C30" i="24"/>
  <c r="U37" i="23"/>
  <c r="U46" i="23" s="1"/>
  <c r="U36" i="23"/>
  <c r="DL37" i="23"/>
  <c r="DL46" i="23" s="1"/>
  <c r="BZ37" i="23"/>
  <c r="BZ46" i="23" s="1"/>
  <c r="B37" i="23"/>
  <c r="B46" i="23" s="1"/>
  <c r="B36" i="23"/>
  <c r="Z25" i="23"/>
  <c r="Z30" i="23" s="1"/>
  <c r="DQ25" i="23"/>
  <c r="DQ30" i="23" s="1"/>
  <c r="AS25" i="23"/>
  <c r="AS30" i="23" s="1"/>
  <c r="CE25" i="23"/>
  <c r="CE30" i="23" s="1"/>
  <c r="BL25" i="23"/>
  <c r="BL30" i="23" s="1"/>
  <c r="G26" i="23"/>
  <c r="CX26" i="23" s="1"/>
  <c r="CX39" i="23" s="1"/>
  <c r="E26" i="23"/>
  <c r="X25" i="23"/>
  <c r="X30" i="23" s="1"/>
  <c r="BJ25" i="23"/>
  <c r="BJ30" i="23" s="1"/>
  <c r="DO25" i="23"/>
  <c r="DO30" i="23" s="1"/>
  <c r="AQ25" i="23"/>
  <c r="AQ30" i="23" s="1"/>
  <c r="CC25" i="23"/>
  <c r="CC30" i="23" s="1"/>
  <c r="DP25" i="23"/>
  <c r="DP30" i="23" s="1"/>
  <c r="Y25" i="23"/>
  <c r="Y30" i="23" s="1"/>
  <c r="BK25" i="23"/>
  <c r="BK30" i="23" s="1"/>
  <c r="F26" i="23"/>
  <c r="CW26" i="23" s="1"/>
  <c r="CW39" i="23" s="1"/>
  <c r="AR25" i="23"/>
  <c r="AR30" i="23" s="1"/>
  <c r="CD25" i="23"/>
  <c r="CD30" i="23" s="1"/>
  <c r="H26" i="23"/>
  <c r="CY26" i="23" s="1"/>
  <c r="CY39" i="23" s="1"/>
  <c r="CF25" i="23"/>
  <c r="CF30" i="23" s="1"/>
  <c r="AA25" i="23"/>
  <c r="AA30" i="23" s="1"/>
  <c r="BM25" i="23"/>
  <c r="BM30" i="23" s="1"/>
  <c r="AT25" i="23"/>
  <c r="AT30" i="23" s="1"/>
  <c r="DR25" i="23"/>
  <c r="DR30" i="23" s="1"/>
  <c r="H30" i="23"/>
  <c r="DU25" i="23"/>
  <c r="DU30" i="23" s="1"/>
  <c r="K26" i="23"/>
  <c r="DB26" i="23" s="1"/>
  <c r="DB39" i="23" s="1"/>
  <c r="AW25" i="23"/>
  <c r="AW30" i="23" s="1"/>
  <c r="CI25" i="23"/>
  <c r="CI30" i="23" s="1"/>
  <c r="AD25" i="23"/>
  <c r="AD30" i="23" s="1"/>
  <c r="BP25" i="23"/>
  <c r="BP30" i="23" s="1"/>
  <c r="K30" i="23"/>
  <c r="AN38" i="23"/>
  <c r="BG36" i="23"/>
  <c r="W25" i="23"/>
  <c r="W30" i="23" s="1"/>
  <c r="BI25" i="23"/>
  <c r="BI30" i="23" s="1"/>
  <c r="AP25" i="23"/>
  <c r="AP30" i="23" s="1"/>
  <c r="DN25" i="23"/>
  <c r="DN30" i="23" s="1"/>
  <c r="CB25" i="23"/>
  <c r="CB30" i="23" s="1"/>
  <c r="D26" i="23"/>
  <c r="CU26" i="23" s="1"/>
  <c r="CU39" i="23" s="1"/>
  <c r="DL25" i="23"/>
  <c r="DL30" i="23" s="1"/>
  <c r="BZ25" i="23"/>
  <c r="BZ30" i="23" s="1"/>
  <c r="AN25" i="23"/>
  <c r="AN30" i="23" s="1"/>
  <c r="BG25" i="23"/>
  <c r="BG30" i="23" s="1"/>
  <c r="U25" i="23"/>
  <c r="U30" i="23" s="1"/>
  <c r="B26" i="23"/>
  <c r="CS26" i="23" s="1"/>
  <c r="CS39" i="23" s="1"/>
  <c r="CS41" i="23" s="1"/>
  <c r="BG37" i="23"/>
  <c r="BG46" i="23" s="1"/>
  <c r="M26" i="23"/>
  <c r="DD26" i="23" s="1"/>
  <c r="DD39" i="23" s="1"/>
  <c r="AF25" i="23"/>
  <c r="AF30" i="23" s="1"/>
  <c r="BR25" i="23"/>
  <c r="BR30" i="23" s="1"/>
  <c r="DW25" i="23"/>
  <c r="DW30" i="23" s="1"/>
  <c r="AY25" i="23"/>
  <c r="AY30" i="23" s="1"/>
  <c r="CK25" i="23"/>
  <c r="CK30" i="23" s="1"/>
  <c r="CA25" i="23"/>
  <c r="CA30" i="23" s="1"/>
  <c r="DM25" i="23"/>
  <c r="DM30" i="23" s="1"/>
  <c r="V25" i="23"/>
  <c r="V30" i="23" s="1"/>
  <c r="C26" i="23"/>
  <c r="CT26" i="23" s="1"/>
  <c r="CT39" i="23" s="1"/>
  <c r="AO25" i="23"/>
  <c r="AO30" i="23" s="1"/>
  <c r="BH25" i="23"/>
  <c r="BH30" i="23" s="1"/>
  <c r="C30" i="23"/>
  <c r="D30" i="23"/>
  <c r="B30" i="23"/>
  <c r="N46" i="30"/>
  <c r="M30" i="23"/>
  <c r="AE25" i="23"/>
  <c r="AE30" i="23" s="1"/>
  <c r="BQ25" i="23"/>
  <c r="BQ30" i="23" s="1"/>
  <c r="DV25" i="23"/>
  <c r="DV30" i="23" s="1"/>
  <c r="L26" i="23"/>
  <c r="DC26" i="23" s="1"/>
  <c r="DC39" i="23" s="1"/>
  <c r="CJ25" i="23"/>
  <c r="CJ30" i="23" s="1"/>
  <c r="AX25" i="23"/>
  <c r="AX30" i="23" s="1"/>
  <c r="L30" i="23"/>
  <c r="DL36" i="23"/>
  <c r="N26" i="23"/>
  <c r="DE26" i="23" s="1"/>
  <c r="DE39" i="23" s="1"/>
  <c r="AG25" i="23"/>
  <c r="AG30" i="23" s="1"/>
  <c r="BS25" i="23"/>
  <c r="BS30" i="23" s="1"/>
  <c r="AZ25" i="23"/>
  <c r="AZ30" i="23" s="1"/>
  <c r="CL25" i="23"/>
  <c r="CL30" i="23" s="1"/>
  <c r="DX25" i="23"/>
  <c r="DX30" i="23" s="1"/>
  <c r="AU25" i="23"/>
  <c r="AU30" i="23" s="1"/>
  <c r="CG25" i="23"/>
  <c r="CG30" i="23" s="1"/>
  <c r="AB25" i="23"/>
  <c r="AB30" i="23" s="1"/>
  <c r="DS25" i="23"/>
  <c r="DS30" i="23" s="1"/>
  <c r="I26" i="23"/>
  <c r="BN25" i="23"/>
  <c r="BN30" i="23" s="1"/>
  <c r="G30" i="23"/>
  <c r="N30" i="23"/>
  <c r="BZ36" i="23"/>
  <c r="AV25" i="23"/>
  <c r="AV30" i="23" s="1"/>
  <c r="CH25" i="23"/>
  <c r="CH30" i="23" s="1"/>
  <c r="AC25" i="23"/>
  <c r="AC30" i="23" s="1"/>
  <c r="BO25" i="23"/>
  <c r="BO30" i="23" s="1"/>
  <c r="DT25" i="23"/>
  <c r="DT30" i="23" s="1"/>
  <c r="J26" i="23"/>
  <c r="DA26" i="23" s="1"/>
  <c r="DA39" i="23" s="1"/>
  <c r="BZ36" i="22"/>
  <c r="BG36" i="22"/>
  <c r="DL37" i="22"/>
  <c r="DL46" i="22" s="1"/>
  <c r="N77" i="30"/>
  <c r="H26" i="22"/>
  <c r="CY26" i="22" s="1"/>
  <c r="CY39" i="22" s="1"/>
  <c r="DR25" i="22"/>
  <c r="DR30" i="22" s="1"/>
  <c r="AA25" i="22"/>
  <c r="AA30" i="22" s="1"/>
  <c r="CF25" i="22"/>
  <c r="CF30" i="22" s="1"/>
  <c r="AT25" i="22"/>
  <c r="AT30" i="22" s="1"/>
  <c r="BM25" i="22"/>
  <c r="BM30" i="22" s="1"/>
  <c r="U36" i="22"/>
  <c r="CG25" i="22"/>
  <c r="CG30" i="22" s="1"/>
  <c r="BN25" i="22"/>
  <c r="BN30" i="22" s="1"/>
  <c r="I26" i="22"/>
  <c r="CZ26" i="22" s="1"/>
  <c r="CZ39" i="22" s="1"/>
  <c r="DS25" i="22"/>
  <c r="DS30" i="22" s="1"/>
  <c r="AU25" i="22"/>
  <c r="AU30" i="22" s="1"/>
  <c r="AB25" i="22"/>
  <c r="AB30" i="22" s="1"/>
  <c r="V25" i="22"/>
  <c r="V30" i="22" s="1"/>
  <c r="AO25" i="22"/>
  <c r="AO30" i="22" s="1"/>
  <c r="BH25" i="22"/>
  <c r="BH30" i="22" s="1"/>
  <c r="CA25" i="22"/>
  <c r="CA30" i="22" s="1"/>
  <c r="DM25" i="22"/>
  <c r="DM30" i="22" s="1"/>
  <c r="C26" i="22"/>
  <c r="CT26" i="22" s="1"/>
  <c r="CT39" i="22" s="1"/>
  <c r="H30" i="22"/>
  <c r="AN37" i="22"/>
  <c r="AN46" i="22" s="1"/>
  <c r="AN36" i="22"/>
  <c r="AD25" i="22"/>
  <c r="AD30" i="22" s="1"/>
  <c r="DU25" i="22"/>
  <c r="DU30" i="22" s="1"/>
  <c r="AW25" i="22"/>
  <c r="AW30" i="22" s="1"/>
  <c r="BP25" i="22"/>
  <c r="BP30" i="22" s="1"/>
  <c r="CI25" i="22"/>
  <c r="CI30" i="22" s="1"/>
  <c r="K26" i="22"/>
  <c r="DB26" i="22" s="1"/>
  <c r="DB39" i="22" s="1"/>
  <c r="B36" i="22"/>
  <c r="E26" i="22"/>
  <c r="CV26" i="22" s="1"/>
  <c r="CV39" i="22" s="1"/>
  <c r="DO25" i="22"/>
  <c r="DO30" i="22" s="1"/>
  <c r="X25" i="22"/>
  <c r="X30" i="22" s="1"/>
  <c r="AQ25" i="22"/>
  <c r="AQ30" i="22" s="1"/>
  <c r="BJ25" i="22"/>
  <c r="BJ30" i="22" s="1"/>
  <c r="CC25" i="22"/>
  <c r="CC30" i="22" s="1"/>
  <c r="M26" i="22"/>
  <c r="DD26" i="22" s="1"/>
  <c r="DD39" i="22" s="1"/>
  <c r="DW25" i="22"/>
  <c r="DW30" i="22" s="1"/>
  <c r="AF25" i="22"/>
  <c r="AF30" i="22" s="1"/>
  <c r="AY25" i="22"/>
  <c r="AY30" i="22" s="1"/>
  <c r="BR25" i="22"/>
  <c r="BR30" i="22" s="1"/>
  <c r="CK25" i="22"/>
  <c r="CK30" i="22" s="1"/>
  <c r="G26" i="22"/>
  <c r="CX26" i="22" s="1"/>
  <c r="CX39" i="22" s="1"/>
  <c r="DQ25" i="22"/>
  <c r="DQ30" i="22" s="1"/>
  <c r="Z25" i="22"/>
  <c r="Z30" i="22" s="1"/>
  <c r="AS25" i="22"/>
  <c r="AS30" i="22" s="1"/>
  <c r="BL25" i="22"/>
  <c r="BL30" i="22" s="1"/>
  <c r="CE25" i="22"/>
  <c r="CE30" i="22" s="1"/>
  <c r="DN25" i="22"/>
  <c r="DN30" i="22" s="1"/>
  <c r="W25" i="22"/>
  <c r="W30" i="22" s="1"/>
  <c r="AP25" i="22"/>
  <c r="AP30" i="22" s="1"/>
  <c r="BI25" i="22"/>
  <c r="BI30" i="22" s="1"/>
  <c r="CB25" i="22"/>
  <c r="CB30" i="22" s="1"/>
  <c r="D26" i="22"/>
  <c r="CU26" i="22" s="1"/>
  <c r="CU39" i="22" s="1"/>
  <c r="O26" i="22"/>
  <c r="DF26" i="22" s="1"/>
  <c r="DF39" i="22" s="1"/>
  <c r="DY25" i="22"/>
  <c r="DY30" i="22" s="1"/>
  <c r="AH25" i="22"/>
  <c r="AH30" i="22" s="1"/>
  <c r="BA25" i="22"/>
  <c r="BA30" i="22" s="1"/>
  <c r="BT25" i="22"/>
  <c r="BT30" i="22" s="1"/>
  <c r="CM25" i="22"/>
  <c r="CM30" i="22" s="1"/>
  <c r="U37" i="22"/>
  <c r="U46" i="22" s="1"/>
  <c r="F26" i="22"/>
  <c r="CW26" i="22" s="1"/>
  <c r="CW39" i="22" s="1"/>
  <c r="DP25" i="22"/>
  <c r="DP30" i="22" s="1"/>
  <c r="Y25" i="22"/>
  <c r="Y30" i="22" s="1"/>
  <c r="AR25" i="22"/>
  <c r="AR30" i="22" s="1"/>
  <c r="BK25" i="22"/>
  <c r="BK30" i="22" s="1"/>
  <c r="CD25" i="22"/>
  <c r="CD30" i="22" s="1"/>
  <c r="BG25" i="22"/>
  <c r="BG30" i="22" s="1"/>
  <c r="U25" i="22"/>
  <c r="U30" i="22" s="1"/>
  <c r="B26" i="22"/>
  <c r="CS26" i="22" s="1"/>
  <c r="CS39" i="22" s="1"/>
  <c r="CS41" i="22" s="1"/>
  <c r="BZ25" i="22"/>
  <c r="BZ30" i="22" s="1"/>
  <c r="DL25" i="22"/>
  <c r="DL30" i="22" s="1"/>
  <c r="AN25" i="22"/>
  <c r="AN30" i="22" s="1"/>
  <c r="BG37" i="22"/>
  <c r="BG46" i="22" s="1"/>
  <c r="B52" i="22"/>
  <c r="DV25" i="22"/>
  <c r="DV30" i="22" s="1"/>
  <c r="AE25" i="22"/>
  <c r="AE30" i="22" s="1"/>
  <c r="AX25" i="22"/>
  <c r="AX30" i="22" s="1"/>
  <c r="BQ25" i="22"/>
  <c r="BQ30" i="22" s="1"/>
  <c r="L26" i="22"/>
  <c r="DC26" i="22" s="1"/>
  <c r="DC39" i="22" s="1"/>
  <c r="CJ25" i="22"/>
  <c r="CJ30" i="22" s="1"/>
  <c r="AV25" i="22"/>
  <c r="AV30" i="22" s="1"/>
  <c r="BO25" i="22"/>
  <c r="BO30" i="22" s="1"/>
  <c r="CH25" i="22"/>
  <c r="CH30" i="22" s="1"/>
  <c r="AC25" i="22"/>
  <c r="AC30" i="22" s="1"/>
  <c r="J26" i="22"/>
  <c r="DA26" i="22" s="1"/>
  <c r="DA39" i="22" s="1"/>
  <c r="DT25" i="22"/>
  <c r="DT30" i="22" s="1"/>
  <c r="N26" i="22"/>
  <c r="DE26" i="22" s="1"/>
  <c r="DE39" i="22" s="1"/>
  <c r="DX25" i="22"/>
  <c r="DX30" i="22" s="1"/>
  <c r="AG25" i="22"/>
  <c r="AG30" i="22" s="1"/>
  <c r="AZ25" i="22"/>
  <c r="AZ30" i="22" s="1"/>
  <c r="BS25" i="22"/>
  <c r="BS30" i="22" s="1"/>
  <c r="CL25" i="22"/>
  <c r="CL30" i="22" s="1"/>
  <c r="DL36" i="22"/>
  <c r="DL36" i="20"/>
  <c r="U36" i="20"/>
  <c r="U38" i="20" s="1"/>
  <c r="B37" i="20"/>
  <c r="B46" i="20" s="1"/>
  <c r="BG37" i="20"/>
  <c r="BK25" i="20"/>
  <c r="BK30" i="20" s="1"/>
  <c r="CD25" i="20"/>
  <c r="CD30" i="20" s="1"/>
  <c r="DP25" i="20"/>
  <c r="DP30" i="20" s="1"/>
  <c r="Y25" i="20"/>
  <c r="Y30" i="20" s="1"/>
  <c r="AR25" i="20"/>
  <c r="AR30" i="20" s="1"/>
  <c r="F26" i="20"/>
  <c r="CW26" i="20" s="1"/>
  <c r="CW39" i="20" s="1"/>
  <c r="B36" i="20"/>
  <c r="DL37" i="20"/>
  <c r="DL46" i="20" s="1"/>
  <c r="AC25" i="20"/>
  <c r="AC30" i="20" s="1"/>
  <c r="AV25" i="20"/>
  <c r="AV30" i="20" s="1"/>
  <c r="BO25" i="20"/>
  <c r="BO30" i="20" s="1"/>
  <c r="CH25" i="20"/>
  <c r="CH30" i="20" s="1"/>
  <c r="DT25" i="20"/>
  <c r="DT30" i="20" s="1"/>
  <c r="J26" i="20"/>
  <c r="DA26" i="20" s="1"/>
  <c r="DA39" i="20" s="1"/>
  <c r="DL25" i="20"/>
  <c r="DL30" i="20" s="1"/>
  <c r="B26" i="20"/>
  <c r="CS26" i="20" s="1"/>
  <c r="CS39" i="20" s="1"/>
  <c r="CS41" i="20" s="1"/>
  <c r="BZ25" i="20"/>
  <c r="BZ30" i="20" s="1"/>
  <c r="BG25" i="20"/>
  <c r="BG30" i="20" s="1"/>
  <c r="AN25" i="20"/>
  <c r="AN30" i="20" s="1"/>
  <c r="U25" i="20"/>
  <c r="U30" i="20" s="1"/>
  <c r="BA25" i="20"/>
  <c r="BA30" i="20" s="1"/>
  <c r="BT25" i="20"/>
  <c r="BT30" i="20" s="1"/>
  <c r="CM25" i="20"/>
  <c r="CM30" i="20" s="1"/>
  <c r="DY25" i="20"/>
  <c r="DY30" i="20" s="1"/>
  <c r="O26" i="20"/>
  <c r="DF26" i="20" s="1"/>
  <c r="DF39" i="20" s="1"/>
  <c r="AH25" i="20"/>
  <c r="AH30" i="20" s="1"/>
  <c r="CK25" i="20"/>
  <c r="CK30" i="20" s="1"/>
  <c r="DW25" i="20"/>
  <c r="DW30" i="20" s="1"/>
  <c r="AF25" i="20"/>
  <c r="AF30" i="20" s="1"/>
  <c r="AY25" i="20"/>
  <c r="AY30" i="20" s="1"/>
  <c r="BR25" i="20"/>
  <c r="BR30" i="20" s="1"/>
  <c r="M26" i="20"/>
  <c r="DD26" i="20" s="1"/>
  <c r="DD39" i="20" s="1"/>
  <c r="AS25" i="20"/>
  <c r="AS30" i="20" s="1"/>
  <c r="G26" i="20"/>
  <c r="CX26" i="20" s="1"/>
  <c r="CX39" i="20" s="1"/>
  <c r="BL25" i="20"/>
  <c r="BL30" i="20" s="1"/>
  <c r="CE25" i="20"/>
  <c r="CE30" i="20" s="1"/>
  <c r="DQ25" i="20"/>
  <c r="DQ30" i="20" s="1"/>
  <c r="Z25" i="20"/>
  <c r="Z30" i="20" s="1"/>
  <c r="AB25" i="20"/>
  <c r="AB30" i="20" s="1"/>
  <c r="I26" i="20"/>
  <c r="CZ26" i="20" s="1"/>
  <c r="CZ39" i="20" s="1"/>
  <c r="AU25" i="20"/>
  <c r="AU30" i="20" s="1"/>
  <c r="CG25" i="20"/>
  <c r="CG30" i="20" s="1"/>
  <c r="BN25" i="20"/>
  <c r="BN30" i="20" s="1"/>
  <c r="DS25" i="20"/>
  <c r="DS30" i="20" s="1"/>
  <c r="B30" i="20"/>
  <c r="DV25" i="20"/>
  <c r="DV30" i="20" s="1"/>
  <c r="L26" i="20"/>
  <c r="DC26" i="20" s="1"/>
  <c r="DC39" i="20" s="1"/>
  <c r="AE25" i="20"/>
  <c r="AE30" i="20" s="1"/>
  <c r="AX25" i="20"/>
  <c r="AX30" i="20" s="1"/>
  <c r="BQ25" i="20"/>
  <c r="BQ30" i="20" s="1"/>
  <c r="CJ25" i="20"/>
  <c r="CJ30" i="20" s="1"/>
  <c r="DN25" i="20"/>
  <c r="DN30" i="20" s="1"/>
  <c r="D26" i="20"/>
  <c r="CU26" i="20" s="1"/>
  <c r="CU39" i="20" s="1"/>
  <c r="W25" i="20"/>
  <c r="W30" i="20" s="1"/>
  <c r="AP25" i="20"/>
  <c r="AP30" i="20" s="1"/>
  <c r="BI25" i="20"/>
  <c r="BI30" i="20" s="1"/>
  <c r="CB25" i="20"/>
  <c r="CB30" i="20" s="1"/>
  <c r="K26" i="20"/>
  <c r="DB26" i="20" s="1"/>
  <c r="DB39" i="20" s="1"/>
  <c r="AD25" i="20"/>
  <c r="AD30" i="20" s="1"/>
  <c r="AW25" i="20"/>
  <c r="AW30" i="20" s="1"/>
  <c r="BP25" i="20"/>
  <c r="BP30" i="20" s="1"/>
  <c r="CI25" i="20"/>
  <c r="CI30" i="20" s="1"/>
  <c r="DU25" i="20"/>
  <c r="DU30" i="20" s="1"/>
  <c r="CC25" i="20"/>
  <c r="CC30" i="20" s="1"/>
  <c r="DO25" i="20"/>
  <c r="DO30" i="20" s="1"/>
  <c r="X25" i="20"/>
  <c r="X30" i="20" s="1"/>
  <c r="AQ25" i="20"/>
  <c r="AQ30" i="20" s="1"/>
  <c r="BJ25" i="20"/>
  <c r="BJ30" i="20" s="1"/>
  <c r="E26" i="20"/>
  <c r="CV26" i="20" s="1"/>
  <c r="CV39" i="20" s="1"/>
  <c r="BZ38" i="20"/>
  <c r="BS25" i="20"/>
  <c r="BS30" i="20" s="1"/>
  <c r="CL25" i="20"/>
  <c r="CL30" i="20" s="1"/>
  <c r="DX25" i="20"/>
  <c r="DX30" i="20" s="1"/>
  <c r="AG25" i="20"/>
  <c r="AG30" i="20" s="1"/>
  <c r="AZ25" i="20"/>
  <c r="AZ30" i="20" s="1"/>
  <c r="N26" i="20"/>
  <c r="DE26" i="20" s="1"/>
  <c r="DE39" i="20" s="1"/>
  <c r="AA25" i="20"/>
  <c r="AA30" i="20" s="1"/>
  <c r="DR25" i="20"/>
  <c r="DR30" i="20" s="1"/>
  <c r="AT25" i="20"/>
  <c r="AT30" i="20" s="1"/>
  <c r="BM25" i="20"/>
  <c r="BM30" i="20" s="1"/>
  <c r="CF25" i="20"/>
  <c r="CF30" i="20" s="1"/>
  <c r="H26" i="20"/>
  <c r="CY26" i="20" s="1"/>
  <c r="CY39" i="20" s="1"/>
  <c r="V25" i="20"/>
  <c r="V30" i="20" s="1"/>
  <c r="AO25" i="20"/>
  <c r="AO30" i="20" s="1"/>
  <c r="BH25" i="20"/>
  <c r="BH30" i="20" s="1"/>
  <c r="C26" i="20"/>
  <c r="CT26" i="20" s="1"/>
  <c r="CT39" i="20" s="1"/>
  <c r="CA25" i="20"/>
  <c r="CA30" i="20" s="1"/>
  <c r="DM25" i="20"/>
  <c r="DM30" i="20" s="1"/>
  <c r="N76" i="30"/>
  <c r="U37" i="19"/>
  <c r="U46" i="19" s="1"/>
  <c r="BG37" i="19"/>
  <c r="BG46" i="19" s="1"/>
  <c r="B36" i="19"/>
  <c r="CL25" i="19"/>
  <c r="CL30" i="19" s="1"/>
  <c r="DX25" i="19"/>
  <c r="DX30" i="19" s="1"/>
  <c r="N26" i="19"/>
  <c r="DE26" i="19" s="1"/>
  <c r="DE39" i="19" s="1"/>
  <c r="AG25" i="19"/>
  <c r="AG30" i="19" s="1"/>
  <c r="BS25" i="19"/>
  <c r="BS30" i="19" s="1"/>
  <c r="AZ25" i="19"/>
  <c r="AZ30" i="19" s="1"/>
  <c r="AC25" i="19"/>
  <c r="AC30" i="19" s="1"/>
  <c r="J26" i="19"/>
  <c r="DA26" i="19" s="1"/>
  <c r="DA39" i="19" s="1"/>
  <c r="AV25" i="19"/>
  <c r="AV30" i="19" s="1"/>
  <c r="BO25" i="19"/>
  <c r="BO30" i="19" s="1"/>
  <c r="CH25" i="19"/>
  <c r="CH30" i="19" s="1"/>
  <c r="DT25" i="19"/>
  <c r="DT30" i="19" s="1"/>
  <c r="BG36" i="19"/>
  <c r="BZ25" i="19"/>
  <c r="BZ30" i="19" s="1"/>
  <c r="BG25" i="19"/>
  <c r="BG30" i="19" s="1"/>
  <c r="B26" i="19"/>
  <c r="CS26" i="19" s="1"/>
  <c r="CS39" i="19" s="1"/>
  <c r="CS41" i="19" s="1"/>
  <c r="DL25" i="19"/>
  <c r="DL30" i="19" s="1"/>
  <c r="AN25" i="19"/>
  <c r="AN30" i="19" s="1"/>
  <c r="U25" i="19"/>
  <c r="U30" i="19" s="1"/>
  <c r="U36" i="19"/>
  <c r="AB25" i="19"/>
  <c r="AB30" i="19" s="1"/>
  <c r="AU25" i="19"/>
  <c r="AU30" i="19" s="1"/>
  <c r="BN25" i="19"/>
  <c r="BN30" i="19" s="1"/>
  <c r="CG25" i="19"/>
  <c r="CG30" i="19" s="1"/>
  <c r="DS25" i="19"/>
  <c r="DS30" i="19" s="1"/>
  <c r="I26" i="19"/>
  <c r="CZ26" i="19" s="1"/>
  <c r="CZ39" i="19" s="1"/>
  <c r="DL36" i="19"/>
  <c r="BL25" i="19"/>
  <c r="BL30" i="19" s="1"/>
  <c r="CE25" i="19"/>
  <c r="CE30" i="19" s="1"/>
  <c r="AS25" i="19"/>
  <c r="AS30" i="19" s="1"/>
  <c r="DQ25" i="19"/>
  <c r="DQ30" i="19" s="1"/>
  <c r="G26" i="19"/>
  <c r="CX26" i="19" s="1"/>
  <c r="CX39" i="19" s="1"/>
  <c r="Z25" i="19"/>
  <c r="Z30" i="19" s="1"/>
  <c r="AT25" i="19"/>
  <c r="AT30" i="19" s="1"/>
  <c r="BM25" i="19"/>
  <c r="BM30" i="19" s="1"/>
  <c r="CF25" i="19"/>
  <c r="CF30" i="19" s="1"/>
  <c r="AA25" i="19"/>
  <c r="AA30" i="19" s="1"/>
  <c r="DR25" i="19"/>
  <c r="DR30" i="19" s="1"/>
  <c r="H26" i="19"/>
  <c r="CY26" i="19" s="1"/>
  <c r="CY39" i="19" s="1"/>
  <c r="N75" i="30"/>
  <c r="B37" i="19"/>
  <c r="I30" i="19"/>
  <c r="CD25" i="19"/>
  <c r="CD30" i="19" s="1"/>
  <c r="BK25" i="19"/>
  <c r="BK30" i="19" s="1"/>
  <c r="DP25" i="19"/>
  <c r="DP30" i="19" s="1"/>
  <c r="F26" i="19"/>
  <c r="CW26" i="19" s="1"/>
  <c r="CW39" i="19" s="1"/>
  <c r="Y25" i="19"/>
  <c r="Y30" i="19" s="1"/>
  <c r="AR25" i="19"/>
  <c r="AR30" i="19" s="1"/>
  <c r="DO25" i="19"/>
  <c r="DO30" i="19" s="1"/>
  <c r="E26" i="19"/>
  <c r="CV26" i="19" s="1"/>
  <c r="CV39" i="19" s="1"/>
  <c r="X25" i="19"/>
  <c r="X30" i="19" s="1"/>
  <c r="AQ25" i="19"/>
  <c r="AQ30" i="19" s="1"/>
  <c r="BJ25" i="19"/>
  <c r="BJ30" i="19" s="1"/>
  <c r="CC25" i="19"/>
  <c r="CC30" i="19" s="1"/>
  <c r="D26" i="19"/>
  <c r="CU26" i="19" s="1"/>
  <c r="CU39" i="19" s="1"/>
  <c r="W25" i="19"/>
  <c r="W30" i="19" s="1"/>
  <c r="DN25" i="19"/>
  <c r="DN30" i="19" s="1"/>
  <c r="AP25" i="19"/>
  <c r="AP30" i="19" s="1"/>
  <c r="BI25" i="19"/>
  <c r="BI30" i="19" s="1"/>
  <c r="CB25" i="19"/>
  <c r="CB30" i="19" s="1"/>
  <c r="C26" i="19"/>
  <c r="CT26" i="19" s="1"/>
  <c r="CT39" i="19" s="1"/>
  <c r="V25" i="19"/>
  <c r="V30" i="19" s="1"/>
  <c r="AO25" i="19"/>
  <c r="AO30" i="19" s="1"/>
  <c r="BH25" i="19"/>
  <c r="BH30" i="19" s="1"/>
  <c r="CA25" i="19"/>
  <c r="CA30" i="19" s="1"/>
  <c r="DM25" i="19"/>
  <c r="DM30" i="19" s="1"/>
  <c r="BT25" i="19"/>
  <c r="BT30" i="19" s="1"/>
  <c r="CM25" i="19"/>
  <c r="CM30" i="19" s="1"/>
  <c r="DY25" i="19"/>
  <c r="DY30" i="19" s="1"/>
  <c r="BA25" i="19"/>
  <c r="BA30" i="19" s="1"/>
  <c r="O26" i="19"/>
  <c r="DF26" i="19" s="1"/>
  <c r="DF39" i="19" s="1"/>
  <c r="AH25" i="19"/>
  <c r="AH30" i="19" s="1"/>
  <c r="K26" i="19"/>
  <c r="DB26" i="19" s="1"/>
  <c r="DB39" i="19" s="1"/>
  <c r="AD25" i="19"/>
  <c r="AD30" i="19" s="1"/>
  <c r="AW25" i="19"/>
  <c r="AW30" i="19" s="1"/>
  <c r="BP25" i="19"/>
  <c r="BP30" i="19" s="1"/>
  <c r="CI25" i="19"/>
  <c r="CI30" i="19" s="1"/>
  <c r="DU25" i="19"/>
  <c r="DU30" i="19" s="1"/>
  <c r="AN36" i="19"/>
  <c r="BZ36" i="19"/>
  <c r="DW25" i="19"/>
  <c r="DW30" i="19" s="1"/>
  <c r="M26" i="19"/>
  <c r="DD26" i="19" s="1"/>
  <c r="DD39" i="19" s="1"/>
  <c r="CK25" i="19"/>
  <c r="CK30" i="19" s="1"/>
  <c r="AF25" i="19"/>
  <c r="AF30" i="19" s="1"/>
  <c r="AY25" i="19"/>
  <c r="AY30" i="19" s="1"/>
  <c r="BR25" i="19"/>
  <c r="BR30" i="19" s="1"/>
  <c r="L26" i="19"/>
  <c r="DC26" i="19" s="1"/>
  <c r="DC39" i="19" s="1"/>
  <c r="AE25" i="19"/>
  <c r="AE30" i="19" s="1"/>
  <c r="AX25" i="19"/>
  <c r="AX30" i="19" s="1"/>
  <c r="DV25" i="19"/>
  <c r="DV30" i="19" s="1"/>
  <c r="BQ25" i="19"/>
  <c r="BQ30" i="19" s="1"/>
  <c r="CJ25" i="19"/>
  <c r="CJ30" i="19" s="1"/>
  <c r="B36" i="17"/>
  <c r="I26" i="17"/>
  <c r="CZ26" i="17" s="1"/>
  <c r="CZ39" i="17" s="1"/>
  <c r="AU30" i="17"/>
  <c r="DS30" i="17"/>
  <c r="BN30" i="17"/>
  <c r="B37" i="17"/>
  <c r="B46" i="17" s="1"/>
  <c r="BG37" i="17"/>
  <c r="BG46" i="17" s="1"/>
  <c r="AN36" i="17"/>
  <c r="AN37" i="17"/>
  <c r="AN46" i="17" s="1"/>
  <c r="BJ30" i="17"/>
  <c r="CC30" i="17"/>
  <c r="E26" i="17"/>
  <c r="CV26" i="17" s="1"/>
  <c r="CV39" i="17" s="1"/>
  <c r="O26" i="17"/>
  <c r="DF26" i="17" s="1"/>
  <c r="DF39" i="17" s="1"/>
  <c r="BA30" i="17"/>
  <c r="BT30" i="17"/>
  <c r="CM30" i="17"/>
  <c r="DY30" i="17"/>
  <c r="N74" i="30"/>
  <c r="CJ30" i="17"/>
  <c r="DV30" i="17"/>
  <c r="AX30" i="17"/>
  <c r="L26" i="17"/>
  <c r="DC26" i="17" s="1"/>
  <c r="DC39" i="17" s="1"/>
  <c r="AY30" i="17"/>
  <c r="CK30" i="17"/>
  <c r="DW30" i="17"/>
  <c r="M26" i="17"/>
  <c r="DD26" i="17" s="1"/>
  <c r="E30" i="17"/>
  <c r="DL30" i="17"/>
  <c r="BZ30" i="17"/>
  <c r="BG30" i="17"/>
  <c r="AN30" i="17"/>
  <c r="B26" i="17"/>
  <c r="CS26" i="17" s="1"/>
  <c r="CS39" i="17" s="1"/>
  <c r="CS41" i="17" s="1"/>
  <c r="L30" i="17"/>
  <c r="H26" i="17"/>
  <c r="CY26" i="17" s="1"/>
  <c r="CY39" i="17" s="1"/>
  <c r="AT30" i="17"/>
  <c r="BM30" i="17"/>
  <c r="DR30" i="17"/>
  <c r="CF30" i="17"/>
  <c r="BG36" i="17"/>
  <c r="DL36" i="17"/>
  <c r="M30" i="17"/>
  <c r="AZ30" i="17"/>
  <c r="CL30" i="17"/>
  <c r="DX30" i="17"/>
  <c r="N26" i="17"/>
  <c r="DE26" i="17" s="1"/>
  <c r="DE39" i="17" s="1"/>
  <c r="B30" i="17"/>
  <c r="CI30" i="17"/>
  <c r="K26" i="17"/>
  <c r="DB26" i="17" s="1"/>
  <c r="DB39" i="17" s="1"/>
  <c r="AW30" i="17"/>
  <c r="H30" i="17"/>
  <c r="CA30" i="17"/>
  <c r="DM30" i="17"/>
  <c r="C26" i="17"/>
  <c r="CT26" i="17" s="1"/>
  <c r="CT39" i="17" s="1"/>
  <c r="AO30" i="17"/>
  <c r="BH30" i="17"/>
  <c r="G26" i="17"/>
  <c r="CX26" i="17" s="1"/>
  <c r="CX39" i="17" s="1"/>
  <c r="AS30" i="17"/>
  <c r="BL30" i="17"/>
  <c r="CE30" i="17"/>
  <c r="DQ30" i="17"/>
  <c r="AR30" i="17"/>
  <c r="BK30" i="17"/>
  <c r="CD30" i="17"/>
  <c r="DP30" i="17"/>
  <c r="F26" i="17"/>
  <c r="CW26" i="17" s="1"/>
  <c r="BI30" i="17"/>
  <c r="DN30" i="17"/>
  <c r="AP30" i="17"/>
  <c r="D26" i="17"/>
  <c r="CU26" i="17" s="1"/>
  <c r="CU39" i="17" s="1"/>
  <c r="DT30" i="17"/>
  <c r="J26" i="17"/>
  <c r="DA26" i="17" s="1"/>
  <c r="BO30" i="17"/>
  <c r="CH30" i="17"/>
  <c r="AV30" i="17"/>
  <c r="AN36" i="13"/>
  <c r="DL37" i="13"/>
  <c r="DL46" i="13" s="1"/>
  <c r="BG36" i="13"/>
  <c r="U37" i="13"/>
  <c r="U46" i="13" s="1"/>
  <c r="B37" i="13"/>
  <c r="B46" i="13" s="1"/>
  <c r="U36" i="13"/>
  <c r="BB25" i="13"/>
  <c r="BB30" i="13" s="1"/>
  <c r="BU25" i="13"/>
  <c r="BU30" i="13" s="1"/>
  <c r="DZ25" i="13"/>
  <c r="DZ30" i="13" s="1"/>
  <c r="AI25" i="13"/>
  <c r="P26" i="13"/>
  <c r="DG26" i="13" s="1"/>
  <c r="CN25" i="13"/>
  <c r="CN30" i="13" s="1"/>
  <c r="CH25" i="13"/>
  <c r="CH30" i="13" s="1"/>
  <c r="J26" i="13"/>
  <c r="DA26" i="13" s="1"/>
  <c r="AV25" i="13"/>
  <c r="AV30" i="13" s="1"/>
  <c r="BO25" i="13"/>
  <c r="BO30" i="13" s="1"/>
  <c r="DT25" i="13"/>
  <c r="DT30" i="13" s="1"/>
  <c r="AC25" i="13"/>
  <c r="AT25" i="13"/>
  <c r="AT30" i="13" s="1"/>
  <c r="BM25" i="13"/>
  <c r="BM30" i="13" s="1"/>
  <c r="DR25" i="13"/>
  <c r="DR30" i="13" s="1"/>
  <c r="AA25" i="13"/>
  <c r="CF25" i="13"/>
  <c r="CF30" i="13" s="1"/>
  <c r="H26" i="13"/>
  <c r="CY26" i="13" s="1"/>
  <c r="Q105" i="30"/>
  <c r="BZ36" i="13"/>
  <c r="DN25" i="13"/>
  <c r="DN30" i="13" s="1"/>
  <c r="W25" i="13"/>
  <c r="D26" i="13"/>
  <c r="CU26" i="13" s="1"/>
  <c r="CB25" i="13"/>
  <c r="CB30" i="13" s="1"/>
  <c r="AP25" i="13"/>
  <c r="AP30" i="13" s="1"/>
  <c r="BI25" i="13"/>
  <c r="BI30" i="13" s="1"/>
  <c r="BS25" i="13"/>
  <c r="BS30" i="13" s="1"/>
  <c r="DX25" i="13"/>
  <c r="DX30" i="13" s="1"/>
  <c r="AG25" i="13"/>
  <c r="CL25" i="13"/>
  <c r="CL30" i="13" s="1"/>
  <c r="N26" i="13"/>
  <c r="DE26" i="13" s="1"/>
  <c r="AZ25" i="13"/>
  <c r="AZ30" i="13" s="1"/>
  <c r="D30" i="13"/>
  <c r="DO25" i="13"/>
  <c r="DO30" i="13" s="1"/>
  <c r="X25" i="13"/>
  <c r="CC25" i="13"/>
  <c r="CC30" i="13" s="1"/>
  <c r="E26" i="13"/>
  <c r="CV26" i="13" s="1"/>
  <c r="AQ25" i="13"/>
  <c r="AQ30" i="13" s="1"/>
  <c r="BJ25" i="13"/>
  <c r="BJ30" i="13" s="1"/>
  <c r="EC25" i="13"/>
  <c r="EC30" i="13" s="1"/>
  <c r="AL25" i="13"/>
  <c r="S26" i="13"/>
  <c r="DJ26" i="13" s="1"/>
  <c r="CQ25" i="13"/>
  <c r="CQ30" i="13" s="1"/>
  <c r="BE25" i="13"/>
  <c r="BE30" i="13" s="1"/>
  <c r="BX25" i="13"/>
  <c r="BX30" i="13" s="1"/>
  <c r="S30" i="13"/>
  <c r="DW25" i="13"/>
  <c r="DW30" i="13" s="1"/>
  <c r="AF25" i="13"/>
  <c r="CK25" i="13"/>
  <c r="CK30" i="13" s="1"/>
  <c r="M26" i="13"/>
  <c r="DD26" i="13" s="1"/>
  <c r="AY25" i="13"/>
  <c r="AY30" i="13" s="1"/>
  <c r="BR25" i="13"/>
  <c r="BR30" i="13" s="1"/>
  <c r="DM25" i="13"/>
  <c r="DM30" i="13" s="1"/>
  <c r="V25" i="13"/>
  <c r="CA25" i="13"/>
  <c r="CA30" i="13" s="1"/>
  <c r="C26" i="13"/>
  <c r="CT26" i="13" s="1"/>
  <c r="CT39" i="13" s="1"/>
  <c r="AO25" i="13"/>
  <c r="AO30" i="13" s="1"/>
  <c r="BH25" i="13"/>
  <c r="BH30" i="13" s="1"/>
  <c r="P30" i="13"/>
  <c r="M30" i="13"/>
  <c r="CG25" i="13"/>
  <c r="CG30" i="13" s="1"/>
  <c r="I26" i="13"/>
  <c r="CZ26" i="13" s="1"/>
  <c r="AU25" i="13"/>
  <c r="AU30" i="13" s="1"/>
  <c r="BN25" i="13"/>
  <c r="BN30" i="13" s="1"/>
  <c r="DS25" i="13"/>
  <c r="DS30" i="13" s="1"/>
  <c r="AB25" i="13"/>
  <c r="DL25" i="13"/>
  <c r="DL30" i="13" s="1"/>
  <c r="U25" i="13"/>
  <c r="B26" i="13"/>
  <c r="CS26" i="13" s="1"/>
  <c r="BZ25" i="13"/>
  <c r="BZ30" i="13" s="1"/>
  <c r="BG25" i="13"/>
  <c r="BG30" i="13" s="1"/>
  <c r="AN25" i="13"/>
  <c r="AN30" i="13" s="1"/>
  <c r="DL36" i="13"/>
  <c r="BG37" i="13"/>
  <c r="BG46" i="13" s="1"/>
  <c r="AN37" i="13"/>
  <c r="AN46" i="13" s="1"/>
  <c r="DU25" i="13"/>
  <c r="DU30" i="13" s="1"/>
  <c r="AD25" i="13"/>
  <c r="CI25" i="13"/>
  <c r="CI30" i="13" s="1"/>
  <c r="K26" i="13"/>
  <c r="DB26" i="13" s="1"/>
  <c r="AW25" i="13"/>
  <c r="AW30" i="13" s="1"/>
  <c r="BP25" i="13"/>
  <c r="BP30" i="13" s="1"/>
  <c r="AS25" i="13"/>
  <c r="AS30" i="13" s="1"/>
  <c r="BL25" i="13"/>
  <c r="BL30" i="13" s="1"/>
  <c r="DQ25" i="13"/>
  <c r="DQ30" i="13" s="1"/>
  <c r="Z25" i="13"/>
  <c r="CE25" i="13"/>
  <c r="CE30" i="13" s="1"/>
  <c r="G26" i="13"/>
  <c r="CX26" i="13" s="1"/>
  <c r="BZ37" i="13"/>
  <c r="BZ46" i="13" s="1"/>
  <c r="N30" i="13"/>
  <c r="BK25" i="13"/>
  <c r="BK30" i="13" s="1"/>
  <c r="DP25" i="13"/>
  <c r="DP30" i="13" s="1"/>
  <c r="Y25" i="13"/>
  <c r="F26" i="13"/>
  <c r="CW26" i="13" s="1"/>
  <c r="CD25" i="13"/>
  <c r="CD30" i="13" s="1"/>
  <c r="AR25" i="13"/>
  <c r="AR30" i="13" s="1"/>
  <c r="BA25" i="13"/>
  <c r="BA30" i="13" s="1"/>
  <c r="BT25" i="13"/>
  <c r="BT30" i="13" s="1"/>
  <c r="DY25" i="13"/>
  <c r="DY30" i="13" s="1"/>
  <c r="AH25" i="13"/>
  <c r="CM25" i="13"/>
  <c r="CM30" i="13" s="1"/>
  <c r="O26" i="13"/>
  <c r="DF26" i="13" s="1"/>
  <c r="B36" i="13"/>
  <c r="DV25" i="13"/>
  <c r="DV30" i="13" s="1"/>
  <c r="AE25" i="13"/>
  <c r="CJ25" i="13"/>
  <c r="CJ30" i="13" s="1"/>
  <c r="AX25" i="13"/>
  <c r="AX30" i="13" s="1"/>
  <c r="BQ25" i="13"/>
  <c r="BQ30" i="13" s="1"/>
  <c r="L26" i="13"/>
  <c r="DC26" i="13" s="1"/>
  <c r="U37" i="12"/>
  <c r="U46" i="12" s="1"/>
  <c r="BG37" i="12"/>
  <c r="BG46" i="12" s="1"/>
  <c r="AN25" i="12"/>
  <c r="AN30" i="12" s="1"/>
  <c r="B26" i="12"/>
  <c r="CS26" i="12" s="1"/>
  <c r="U25" i="12"/>
  <c r="DL25" i="12"/>
  <c r="DL30" i="12" s="1"/>
  <c r="BZ25" i="12"/>
  <c r="BZ30" i="12" s="1"/>
  <c r="BG25" i="12"/>
  <c r="BG30" i="12" s="1"/>
  <c r="AW25" i="12"/>
  <c r="AW30" i="12" s="1"/>
  <c r="AD25" i="12"/>
  <c r="BP25" i="12"/>
  <c r="BP30" i="12" s="1"/>
  <c r="K26" i="12"/>
  <c r="CI25" i="12"/>
  <c r="CI30" i="12" s="1"/>
  <c r="DU25" i="12"/>
  <c r="DU30" i="12" s="1"/>
  <c r="DY25" i="12"/>
  <c r="DY30" i="12" s="1"/>
  <c r="BA25" i="12"/>
  <c r="BA30" i="12" s="1"/>
  <c r="AH25" i="12"/>
  <c r="O26" i="12"/>
  <c r="DF26" i="12" s="1"/>
  <c r="BT25" i="12"/>
  <c r="BT30" i="12" s="1"/>
  <c r="CM25" i="12"/>
  <c r="CM30" i="12" s="1"/>
  <c r="B37" i="12"/>
  <c r="AP25" i="12"/>
  <c r="AP30" i="12" s="1"/>
  <c r="W25" i="12"/>
  <c r="BI25" i="12"/>
  <c r="BI30" i="12" s="1"/>
  <c r="CB25" i="12"/>
  <c r="CB30" i="12" s="1"/>
  <c r="DN25" i="12"/>
  <c r="DN30" i="12" s="1"/>
  <c r="D26" i="12"/>
  <c r="AO25" i="12"/>
  <c r="AO30" i="12" s="1"/>
  <c r="V25" i="12"/>
  <c r="BH25" i="12"/>
  <c r="BH30" i="12" s="1"/>
  <c r="CA25" i="12"/>
  <c r="CA30" i="12" s="1"/>
  <c r="DM25" i="12"/>
  <c r="DM30" i="12" s="1"/>
  <c r="C26" i="12"/>
  <c r="N8" i="30"/>
  <c r="AN37" i="12"/>
  <c r="AN46" i="12" s="1"/>
  <c r="BN25" i="12"/>
  <c r="BN30" i="12" s="1"/>
  <c r="CG25" i="12"/>
  <c r="CG30" i="12" s="1"/>
  <c r="I26" i="12"/>
  <c r="CZ26" i="12" s="1"/>
  <c r="DS25" i="12"/>
  <c r="DS30" i="12" s="1"/>
  <c r="AU25" i="12"/>
  <c r="AU30" i="12" s="1"/>
  <c r="AB25" i="12"/>
  <c r="CF25" i="12"/>
  <c r="CF30" i="12" s="1"/>
  <c r="H26" i="12"/>
  <c r="DR25" i="12"/>
  <c r="DR30" i="12" s="1"/>
  <c r="AT25" i="12"/>
  <c r="AT30" i="12" s="1"/>
  <c r="AA25" i="12"/>
  <c r="BM25" i="12"/>
  <c r="BM30" i="12" s="1"/>
  <c r="AR25" i="12"/>
  <c r="AR30" i="12" s="1"/>
  <c r="Y25" i="12"/>
  <c r="BK25" i="12"/>
  <c r="BK30" i="12" s="1"/>
  <c r="F26" i="12"/>
  <c r="CD25" i="12"/>
  <c r="CD30" i="12" s="1"/>
  <c r="DP25" i="12"/>
  <c r="DP30" i="12" s="1"/>
  <c r="U36" i="12"/>
  <c r="AQ25" i="12"/>
  <c r="AQ30" i="12" s="1"/>
  <c r="X25" i="12"/>
  <c r="BJ25" i="12"/>
  <c r="BJ30" i="12" s="1"/>
  <c r="CC25" i="12"/>
  <c r="CC30" i="12" s="1"/>
  <c r="DO25" i="12"/>
  <c r="DO30" i="12" s="1"/>
  <c r="E26" i="12"/>
  <c r="AY25" i="12"/>
  <c r="AY30" i="12" s="1"/>
  <c r="AF25" i="12"/>
  <c r="BR25" i="12"/>
  <c r="BR30" i="12" s="1"/>
  <c r="CK25" i="12"/>
  <c r="CK30" i="12" s="1"/>
  <c r="DW25" i="12"/>
  <c r="DW30" i="12" s="1"/>
  <c r="M26" i="12"/>
  <c r="DD26" i="12" s="1"/>
  <c r="AN36" i="12"/>
  <c r="N26" i="12"/>
  <c r="AZ25" i="12"/>
  <c r="AZ30" i="12" s="1"/>
  <c r="AG25" i="12"/>
  <c r="BS25" i="12"/>
  <c r="BS30" i="12" s="1"/>
  <c r="CL25" i="12"/>
  <c r="CL30" i="12" s="1"/>
  <c r="DX25" i="12"/>
  <c r="DX30" i="12" s="1"/>
  <c r="DQ25" i="12"/>
  <c r="DQ30" i="12" s="1"/>
  <c r="AS25" i="12"/>
  <c r="AS30" i="12" s="1"/>
  <c r="Z25" i="12"/>
  <c r="BL25" i="12"/>
  <c r="BL30" i="12" s="1"/>
  <c r="CE25" i="12"/>
  <c r="CE30" i="12" s="1"/>
  <c r="G26" i="12"/>
  <c r="CX26" i="12" s="1"/>
  <c r="BG36" i="12"/>
  <c r="AX25" i="12"/>
  <c r="AX30" i="12" s="1"/>
  <c r="AE25" i="12"/>
  <c r="BQ25" i="12"/>
  <c r="BQ30" i="12" s="1"/>
  <c r="L26" i="12"/>
  <c r="CJ25" i="12"/>
  <c r="CJ30" i="12" s="1"/>
  <c r="DV25" i="12"/>
  <c r="DV30" i="12" s="1"/>
  <c r="G30" i="12"/>
  <c r="AV25" i="12"/>
  <c r="AV30" i="12" s="1"/>
  <c r="AC25" i="12"/>
  <c r="BO25" i="12"/>
  <c r="BO30" i="12" s="1"/>
  <c r="CH25" i="12"/>
  <c r="CH30" i="12" s="1"/>
  <c r="DT25" i="12"/>
  <c r="DT30" i="12" s="1"/>
  <c r="J26" i="12"/>
  <c r="DA26" i="12" s="1"/>
  <c r="B30" i="12"/>
  <c r="N71" i="30"/>
  <c r="P55" i="30"/>
  <c r="CR8" i="4"/>
  <c r="AZ18" i="12" l="1"/>
  <c r="AZ20" i="12" s="1"/>
  <c r="N40" i="30" s="1"/>
  <c r="N18" i="17"/>
  <c r="N20" i="17" s="1"/>
  <c r="N10" i="30" s="1"/>
  <c r="AG18" i="26"/>
  <c r="AG20" i="26" s="1"/>
  <c r="N33" i="30" s="1"/>
  <c r="BT18" i="25"/>
  <c r="BT20" i="25" s="1"/>
  <c r="O64" i="30" s="1"/>
  <c r="BS18" i="23"/>
  <c r="BS20" i="23" s="1"/>
  <c r="N62" i="30" s="1"/>
  <c r="AH18" i="12"/>
  <c r="AH20" i="12" s="1"/>
  <c r="O24" i="30" s="1"/>
  <c r="DX18" i="19"/>
  <c r="DX20" i="19" s="1"/>
  <c r="N91" i="30" s="1"/>
  <c r="AN38" i="19"/>
  <c r="J30" i="28"/>
  <c r="BG45" i="28"/>
  <c r="I30" i="27"/>
  <c r="DL45" i="24"/>
  <c r="F30" i="23"/>
  <c r="AZ18" i="25"/>
  <c r="AZ20" i="25" s="1"/>
  <c r="N48" i="30" s="1"/>
  <c r="BA18" i="27"/>
  <c r="BA20" i="27" s="1"/>
  <c r="O50" i="30" s="1"/>
  <c r="N30" i="26"/>
  <c r="BG45" i="25"/>
  <c r="AN45" i="28"/>
  <c r="I30" i="23"/>
  <c r="BT18" i="20"/>
  <c r="BT20" i="20" s="1"/>
  <c r="O60" i="30" s="1"/>
  <c r="DX18" i="17"/>
  <c r="DX20" i="17" s="1"/>
  <c r="N90" i="30" s="1"/>
  <c r="O18" i="17"/>
  <c r="O20" i="17" s="1"/>
  <c r="O10" i="30" s="1"/>
  <c r="C30" i="13"/>
  <c r="E30" i="12"/>
  <c r="AZ18" i="17"/>
  <c r="AZ20" i="17" s="1"/>
  <c r="N42" i="30" s="1"/>
  <c r="BG45" i="17"/>
  <c r="C30" i="12"/>
  <c r="AH18" i="22"/>
  <c r="AH20" i="22" s="1"/>
  <c r="O29" i="30" s="1"/>
  <c r="DL45" i="20"/>
  <c r="AZ18" i="19"/>
  <c r="AZ20" i="19" s="1"/>
  <c r="N43" i="30" s="1"/>
  <c r="I30" i="13"/>
  <c r="B30" i="13"/>
  <c r="BS18" i="13"/>
  <c r="BS20" i="13" s="1"/>
  <c r="N57" i="30" s="1"/>
  <c r="U38" i="17"/>
  <c r="DL45" i="27"/>
  <c r="AN45" i="27"/>
  <c r="U45" i="27"/>
  <c r="BG45" i="27"/>
  <c r="B45" i="27"/>
  <c r="AH18" i="25"/>
  <c r="AH20" i="25" s="1"/>
  <c r="O32" i="30" s="1"/>
  <c r="U45" i="23"/>
  <c r="AZ18" i="28"/>
  <c r="AZ20" i="28" s="1"/>
  <c r="N51" i="30" s="1"/>
  <c r="U45" i="25"/>
  <c r="AZ18" i="22"/>
  <c r="AZ20" i="22" s="1"/>
  <c r="N45" i="30" s="1"/>
  <c r="BT18" i="17"/>
  <c r="BT20" i="17" s="1"/>
  <c r="O58" i="30" s="1"/>
  <c r="BG45" i="12"/>
  <c r="O18" i="20"/>
  <c r="O20" i="20" s="1"/>
  <c r="O12" i="30" s="1"/>
  <c r="AN45" i="17"/>
  <c r="N18" i="22"/>
  <c r="N20" i="22" s="1"/>
  <c r="N13" i="30" s="1"/>
  <c r="AN45" i="20"/>
  <c r="BG45" i="22"/>
  <c r="BG45" i="19"/>
  <c r="B36" i="12"/>
  <c r="DL38" i="17"/>
  <c r="B38" i="19"/>
  <c r="B46" i="19"/>
  <c r="DL38" i="19"/>
  <c r="F30" i="24"/>
  <c r="N18" i="27"/>
  <c r="N20" i="27" s="1"/>
  <c r="N18" i="30" s="1"/>
  <c r="B46" i="26"/>
  <c r="K30" i="26"/>
  <c r="DL45" i="25"/>
  <c r="B52" i="24"/>
  <c r="B45" i="24"/>
  <c r="U46" i="24"/>
  <c r="BB18" i="13"/>
  <c r="BB20" i="13" s="1"/>
  <c r="P41" i="30" s="1"/>
  <c r="BS18" i="22"/>
  <c r="BS20" i="22" s="1"/>
  <c r="N61" i="30" s="1"/>
  <c r="AG18" i="20"/>
  <c r="AG20" i="20" s="1"/>
  <c r="N28" i="30" s="1"/>
  <c r="B45" i="19"/>
  <c r="BA18" i="13"/>
  <c r="BA20" i="13" s="1"/>
  <c r="O41" i="30" s="1"/>
  <c r="AZ18" i="20"/>
  <c r="AZ20" i="20" s="1"/>
  <c r="N44" i="30" s="1"/>
  <c r="AG18" i="22"/>
  <c r="AG20" i="22" s="1"/>
  <c r="N29" i="30" s="1"/>
  <c r="AG18" i="17"/>
  <c r="AG20" i="17" s="1"/>
  <c r="N26" i="30" s="1"/>
  <c r="B38" i="12"/>
  <c r="B46" i="12"/>
  <c r="BZ38" i="17"/>
  <c r="BZ46" i="17"/>
  <c r="BS18" i="25"/>
  <c r="BS20" i="25" s="1"/>
  <c r="N64" i="30" s="1"/>
  <c r="DL45" i="23"/>
  <c r="BG45" i="24"/>
  <c r="C30" i="27"/>
  <c r="AN45" i="24"/>
  <c r="B45" i="23"/>
  <c r="G30" i="22"/>
  <c r="B45" i="17"/>
  <c r="L30" i="12"/>
  <c r="BT18" i="22"/>
  <c r="BT20" i="22" s="1"/>
  <c r="O61" i="30" s="1"/>
  <c r="F30" i="19"/>
  <c r="BA18" i="20"/>
  <c r="BA20" i="20" s="1"/>
  <c r="O44" i="30" s="1"/>
  <c r="BT18" i="13"/>
  <c r="BT20" i="13" s="1"/>
  <c r="O57" i="30" s="1"/>
  <c r="D30" i="20"/>
  <c r="B45" i="20"/>
  <c r="DX18" i="4"/>
  <c r="DX20" i="4" s="1"/>
  <c r="N87" i="30" s="1"/>
  <c r="BS18" i="20"/>
  <c r="BS20" i="20" s="1"/>
  <c r="N60" i="30" s="1"/>
  <c r="B30" i="19"/>
  <c r="U45" i="17"/>
  <c r="B45" i="12"/>
  <c r="AH20" i="17"/>
  <c r="O26" i="30" s="1"/>
  <c r="E30" i="13"/>
  <c r="M30" i="12"/>
  <c r="DL38" i="27"/>
  <c r="AN45" i="25"/>
  <c r="U45" i="28"/>
  <c r="AG18" i="25"/>
  <c r="AG20" i="25" s="1"/>
  <c r="N32" i="30" s="1"/>
  <c r="BG45" i="23"/>
  <c r="BA18" i="17"/>
  <c r="BA20" i="17" s="1"/>
  <c r="O42" i="30" s="1"/>
  <c r="DL45" i="13"/>
  <c r="AN45" i="12"/>
  <c r="AN45" i="22"/>
  <c r="K30" i="13"/>
  <c r="BG45" i="20"/>
  <c r="AN45" i="13"/>
  <c r="U45" i="20"/>
  <c r="J30" i="12"/>
  <c r="DL38" i="13"/>
  <c r="C30" i="25"/>
  <c r="BS18" i="27"/>
  <c r="BS20" i="27" s="1"/>
  <c r="N66" i="30" s="1"/>
  <c r="DX18" i="25"/>
  <c r="DX20" i="25" s="1"/>
  <c r="N96" i="30" s="1"/>
  <c r="G30" i="25"/>
  <c r="B45" i="25"/>
  <c r="I30" i="24"/>
  <c r="BS18" i="28"/>
  <c r="BS20" i="28" s="1"/>
  <c r="N67" i="30" s="1"/>
  <c r="I30" i="26"/>
  <c r="B30" i="24"/>
  <c r="B33" i="24" s="1"/>
  <c r="O18" i="27"/>
  <c r="O20" i="27" s="1"/>
  <c r="O18" i="30" s="1"/>
  <c r="M30" i="26"/>
  <c r="AZ18" i="26"/>
  <c r="AZ20" i="26" s="1"/>
  <c r="N49" i="30" s="1"/>
  <c r="L30" i="24"/>
  <c r="N18" i="23"/>
  <c r="N20" i="23" s="1"/>
  <c r="N14" i="30" s="1"/>
  <c r="AG18" i="27"/>
  <c r="AG20" i="27" s="1"/>
  <c r="N34" i="30" s="1"/>
  <c r="E30" i="25"/>
  <c r="U52" i="22"/>
  <c r="U45" i="22"/>
  <c r="C30" i="19"/>
  <c r="O30" i="22"/>
  <c r="BA18" i="22"/>
  <c r="BA20" i="22" s="1"/>
  <c r="O45" i="30" s="1"/>
  <c r="C30" i="20"/>
  <c r="AH18" i="20"/>
  <c r="AH20" i="20" s="1"/>
  <c r="O28" i="30" s="1"/>
  <c r="N30" i="20"/>
  <c r="DX18" i="22"/>
  <c r="DX20" i="22" s="1"/>
  <c r="N93" i="30" s="1"/>
  <c r="DL45" i="19"/>
  <c r="B45" i="13"/>
  <c r="DL45" i="22"/>
  <c r="L30" i="20"/>
  <c r="L33" i="20" s="1"/>
  <c r="DL45" i="17"/>
  <c r="N30" i="12"/>
  <c r="N39" i="12" s="1"/>
  <c r="F30" i="20"/>
  <c r="L30" i="19"/>
  <c r="BA18" i="19"/>
  <c r="BA20" i="19" s="1"/>
  <c r="O43" i="30" s="1"/>
  <c r="U45" i="19"/>
  <c r="U45" i="13"/>
  <c r="O18" i="19"/>
  <c r="O20" i="19" s="1"/>
  <c r="O11" i="30" s="1"/>
  <c r="AN45" i="26"/>
  <c r="N18" i="25"/>
  <c r="N20" i="25" s="1"/>
  <c r="N16" i="30" s="1"/>
  <c r="DX18" i="27"/>
  <c r="DX20" i="27" s="1"/>
  <c r="N98" i="30" s="1"/>
  <c r="AH18" i="13"/>
  <c r="AH20" i="13" s="1"/>
  <c r="O25" i="30" s="1"/>
  <c r="U45" i="12"/>
  <c r="O18" i="22"/>
  <c r="O20" i="22" s="1"/>
  <c r="O13" i="30" s="1"/>
  <c r="AZ18" i="13"/>
  <c r="AZ20" i="13" s="1"/>
  <c r="N41" i="30" s="1"/>
  <c r="BU18" i="13"/>
  <c r="BU20" i="13" s="1"/>
  <c r="P57" i="30" s="1"/>
  <c r="N18" i="19"/>
  <c r="N20" i="19" s="1"/>
  <c r="N11" i="30" s="1"/>
  <c r="N18" i="13"/>
  <c r="N20" i="13" s="1"/>
  <c r="N9" i="30" s="1"/>
  <c r="P18" i="13"/>
  <c r="P20" i="13" s="1"/>
  <c r="P9" i="30" s="1"/>
  <c r="AN45" i="19"/>
  <c r="BS18" i="19"/>
  <c r="BS20" i="19" s="1"/>
  <c r="N59" i="30" s="1"/>
  <c r="BS18" i="17"/>
  <c r="BS20" i="17" s="1"/>
  <c r="N58" i="30" s="1"/>
  <c r="AI18" i="13"/>
  <c r="AI20" i="13" s="1"/>
  <c r="P25" i="30" s="1"/>
  <c r="BZ38" i="19"/>
  <c r="BG38" i="20"/>
  <c r="BG46" i="20"/>
  <c r="AC25" i="28"/>
  <c r="AC30" i="28" s="1"/>
  <c r="G30" i="28"/>
  <c r="G33" i="28" s="1"/>
  <c r="O30" i="27"/>
  <c r="AG18" i="23"/>
  <c r="AG20" i="23" s="1"/>
  <c r="N30" i="30" s="1"/>
  <c r="AZ18" i="27"/>
  <c r="AZ20" i="27" s="1"/>
  <c r="N50" i="30" s="1"/>
  <c r="U45" i="26"/>
  <c r="L30" i="25"/>
  <c r="H30" i="28"/>
  <c r="H39" i="28" s="1"/>
  <c r="BS18" i="26"/>
  <c r="BS20" i="26" s="1"/>
  <c r="N65" i="30" s="1"/>
  <c r="BA18" i="25"/>
  <c r="BA20" i="25" s="1"/>
  <c r="O48" i="30" s="1"/>
  <c r="DL45" i="28"/>
  <c r="AG18" i="28"/>
  <c r="AG20" i="28" s="1"/>
  <c r="N35" i="30" s="1"/>
  <c r="N18" i="26"/>
  <c r="N20" i="26" s="1"/>
  <c r="N17" i="30" s="1"/>
  <c r="DL45" i="26"/>
  <c r="BT18" i="27"/>
  <c r="BT20" i="27" s="1"/>
  <c r="O66" i="30" s="1"/>
  <c r="AH18" i="27"/>
  <c r="AH20" i="27" s="1"/>
  <c r="O34" i="30" s="1"/>
  <c r="O18" i="25"/>
  <c r="O20" i="25" s="1"/>
  <c r="O16" i="30" s="1"/>
  <c r="B45" i="22"/>
  <c r="DX18" i="20"/>
  <c r="DX20" i="20" s="1"/>
  <c r="N92" i="30" s="1"/>
  <c r="BT18" i="19"/>
  <c r="BT20" i="19" s="1"/>
  <c r="O59" i="30" s="1"/>
  <c r="BG45" i="13"/>
  <c r="N18" i="20"/>
  <c r="N20" i="20" s="1"/>
  <c r="N12" i="30" s="1"/>
  <c r="AG18" i="13"/>
  <c r="AG20" i="13" s="1"/>
  <c r="N25" i="30" s="1"/>
  <c r="O18" i="13"/>
  <c r="O20" i="13" s="1"/>
  <c r="O9" i="30" s="1"/>
  <c r="N33" i="28"/>
  <c r="H33" i="28"/>
  <c r="M33" i="28"/>
  <c r="E33" i="28"/>
  <c r="J33" i="28"/>
  <c r="I33" i="28"/>
  <c r="K33" i="28"/>
  <c r="L33" i="28"/>
  <c r="C33" i="28"/>
  <c r="F33" i="28"/>
  <c r="B33" i="28"/>
  <c r="D33" i="28"/>
  <c r="G33" i="27"/>
  <c r="B33" i="27"/>
  <c r="M33" i="27"/>
  <c r="O33" i="27"/>
  <c r="D33" i="27"/>
  <c r="L33" i="27"/>
  <c r="I33" i="27"/>
  <c r="C33" i="27"/>
  <c r="J33" i="27"/>
  <c r="H33" i="27"/>
  <c r="K33" i="27"/>
  <c r="N33" i="27"/>
  <c r="F33" i="27"/>
  <c r="BZ38" i="27"/>
  <c r="E33" i="27"/>
  <c r="BZ38" i="26"/>
  <c r="F33" i="26"/>
  <c r="L33" i="25"/>
  <c r="G33" i="25"/>
  <c r="H33" i="25"/>
  <c r="E33" i="25"/>
  <c r="U38" i="25"/>
  <c r="K33" i="25"/>
  <c r="C33" i="25"/>
  <c r="F33" i="25"/>
  <c r="O33" i="25"/>
  <c r="M33" i="25"/>
  <c r="I33" i="25"/>
  <c r="B33" i="25"/>
  <c r="J33" i="25"/>
  <c r="D33" i="25"/>
  <c r="N33" i="25"/>
  <c r="G33" i="24"/>
  <c r="F33" i="24"/>
  <c r="L33" i="24"/>
  <c r="I33" i="24"/>
  <c r="E33" i="24"/>
  <c r="C33" i="24"/>
  <c r="H33" i="24"/>
  <c r="K33" i="24"/>
  <c r="D33" i="24"/>
  <c r="J33" i="24"/>
  <c r="C33" i="23"/>
  <c r="J33" i="23"/>
  <c r="G33" i="23"/>
  <c r="I33" i="23"/>
  <c r="F33" i="23"/>
  <c r="K33" i="23"/>
  <c r="B33" i="23"/>
  <c r="M33" i="23"/>
  <c r="D33" i="23"/>
  <c r="H33" i="23"/>
  <c r="N33" i="23"/>
  <c r="E33" i="23"/>
  <c r="L33" i="23"/>
  <c r="DL38" i="22"/>
  <c r="F33" i="22"/>
  <c r="C33" i="22"/>
  <c r="I33" i="22"/>
  <c r="N33" i="22"/>
  <c r="B33" i="22"/>
  <c r="O33" i="22"/>
  <c r="G33" i="22"/>
  <c r="B38" i="22"/>
  <c r="L33" i="22"/>
  <c r="D33" i="22"/>
  <c r="M33" i="22"/>
  <c r="K33" i="22"/>
  <c r="E33" i="22"/>
  <c r="J33" i="22"/>
  <c r="H33" i="22"/>
  <c r="AN38" i="20"/>
  <c r="I33" i="20"/>
  <c r="K33" i="20"/>
  <c r="D33" i="20"/>
  <c r="O33" i="20"/>
  <c r="C33" i="20"/>
  <c r="N33" i="20"/>
  <c r="E33" i="20"/>
  <c r="M33" i="20"/>
  <c r="F33" i="20"/>
  <c r="G33" i="20"/>
  <c r="H33" i="20"/>
  <c r="B33" i="20"/>
  <c r="J33" i="20"/>
  <c r="E33" i="19"/>
  <c r="B33" i="19"/>
  <c r="I33" i="19"/>
  <c r="J33" i="19"/>
  <c r="O33" i="19"/>
  <c r="D33" i="19"/>
  <c r="G33" i="19"/>
  <c r="L33" i="19"/>
  <c r="M33" i="19"/>
  <c r="C33" i="19"/>
  <c r="F33" i="19"/>
  <c r="H33" i="19"/>
  <c r="N33" i="19"/>
  <c r="U38" i="19"/>
  <c r="K33" i="19"/>
  <c r="DD39" i="17"/>
  <c r="CW39" i="17"/>
  <c r="DA39" i="17"/>
  <c r="D33" i="26"/>
  <c r="N33" i="26"/>
  <c r="J33" i="26"/>
  <c r="I33" i="26"/>
  <c r="L33" i="26"/>
  <c r="K33" i="26"/>
  <c r="M33" i="26"/>
  <c r="H33" i="26"/>
  <c r="DL38" i="26"/>
  <c r="G33" i="26"/>
  <c r="C33" i="26"/>
  <c r="E33" i="26"/>
  <c r="B33" i="26"/>
  <c r="CT35" i="28"/>
  <c r="CS42" i="28"/>
  <c r="BG38" i="28"/>
  <c r="B131" i="31"/>
  <c r="B147" i="33"/>
  <c r="CT35" i="27"/>
  <c r="CS42" i="27"/>
  <c r="B130" i="31"/>
  <c r="B146" i="33"/>
  <c r="CT35" i="26"/>
  <c r="CS42" i="26"/>
  <c r="B129" i="31"/>
  <c r="B145" i="33"/>
  <c r="CT35" i="25"/>
  <c r="CS42" i="25"/>
  <c r="B96" i="33" s="1"/>
  <c r="B128" i="31"/>
  <c r="B144" i="33"/>
  <c r="CT35" i="24"/>
  <c r="CS42" i="24"/>
  <c r="B127" i="31"/>
  <c r="B143" i="33"/>
  <c r="E39" i="23"/>
  <c r="CV26" i="23"/>
  <c r="CV39" i="23" s="1"/>
  <c r="I39" i="23"/>
  <c r="CZ26" i="23"/>
  <c r="CZ39" i="23" s="1"/>
  <c r="CT35" i="23"/>
  <c r="CS42" i="23"/>
  <c r="B126" i="31"/>
  <c r="B142" i="33"/>
  <c r="CT35" i="22"/>
  <c r="CS42" i="22"/>
  <c r="B125" i="31"/>
  <c r="B141" i="33"/>
  <c r="CT35" i="20"/>
  <c r="CS42" i="20"/>
  <c r="B124" i="31"/>
  <c r="B140" i="33"/>
  <c r="CT35" i="19"/>
  <c r="CS42" i="19"/>
  <c r="B123" i="31"/>
  <c r="B139" i="33"/>
  <c r="CT35" i="17"/>
  <c r="CS42" i="17"/>
  <c r="AC30" i="17"/>
  <c r="J33" i="17" s="1"/>
  <c r="V30" i="17"/>
  <c r="C33" i="17" s="1"/>
  <c r="AE30" i="17"/>
  <c r="L33" i="17" s="1"/>
  <c r="Y30" i="17"/>
  <c r="F33" i="17" s="1"/>
  <c r="AD30" i="17"/>
  <c r="K33" i="17" s="1"/>
  <c r="AG30" i="17"/>
  <c r="N33" i="17" s="1"/>
  <c r="AA30" i="17"/>
  <c r="H33" i="17" s="1"/>
  <c r="AF30" i="17"/>
  <c r="M33" i="17" s="1"/>
  <c r="AH30" i="17"/>
  <c r="O33" i="17" s="1"/>
  <c r="X30" i="17"/>
  <c r="E33" i="17" s="1"/>
  <c r="Z30" i="17"/>
  <c r="G33" i="17" s="1"/>
  <c r="W30" i="17"/>
  <c r="D33" i="17" s="1"/>
  <c r="AB30" i="17"/>
  <c r="I33" i="17" s="1"/>
  <c r="U30" i="17"/>
  <c r="B33" i="17" s="1"/>
  <c r="B122" i="31"/>
  <c r="B138" i="33"/>
  <c r="Z30" i="13"/>
  <c r="CX30" i="13"/>
  <c r="X30" i="13"/>
  <c r="CV30" i="13"/>
  <c r="W30" i="13"/>
  <c r="CU30" i="13"/>
  <c r="AI30" i="13"/>
  <c r="DG30" i="13"/>
  <c r="Y30" i="13"/>
  <c r="CW30" i="13"/>
  <c r="AE30" i="13"/>
  <c r="DC30" i="13"/>
  <c r="U30" i="13"/>
  <c r="CS30" i="13"/>
  <c r="AL30" i="13"/>
  <c r="DJ30" i="13"/>
  <c r="AG30" i="13"/>
  <c r="DE30" i="13"/>
  <c r="AF30" i="13"/>
  <c r="DD30" i="13"/>
  <c r="AC30" i="13"/>
  <c r="DA30" i="13"/>
  <c r="AH30" i="13"/>
  <c r="DF30" i="13"/>
  <c r="AD30" i="13"/>
  <c r="DB30" i="13"/>
  <c r="AB30" i="13"/>
  <c r="CZ30" i="13"/>
  <c r="V30" i="13"/>
  <c r="C33" i="13" s="1"/>
  <c r="AA30" i="13"/>
  <c r="CY30" i="13"/>
  <c r="B121" i="31"/>
  <c r="B137" i="33"/>
  <c r="F39" i="12"/>
  <c r="CW26" i="12"/>
  <c r="H39" i="12"/>
  <c r="CY26" i="12"/>
  <c r="K39" i="12"/>
  <c r="DB26" i="12"/>
  <c r="L39" i="12"/>
  <c r="DC26" i="12"/>
  <c r="C39" i="12"/>
  <c r="CT26" i="12"/>
  <c r="DE26" i="12"/>
  <c r="D39" i="12"/>
  <c r="CU26" i="12"/>
  <c r="E39" i="12"/>
  <c r="CV26" i="12"/>
  <c r="AC30" i="12"/>
  <c r="DA30" i="12"/>
  <c r="AD30" i="12"/>
  <c r="DB30" i="12"/>
  <c r="AE30" i="12"/>
  <c r="DC30" i="12"/>
  <c r="AA30" i="12"/>
  <c r="CY30" i="12"/>
  <c r="Z30" i="12"/>
  <c r="CX30" i="12"/>
  <c r="V30" i="12"/>
  <c r="CT30" i="12"/>
  <c r="AH30" i="12"/>
  <c r="DF30" i="12"/>
  <c r="W30" i="12"/>
  <c r="CU30" i="12"/>
  <c r="X30" i="12"/>
  <c r="CV30" i="12"/>
  <c r="AG30" i="12"/>
  <c r="DE30" i="12"/>
  <c r="AF30" i="12"/>
  <c r="DD30" i="12"/>
  <c r="Y30" i="12"/>
  <c r="CW30" i="12"/>
  <c r="AB30" i="12"/>
  <c r="CZ30" i="12"/>
  <c r="U30" i="12"/>
  <c r="CS30" i="12"/>
  <c r="B120" i="31"/>
  <c r="B136" i="33"/>
  <c r="BZ38" i="22"/>
  <c r="AN38" i="24"/>
  <c r="U38" i="26"/>
  <c r="U38" i="28"/>
  <c r="B38" i="27"/>
  <c r="B38" i="24"/>
  <c r="DL38" i="20"/>
  <c r="AN38" i="13"/>
  <c r="AN38" i="12"/>
  <c r="U38" i="12"/>
  <c r="BG38" i="27"/>
  <c r="AN38" i="27"/>
  <c r="BZ38" i="23"/>
  <c r="Q137" i="30"/>
  <c r="AN38" i="28"/>
  <c r="DL38" i="28"/>
  <c r="N39" i="28"/>
  <c r="DX26" i="28"/>
  <c r="DX39" i="28" s="1"/>
  <c r="AZ26" i="28"/>
  <c r="AZ39" i="28" s="1"/>
  <c r="AG26" i="28"/>
  <c r="AG39" i="28" s="1"/>
  <c r="CL26" i="28"/>
  <c r="CL39" i="28" s="1"/>
  <c r="BS26" i="28"/>
  <c r="BS39" i="28" s="1"/>
  <c r="Y26" i="28"/>
  <c r="Y39" i="28" s="1"/>
  <c r="DP26" i="28"/>
  <c r="DP39" i="28" s="1"/>
  <c r="CD26" i="28"/>
  <c r="CD39" i="28" s="1"/>
  <c r="F39" i="28"/>
  <c r="BK26" i="28"/>
  <c r="BK39" i="28" s="1"/>
  <c r="AR26" i="28"/>
  <c r="AR39" i="28" s="1"/>
  <c r="AE26" i="28"/>
  <c r="AE39" i="28" s="1"/>
  <c r="CJ26" i="28"/>
  <c r="CJ39" i="28" s="1"/>
  <c r="DV26" i="28"/>
  <c r="DV39" i="28" s="1"/>
  <c r="BQ26" i="28"/>
  <c r="BQ39" i="28" s="1"/>
  <c r="L39" i="28"/>
  <c r="AX26" i="28"/>
  <c r="AX39" i="28" s="1"/>
  <c r="K39" i="28"/>
  <c r="BP26" i="28"/>
  <c r="BP39" i="28" s="1"/>
  <c r="DU26" i="28"/>
  <c r="DU39" i="28" s="1"/>
  <c r="AW26" i="28"/>
  <c r="AW39" i="28" s="1"/>
  <c r="CI26" i="28"/>
  <c r="CI39" i="28" s="1"/>
  <c r="AD26" i="28"/>
  <c r="AD39" i="28" s="1"/>
  <c r="M39" i="28"/>
  <c r="DW26" i="28"/>
  <c r="DW39" i="28" s="1"/>
  <c r="BR26" i="28"/>
  <c r="BR39" i="28" s="1"/>
  <c r="AY26" i="28"/>
  <c r="AY39" i="28" s="1"/>
  <c r="AF26" i="28"/>
  <c r="AF39" i="28" s="1"/>
  <c r="CK26" i="28"/>
  <c r="CK39" i="28" s="1"/>
  <c r="DL26" i="28"/>
  <c r="DL39" i="28" s="1"/>
  <c r="DL41" i="28" s="1"/>
  <c r="DL42" i="28" s="1"/>
  <c r="BZ26" i="28"/>
  <c r="BZ39" i="28" s="1"/>
  <c r="BZ41" i="28" s="1"/>
  <c r="BZ42" i="28" s="1"/>
  <c r="BG26" i="28"/>
  <c r="BG39" i="28" s="1"/>
  <c r="BG41" i="28" s="1"/>
  <c r="BG42" i="28" s="1"/>
  <c r="AN26" i="28"/>
  <c r="AN39" i="28" s="1"/>
  <c r="AN41" i="28" s="1"/>
  <c r="AN42" i="28" s="1"/>
  <c r="U26" i="28"/>
  <c r="U39" i="28" s="1"/>
  <c r="U41" i="28" s="1"/>
  <c r="U42" i="28" s="1"/>
  <c r="B39" i="28"/>
  <c r="B41" i="28" s="1"/>
  <c r="B42" i="28" s="1"/>
  <c r="D39" i="28"/>
  <c r="BI26" i="28"/>
  <c r="BI39" i="28" s="1"/>
  <c r="DN26" i="28"/>
  <c r="DN39" i="28" s="1"/>
  <c r="AP26" i="28"/>
  <c r="AP39" i="28" s="1"/>
  <c r="W26" i="28"/>
  <c r="W39" i="28" s="1"/>
  <c r="CB26" i="28"/>
  <c r="CB39" i="28" s="1"/>
  <c r="DQ26" i="28"/>
  <c r="DQ39" i="28" s="1"/>
  <c r="BL26" i="28"/>
  <c r="BL39" i="28" s="1"/>
  <c r="Z26" i="28"/>
  <c r="Z39" i="28" s="1"/>
  <c r="CE26" i="28"/>
  <c r="CE39" i="28" s="1"/>
  <c r="AS26" i="28"/>
  <c r="AS39" i="28" s="1"/>
  <c r="AO26" i="28"/>
  <c r="AO39" i="28" s="1"/>
  <c r="C39" i="28"/>
  <c r="DM26" i="28"/>
  <c r="DM39" i="28" s="1"/>
  <c r="CA26" i="28"/>
  <c r="CA39" i="28" s="1"/>
  <c r="BH26" i="28"/>
  <c r="BH39" i="28" s="1"/>
  <c r="V26" i="28"/>
  <c r="V39" i="28" s="1"/>
  <c r="AV26" i="28"/>
  <c r="AV39" i="28" s="1"/>
  <c r="CH26" i="28"/>
  <c r="CH39" i="28" s="1"/>
  <c r="AC26" i="28"/>
  <c r="AC39" i="28" s="1"/>
  <c r="BO26" i="28"/>
  <c r="BO39" i="28" s="1"/>
  <c r="J39" i="28"/>
  <c r="DT26" i="28"/>
  <c r="DT39" i="28" s="1"/>
  <c r="BJ26" i="28"/>
  <c r="BJ39" i="28" s="1"/>
  <c r="AQ26" i="28"/>
  <c r="AQ39" i="28" s="1"/>
  <c r="X26" i="28"/>
  <c r="X39" i="28" s="1"/>
  <c r="E39" i="28"/>
  <c r="DO26" i="28"/>
  <c r="DO39" i="28" s="1"/>
  <c r="CC26" i="28"/>
  <c r="CC39" i="28" s="1"/>
  <c r="CG26" i="28"/>
  <c r="CG39" i="28" s="1"/>
  <c r="AU26" i="28"/>
  <c r="AU39" i="28" s="1"/>
  <c r="AB26" i="28"/>
  <c r="AB39" i="28" s="1"/>
  <c r="I39" i="28"/>
  <c r="DS26" i="28"/>
  <c r="DS39" i="28" s="1"/>
  <c r="BN26" i="28"/>
  <c r="BN39" i="28" s="1"/>
  <c r="AT26" i="28"/>
  <c r="AT39" i="28" s="1"/>
  <c r="AA26" i="28"/>
  <c r="AA39" i="28" s="1"/>
  <c r="DR26" i="28"/>
  <c r="DR39" i="28" s="1"/>
  <c r="BM26" i="28"/>
  <c r="BM39" i="28" s="1"/>
  <c r="CF26" i="28"/>
  <c r="CF39" i="28" s="1"/>
  <c r="AU26" i="27"/>
  <c r="AU39" i="27" s="1"/>
  <c r="CG26" i="27"/>
  <c r="CG39" i="27" s="1"/>
  <c r="AB26" i="27"/>
  <c r="AB39" i="27" s="1"/>
  <c r="I39" i="27"/>
  <c r="BN26" i="27"/>
  <c r="BN39" i="27" s="1"/>
  <c r="DS26" i="27"/>
  <c r="DS39" i="27" s="1"/>
  <c r="L39" i="27"/>
  <c r="CJ26" i="27"/>
  <c r="CJ39" i="27" s="1"/>
  <c r="AE26" i="27"/>
  <c r="AE39" i="27" s="1"/>
  <c r="BQ26" i="27"/>
  <c r="BQ39" i="27" s="1"/>
  <c r="DV26" i="27"/>
  <c r="DV39" i="27" s="1"/>
  <c r="AX26" i="27"/>
  <c r="AX39" i="27" s="1"/>
  <c r="V26" i="27"/>
  <c r="V39" i="27" s="1"/>
  <c r="CA26" i="27"/>
  <c r="CA39" i="27" s="1"/>
  <c r="BH26" i="27"/>
  <c r="BH39" i="27" s="1"/>
  <c r="DM26" i="27"/>
  <c r="DM39" i="27" s="1"/>
  <c r="AO26" i="27"/>
  <c r="AO39" i="27" s="1"/>
  <c r="C39" i="27"/>
  <c r="Z26" i="27"/>
  <c r="Z39" i="27" s="1"/>
  <c r="G39" i="27"/>
  <c r="DQ26" i="27"/>
  <c r="DQ39" i="27" s="1"/>
  <c r="CE26" i="27"/>
  <c r="CE39" i="27" s="1"/>
  <c r="AS26" i="27"/>
  <c r="AS39" i="27" s="1"/>
  <c r="BL26" i="27"/>
  <c r="BL39" i="27" s="1"/>
  <c r="AC26" i="27"/>
  <c r="AC39" i="27" s="1"/>
  <c r="BO26" i="27"/>
  <c r="BO39" i="27" s="1"/>
  <c r="DT26" i="27"/>
  <c r="DT39" i="27" s="1"/>
  <c r="CH26" i="27"/>
  <c r="CH39" i="27" s="1"/>
  <c r="J39" i="27"/>
  <c r="AV26" i="27"/>
  <c r="AV39" i="27" s="1"/>
  <c r="AZ26" i="27"/>
  <c r="AZ39" i="27" s="1"/>
  <c r="BS26" i="27"/>
  <c r="BS39" i="27" s="1"/>
  <c r="DX26" i="27"/>
  <c r="DX39" i="27" s="1"/>
  <c r="CL26" i="27"/>
  <c r="CL39" i="27" s="1"/>
  <c r="AG26" i="27"/>
  <c r="AG39" i="27" s="1"/>
  <c r="N39" i="27"/>
  <c r="CK26" i="27"/>
  <c r="CK39" i="27" s="1"/>
  <c r="M39" i="27"/>
  <c r="AY26" i="27"/>
  <c r="AY39" i="27" s="1"/>
  <c r="DW26" i="27"/>
  <c r="DW39" i="27" s="1"/>
  <c r="AF26" i="27"/>
  <c r="AF39" i="27" s="1"/>
  <c r="BR26" i="27"/>
  <c r="BR39" i="27" s="1"/>
  <c r="U38" i="27"/>
  <c r="DU26" i="27"/>
  <c r="DU39" i="27" s="1"/>
  <c r="CI26" i="27"/>
  <c r="CI39" i="27" s="1"/>
  <c r="K39" i="27"/>
  <c r="AD26" i="27"/>
  <c r="AD39" i="27" s="1"/>
  <c r="AW26" i="27"/>
  <c r="AW39" i="27" s="1"/>
  <c r="BP26" i="27"/>
  <c r="BP39" i="27" s="1"/>
  <c r="X26" i="27"/>
  <c r="X39" i="27" s="1"/>
  <c r="E39" i="27"/>
  <c r="DO26" i="27"/>
  <c r="DO39" i="27" s="1"/>
  <c r="BJ26" i="27"/>
  <c r="BJ39" i="27" s="1"/>
  <c r="AQ26" i="27"/>
  <c r="AQ39" i="27" s="1"/>
  <c r="CC26" i="27"/>
  <c r="CC39" i="27" s="1"/>
  <c r="BZ26" i="27"/>
  <c r="BZ39" i="27" s="1"/>
  <c r="BZ41" i="27" s="1"/>
  <c r="U26" i="27"/>
  <c r="U39" i="27" s="1"/>
  <c r="U41" i="27" s="1"/>
  <c r="AN26" i="27"/>
  <c r="AN39" i="27" s="1"/>
  <c r="AN41" i="27" s="1"/>
  <c r="B39" i="27"/>
  <c r="B41" i="27" s="1"/>
  <c r="DL26" i="27"/>
  <c r="DL39" i="27" s="1"/>
  <c r="DL41" i="27" s="1"/>
  <c r="BG26" i="27"/>
  <c r="BG39" i="27" s="1"/>
  <c r="BG41" i="27" s="1"/>
  <c r="O39" i="27"/>
  <c r="BT26" i="27"/>
  <c r="BT39" i="27" s="1"/>
  <c r="DY26" i="27"/>
  <c r="DY39" i="27" s="1"/>
  <c r="AH26" i="27"/>
  <c r="AH39" i="27" s="1"/>
  <c r="CM26" i="27"/>
  <c r="CM39" i="27" s="1"/>
  <c r="BA26" i="27"/>
  <c r="BA39" i="27" s="1"/>
  <c r="DN26" i="27"/>
  <c r="DN39" i="27" s="1"/>
  <c r="CB26" i="27"/>
  <c r="CB39" i="27" s="1"/>
  <c r="AP26" i="27"/>
  <c r="AP39" i="27" s="1"/>
  <c r="D39" i="27"/>
  <c r="W26" i="27"/>
  <c r="W39" i="27" s="1"/>
  <c r="BI26" i="27"/>
  <c r="BI39" i="27" s="1"/>
  <c r="AA26" i="27"/>
  <c r="AA39" i="27" s="1"/>
  <c r="H39" i="27"/>
  <c r="BM26" i="27"/>
  <c r="BM39" i="27" s="1"/>
  <c r="DR26" i="27"/>
  <c r="DR39" i="27" s="1"/>
  <c r="AT26" i="27"/>
  <c r="AT39" i="27" s="1"/>
  <c r="CF26" i="27"/>
  <c r="CF39" i="27" s="1"/>
  <c r="DP26" i="27"/>
  <c r="DP39" i="27" s="1"/>
  <c r="CD26" i="27"/>
  <c r="CD39" i="27" s="1"/>
  <c r="AR26" i="27"/>
  <c r="AR39" i="27" s="1"/>
  <c r="Y26" i="27"/>
  <c r="Y39" i="27" s="1"/>
  <c r="F39" i="27"/>
  <c r="BK26" i="27"/>
  <c r="BK39" i="27" s="1"/>
  <c r="BK26" i="26"/>
  <c r="BK39" i="26" s="1"/>
  <c r="BK41" i="26" s="1"/>
  <c r="BK42" i="26" s="1"/>
  <c r="F39" i="26"/>
  <c r="AR26" i="26"/>
  <c r="AR39" i="26" s="1"/>
  <c r="DP26" i="26"/>
  <c r="DP39" i="26" s="1"/>
  <c r="Y26" i="26"/>
  <c r="Y39" i="26" s="1"/>
  <c r="CD26" i="26"/>
  <c r="CD39" i="26" s="1"/>
  <c r="AQ26" i="26"/>
  <c r="AQ39" i="26" s="1"/>
  <c r="E39" i="26"/>
  <c r="BJ26" i="26"/>
  <c r="BJ39" i="26" s="1"/>
  <c r="BJ41" i="26" s="1"/>
  <c r="BJ42" i="26" s="1"/>
  <c r="DO26" i="26"/>
  <c r="DO39" i="26" s="1"/>
  <c r="X26" i="26"/>
  <c r="X39" i="26" s="1"/>
  <c r="CC26" i="26"/>
  <c r="CC39" i="26" s="1"/>
  <c r="BZ26" i="26"/>
  <c r="BZ39" i="26" s="1"/>
  <c r="BZ41" i="26" s="1"/>
  <c r="U26" i="26"/>
  <c r="U39" i="26" s="1"/>
  <c r="U41" i="26" s="1"/>
  <c r="DL26" i="26"/>
  <c r="DL39" i="26" s="1"/>
  <c r="DL41" i="26" s="1"/>
  <c r="BG26" i="26"/>
  <c r="BG39" i="26" s="1"/>
  <c r="BG41" i="26" s="1"/>
  <c r="BG42" i="26" s="1"/>
  <c r="B39" i="26"/>
  <c r="B41" i="26" s="1"/>
  <c r="AN26" i="26"/>
  <c r="AN39" i="26" s="1"/>
  <c r="AN41" i="26" s="1"/>
  <c r="DX26" i="26"/>
  <c r="DX39" i="26" s="1"/>
  <c r="CL26" i="26"/>
  <c r="CL39" i="26" s="1"/>
  <c r="BS26" i="26"/>
  <c r="BS39" i="26" s="1"/>
  <c r="N39" i="26"/>
  <c r="AZ26" i="26"/>
  <c r="AZ39" i="26" s="1"/>
  <c r="AG26" i="26"/>
  <c r="AG39" i="26" s="1"/>
  <c r="BN26" i="26"/>
  <c r="BN39" i="26" s="1"/>
  <c r="BN41" i="26" s="1"/>
  <c r="BN42" i="26" s="1"/>
  <c r="I39" i="26"/>
  <c r="AU26" i="26"/>
  <c r="AU39" i="26" s="1"/>
  <c r="CG26" i="26"/>
  <c r="CG39" i="26" s="1"/>
  <c r="DS26" i="26"/>
  <c r="DS39" i="26" s="1"/>
  <c r="AB26" i="26"/>
  <c r="AB39" i="26" s="1"/>
  <c r="G39" i="26"/>
  <c r="AS26" i="26"/>
  <c r="AS39" i="26" s="1"/>
  <c r="Z26" i="26"/>
  <c r="Z39" i="26" s="1"/>
  <c r="CE26" i="26"/>
  <c r="CE39" i="26" s="1"/>
  <c r="DQ26" i="26"/>
  <c r="DQ39" i="26" s="1"/>
  <c r="BL26" i="26"/>
  <c r="BL39" i="26" s="1"/>
  <c r="BL41" i="26" s="1"/>
  <c r="BL42" i="26" s="1"/>
  <c r="H39" i="26"/>
  <c r="AT26" i="26"/>
  <c r="AT39" i="26" s="1"/>
  <c r="AA26" i="26"/>
  <c r="AA39" i="26" s="1"/>
  <c r="DR26" i="26"/>
  <c r="DR39" i="26" s="1"/>
  <c r="CF26" i="26"/>
  <c r="CF39" i="26" s="1"/>
  <c r="BM26" i="26"/>
  <c r="BM39" i="26" s="1"/>
  <c r="BM41" i="26" s="1"/>
  <c r="BM42" i="26" s="1"/>
  <c r="AN38" i="26"/>
  <c r="D39" i="26"/>
  <c r="AP26" i="26"/>
  <c r="AP39" i="26" s="1"/>
  <c r="W26" i="26"/>
  <c r="W39" i="26" s="1"/>
  <c r="BI26" i="26"/>
  <c r="BI39" i="26" s="1"/>
  <c r="BI41" i="26" s="1"/>
  <c r="BI42" i="26" s="1"/>
  <c r="CB26" i="26"/>
  <c r="CB39" i="26" s="1"/>
  <c r="DN26" i="26"/>
  <c r="DN39" i="26" s="1"/>
  <c r="DW26" i="26"/>
  <c r="DW39" i="26" s="1"/>
  <c r="CK26" i="26"/>
  <c r="CK39" i="26" s="1"/>
  <c r="AY26" i="26"/>
  <c r="AY39" i="26" s="1"/>
  <c r="M39" i="26"/>
  <c r="AF26" i="26"/>
  <c r="AF39" i="26" s="1"/>
  <c r="BR26" i="26"/>
  <c r="BR39" i="26" s="1"/>
  <c r="CJ26" i="26"/>
  <c r="CJ39" i="26" s="1"/>
  <c r="DV26" i="26"/>
  <c r="DV39" i="26" s="1"/>
  <c r="L39" i="26"/>
  <c r="AX26" i="26"/>
  <c r="AX39" i="26" s="1"/>
  <c r="AE26" i="26"/>
  <c r="AE39" i="26" s="1"/>
  <c r="BQ26" i="26"/>
  <c r="BQ39" i="26" s="1"/>
  <c r="BQ41" i="26" s="1"/>
  <c r="V26" i="26"/>
  <c r="V39" i="26" s="1"/>
  <c r="CA26" i="26"/>
  <c r="CA39" i="26" s="1"/>
  <c r="DM26" i="26"/>
  <c r="DM39" i="26" s="1"/>
  <c r="C39" i="26"/>
  <c r="AO26" i="26"/>
  <c r="AO39" i="26" s="1"/>
  <c r="BH26" i="26"/>
  <c r="BH39" i="26" s="1"/>
  <c r="BH41" i="26" s="1"/>
  <c r="BH42" i="26" s="1"/>
  <c r="CI26" i="26"/>
  <c r="CI39" i="26" s="1"/>
  <c r="DU26" i="26"/>
  <c r="DU39" i="26" s="1"/>
  <c r="K39" i="26"/>
  <c r="AW26" i="26"/>
  <c r="AW39" i="26" s="1"/>
  <c r="AD26" i="26"/>
  <c r="AD39" i="26" s="1"/>
  <c r="BP26" i="26"/>
  <c r="BP39" i="26" s="1"/>
  <c r="BP41" i="26" s="1"/>
  <c r="BP42" i="26" s="1"/>
  <c r="CH26" i="26"/>
  <c r="CH39" i="26" s="1"/>
  <c r="AV26" i="26"/>
  <c r="AV39" i="26" s="1"/>
  <c r="DT26" i="26"/>
  <c r="DT39" i="26" s="1"/>
  <c r="J39" i="26"/>
  <c r="BO26" i="26"/>
  <c r="BO39" i="26" s="1"/>
  <c r="BO41" i="26" s="1"/>
  <c r="BO42" i="26" s="1"/>
  <c r="AC26" i="26"/>
  <c r="AC39" i="26" s="1"/>
  <c r="B38" i="25"/>
  <c r="BG38" i="25"/>
  <c r="AN38" i="25"/>
  <c r="BT26" i="25"/>
  <c r="BT39" i="25" s="1"/>
  <c r="AH26" i="25"/>
  <c r="AH39" i="25" s="1"/>
  <c r="BA26" i="25"/>
  <c r="BA39" i="25" s="1"/>
  <c r="CM26" i="25"/>
  <c r="CM39" i="25" s="1"/>
  <c r="DY26" i="25"/>
  <c r="DY39" i="25" s="1"/>
  <c r="O39" i="25"/>
  <c r="BZ38" i="25"/>
  <c r="CK26" i="25"/>
  <c r="CK39" i="25" s="1"/>
  <c r="AY26" i="25"/>
  <c r="AY39" i="25" s="1"/>
  <c r="M39" i="25"/>
  <c r="DW26" i="25"/>
  <c r="DW39" i="25" s="1"/>
  <c r="BR26" i="25"/>
  <c r="BR39" i="25" s="1"/>
  <c r="AF26" i="25"/>
  <c r="AF39" i="25" s="1"/>
  <c r="DR26" i="25"/>
  <c r="DR39" i="25" s="1"/>
  <c r="AT26" i="25"/>
  <c r="AT39" i="25" s="1"/>
  <c r="AA26" i="25"/>
  <c r="AA39" i="25" s="1"/>
  <c r="CF26" i="25"/>
  <c r="CF39" i="25" s="1"/>
  <c r="BM26" i="25"/>
  <c r="BM39" i="25" s="1"/>
  <c r="H39" i="25"/>
  <c r="DL38" i="25"/>
  <c r="I39" i="25"/>
  <c r="BN26" i="25"/>
  <c r="BN39" i="25" s="1"/>
  <c r="AU26" i="25"/>
  <c r="AU39" i="25" s="1"/>
  <c r="DS26" i="25"/>
  <c r="DS39" i="25" s="1"/>
  <c r="CG26" i="25"/>
  <c r="CG39" i="25" s="1"/>
  <c r="AB26" i="25"/>
  <c r="AB39" i="25" s="1"/>
  <c r="CB26" i="25"/>
  <c r="CB39" i="25" s="1"/>
  <c r="BI26" i="25"/>
  <c r="BI39" i="25" s="1"/>
  <c r="W26" i="25"/>
  <c r="W39" i="25" s="1"/>
  <c r="DN26" i="25"/>
  <c r="DN39" i="25" s="1"/>
  <c r="AP26" i="25"/>
  <c r="AP39" i="25" s="1"/>
  <c r="D39" i="25"/>
  <c r="CC26" i="25"/>
  <c r="CC39" i="25" s="1"/>
  <c r="BJ26" i="25"/>
  <c r="BJ39" i="25" s="1"/>
  <c r="E39" i="25"/>
  <c r="AQ26" i="25"/>
  <c r="AQ39" i="25" s="1"/>
  <c r="DO26" i="25"/>
  <c r="DO39" i="25" s="1"/>
  <c r="X26" i="25"/>
  <c r="X39" i="25" s="1"/>
  <c r="DP26" i="25"/>
  <c r="DP39" i="25" s="1"/>
  <c r="CD26" i="25"/>
  <c r="CD39" i="25" s="1"/>
  <c r="AR26" i="25"/>
  <c r="AR39" i="25" s="1"/>
  <c r="Y26" i="25"/>
  <c r="Y39" i="25" s="1"/>
  <c r="BK26" i="25"/>
  <c r="BK39" i="25" s="1"/>
  <c r="F39" i="25"/>
  <c r="Z26" i="25"/>
  <c r="Z39" i="25" s="1"/>
  <c r="DQ26" i="25"/>
  <c r="DQ39" i="25" s="1"/>
  <c r="BL26" i="25"/>
  <c r="BL39" i="25" s="1"/>
  <c r="G39" i="25"/>
  <c r="CE26" i="25"/>
  <c r="CE39" i="25" s="1"/>
  <c r="AS26" i="25"/>
  <c r="AS39" i="25" s="1"/>
  <c r="AG26" i="25"/>
  <c r="AG39" i="25" s="1"/>
  <c r="DX26" i="25"/>
  <c r="DX39" i="25" s="1"/>
  <c r="CL26" i="25"/>
  <c r="CL39" i="25" s="1"/>
  <c r="BS26" i="25"/>
  <c r="BS39" i="25" s="1"/>
  <c r="AZ26" i="25"/>
  <c r="AZ39" i="25" s="1"/>
  <c r="N39" i="25"/>
  <c r="CI26" i="25"/>
  <c r="CI39" i="25" s="1"/>
  <c r="AW26" i="25"/>
  <c r="AW39" i="25" s="1"/>
  <c r="BP26" i="25"/>
  <c r="BP39" i="25" s="1"/>
  <c r="DU26" i="25"/>
  <c r="DU39" i="25" s="1"/>
  <c r="AD26" i="25"/>
  <c r="AD39" i="25" s="1"/>
  <c r="K39" i="25"/>
  <c r="L39" i="25"/>
  <c r="AE26" i="25"/>
  <c r="AE39" i="25" s="1"/>
  <c r="DV26" i="25"/>
  <c r="DV39" i="25" s="1"/>
  <c r="CJ26" i="25"/>
  <c r="CJ39" i="25" s="1"/>
  <c r="AX26" i="25"/>
  <c r="AX39" i="25" s="1"/>
  <c r="BQ26" i="25"/>
  <c r="BQ39" i="25" s="1"/>
  <c r="DL26" i="25"/>
  <c r="DL39" i="25" s="1"/>
  <c r="DL41" i="25" s="1"/>
  <c r="BZ26" i="25"/>
  <c r="BZ39" i="25" s="1"/>
  <c r="BZ41" i="25" s="1"/>
  <c r="AN26" i="25"/>
  <c r="AN39" i="25" s="1"/>
  <c r="AN41" i="25" s="1"/>
  <c r="U26" i="25"/>
  <c r="U39" i="25" s="1"/>
  <c r="U41" i="25" s="1"/>
  <c r="BG26" i="25"/>
  <c r="BG39" i="25" s="1"/>
  <c r="BG41" i="25" s="1"/>
  <c r="B39" i="25"/>
  <c r="B41" i="25" s="1"/>
  <c r="DT26" i="25"/>
  <c r="DT39" i="25" s="1"/>
  <c r="BO26" i="25"/>
  <c r="BO39" i="25" s="1"/>
  <c r="CH26" i="25"/>
  <c r="CH39" i="25" s="1"/>
  <c r="AV26" i="25"/>
  <c r="AV39" i="25" s="1"/>
  <c r="AC26" i="25"/>
  <c r="AC39" i="25" s="1"/>
  <c r="J39" i="25"/>
  <c r="AO26" i="25"/>
  <c r="AO39" i="25" s="1"/>
  <c r="V26" i="25"/>
  <c r="V39" i="25" s="1"/>
  <c r="C39" i="25"/>
  <c r="DM26" i="25"/>
  <c r="DM39" i="25" s="1"/>
  <c r="BH26" i="25"/>
  <c r="BH39" i="25" s="1"/>
  <c r="CA26" i="25"/>
  <c r="CA39" i="25" s="1"/>
  <c r="BG38" i="24"/>
  <c r="AA26" i="24"/>
  <c r="AA39" i="24" s="1"/>
  <c r="DR26" i="24"/>
  <c r="DR39" i="24" s="1"/>
  <c r="CF26" i="24"/>
  <c r="CF39" i="24" s="1"/>
  <c r="AT26" i="24"/>
  <c r="AT39" i="24" s="1"/>
  <c r="H39" i="24"/>
  <c r="BM26" i="24"/>
  <c r="BM39" i="24" s="1"/>
  <c r="D39" i="24"/>
  <c r="AP26" i="24"/>
  <c r="AP39" i="24" s="1"/>
  <c r="CB26" i="24"/>
  <c r="CB39" i="24" s="1"/>
  <c r="DN26" i="24"/>
  <c r="DN39" i="24" s="1"/>
  <c r="W26" i="24"/>
  <c r="W39" i="24" s="1"/>
  <c r="BI26" i="24"/>
  <c r="BI39" i="24" s="1"/>
  <c r="DL26" i="24"/>
  <c r="DL39" i="24" s="1"/>
  <c r="DL41" i="24" s="1"/>
  <c r="BG26" i="24"/>
  <c r="BG39" i="24" s="1"/>
  <c r="BG41" i="24" s="1"/>
  <c r="U26" i="24"/>
  <c r="U39" i="24" s="1"/>
  <c r="U41" i="24" s="1"/>
  <c r="B39" i="24"/>
  <c r="B41" i="24" s="1"/>
  <c r="AN26" i="24"/>
  <c r="AN39" i="24" s="1"/>
  <c r="AN41" i="24" s="1"/>
  <c r="BZ26" i="24"/>
  <c r="BZ39" i="24" s="1"/>
  <c r="BZ41" i="24" s="1"/>
  <c r="AO26" i="24"/>
  <c r="AO39" i="24" s="1"/>
  <c r="DM26" i="24"/>
  <c r="DM39" i="24" s="1"/>
  <c r="BH26" i="24"/>
  <c r="BH39" i="24" s="1"/>
  <c r="V26" i="24"/>
  <c r="V39" i="24" s="1"/>
  <c r="C39" i="24"/>
  <c r="CA26" i="24"/>
  <c r="CA39" i="24" s="1"/>
  <c r="AS26" i="24"/>
  <c r="AS39" i="24" s="1"/>
  <c r="DQ26" i="24"/>
  <c r="DQ39" i="24" s="1"/>
  <c r="G39" i="24"/>
  <c r="Z26" i="24"/>
  <c r="Z39" i="24" s="1"/>
  <c r="BL26" i="24"/>
  <c r="BL39" i="24" s="1"/>
  <c r="CE26" i="24"/>
  <c r="CE39" i="24" s="1"/>
  <c r="X26" i="24"/>
  <c r="X39" i="24" s="1"/>
  <c r="BJ26" i="24"/>
  <c r="BJ39" i="24" s="1"/>
  <c r="DO26" i="24"/>
  <c r="DO39" i="24" s="1"/>
  <c r="AQ26" i="24"/>
  <c r="AQ39" i="24" s="1"/>
  <c r="CC26" i="24"/>
  <c r="CC39" i="24" s="1"/>
  <c r="E39" i="24"/>
  <c r="CH26" i="24"/>
  <c r="CH39" i="24" s="1"/>
  <c r="AV26" i="24"/>
  <c r="AV39" i="24" s="1"/>
  <c r="BO26" i="24"/>
  <c r="BO39" i="24" s="1"/>
  <c r="AC26" i="24"/>
  <c r="AC39" i="24" s="1"/>
  <c r="J39" i="24"/>
  <c r="DT26" i="24"/>
  <c r="DT39" i="24" s="1"/>
  <c r="CG26" i="24"/>
  <c r="CG39" i="24" s="1"/>
  <c r="AU26" i="24"/>
  <c r="AU39" i="24" s="1"/>
  <c r="DS26" i="24"/>
  <c r="DS39" i="24" s="1"/>
  <c r="I39" i="24"/>
  <c r="AB26" i="24"/>
  <c r="AB39" i="24" s="1"/>
  <c r="BN26" i="24"/>
  <c r="BN39" i="24" s="1"/>
  <c r="DL38" i="24"/>
  <c r="AX26" i="24"/>
  <c r="AX39" i="24" s="1"/>
  <c r="L39" i="24"/>
  <c r="CJ26" i="24"/>
  <c r="CJ39" i="24" s="1"/>
  <c r="AE26" i="24"/>
  <c r="AE39" i="24" s="1"/>
  <c r="BQ26" i="24"/>
  <c r="BQ39" i="24" s="1"/>
  <c r="DV26" i="24"/>
  <c r="DV39" i="24" s="1"/>
  <c r="DP26" i="24"/>
  <c r="DP39" i="24" s="1"/>
  <c r="CD26" i="24"/>
  <c r="CD39" i="24" s="1"/>
  <c r="AR26" i="24"/>
  <c r="AR39" i="24" s="1"/>
  <c r="F39" i="24"/>
  <c r="Y26" i="24"/>
  <c r="Y39" i="24" s="1"/>
  <c r="BK26" i="24"/>
  <c r="BK39" i="24" s="1"/>
  <c r="CI26" i="24"/>
  <c r="CI39" i="24" s="1"/>
  <c r="AD26" i="24"/>
  <c r="AD39" i="24" s="1"/>
  <c r="BP26" i="24"/>
  <c r="BP39" i="24" s="1"/>
  <c r="DU26" i="24"/>
  <c r="DU39" i="24" s="1"/>
  <c r="K39" i="24"/>
  <c r="AW26" i="24"/>
  <c r="AW39" i="24" s="1"/>
  <c r="BG38" i="23"/>
  <c r="B38" i="23"/>
  <c r="DL38" i="23"/>
  <c r="U38" i="23"/>
  <c r="N39" i="23"/>
  <c r="D39" i="23"/>
  <c r="AU26" i="23"/>
  <c r="AU39" i="23" s="1"/>
  <c r="DS26" i="23"/>
  <c r="DS39" i="23" s="1"/>
  <c r="BN26" i="23"/>
  <c r="BN39" i="23" s="1"/>
  <c r="AB26" i="23"/>
  <c r="AB39" i="23" s="1"/>
  <c r="CG26" i="23"/>
  <c r="CG39" i="23" s="1"/>
  <c r="AX26" i="23"/>
  <c r="AX39" i="23" s="1"/>
  <c r="DV26" i="23"/>
  <c r="DV39" i="23" s="1"/>
  <c r="AE26" i="23"/>
  <c r="AE39" i="23" s="1"/>
  <c r="BQ26" i="23"/>
  <c r="BQ39" i="23" s="1"/>
  <c r="CJ26" i="23"/>
  <c r="CJ39" i="23" s="1"/>
  <c r="M39" i="23"/>
  <c r="C39" i="23"/>
  <c r="DR26" i="23"/>
  <c r="DR39" i="23" s="1"/>
  <c r="CF26" i="23"/>
  <c r="CF39" i="23" s="1"/>
  <c r="AA26" i="23"/>
  <c r="AA39" i="23" s="1"/>
  <c r="BM26" i="23"/>
  <c r="BM39" i="23" s="1"/>
  <c r="AT26" i="23"/>
  <c r="AT39" i="23" s="1"/>
  <c r="G39" i="23"/>
  <c r="AN26" i="23"/>
  <c r="AN39" i="23" s="1"/>
  <c r="AN41" i="23" s="1"/>
  <c r="BZ26" i="23"/>
  <c r="BZ39" i="23" s="1"/>
  <c r="BZ41" i="23" s="1"/>
  <c r="BG26" i="23"/>
  <c r="BG39" i="23" s="1"/>
  <c r="BG41" i="23" s="1"/>
  <c r="U26" i="23"/>
  <c r="U39" i="23" s="1"/>
  <c r="U41" i="23" s="1"/>
  <c r="DL26" i="23"/>
  <c r="DL39" i="23" s="1"/>
  <c r="DL41" i="23" s="1"/>
  <c r="AD26" i="23"/>
  <c r="AD39" i="23" s="1"/>
  <c r="CI26" i="23"/>
  <c r="CI39" i="23" s="1"/>
  <c r="AW26" i="23"/>
  <c r="AW39" i="23" s="1"/>
  <c r="BP26" i="23"/>
  <c r="BP39" i="23" s="1"/>
  <c r="DU26" i="23"/>
  <c r="DU39" i="23" s="1"/>
  <c r="Z26" i="23"/>
  <c r="Z39" i="23" s="1"/>
  <c r="CE26" i="23"/>
  <c r="CE39" i="23" s="1"/>
  <c r="BL26" i="23"/>
  <c r="BL39" i="23" s="1"/>
  <c r="DQ26" i="23"/>
  <c r="DQ39" i="23" s="1"/>
  <c r="AS26" i="23"/>
  <c r="AS39" i="23" s="1"/>
  <c r="J39" i="23"/>
  <c r="BO26" i="23"/>
  <c r="BO39" i="23" s="1"/>
  <c r="AC26" i="23"/>
  <c r="AC39" i="23" s="1"/>
  <c r="DT26" i="23"/>
  <c r="DT39" i="23" s="1"/>
  <c r="CH26" i="23"/>
  <c r="CH39" i="23" s="1"/>
  <c r="AV26" i="23"/>
  <c r="AV39" i="23" s="1"/>
  <c r="B39" i="23"/>
  <c r="B41" i="23" s="1"/>
  <c r="H39" i="23"/>
  <c r="F39" i="23"/>
  <c r="Y26" i="23"/>
  <c r="Y39" i="23" s="1"/>
  <c r="CD26" i="23"/>
  <c r="CD39" i="23" s="1"/>
  <c r="DP26" i="23"/>
  <c r="DP39" i="23" s="1"/>
  <c r="BK26" i="23"/>
  <c r="BK39" i="23" s="1"/>
  <c r="AR26" i="23"/>
  <c r="AR39" i="23" s="1"/>
  <c r="DM26" i="23"/>
  <c r="DM39" i="23" s="1"/>
  <c r="CA26" i="23"/>
  <c r="CA39" i="23" s="1"/>
  <c r="BH26" i="23"/>
  <c r="BH39" i="23" s="1"/>
  <c r="V26" i="23"/>
  <c r="V39" i="23" s="1"/>
  <c r="AO26" i="23"/>
  <c r="AO39" i="23" s="1"/>
  <c r="DO26" i="23"/>
  <c r="DO39" i="23" s="1"/>
  <c r="X26" i="23"/>
  <c r="X39" i="23" s="1"/>
  <c r="CC26" i="23"/>
  <c r="CC39" i="23" s="1"/>
  <c r="BJ26" i="23"/>
  <c r="BJ39" i="23" s="1"/>
  <c r="AQ26" i="23"/>
  <c r="AQ39" i="23" s="1"/>
  <c r="K39" i="23"/>
  <c r="AG26" i="23"/>
  <c r="AG39" i="23" s="1"/>
  <c r="DX26" i="23"/>
  <c r="DX39" i="23" s="1"/>
  <c r="BS26" i="23"/>
  <c r="BS39" i="23" s="1"/>
  <c r="AZ26" i="23"/>
  <c r="AZ39" i="23" s="1"/>
  <c r="CL26" i="23"/>
  <c r="CL39" i="23" s="1"/>
  <c r="L39" i="23"/>
  <c r="DW26" i="23"/>
  <c r="DW39" i="23" s="1"/>
  <c r="CK26" i="23"/>
  <c r="CK39" i="23" s="1"/>
  <c r="AY26" i="23"/>
  <c r="AY39" i="23" s="1"/>
  <c r="BR26" i="23"/>
  <c r="BR39" i="23" s="1"/>
  <c r="AF26" i="23"/>
  <c r="AF39" i="23" s="1"/>
  <c r="AP26" i="23"/>
  <c r="AP39" i="23" s="1"/>
  <c r="DN26" i="23"/>
  <c r="DN39" i="23" s="1"/>
  <c r="BI26" i="23"/>
  <c r="BI39" i="23" s="1"/>
  <c r="W26" i="23"/>
  <c r="W39" i="23" s="1"/>
  <c r="CB26" i="23"/>
  <c r="CB39" i="23" s="1"/>
  <c r="BG38" i="22"/>
  <c r="DU26" i="22"/>
  <c r="DU39" i="22" s="1"/>
  <c r="CI26" i="22"/>
  <c r="CI39" i="22" s="1"/>
  <c r="AD26" i="22"/>
  <c r="AD39" i="22" s="1"/>
  <c r="AW26" i="22"/>
  <c r="AW39" i="22" s="1"/>
  <c r="K39" i="22"/>
  <c r="BP26" i="22"/>
  <c r="BP39" i="22" s="1"/>
  <c r="I39" i="22"/>
  <c r="AB26" i="22"/>
  <c r="AB39" i="22" s="1"/>
  <c r="DS26" i="22"/>
  <c r="DS39" i="22" s="1"/>
  <c r="BN26" i="22"/>
  <c r="BN39" i="22" s="1"/>
  <c r="CG26" i="22"/>
  <c r="CG39" i="22" s="1"/>
  <c r="AU26" i="22"/>
  <c r="AU39" i="22" s="1"/>
  <c r="U38" i="22"/>
  <c r="DQ26" i="22"/>
  <c r="DQ39" i="22" s="1"/>
  <c r="CE26" i="22"/>
  <c r="CE39" i="22" s="1"/>
  <c r="Z26" i="22"/>
  <c r="Z39" i="22" s="1"/>
  <c r="BL26" i="22"/>
  <c r="BL39" i="22" s="1"/>
  <c r="AS26" i="22"/>
  <c r="AS39" i="22" s="1"/>
  <c r="G39" i="22"/>
  <c r="AA26" i="22"/>
  <c r="AA39" i="22" s="1"/>
  <c r="DR26" i="22"/>
  <c r="DR39" i="22" s="1"/>
  <c r="H39" i="22"/>
  <c r="CF26" i="22"/>
  <c r="CF39" i="22" s="1"/>
  <c r="BM26" i="22"/>
  <c r="BM39" i="22" s="1"/>
  <c r="AT26" i="22"/>
  <c r="AT39" i="22" s="1"/>
  <c r="AC26" i="22"/>
  <c r="AC39" i="22" s="1"/>
  <c r="DT26" i="22"/>
  <c r="DT39" i="22" s="1"/>
  <c r="AV26" i="22"/>
  <c r="AV39" i="22" s="1"/>
  <c r="BO26" i="22"/>
  <c r="BO39" i="22" s="1"/>
  <c r="J39" i="22"/>
  <c r="CH26" i="22"/>
  <c r="CH39" i="22" s="1"/>
  <c r="AQ26" i="22"/>
  <c r="AQ39" i="22" s="1"/>
  <c r="E39" i="22"/>
  <c r="CC26" i="22"/>
  <c r="CC39" i="22" s="1"/>
  <c r="DO26" i="22"/>
  <c r="DO39" i="22" s="1"/>
  <c r="BJ26" i="22"/>
  <c r="BJ39" i="22" s="1"/>
  <c r="X26" i="22"/>
  <c r="X39" i="22" s="1"/>
  <c r="D39" i="22"/>
  <c r="W26" i="22"/>
  <c r="W39" i="22" s="1"/>
  <c r="DN26" i="22"/>
  <c r="DN39" i="22" s="1"/>
  <c r="BI26" i="22"/>
  <c r="BI39" i="22" s="1"/>
  <c r="CB26" i="22"/>
  <c r="CB39" i="22" s="1"/>
  <c r="AP26" i="22"/>
  <c r="AP39" i="22" s="1"/>
  <c r="AG26" i="22"/>
  <c r="AG39" i="22" s="1"/>
  <c r="BS26" i="22"/>
  <c r="BS39" i="22" s="1"/>
  <c r="DX26" i="22"/>
  <c r="DX39" i="22" s="1"/>
  <c r="CL26" i="22"/>
  <c r="CL39" i="22" s="1"/>
  <c r="AZ26" i="22"/>
  <c r="AZ39" i="22" s="1"/>
  <c r="N39" i="22"/>
  <c r="BQ26" i="22"/>
  <c r="BQ39" i="22" s="1"/>
  <c r="AX26" i="22"/>
  <c r="AX39" i="22" s="1"/>
  <c r="DV26" i="22"/>
  <c r="DV39" i="22" s="1"/>
  <c r="CJ26" i="22"/>
  <c r="CJ39" i="22" s="1"/>
  <c r="L39" i="22"/>
  <c r="AE26" i="22"/>
  <c r="AE39" i="22" s="1"/>
  <c r="DP26" i="22"/>
  <c r="DP39" i="22" s="1"/>
  <c r="AR26" i="22"/>
  <c r="AR39" i="22" s="1"/>
  <c r="BK26" i="22"/>
  <c r="BK39" i="22" s="1"/>
  <c r="CD26" i="22"/>
  <c r="CD39" i="22" s="1"/>
  <c r="F39" i="22"/>
  <c r="Y26" i="22"/>
  <c r="Y39" i="22" s="1"/>
  <c r="DW26" i="22"/>
  <c r="DW39" i="22" s="1"/>
  <c r="AF26" i="22"/>
  <c r="AF39" i="22" s="1"/>
  <c r="BR26" i="22"/>
  <c r="BR39" i="22" s="1"/>
  <c r="CK26" i="22"/>
  <c r="CK39" i="22" s="1"/>
  <c r="M39" i="22"/>
  <c r="AY26" i="22"/>
  <c r="AY39" i="22" s="1"/>
  <c r="AN38" i="22"/>
  <c r="O39" i="22"/>
  <c r="CM26" i="22"/>
  <c r="CM39" i="22" s="1"/>
  <c r="BA26" i="22"/>
  <c r="BA39" i="22" s="1"/>
  <c r="BT26" i="22"/>
  <c r="BT39" i="22" s="1"/>
  <c r="AH26" i="22"/>
  <c r="AH39" i="22" s="1"/>
  <c r="DY26" i="22"/>
  <c r="DY39" i="22" s="1"/>
  <c r="BH26" i="22"/>
  <c r="BH39" i="22" s="1"/>
  <c r="C39" i="22"/>
  <c r="V26" i="22"/>
  <c r="V39" i="22" s="1"/>
  <c r="DM26" i="22"/>
  <c r="DM39" i="22" s="1"/>
  <c r="CA26" i="22"/>
  <c r="CA39" i="22" s="1"/>
  <c r="AO26" i="22"/>
  <c r="AO39" i="22" s="1"/>
  <c r="BZ26" i="22"/>
  <c r="BZ39" i="22" s="1"/>
  <c r="BZ41" i="22" s="1"/>
  <c r="AN26" i="22"/>
  <c r="AN39" i="22" s="1"/>
  <c r="AN41" i="22" s="1"/>
  <c r="BG26" i="22"/>
  <c r="BG39" i="22" s="1"/>
  <c r="BG41" i="22" s="1"/>
  <c r="U26" i="22"/>
  <c r="U39" i="22" s="1"/>
  <c r="U41" i="22" s="1"/>
  <c r="DL26" i="22"/>
  <c r="DL39" i="22" s="1"/>
  <c r="DL41" i="22" s="1"/>
  <c r="B39" i="22"/>
  <c r="B41" i="22" s="1"/>
  <c r="B38" i="20"/>
  <c r="C39" i="20"/>
  <c r="CA26" i="20"/>
  <c r="CA39" i="20" s="1"/>
  <c r="AO26" i="20"/>
  <c r="AO39" i="20" s="1"/>
  <c r="V26" i="20"/>
  <c r="V39" i="20" s="1"/>
  <c r="BH26" i="20"/>
  <c r="BH39" i="20" s="1"/>
  <c r="DM26" i="20"/>
  <c r="DM39" i="20" s="1"/>
  <c r="AZ26" i="20"/>
  <c r="AZ39" i="20" s="1"/>
  <c r="DX26" i="20"/>
  <c r="DX39" i="20" s="1"/>
  <c r="BS26" i="20"/>
  <c r="BS39" i="20" s="1"/>
  <c r="N39" i="20"/>
  <c r="AG26" i="20"/>
  <c r="AG39" i="20" s="1"/>
  <c r="CL26" i="20"/>
  <c r="CL39" i="20" s="1"/>
  <c r="CI26" i="20"/>
  <c r="CI39" i="20" s="1"/>
  <c r="DU26" i="20"/>
  <c r="DU39" i="20" s="1"/>
  <c r="BP26" i="20"/>
  <c r="BP39" i="20" s="1"/>
  <c r="AD26" i="20"/>
  <c r="AD39" i="20" s="1"/>
  <c r="AW26" i="20"/>
  <c r="AW39" i="20" s="1"/>
  <c r="K39" i="20"/>
  <c r="AF26" i="20"/>
  <c r="AF39" i="20" s="1"/>
  <c r="BR26" i="20"/>
  <c r="BR39" i="20" s="1"/>
  <c r="M39" i="20"/>
  <c r="AY26" i="20"/>
  <c r="AY39" i="20" s="1"/>
  <c r="CK26" i="20"/>
  <c r="CK39" i="20" s="1"/>
  <c r="DW26" i="20"/>
  <c r="DW39" i="20" s="1"/>
  <c r="U26" i="20"/>
  <c r="U39" i="20" s="1"/>
  <c r="U41" i="20" s="1"/>
  <c r="BZ26" i="20"/>
  <c r="BZ39" i="20" s="1"/>
  <c r="BZ41" i="20" s="1"/>
  <c r="AN26" i="20"/>
  <c r="AN39" i="20" s="1"/>
  <c r="AN41" i="20" s="1"/>
  <c r="BG26" i="20"/>
  <c r="BG39" i="20" s="1"/>
  <c r="BG41" i="20" s="1"/>
  <c r="DL26" i="20"/>
  <c r="DL39" i="20" s="1"/>
  <c r="DL41" i="20" s="1"/>
  <c r="B39" i="20"/>
  <c r="B41" i="20" s="1"/>
  <c r="Y26" i="20"/>
  <c r="Y39" i="20" s="1"/>
  <c r="CD26" i="20"/>
  <c r="CD39" i="20" s="1"/>
  <c r="AR26" i="20"/>
  <c r="AR39" i="20" s="1"/>
  <c r="F39" i="20"/>
  <c r="DP26" i="20"/>
  <c r="DP39" i="20" s="1"/>
  <c r="BK26" i="20"/>
  <c r="BK39" i="20" s="1"/>
  <c r="H39" i="20"/>
  <c r="CF26" i="20"/>
  <c r="CF39" i="20" s="1"/>
  <c r="BM26" i="20"/>
  <c r="BM39" i="20" s="1"/>
  <c r="AT26" i="20"/>
  <c r="AT39" i="20" s="1"/>
  <c r="DR26" i="20"/>
  <c r="DR39" i="20" s="1"/>
  <c r="AA26" i="20"/>
  <c r="AA39" i="20" s="1"/>
  <c r="CC26" i="20"/>
  <c r="CC39" i="20" s="1"/>
  <c r="E39" i="20"/>
  <c r="DO26" i="20"/>
  <c r="DO39" i="20" s="1"/>
  <c r="X26" i="20"/>
  <c r="X39" i="20" s="1"/>
  <c r="AQ26" i="20"/>
  <c r="AQ39" i="20" s="1"/>
  <c r="BJ26" i="20"/>
  <c r="BJ39" i="20" s="1"/>
  <c r="L39" i="20"/>
  <c r="AE26" i="20"/>
  <c r="AE39" i="20" s="1"/>
  <c r="DV26" i="20"/>
  <c r="DV39" i="20" s="1"/>
  <c r="AX26" i="20"/>
  <c r="AX39" i="20" s="1"/>
  <c r="CJ26" i="20"/>
  <c r="CJ39" i="20" s="1"/>
  <c r="BQ26" i="20"/>
  <c r="BQ39" i="20" s="1"/>
  <c r="CG26" i="20"/>
  <c r="CG39" i="20" s="1"/>
  <c r="BN26" i="20"/>
  <c r="BN39" i="20" s="1"/>
  <c r="AU26" i="20"/>
  <c r="AU39" i="20" s="1"/>
  <c r="AB26" i="20"/>
  <c r="AB39" i="20" s="1"/>
  <c r="DS26" i="20"/>
  <c r="DS39" i="20" s="1"/>
  <c r="I39" i="20"/>
  <c r="BI26" i="20"/>
  <c r="BI39" i="20" s="1"/>
  <c r="AP26" i="20"/>
  <c r="AP39" i="20" s="1"/>
  <c r="CB26" i="20"/>
  <c r="CB39" i="20" s="1"/>
  <c r="W26" i="20"/>
  <c r="W39" i="20" s="1"/>
  <c r="DN26" i="20"/>
  <c r="DN39" i="20" s="1"/>
  <c r="D39" i="20"/>
  <c r="AH26" i="20"/>
  <c r="AH39" i="20" s="1"/>
  <c r="O39" i="20"/>
  <c r="BT26" i="20"/>
  <c r="BT39" i="20" s="1"/>
  <c r="CM26" i="20"/>
  <c r="CM39" i="20" s="1"/>
  <c r="BA26" i="20"/>
  <c r="BA39" i="20" s="1"/>
  <c r="DY26" i="20"/>
  <c r="DY39" i="20" s="1"/>
  <c r="AS26" i="20"/>
  <c r="AS39" i="20" s="1"/>
  <c r="DQ26" i="20"/>
  <c r="DQ39" i="20" s="1"/>
  <c r="CE26" i="20"/>
  <c r="CE39" i="20" s="1"/>
  <c r="BL26" i="20"/>
  <c r="BL39" i="20" s="1"/>
  <c r="Z26" i="20"/>
  <c r="Z39" i="20" s="1"/>
  <c r="G39" i="20"/>
  <c r="AV26" i="20"/>
  <c r="AV39" i="20" s="1"/>
  <c r="CH26" i="20"/>
  <c r="CH39" i="20" s="1"/>
  <c r="AC26" i="20"/>
  <c r="AC39" i="20" s="1"/>
  <c r="BO26" i="20"/>
  <c r="BO39" i="20" s="1"/>
  <c r="DT26" i="20"/>
  <c r="DT39" i="20" s="1"/>
  <c r="J39" i="20"/>
  <c r="BG38" i="19"/>
  <c r="DY26" i="19"/>
  <c r="DY39" i="19" s="1"/>
  <c r="CM26" i="19"/>
  <c r="CM39" i="19" s="1"/>
  <c r="O39" i="19"/>
  <c r="BT26" i="19"/>
  <c r="BT39" i="19" s="1"/>
  <c r="AH26" i="19"/>
  <c r="AH39" i="19" s="1"/>
  <c r="BA26" i="19"/>
  <c r="BA39" i="19" s="1"/>
  <c r="G39" i="19"/>
  <c r="CE26" i="19"/>
  <c r="CE39" i="19" s="1"/>
  <c r="Z26" i="19"/>
  <c r="Z39" i="19" s="1"/>
  <c r="AS26" i="19"/>
  <c r="AS39" i="19" s="1"/>
  <c r="DQ26" i="19"/>
  <c r="DQ39" i="19" s="1"/>
  <c r="BL26" i="19"/>
  <c r="BL39" i="19" s="1"/>
  <c r="AV26" i="19"/>
  <c r="AV39" i="19" s="1"/>
  <c r="J39" i="19"/>
  <c r="AC26" i="19"/>
  <c r="AC39" i="19" s="1"/>
  <c r="BO26" i="19"/>
  <c r="BO39" i="19" s="1"/>
  <c r="DT26" i="19"/>
  <c r="DT39" i="19" s="1"/>
  <c r="CH26" i="19"/>
  <c r="CH39" i="19" s="1"/>
  <c r="U26" i="19"/>
  <c r="U39" i="19" s="1"/>
  <c r="U41" i="19" s="1"/>
  <c r="BZ26" i="19"/>
  <c r="BZ39" i="19" s="1"/>
  <c r="BZ41" i="19" s="1"/>
  <c r="BG26" i="19"/>
  <c r="BG39" i="19" s="1"/>
  <c r="BG41" i="19" s="1"/>
  <c r="DL26" i="19"/>
  <c r="DL39" i="19" s="1"/>
  <c r="DL41" i="19" s="1"/>
  <c r="AN26" i="19"/>
  <c r="AN39" i="19" s="1"/>
  <c r="AN41" i="19" s="1"/>
  <c r="B39" i="19"/>
  <c r="B41" i="19" s="1"/>
  <c r="CJ26" i="19"/>
  <c r="CJ39" i="19" s="1"/>
  <c r="L39" i="19"/>
  <c r="DV26" i="19"/>
  <c r="DV39" i="19" s="1"/>
  <c r="AX26" i="19"/>
  <c r="AX39" i="19" s="1"/>
  <c r="AE26" i="19"/>
  <c r="AE39" i="19" s="1"/>
  <c r="BQ26" i="19"/>
  <c r="BQ39" i="19" s="1"/>
  <c r="BP26" i="19"/>
  <c r="BP39" i="19" s="1"/>
  <c r="CI26" i="19"/>
  <c r="CI39" i="19" s="1"/>
  <c r="DU26" i="19"/>
  <c r="DU39" i="19" s="1"/>
  <c r="AW26" i="19"/>
  <c r="AW39" i="19" s="1"/>
  <c r="AD26" i="19"/>
  <c r="AD39" i="19" s="1"/>
  <c r="K39" i="19"/>
  <c r="CA26" i="19"/>
  <c r="CA39" i="19" s="1"/>
  <c r="V26" i="19"/>
  <c r="V39" i="19" s="1"/>
  <c r="BH26" i="19"/>
  <c r="BH39" i="19" s="1"/>
  <c r="C39" i="19"/>
  <c r="AO26" i="19"/>
  <c r="AO39" i="19" s="1"/>
  <c r="DM26" i="19"/>
  <c r="DM39" i="19" s="1"/>
  <c r="AZ26" i="19"/>
  <c r="AZ39" i="19" s="1"/>
  <c r="BS26" i="19"/>
  <c r="BS39" i="19" s="1"/>
  <c r="N39" i="19"/>
  <c r="DX26" i="19"/>
  <c r="DX39" i="19" s="1"/>
  <c r="AG26" i="19"/>
  <c r="AG39" i="19" s="1"/>
  <c r="CL26" i="19"/>
  <c r="CL39" i="19" s="1"/>
  <c r="AT26" i="19"/>
  <c r="AT39" i="19" s="1"/>
  <c r="CF26" i="19"/>
  <c r="CF39" i="19" s="1"/>
  <c r="H39" i="19"/>
  <c r="AA26" i="19"/>
  <c r="AA39" i="19" s="1"/>
  <c r="DR26" i="19"/>
  <c r="DR39" i="19" s="1"/>
  <c r="BM26" i="19"/>
  <c r="BM39" i="19" s="1"/>
  <c r="BK26" i="19"/>
  <c r="BK39" i="19" s="1"/>
  <c r="CD26" i="19"/>
  <c r="CD39" i="19" s="1"/>
  <c r="AR26" i="19"/>
  <c r="AR39" i="19" s="1"/>
  <c r="Y26" i="19"/>
  <c r="Y39" i="19" s="1"/>
  <c r="F39" i="19"/>
  <c r="DP26" i="19"/>
  <c r="DP39" i="19" s="1"/>
  <c r="AF26" i="19"/>
  <c r="AF39" i="19" s="1"/>
  <c r="DW26" i="19"/>
  <c r="DW39" i="19" s="1"/>
  <c r="CK26" i="19"/>
  <c r="CK39" i="19" s="1"/>
  <c r="BR26" i="19"/>
  <c r="BR39" i="19" s="1"/>
  <c r="AY26" i="19"/>
  <c r="AY39" i="19" s="1"/>
  <c r="M39" i="19"/>
  <c r="W26" i="19"/>
  <c r="W39" i="19" s="1"/>
  <c r="DN26" i="19"/>
  <c r="DN39" i="19" s="1"/>
  <c r="CB26" i="19"/>
  <c r="CB39" i="19" s="1"/>
  <c r="AP26" i="19"/>
  <c r="AP39" i="19" s="1"/>
  <c r="D39" i="19"/>
  <c r="BI26" i="19"/>
  <c r="BI39" i="19" s="1"/>
  <c r="X26" i="19"/>
  <c r="X39" i="19" s="1"/>
  <c r="CC26" i="19"/>
  <c r="CC39" i="19" s="1"/>
  <c r="DO26" i="19"/>
  <c r="DO39" i="19" s="1"/>
  <c r="E39" i="19"/>
  <c r="BJ26" i="19"/>
  <c r="BJ39" i="19" s="1"/>
  <c r="AQ26" i="19"/>
  <c r="AQ39" i="19" s="1"/>
  <c r="CG26" i="19"/>
  <c r="CG39" i="19" s="1"/>
  <c r="I39" i="19"/>
  <c r="BN26" i="19"/>
  <c r="BN39" i="19" s="1"/>
  <c r="AU26" i="19"/>
  <c r="AU39" i="19" s="1"/>
  <c r="DS26" i="19"/>
  <c r="DS39" i="19" s="1"/>
  <c r="AB26" i="19"/>
  <c r="AB39" i="19" s="1"/>
  <c r="BG38" i="17"/>
  <c r="B38" i="17"/>
  <c r="B39" i="17"/>
  <c r="B41" i="17" s="1"/>
  <c r="BG26" i="17"/>
  <c r="BG39" i="17" s="1"/>
  <c r="BG41" i="17" s="1"/>
  <c r="BZ26" i="17"/>
  <c r="BZ39" i="17" s="1"/>
  <c r="U26" i="17"/>
  <c r="DL26" i="17"/>
  <c r="DL39" i="17" s="1"/>
  <c r="DL41" i="17" s="1"/>
  <c r="AN26" i="17"/>
  <c r="AN39" i="17" s="1"/>
  <c r="AN41" i="17" s="1"/>
  <c r="AX26" i="17"/>
  <c r="AX39" i="17" s="1"/>
  <c r="BQ26" i="17"/>
  <c r="BQ39" i="17" s="1"/>
  <c r="DV26" i="17"/>
  <c r="DV39" i="17" s="1"/>
  <c r="L39" i="17"/>
  <c r="CJ26" i="17"/>
  <c r="CJ39" i="17" s="1"/>
  <c r="AE26" i="17"/>
  <c r="AP26" i="17"/>
  <c r="AP39" i="17" s="1"/>
  <c r="BI26" i="17"/>
  <c r="BI39" i="17" s="1"/>
  <c r="DN26" i="17"/>
  <c r="DN39" i="17" s="1"/>
  <c r="D39" i="17"/>
  <c r="W26" i="17"/>
  <c r="CB26" i="17"/>
  <c r="CB39" i="17" s="1"/>
  <c r="O39" i="17"/>
  <c r="CM26" i="17"/>
  <c r="CM39" i="17" s="1"/>
  <c r="BT26" i="17"/>
  <c r="BT39" i="17" s="1"/>
  <c r="AH26" i="17"/>
  <c r="DY26" i="17"/>
  <c r="DY39" i="17" s="1"/>
  <c r="BA26" i="17"/>
  <c r="BA39" i="17" s="1"/>
  <c r="F39" i="17"/>
  <c r="DP26" i="17"/>
  <c r="DP39" i="17" s="1"/>
  <c r="AR26" i="17"/>
  <c r="AR39" i="17" s="1"/>
  <c r="BK26" i="17"/>
  <c r="BK39" i="17" s="1"/>
  <c r="CD26" i="17"/>
  <c r="CD39" i="17" s="1"/>
  <c r="Y26" i="17"/>
  <c r="DQ26" i="17"/>
  <c r="DQ39" i="17" s="1"/>
  <c r="AS26" i="17"/>
  <c r="AS39" i="17" s="1"/>
  <c r="BL26" i="17"/>
  <c r="BL39" i="17" s="1"/>
  <c r="CE26" i="17"/>
  <c r="CE39" i="17" s="1"/>
  <c r="G39" i="17"/>
  <c r="Z26" i="17"/>
  <c r="CC26" i="17"/>
  <c r="CC39" i="17" s="1"/>
  <c r="BJ26" i="17"/>
  <c r="BJ39" i="17" s="1"/>
  <c r="DO26" i="17"/>
  <c r="DO39" i="17" s="1"/>
  <c r="X26" i="17"/>
  <c r="AQ26" i="17"/>
  <c r="AQ39" i="17" s="1"/>
  <c r="E39" i="17"/>
  <c r="BM26" i="17"/>
  <c r="BM39" i="17" s="1"/>
  <c r="AA26" i="17"/>
  <c r="DR26" i="17"/>
  <c r="DR39" i="17" s="1"/>
  <c r="AT26" i="17"/>
  <c r="AT39" i="17" s="1"/>
  <c r="CF26" i="17"/>
  <c r="CF39" i="17" s="1"/>
  <c r="H39" i="17"/>
  <c r="AN38" i="17"/>
  <c r="DT26" i="17"/>
  <c r="DT39" i="17" s="1"/>
  <c r="CH26" i="17"/>
  <c r="CH39" i="17" s="1"/>
  <c r="AV26" i="17"/>
  <c r="AV39" i="17" s="1"/>
  <c r="AC26" i="17"/>
  <c r="BO26" i="17"/>
  <c r="BO39" i="17" s="1"/>
  <c r="J39" i="17"/>
  <c r="CA26" i="17"/>
  <c r="CA39" i="17" s="1"/>
  <c r="C39" i="17"/>
  <c r="BH26" i="17"/>
  <c r="BH39" i="17" s="1"/>
  <c r="V26" i="17"/>
  <c r="AO26" i="17"/>
  <c r="AO39" i="17" s="1"/>
  <c r="DM26" i="17"/>
  <c r="DM39" i="17" s="1"/>
  <c r="BS26" i="17"/>
  <c r="BS39" i="17" s="1"/>
  <c r="AG26" i="17"/>
  <c r="CL26" i="17"/>
  <c r="CL39" i="17" s="1"/>
  <c r="DX26" i="17"/>
  <c r="DX39" i="17" s="1"/>
  <c r="N39" i="17"/>
  <c r="AZ26" i="17"/>
  <c r="AZ39" i="17" s="1"/>
  <c r="DW26" i="17"/>
  <c r="DW39" i="17" s="1"/>
  <c r="M39" i="17"/>
  <c r="AF26" i="17"/>
  <c r="AY26" i="17"/>
  <c r="AY39" i="17" s="1"/>
  <c r="CK26" i="17"/>
  <c r="CK39" i="17" s="1"/>
  <c r="BR26" i="17"/>
  <c r="BR39" i="17" s="1"/>
  <c r="AB26" i="17"/>
  <c r="I39" i="17"/>
  <c r="CG26" i="17"/>
  <c r="CG39" i="17" s="1"/>
  <c r="DS26" i="17"/>
  <c r="DS39" i="17" s="1"/>
  <c r="BN26" i="17"/>
  <c r="BN39" i="17" s="1"/>
  <c r="AU26" i="17"/>
  <c r="AU39" i="17" s="1"/>
  <c r="CI26" i="17"/>
  <c r="CI39" i="17" s="1"/>
  <c r="AD26" i="17"/>
  <c r="AW26" i="17"/>
  <c r="AW39" i="17" s="1"/>
  <c r="K39" i="17"/>
  <c r="DU26" i="17"/>
  <c r="DU39" i="17" s="1"/>
  <c r="BP26" i="17"/>
  <c r="BP39" i="17" s="1"/>
  <c r="BG38" i="13"/>
  <c r="U38" i="13"/>
  <c r="B38" i="13"/>
  <c r="BJ26" i="13"/>
  <c r="BJ39" i="13" s="1"/>
  <c r="AQ26" i="13"/>
  <c r="AQ39" i="13" s="1"/>
  <c r="E39" i="13"/>
  <c r="CC26" i="13"/>
  <c r="CC39" i="13" s="1"/>
  <c r="DO26" i="13"/>
  <c r="DO39" i="13" s="1"/>
  <c r="X26" i="13"/>
  <c r="AF26" i="13"/>
  <c r="AY26" i="13"/>
  <c r="AY39" i="13" s="1"/>
  <c r="DW26" i="13"/>
  <c r="DW39" i="13" s="1"/>
  <c r="M39" i="13"/>
  <c r="CK26" i="13"/>
  <c r="CK39" i="13" s="1"/>
  <c r="BR26" i="13"/>
  <c r="BR39" i="13" s="1"/>
  <c r="AI26" i="13"/>
  <c r="DZ26" i="13"/>
  <c r="DZ39" i="13" s="1"/>
  <c r="BB26" i="13"/>
  <c r="BB39" i="13" s="1"/>
  <c r="BU26" i="13"/>
  <c r="BU39" i="13" s="1"/>
  <c r="CN26" i="13"/>
  <c r="CN39" i="13" s="1"/>
  <c r="P39" i="13"/>
  <c r="BH26" i="13"/>
  <c r="BH39" i="13" s="1"/>
  <c r="V26" i="13"/>
  <c r="C39" i="13"/>
  <c r="CA26" i="13"/>
  <c r="CA39" i="13" s="1"/>
  <c r="AO26" i="13"/>
  <c r="AO39" i="13" s="1"/>
  <c r="DM26" i="13"/>
  <c r="DM39" i="13" s="1"/>
  <c r="H39" i="13"/>
  <c r="BM26" i="13"/>
  <c r="BM39" i="13" s="1"/>
  <c r="CF26" i="13"/>
  <c r="CF39" i="13" s="1"/>
  <c r="DR26" i="13"/>
  <c r="DR39" i="13" s="1"/>
  <c r="AT26" i="13"/>
  <c r="AT39" i="13" s="1"/>
  <c r="AA26" i="13"/>
  <c r="Z26" i="13"/>
  <c r="DQ26" i="13"/>
  <c r="DQ39" i="13" s="1"/>
  <c r="CE26" i="13"/>
  <c r="CE39" i="13" s="1"/>
  <c r="G39" i="13"/>
  <c r="AS26" i="13"/>
  <c r="AS39" i="13" s="1"/>
  <c r="BL26" i="13"/>
  <c r="BL39" i="13" s="1"/>
  <c r="CQ26" i="13"/>
  <c r="CQ39" i="13" s="1"/>
  <c r="BE26" i="13"/>
  <c r="BE39" i="13" s="1"/>
  <c r="EC26" i="13"/>
  <c r="EC39" i="13" s="1"/>
  <c r="BX26" i="13"/>
  <c r="BX39" i="13" s="1"/>
  <c r="AL26" i="13"/>
  <c r="S39" i="13"/>
  <c r="AH26" i="13"/>
  <c r="CM26" i="13"/>
  <c r="CM39" i="13" s="1"/>
  <c r="DY26" i="13"/>
  <c r="DY39" i="13" s="1"/>
  <c r="O39" i="13"/>
  <c r="BA26" i="13"/>
  <c r="BA39" i="13" s="1"/>
  <c r="BT26" i="13"/>
  <c r="BT39" i="13" s="1"/>
  <c r="BK26" i="13"/>
  <c r="BK39" i="13" s="1"/>
  <c r="F39" i="13"/>
  <c r="Y26" i="13"/>
  <c r="CD26" i="13"/>
  <c r="CD39" i="13" s="1"/>
  <c r="DP26" i="13"/>
  <c r="DP39" i="13" s="1"/>
  <c r="AR26" i="13"/>
  <c r="AR39" i="13" s="1"/>
  <c r="CI26" i="13"/>
  <c r="CI39" i="13" s="1"/>
  <c r="BP26" i="13"/>
  <c r="BP39" i="13" s="1"/>
  <c r="AW26" i="13"/>
  <c r="AW39" i="13" s="1"/>
  <c r="K39" i="13"/>
  <c r="DU26" i="13"/>
  <c r="DU39" i="13" s="1"/>
  <c r="AD26" i="13"/>
  <c r="CG26" i="13"/>
  <c r="CG39" i="13" s="1"/>
  <c r="I39" i="13"/>
  <c r="BN26" i="13"/>
  <c r="BN39" i="13" s="1"/>
  <c r="DS26" i="13"/>
  <c r="DS39" i="13" s="1"/>
  <c r="AU26" i="13"/>
  <c r="AU39" i="13" s="1"/>
  <c r="AB26" i="13"/>
  <c r="BS26" i="13"/>
  <c r="BS39" i="13" s="1"/>
  <c r="AZ26" i="13"/>
  <c r="AZ39" i="13" s="1"/>
  <c r="AG26" i="13"/>
  <c r="DX26" i="13"/>
  <c r="DX39" i="13" s="1"/>
  <c r="N39" i="13"/>
  <c r="CL26" i="13"/>
  <c r="CL39" i="13" s="1"/>
  <c r="L39" i="13"/>
  <c r="AX26" i="13"/>
  <c r="AX39" i="13" s="1"/>
  <c r="AE26" i="13"/>
  <c r="BQ26" i="13"/>
  <c r="BQ39" i="13" s="1"/>
  <c r="CJ26" i="13"/>
  <c r="CJ39" i="13" s="1"/>
  <c r="DV26" i="13"/>
  <c r="DV39" i="13" s="1"/>
  <c r="CB26" i="13"/>
  <c r="CB39" i="13" s="1"/>
  <c r="BI26" i="13"/>
  <c r="BI39" i="13" s="1"/>
  <c r="DN26" i="13"/>
  <c r="DN39" i="13" s="1"/>
  <c r="AP26" i="13"/>
  <c r="AP39" i="13" s="1"/>
  <c r="W26" i="13"/>
  <c r="D39" i="13"/>
  <c r="AN26" i="13"/>
  <c r="AN39" i="13" s="1"/>
  <c r="AN41" i="13" s="1"/>
  <c r="DL26" i="13"/>
  <c r="DL39" i="13" s="1"/>
  <c r="DL41" i="13" s="1"/>
  <c r="BG26" i="13"/>
  <c r="BG39" i="13" s="1"/>
  <c r="BG41" i="13" s="1"/>
  <c r="U26" i="13"/>
  <c r="B39" i="13"/>
  <c r="B41" i="13" s="1"/>
  <c r="BZ26" i="13"/>
  <c r="BZ38" i="13"/>
  <c r="CH26" i="13"/>
  <c r="CH39" i="13" s="1"/>
  <c r="J39" i="13"/>
  <c r="BO26" i="13"/>
  <c r="BO39" i="13" s="1"/>
  <c r="DT26" i="13"/>
  <c r="DT39" i="13" s="1"/>
  <c r="AV26" i="13"/>
  <c r="AV39" i="13" s="1"/>
  <c r="AC26" i="13"/>
  <c r="BG38" i="12"/>
  <c r="G39" i="12"/>
  <c r="AX26" i="12"/>
  <c r="AX39" i="12" s="1"/>
  <c r="BQ26" i="12"/>
  <c r="BQ39" i="12" s="1"/>
  <c r="AE26" i="12"/>
  <c r="DV26" i="12"/>
  <c r="DV39" i="12" s="1"/>
  <c r="CJ26" i="12"/>
  <c r="CJ39" i="12" s="1"/>
  <c r="CD26" i="12"/>
  <c r="CD39" i="12" s="1"/>
  <c r="DP26" i="12"/>
  <c r="DP39" i="12" s="1"/>
  <c r="BK26" i="12"/>
  <c r="BK39" i="12" s="1"/>
  <c r="AR26" i="12"/>
  <c r="AR39" i="12" s="1"/>
  <c r="Y26" i="12"/>
  <c r="AW26" i="12"/>
  <c r="AW39" i="12" s="1"/>
  <c r="BP26" i="12"/>
  <c r="BP39" i="12" s="1"/>
  <c r="AD26" i="12"/>
  <c r="CI26" i="12"/>
  <c r="CI39" i="12" s="1"/>
  <c r="DU26" i="12"/>
  <c r="DU39" i="12" s="1"/>
  <c r="B39" i="12"/>
  <c r="B41" i="12" s="1"/>
  <c r="DN26" i="12"/>
  <c r="DN39" i="12" s="1"/>
  <c r="W26" i="12"/>
  <c r="CB26" i="12"/>
  <c r="CB39" i="12" s="1"/>
  <c r="BI26" i="12"/>
  <c r="BI39" i="12" s="1"/>
  <c r="AP26" i="12"/>
  <c r="AP39" i="12" s="1"/>
  <c r="DL26" i="12"/>
  <c r="DL39" i="12" s="1"/>
  <c r="DL41" i="12" s="1"/>
  <c r="BZ26" i="12"/>
  <c r="BZ39" i="12" s="1"/>
  <c r="U26" i="12"/>
  <c r="AN26" i="12"/>
  <c r="AN39" i="12" s="1"/>
  <c r="AN41" i="12" s="1"/>
  <c r="BG26" i="12"/>
  <c r="BG39" i="12" s="1"/>
  <c r="BG41" i="12" s="1"/>
  <c r="AZ26" i="12"/>
  <c r="AZ39" i="12" s="1"/>
  <c r="CL26" i="12"/>
  <c r="CL39" i="12" s="1"/>
  <c r="AG26" i="12"/>
  <c r="DX26" i="12"/>
  <c r="DX39" i="12" s="1"/>
  <c r="BS26" i="12"/>
  <c r="BS39" i="12" s="1"/>
  <c r="BR26" i="12"/>
  <c r="BR39" i="12" s="1"/>
  <c r="DW26" i="12"/>
  <c r="DW39" i="12" s="1"/>
  <c r="AF26" i="12"/>
  <c r="AY26" i="12"/>
  <c r="AY39" i="12" s="1"/>
  <c r="CK26" i="12"/>
  <c r="CK39" i="12" s="1"/>
  <c r="M39" i="12"/>
  <c r="CM26" i="12"/>
  <c r="CM39" i="12" s="1"/>
  <c r="DY26" i="12"/>
  <c r="DY39" i="12" s="1"/>
  <c r="BA26" i="12"/>
  <c r="BA39" i="12" s="1"/>
  <c r="AH26" i="12"/>
  <c r="BT26" i="12"/>
  <c r="BT39" i="12" s="1"/>
  <c r="AS26" i="12"/>
  <c r="AS39" i="12" s="1"/>
  <c r="Z26" i="12"/>
  <c r="BL26" i="12"/>
  <c r="BL39" i="12" s="1"/>
  <c r="DQ26" i="12"/>
  <c r="DQ39" i="12" s="1"/>
  <c r="CE26" i="12"/>
  <c r="CE39" i="12" s="1"/>
  <c r="DS26" i="12"/>
  <c r="DS39" i="12" s="1"/>
  <c r="AU26" i="12"/>
  <c r="AU39" i="12" s="1"/>
  <c r="CG26" i="12"/>
  <c r="CG39" i="12" s="1"/>
  <c r="AB26" i="12"/>
  <c r="BN26" i="12"/>
  <c r="BN39" i="12" s="1"/>
  <c r="O39" i="12"/>
  <c r="AQ26" i="12"/>
  <c r="AQ39" i="12" s="1"/>
  <c r="BJ26" i="12"/>
  <c r="BJ39" i="12" s="1"/>
  <c r="DO26" i="12"/>
  <c r="DO39" i="12" s="1"/>
  <c r="CC26" i="12"/>
  <c r="CC39" i="12" s="1"/>
  <c r="X26" i="12"/>
  <c r="AA26" i="12"/>
  <c r="DR26" i="12"/>
  <c r="DR39" i="12" s="1"/>
  <c r="BM26" i="12"/>
  <c r="BM39" i="12" s="1"/>
  <c r="CF26" i="12"/>
  <c r="CF39" i="12" s="1"/>
  <c r="AT26" i="12"/>
  <c r="AT39" i="12" s="1"/>
  <c r="I39" i="12"/>
  <c r="J39" i="12"/>
  <c r="CH26" i="12"/>
  <c r="CH39" i="12" s="1"/>
  <c r="AV26" i="12"/>
  <c r="AV39" i="12" s="1"/>
  <c r="DT26" i="12"/>
  <c r="DT39" i="12" s="1"/>
  <c r="AC26" i="12"/>
  <c r="BO26" i="12"/>
  <c r="BO39" i="12" s="1"/>
  <c r="BH26" i="12"/>
  <c r="BH39" i="12" s="1"/>
  <c r="CA26" i="12"/>
  <c r="CA39" i="12" s="1"/>
  <c r="DM26" i="12"/>
  <c r="DM39" i="12" s="1"/>
  <c r="V26" i="12"/>
  <c r="AO26" i="12"/>
  <c r="AO39" i="12" s="1"/>
  <c r="AM8" i="4"/>
  <c r="BF8" i="4"/>
  <c r="BY8" i="4"/>
  <c r="G39" i="28" l="1"/>
  <c r="CT45" i="17"/>
  <c r="CT45" i="20"/>
  <c r="CT45" i="23"/>
  <c r="CT45" i="24"/>
  <c r="CT45" i="26"/>
  <c r="CT45" i="28"/>
  <c r="CT45" i="19"/>
  <c r="CT45" i="22"/>
  <c r="CT45" i="25"/>
  <c r="CT45" i="27"/>
  <c r="H33" i="13"/>
  <c r="S33" i="13"/>
  <c r="P33" i="13"/>
  <c r="D33" i="13"/>
  <c r="I33" i="13"/>
  <c r="M33" i="13"/>
  <c r="L33" i="13"/>
  <c r="E33" i="13"/>
  <c r="K33" i="13"/>
  <c r="N33" i="13"/>
  <c r="F33" i="13"/>
  <c r="G33" i="13"/>
  <c r="O33" i="13"/>
  <c r="J33" i="13"/>
  <c r="B33" i="13"/>
  <c r="H65" i="33"/>
  <c r="B35" i="33"/>
  <c r="B91" i="33"/>
  <c r="B93" i="33"/>
  <c r="B98" i="33"/>
  <c r="K65" i="33"/>
  <c r="I65" i="33"/>
  <c r="B51" i="33"/>
  <c r="B65" i="33"/>
  <c r="E65" i="33"/>
  <c r="F65" i="33"/>
  <c r="B67" i="33"/>
  <c r="D65" i="33"/>
  <c r="B83" i="33"/>
  <c r="J65" i="33"/>
  <c r="B115" i="33"/>
  <c r="B90" i="33"/>
  <c r="B92" i="33"/>
  <c r="B94" i="33"/>
  <c r="B95" i="33"/>
  <c r="B97" i="33"/>
  <c r="B99" i="33"/>
  <c r="G65" i="33"/>
  <c r="C65" i="33"/>
  <c r="B19" i="33"/>
  <c r="BZ41" i="17"/>
  <c r="BZ42" i="17" s="1"/>
  <c r="BZ39" i="13"/>
  <c r="CT36" i="28"/>
  <c r="CT37" i="28"/>
  <c r="CT46" i="28" s="1"/>
  <c r="CT37" i="27"/>
  <c r="CT46" i="27" s="1"/>
  <c r="CT36" i="27"/>
  <c r="CT36" i="26"/>
  <c r="CT37" i="26"/>
  <c r="CT46" i="26" s="1"/>
  <c r="CT36" i="25"/>
  <c r="CT41" i="25" s="1"/>
  <c r="CU35" i="25" s="1"/>
  <c r="CT37" i="25"/>
  <c r="CT46" i="25" s="1"/>
  <c r="AO35" i="25"/>
  <c r="AN42" i="25"/>
  <c r="B48" i="33" s="1"/>
  <c r="DM35" i="25"/>
  <c r="DL42" i="25"/>
  <c r="B112" i="33" s="1"/>
  <c r="C35" i="25"/>
  <c r="B42" i="25"/>
  <c r="B16" i="33" s="1"/>
  <c r="BH35" i="25"/>
  <c r="BG42" i="25"/>
  <c r="B64" i="33" s="1"/>
  <c r="V35" i="25"/>
  <c r="V37" i="25" s="1"/>
  <c r="V46" i="25" s="1"/>
  <c r="U42" i="25"/>
  <c r="B32" i="33" s="1"/>
  <c r="CA35" i="25"/>
  <c r="BZ42" i="25"/>
  <c r="B80" i="33" s="1"/>
  <c r="CT36" i="24"/>
  <c r="CT37" i="24"/>
  <c r="CT46" i="24" s="1"/>
  <c r="CT37" i="23"/>
  <c r="CT46" i="23" s="1"/>
  <c r="CT36" i="23"/>
  <c r="CT37" i="22"/>
  <c r="CT46" i="22" s="1"/>
  <c r="CT36" i="22"/>
  <c r="CT37" i="20"/>
  <c r="CT46" i="20" s="1"/>
  <c r="CT36" i="20"/>
  <c r="CT36" i="19"/>
  <c r="CT37" i="19"/>
  <c r="CT46" i="19" s="1"/>
  <c r="CT36" i="17"/>
  <c r="CT37" i="17"/>
  <c r="CT46" i="17" s="1"/>
  <c r="W39" i="17"/>
  <c r="AG39" i="17"/>
  <c r="X39" i="17"/>
  <c r="AF39" i="17"/>
  <c r="Y39" i="17"/>
  <c r="AH39" i="17"/>
  <c r="AC39" i="17"/>
  <c r="V39" i="17"/>
  <c r="AA39" i="17"/>
  <c r="Z39" i="17"/>
  <c r="AE39" i="17"/>
  <c r="AB39" i="17"/>
  <c r="AD39" i="17"/>
  <c r="U39" i="17"/>
  <c r="U41" i="17" s="1"/>
  <c r="U42" i="17" s="1"/>
  <c r="AE39" i="13"/>
  <c r="DC39" i="13"/>
  <c r="AC39" i="13"/>
  <c r="DA39" i="13"/>
  <c r="U39" i="13"/>
  <c r="U41" i="13" s="1"/>
  <c r="V35" i="13" s="1"/>
  <c r="CS39" i="13"/>
  <c r="CS41" i="13" s="1"/>
  <c r="DF39" i="13"/>
  <c r="Z39" i="13"/>
  <c r="AF39" i="13"/>
  <c r="AH39" i="13"/>
  <c r="AA39" i="13"/>
  <c r="CY39" i="13"/>
  <c r="AG39" i="13"/>
  <c r="DE39" i="13"/>
  <c r="AI39" i="13"/>
  <c r="DG39" i="13"/>
  <c r="X39" i="13"/>
  <c r="CV39" i="13"/>
  <c r="AD39" i="13"/>
  <c r="DB39" i="13"/>
  <c r="V39" i="13"/>
  <c r="DD39" i="13"/>
  <c r="Y39" i="13"/>
  <c r="CW39" i="13"/>
  <c r="AB39" i="13"/>
  <c r="CZ39" i="13"/>
  <c r="CX39" i="13"/>
  <c r="W39" i="13"/>
  <c r="CU39" i="13"/>
  <c r="AL39" i="13"/>
  <c r="DJ39" i="13"/>
  <c r="F33" i="12"/>
  <c r="D33" i="12"/>
  <c r="H33" i="12"/>
  <c r="M33" i="12"/>
  <c r="G33" i="12"/>
  <c r="BZ41" i="12"/>
  <c r="BZ42" i="12" s="1"/>
  <c r="B33" i="12"/>
  <c r="O33" i="12"/>
  <c r="L33" i="12"/>
  <c r="N33" i="12"/>
  <c r="C33" i="12"/>
  <c r="K33" i="12"/>
  <c r="I33" i="12"/>
  <c r="E33" i="12"/>
  <c r="J33" i="12"/>
  <c r="Z39" i="12"/>
  <c r="CX39" i="12"/>
  <c r="CU39" i="12"/>
  <c r="AA39" i="12"/>
  <c r="CY39" i="12"/>
  <c r="AB39" i="12"/>
  <c r="CZ39" i="12"/>
  <c r="AE39" i="12"/>
  <c r="V39" i="12"/>
  <c r="CT39" i="12"/>
  <c r="X39" i="12"/>
  <c r="AF39" i="12"/>
  <c r="DD39" i="12"/>
  <c r="W39" i="12"/>
  <c r="Y39" i="12"/>
  <c r="CW39" i="12"/>
  <c r="DF39" i="12"/>
  <c r="DC39" i="12"/>
  <c r="CV39" i="12"/>
  <c r="AH39" i="12"/>
  <c r="AC39" i="12"/>
  <c r="DA39" i="12"/>
  <c r="AG39" i="12"/>
  <c r="DE39" i="12"/>
  <c r="AD39" i="12"/>
  <c r="DB39" i="12"/>
  <c r="U39" i="12"/>
  <c r="U41" i="12" s="1"/>
  <c r="U42" i="12" s="1"/>
  <c r="CS39" i="12"/>
  <c r="CS41" i="12" s="1"/>
  <c r="AO35" i="12"/>
  <c r="AN42" i="12"/>
  <c r="BH35" i="13"/>
  <c r="BG42" i="13"/>
  <c r="DM35" i="17"/>
  <c r="DL42" i="17"/>
  <c r="AO35" i="19"/>
  <c r="AN42" i="19"/>
  <c r="V35" i="20"/>
  <c r="U42" i="20"/>
  <c r="V35" i="22"/>
  <c r="U42" i="22"/>
  <c r="BH35" i="24"/>
  <c r="BH37" i="24" s="1"/>
  <c r="BH46" i="24" s="1"/>
  <c r="BG42" i="24"/>
  <c r="DM35" i="27"/>
  <c r="DL42" i="27"/>
  <c r="C35" i="12"/>
  <c r="C36" i="12" s="1"/>
  <c r="B42" i="12"/>
  <c r="DM35" i="13"/>
  <c r="DL42" i="13"/>
  <c r="DM35" i="19"/>
  <c r="DL42" i="19"/>
  <c r="BH35" i="22"/>
  <c r="BG42" i="22"/>
  <c r="DM35" i="24"/>
  <c r="DL42" i="24"/>
  <c r="C35" i="27"/>
  <c r="B42" i="27"/>
  <c r="V35" i="24"/>
  <c r="U42" i="24"/>
  <c r="AO35" i="13"/>
  <c r="AN42" i="13"/>
  <c r="BH35" i="19"/>
  <c r="BG42" i="19"/>
  <c r="AO35" i="22"/>
  <c r="AN42" i="22"/>
  <c r="C35" i="23"/>
  <c r="B42" i="23"/>
  <c r="AO35" i="26"/>
  <c r="AN42" i="26"/>
  <c r="AO35" i="27"/>
  <c r="AN42" i="27"/>
  <c r="BH35" i="12"/>
  <c r="BH37" i="12" s="1"/>
  <c r="BH46" i="12" s="1"/>
  <c r="BG42" i="12"/>
  <c r="C35" i="19"/>
  <c r="B42" i="19"/>
  <c r="CA35" i="20"/>
  <c r="BZ42" i="20"/>
  <c r="DM35" i="22"/>
  <c r="DL42" i="22"/>
  <c r="CA35" i="26"/>
  <c r="BZ42" i="26"/>
  <c r="DM35" i="12"/>
  <c r="DL42" i="12"/>
  <c r="BH35" i="17"/>
  <c r="BG42" i="17"/>
  <c r="CA35" i="19"/>
  <c r="BZ42" i="19"/>
  <c r="C35" i="20"/>
  <c r="B42" i="20"/>
  <c r="CA35" i="22"/>
  <c r="BZ42" i="22"/>
  <c r="DM35" i="23"/>
  <c r="DL42" i="23"/>
  <c r="C35" i="26"/>
  <c r="B42" i="26"/>
  <c r="V35" i="27"/>
  <c r="U42" i="27"/>
  <c r="BH35" i="27"/>
  <c r="BG42" i="27"/>
  <c r="C35" i="17"/>
  <c r="B42" i="17"/>
  <c r="V35" i="19"/>
  <c r="U42" i="19"/>
  <c r="DM35" i="20"/>
  <c r="DL42" i="20"/>
  <c r="V35" i="23"/>
  <c r="U42" i="23"/>
  <c r="CA35" i="24"/>
  <c r="BZ42" i="24"/>
  <c r="CA35" i="27"/>
  <c r="BZ42" i="27"/>
  <c r="AO35" i="17"/>
  <c r="AO37" i="17" s="1"/>
  <c r="AO46" i="17" s="1"/>
  <c r="AN42" i="17"/>
  <c r="AO35" i="23"/>
  <c r="AN42" i="23"/>
  <c r="BH35" i="20"/>
  <c r="BG42" i="20"/>
  <c r="BH35" i="23"/>
  <c r="BG42" i="23"/>
  <c r="AO35" i="24"/>
  <c r="AN42" i="24"/>
  <c r="DM35" i="26"/>
  <c r="DL42" i="26"/>
  <c r="BR35" i="26"/>
  <c r="BQ42" i="26"/>
  <c r="C35" i="13"/>
  <c r="B42" i="13"/>
  <c r="AO35" i="20"/>
  <c r="AN42" i="20"/>
  <c r="C35" i="22"/>
  <c r="B42" i="22"/>
  <c r="CA35" i="23"/>
  <c r="BZ42" i="23"/>
  <c r="C35" i="24"/>
  <c r="B42" i="24"/>
  <c r="V35" i="26"/>
  <c r="U42" i="26"/>
  <c r="DM35" i="28"/>
  <c r="BH35" i="28"/>
  <c r="CA35" i="28"/>
  <c r="C35" i="28"/>
  <c r="V35" i="28"/>
  <c r="AO35" i="28"/>
  <c r="DM37" i="25"/>
  <c r="DM46" i="25" s="1"/>
  <c r="DM36" i="25"/>
  <c r="AO37" i="25"/>
  <c r="AO46" i="25" s="1"/>
  <c r="AO36" i="25"/>
  <c r="CA36" i="25"/>
  <c r="CA37" i="25"/>
  <c r="CA46" i="25" s="1"/>
  <c r="C37" i="25"/>
  <c r="C46" i="25" s="1"/>
  <c r="C36" i="25"/>
  <c r="V36" i="25"/>
  <c r="CU45" i="25" l="1"/>
  <c r="C37" i="22"/>
  <c r="C46" i="22" s="1"/>
  <c r="C45" i="22"/>
  <c r="DM36" i="26"/>
  <c r="DM45" i="26"/>
  <c r="V37" i="23"/>
  <c r="V46" i="23" s="1"/>
  <c r="V45" i="23"/>
  <c r="BH36" i="27"/>
  <c r="BH45" i="27"/>
  <c r="CA37" i="22"/>
  <c r="CA46" i="22" s="1"/>
  <c r="CA45" i="22"/>
  <c r="C45" i="19"/>
  <c r="C37" i="23"/>
  <c r="C46" i="23" s="1"/>
  <c r="C45" i="23"/>
  <c r="V37" i="24"/>
  <c r="V46" i="24" s="1"/>
  <c r="V45" i="24"/>
  <c r="AO45" i="28"/>
  <c r="V45" i="28"/>
  <c r="V37" i="26"/>
  <c r="V46" i="26" s="1"/>
  <c r="V45" i="26"/>
  <c r="AO37" i="20"/>
  <c r="AO46" i="20" s="1"/>
  <c r="AO45" i="20"/>
  <c r="AO36" i="24"/>
  <c r="AO45" i="24"/>
  <c r="AO36" i="17"/>
  <c r="AO45" i="17"/>
  <c r="DM37" i="20"/>
  <c r="DM46" i="20" s="1"/>
  <c r="DM45" i="20"/>
  <c r="V36" i="27"/>
  <c r="V45" i="27"/>
  <c r="C36" i="20"/>
  <c r="C45" i="20"/>
  <c r="CA37" i="26"/>
  <c r="CA46" i="26" s="1"/>
  <c r="CA45" i="26"/>
  <c r="BH36" i="12"/>
  <c r="BH45" i="12"/>
  <c r="AO36" i="22"/>
  <c r="AO45" i="22"/>
  <c r="C36" i="27"/>
  <c r="C45" i="27"/>
  <c r="DM37" i="13"/>
  <c r="DM46" i="13" s="1"/>
  <c r="DM45" i="13"/>
  <c r="V36" i="22"/>
  <c r="V45" i="22"/>
  <c r="BH36" i="13"/>
  <c r="BH45" i="13"/>
  <c r="V37" i="13"/>
  <c r="V46" i="13" s="1"/>
  <c r="V45" i="13"/>
  <c r="CA45" i="25"/>
  <c r="DM45" i="25"/>
  <c r="V45" i="25"/>
  <c r="C45" i="24"/>
  <c r="BH36" i="23"/>
  <c r="BH45" i="23"/>
  <c r="DM37" i="22"/>
  <c r="DM46" i="22" s="1"/>
  <c r="DM45" i="22"/>
  <c r="BH36" i="19"/>
  <c r="BH45" i="19"/>
  <c r="V36" i="20"/>
  <c r="V45" i="20"/>
  <c r="AO45" i="25"/>
  <c r="BH45" i="28"/>
  <c r="C45" i="28"/>
  <c r="CA45" i="28"/>
  <c r="C45" i="13"/>
  <c r="CA37" i="27"/>
  <c r="CA46" i="27" s="1"/>
  <c r="CA45" i="27"/>
  <c r="V36" i="19"/>
  <c r="V45" i="19"/>
  <c r="C37" i="26"/>
  <c r="C46" i="26" s="1"/>
  <c r="C45" i="26"/>
  <c r="CA37" i="19"/>
  <c r="CA46" i="19" s="1"/>
  <c r="CA45" i="19"/>
  <c r="AO36" i="27"/>
  <c r="AO45" i="27"/>
  <c r="DM36" i="24"/>
  <c r="DM45" i="24"/>
  <c r="C37" i="12"/>
  <c r="C46" i="12" s="1"/>
  <c r="C45" i="12"/>
  <c r="AO37" i="12"/>
  <c r="AO46" i="12" s="1"/>
  <c r="AO45" i="12"/>
  <c r="DM45" i="28"/>
  <c r="CA36" i="23"/>
  <c r="CA45" i="23"/>
  <c r="BR36" i="26"/>
  <c r="BR45" i="26"/>
  <c r="BH37" i="20"/>
  <c r="BH46" i="20" s="1"/>
  <c r="BH45" i="20"/>
  <c r="CA36" i="24"/>
  <c r="CA45" i="24"/>
  <c r="C45" i="17"/>
  <c r="DM37" i="23"/>
  <c r="DM46" i="23" s="1"/>
  <c r="DM45" i="23"/>
  <c r="BH37" i="17"/>
  <c r="BH46" i="17" s="1"/>
  <c r="BH45" i="17"/>
  <c r="CA36" i="20"/>
  <c r="CA45" i="20"/>
  <c r="AO36" i="26"/>
  <c r="AO45" i="26"/>
  <c r="AO36" i="13"/>
  <c r="AO45" i="13"/>
  <c r="BH36" i="22"/>
  <c r="BH45" i="22"/>
  <c r="DM37" i="27"/>
  <c r="DM46" i="27" s="1"/>
  <c r="DM45" i="27"/>
  <c r="AO36" i="19"/>
  <c r="AO45" i="19"/>
  <c r="BH36" i="25"/>
  <c r="BH45" i="25"/>
  <c r="AO36" i="23"/>
  <c r="AO45" i="23"/>
  <c r="DM36" i="12"/>
  <c r="DM45" i="12"/>
  <c r="DM37" i="19"/>
  <c r="DM46" i="19" s="1"/>
  <c r="DM45" i="19"/>
  <c r="BH36" i="24"/>
  <c r="BH38" i="24" s="1"/>
  <c r="BH45" i="24"/>
  <c r="DM36" i="17"/>
  <c r="DM45" i="17"/>
  <c r="C45" i="25"/>
  <c r="CT42" i="25"/>
  <c r="C96" i="33" s="1"/>
  <c r="BH37" i="25"/>
  <c r="C52" i="25"/>
  <c r="C144" i="33" s="1"/>
  <c r="BH37" i="23"/>
  <c r="DM36" i="23"/>
  <c r="V37" i="22"/>
  <c r="AO37" i="22"/>
  <c r="CT38" i="22"/>
  <c r="CA36" i="19"/>
  <c r="CA35" i="17"/>
  <c r="BH36" i="17"/>
  <c r="DM36" i="13"/>
  <c r="BH37" i="19"/>
  <c r="BH37" i="22"/>
  <c r="V36" i="24"/>
  <c r="C37" i="20"/>
  <c r="DM36" i="20"/>
  <c r="V37" i="27"/>
  <c r="B131" i="33"/>
  <c r="C36" i="23"/>
  <c r="C52" i="22"/>
  <c r="C125" i="31" s="1"/>
  <c r="DM36" i="22"/>
  <c r="DM37" i="12"/>
  <c r="AO37" i="23"/>
  <c r="CA36" i="22"/>
  <c r="CA38" i="22" s="1"/>
  <c r="V36" i="23"/>
  <c r="U42" i="13"/>
  <c r="B25" i="33" s="1"/>
  <c r="CT41" i="23"/>
  <c r="CU35" i="23" s="1"/>
  <c r="V35" i="17"/>
  <c r="BH37" i="13"/>
  <c r="AO37" i="13"/>
  <c r="AO46" i="13" s="1"/>
  <c r="CA35" i="12"/>
  <c r="B128" i="33"/>
  <c r="B72" i="33"/>
  <c r="B26" i="33"/>
  <c r="B60" i="33"/>
  <c r="B33" i="33"/>
  <c r="B44" i="33"/>
  <c r="B47" i="33"/>
  <c r="B42" i="33"/>
  <c r="B108" i="33"/>
  <c r="B34" i="33"/>
  <c r="B12" i="33"/>
  <c r="B81" i="33"/>
  <c r="B14" i="33"/>
  <c r="B41" i="33"/>
  <c r="B111" i="33"/>
  <c r="B105" i="33"/>
  <c r="B29" i="33"/>
  <c r="B57" i="33"/>
  <c r="CT41" i="17"/>
  <c r="CU35" i="17" s="1"/>
  <c r="CT41" i="24"/>
  <c r="CU35" i="24" s="1"/>
  <c r="B15" i="33"/>
  <c r="B10" i="33"/>
  <c r="B9" i="33"/>
  <c r="C36" i="22"/>
  <c r="AO37" i="27"/>
  <c r="B62" i="33"/>
  <c r="B82" i="33"/>
  <c r="B27" i="33"/>
  <c r="B17" i="33"/>
  <c r="B75" i="33"/>
  <c r="B109" i="33"/>
  <c r="B56" i="33"/>
  <c r="B45" i="33"/>
  <c r="B61" i="33"/>
  <c r="B8" i="33"/>
  <c r="B28" i="33"/>
  <c r="B40" i="33"/>
  <c r="CT41" i="22"/>
  <c r="B79" i="33"/>
  <c r="B78" i="33"/>
  <c r="L65" i="33"/>
  <c r="CT41" i="19"/>
  <c r="B50" i="33"/>
  <c r="B59" i="33"/>
  <c r="B107" i="33"/>
  <c r="B114" i="33"/>
  <c r="B43" i="33"/>
  <c r="CT38" i="27"/>
  <c r="B110" i="33"/>
  <c r="B13" i="33"/>
  <c r="B24" i="33"/>
  <c r="B58" i="33"/>
  <c r="B76" i="33"/>
  <c r="B31" i="33"/>
  <c r="DM37" i="17"/>
  <c r="DM46" i="17" s="1"/>
  <c r="BH37" i="27"/>
  <c r="B113" i="33"/>
  <c r="B46" i="33"/>
  <c r="B30" i="33"/>
  <c r="B66" i="33"/>
  <c r="B77" i="33"/>
  <c r="B104" i="33"/>
  <c r="B11" i="33"/>
  <c r="B49" i="33"/>
  <c r="B18" i="33"/>
  <c r="B63" i="33"/>
  <c r="B106" i="33"/>
  <c r="CT38" i="20"/>
  <c r="CT41" i="28"/>
  <c r="CT42" i="28" s="1"/>
  <c r="C37" i="28"/>
  <c r="C46" i="28" s="1"/>
  <c r="C52" i="28"/>
  <c r="C131" i="31" s="1"/>
  <c r="C36" i="19"/>
  <c r="C52" i="19"/>
  <c r="C123" i="31" s="1"/>
  <c r="C37" i="27"/>
  <c r="C38" i="27" s="1"/>
  <c r="C52" i="27"/>
  <c r="B74" i="33"/>
  <c r="C36" i="24"/>
  <c r="C52" i="24"/>
  <c r="C143" i="33" s="1"/>
  <c r="C36" i="13"/>
  <c r="BZ41" i="13"/>
  <c r="C52" i="20"/>
  <c r="C52" i="23"/>
  <c r="CT38" i="23"/>
  <c r="CT41" i="26"/>
  <c r="CU35" i="26" s="1"/>
  <c r="AO36" i="20"/>
  <c r="V35" i="12"/>
  <c r="CA36" i="27"/>
  <c r="CT41" i="20"/>
  <c r="CT41" i="27"/>
  <c r="C36" i="26"/>
  <c r="DM37" i="26"/>
  <c r="C52" i="26"/>
  <c r="CT38" i="28"/>
  <c r="DM36" i="27"/>
  <c r="CT38" i="26"/>
  <c r="AO37" i="26"/>
  <c r="BR37" i="26"/>
  <c r="CA36" i="26"/>
  <c r="CU36" i="25"/>
  <c r="CU37" i="25"/>
  <c r="CU46" i="25" s="1"/>
  <c r="CT38" i="25"/>
  <c r="DM37" i="24"/>
  <c r="CT38" i="24"/>
  <c r="AO37" i="24"/>
  <c r="CA37" i="24"/>
  <c r="CA37" i="20"/>
  <c r="BH36" i="20"/>
  <c r="V37" i="20"/>
  <c r="V37" i="19"/>
  <c r="C37" i="19"/>
  <c r="C46" i="19" s="1"/>
  <c r="DM36" i="19"/>
  <c r="CT38" i="19"/>
  <c r="AO37" i="19"/>
  <c r="CT38" i="17"/>
  <c r="C37" i="17"/>
  <c r="C46" i="17" s="1"/>
  <c r="C36" i="17"/>
  <c r="CT35" i="13"/>
  <c r="CS42" i="13"/>
  <c r="V36" i="13"/>
  <c r="CT35" i="12"/>
  <c r="CS42" i="12"/>
  <c r="AO36" i="12"/>
  <c r="V36" i="26"/>
  <c r="C37" i="24"/>
  <c r="C46" i="24" s="1"/>
  <c r="C37" i="13"/>
  <c r="C46" i="13" s="1"/>
  <c r="CA37" i="23"/>
  <c r="BH36" i="28"/>
  <c r="AO37" i="28"/>
  <c r="AO46" i="28" s="1"/>
  <c r="V37" i="28"/>
  <c r="V46" i="28" s="1"/>
  <c r="CA36" i="28"/>
  <c r="CA37" i="28"/>
  <c r="CA46" i="28" s="1"/>
  <c r="BH37" i="28"/>
  <c r="BH46" i="28" s="1"/>
  <c r="V36" i="28"/>
  <c r="AO36" i="28"/>
  <c r="DM36" i="28"/>
  <c r="DM37" i="28"/>
  <c r="DM46" i="28" s="1"/>
  <c r="C36" i="28"/>
  <c r="AO38" i="17"/>
  <c r="N115" i="30"/>
  <c r="BH41" i="25"/>
  <c r="BI35" i="25" s="1"/>
  <c r="V38" i="25"/>
  <c r="CA38" i="25"/>
  <c r="V41" i="25"/>
  <c r="W35" i="25" s="1"/>
  <c r="AO41" i="25"/>
  <c r="AP35" i="25" s="1"/>
  <c r="DM38" i="25"/>
  <c r="AO38" i="25"/>
  <c r="DM41" i="25"/>
  <c r="DN35" i="25" s="1"/>
  <c r="C38" i="25"/>
  <c r="CA41" i="25"/>
  <c r="CB35" i="25" s="1"/>
  <c r="C41" i="25"/>
  <c r="D35" i="25" s="1"/>
  <c r="BH41" i="24"/>
  <c r="BI35" i="24" s="1"/>
  <c r="AO41" i="17"/>
  <c r="AP35" i="17" s="1"/>
  <c r="BH38" i="12"/>
  <c r="BH41" i="12"/>
  <c r="BI35" i="12" s="1"/>
  <c r="BR44" i="26"/>
  <c r="AO41" i="13" l="1"/>
  <c r="AP35" i="13" s="1"/>
  <c r="DM41" i="17"/>
  <c r="DN35" i="17" s="1"/>
  <c r="BH38" i="17"/>
  <c r="C41" i="12"/>
  <c r="D35" i="12" s="1"/>
  <c r="DM38" i="17"/>
  <c r="BH41" i="17"/>
  <c r="BI35" i="17" s="1"/>
  <c r="BI45" i="17" s="1"/>
  <c r="V41" i="27"/>
  <c r="W35" i="27" s="1"/>
  <c r="W45" i="27" s="1"/>
  <c r="C38" i="12"/>
  <c r="BQ44" i="26"/>
  <c r="BQ48" i="26" s="1"/>
  <c r="BQ50" i="26" s="1"/>
  <c r="L65" i="31" s="1"/>
  <c r="DC14" i="24"/>
  <c r="DC18" i="24" s="1"/>
  <c r="DC20" i="24" s="1"/>
  <c r="DC14" i="23"/>
  <c r="DC18" i="23" s="1"/>
  <c r="DC20" i="23" s="1"/>
  <c r="DC14" i="13"/>
  <c r="DC14" i="28"/>
  <c r="DC18" i="28" s="1"/>
  <c r="DC20" i="28" s="1"/>
  <c r="DC14" i="26"/>
  <c r="DC18" i="26" s="1"/>
  <c r="DC20" i="26" s="1"/>
  <c r="CJ14" i="28"/>
  <c r="CJ18" i="28" s="1"/>
  <c r="CJ20" i="28" s="1"/>
  <c r="AX14" i="24"/>
  <c r="AX18" i="24" s="1"/>
  <c r="AX20" i="24" s="1"/>
  <c r="L47" i="30" s="1"/>
  <c r="CJ14" i="24"/>
  <c r="CJ18" i="24" s="1"/>
  <c r="CJ20" i="24" s="1"/>
  <c r="L79" i="30" s="1"/>
  <c r="CJ14" i="26"/>
  <c r="CJ18" i="26" s="1"/>
  <c r="CJ20" i="26" s="1"/>
  <c r="CJ14" i="23"/>
  <c r="CJ18" i="23" s="1"/>
  <c r="CJ20" i="23" s="1"/>
  <c r="L78" i="30" s="1"/>
  <c r="CJ14" i="13"/>
  <c r="CJ18" i="13" s="1"/>
  <c r="CJ20" i="13" s="1"/>
  <c r="AE14" i="23"/>
  <c r="AE18" i="23" s="1"/>
  <c r="AE20" i="23" s="1"/>
  <c r="L30" i="30" s="1"/>
  <c r="BQ14" i="23"/>
  <c r="BQ18" i="23" s="1"/>
  <c r="BQ20" i="23" s="1"/>
  <c r="L62" i="30" s="1"/>
  <c r="AE14" i="26"/>
  <c r="AE18" i="26" s="1"/>
  <c r="AE20" i="26" s="1"/>
  <c r="L33" i="30" s="1"/>
  <c r="L14" i="23"/>
  <c r="L18" i="23" s="1"/>
  <c r="L20" i="23" s="1"/>
  <c r="L14" i="30" s="1"/>
  <c r="DV14" i="13"/>
  <c r="AX14" i="23"/>
  <c r="AX18" i="23" s="1"/>
  <c r="AX20" i="23" s="1"/>
  <c r="L46" i="30" s="1"/>
  <c r="BQ14" i="13"/>
  <c r="BQ18" i="13" s="1"/>
  <c r="BQ20" i="13" s="1"/>
  <c r="L57" i="30" s="1"/>
  <c r="DV14" i="24"/>
  <c r="DV18" i="24" s="1"/>
  <c r="DV20" i="24" s="1"/>
  <c r="L95" i="30" s="1"/>
  <c r="L14" i="13"/>
  <c r="L14" i="26"/>
  <c r="L18" i="26" s="1"/>
  <c r="L20" i="26" s="1"/>
  <c r="L17" i="30" s="1"/>
  <c r="AX14" i="28"/>
  <c r="AX18" i="28" s="1"/>
  <c r="AX20" i="28" s="1"/>
  <c r="L51" i="30" s="1"/>
  <c r="AX14" i="13"/>
  <c r="AE14" i="13"/>
  <c r="AE18" i="13" s="1"/>
  <c r="AE20" i="13" s="1"/>
  <c r="L25" i="30" s="1"/>
  <c r="AE14" i="24"/>
  <c r="AE18" i="24" s="1"/>
  <c r="AE20" i="24" s="1"/>
  <c r="L31" i="30" s="1"/>
  <c r="L14" i="24"/>
  <c r="L18" i="24" s="1"/>
  <c r="L20" i="24" s="1"/>
  <c r="L15" i="30" s="1"/>
  <c r="DV14" i="26"/>
  <c r="DV18" i="26" s="1"/>
  <c r="DV20" i="26" s="1"/>
  <c r="L97" i="30" s="1"/>
  <c r="DV14" i="23"/>
  <c r="DV18" i="23" s="1"/>
  <c r="DV20" i="23" s="1"/>
  <c r="L94" i="30" s="1"/>
  <c r="L14" i="28"/>
  <c r="L18" i="28" s="1"/>
  <c r="L20" i="28" s="1"/>
  <c r="L19" i="30" s="1"/>
  <c r="DV14" i="28"/>
  <c r="DV18" i="28" s="1"/>
  <c r="DV20" i="28" s="1"/>
  <c r="L99" i="30" s="1"/>
  <c r="AX14" i="26"/>
  <c r="AX18" i="26" s="1"/>
  <c r="AX20" i="26" s="1"/>
  <c r="L49" i="30" s="1"/>
  <c r="AE14" i="28"/>
  <c r="AE18" i="28" s="1"/>
  <c r="AE20" i="28" s="1"/>
  <c r="L35" i="30" s="1"/>
  <c r="BQ14" i="28"/>
  <c r="BQ14" i="24"/>
  <c r="BQ18" i="24" s="1"/>
  <c r="BQ20" i="24" s="1"/>
  <c r="L63" i="30" s="1"/>
  <c r="BQ14" i="26"/>
  <c r="BQ18" i="26" s="1"/>
  <c r="BQ20" i="26" s="1"/>
  <c r="L65" i="30" s="1"/>
  <c r="CK14" i="28"/>
  <c r="CK18" i="28" s="1"/>
  <c r="CK20" i="28" s="1"/>
  <c r="DD14" i="28"/>
  <c r="DD18" i="28" s="1"/>
  <c r="DD20" i="28" s="1"/>
  <c r="CK14" i="24"/>
  <c r="DD14" i="13"/>
  <c r="DD18" i="13" s="1"/>
  <c r="DD20" i="13" s="1"/>
  <c r="CK14" i="23"/>
  <c r="CK18" i="23" s="1"/>
  <c r="CK20" i="23" s="1"/>
  <c r="DD14" i="24"/>
  <c r="DD18" i="24" s="1"/>
  <c r="DD20" i="24" s="1"/>
  <c r="DD14" i="26"/>
  <c r="DD18" i="26" s="1"/>
  <c r="DD20" i="26" s="1"/>
  <c r="CK14" i="13"/>
  <c r="CK18" i="13" s="1"/>
  <c r="CK20" i="13" s="1"/>
  <c r="DD14" i="23"/>
  <c r="DD18" i="23" s="1"/>
  <c r="DD20" i="23" s="1"/>
  <c r="CK14" i="26"/>
  <c r="CK18" i="26" s="1"/>
  <c r="CK20" i="26" s="1"/>
  <c r="DW14" i="13"/>
  <c r="DW18" i="13" s="1"/>
  <c r="DW20" i="13" s="1"/>
  <c r="M89" i="30" s="1"/>
  <c r="DW14" i="24"/>
  <c r="DW18" i="24" s="1"/>
  <c r="DW20" i="24" s="1"/>
  <c r="M95" i="30" s="1"/>
  <c r="DW14" i="26"/>
  <c r="DW18" i="26" s="1"/>
  <c r="DW20" i="26" s="1"/>
  <c r="M97" i="30" s="1"/>
  <c r="DW14" i="23"/>
  <c r="DW18" i="23" s="1"/>
  <c r="DW20" i="23" s="1"/>
  <c r="M94" i="30" s="1"/>
  <c r="DW14" i="28"/>
  <c r="DW18" i="28" s="1"/>
  <c r="DW20" i="28" s="1"/>
  <c r="M99" i="30" s="1"/>
  <c r="BR14" i="24"/>
  <c r="AF14" i="28"/>
  <c r="AF18" i="28" s="1"/>
  <c r="AF20" i="28" s="1"/>
  <c r="M35" i="30" s="1"/>
  <c r="AF14" i="24"/>
  <c r="AF18" i="24" s="1"/>
  <c r="AF20" i="24" s="1"/>
  <c r="M31" i="30" s="1"/>
  <c r="M14" i="26"/>
  <c r="M18" i="26" s="1"/>
  <c r="M20" i="26" s="1"/>
  <c r="M17" i="30" s="1"/>
  <c r="M14" i="24"/>
  <c r="M18" i="24" s="1"/>
  <c r="M20" i="24" s="1"/>
  <c r="M15" i="30" s="1"/>
  <c r="AY14" i="24"/>
  <c r="AY18" i="24" s="1"/>
  <c r="AY20" i="24" s="1"/>
  <c r="M47" i="30" s="1"/>
  <c r="AF14" i="23"/>
  <c r="AF18" i="23" s="1"/>
  <c r="AF20" i="23" s="1"/>
  <c r="M30" i="30" s="1"/>
  <c r="BR14" i="13"/>
  <c r="BR18" i="13" s="1"/>
  <c r="BR20" i="13" s="1"/>
  <c r="M57" i="30" s="1"/>
  <c r="M14" i="28"/>
  <c r="M18" i="28" s="1"/>
  <c r="M20" i="28" s="1"/>
  <c r="M19" i="30" s="1"/>
  <c r="AF14" i="13"/>
  <c r="M14" i="13"/>
  <c r="M18" i="13" s="1"/>
  <c r="M20" i="13" s="1"/>
  <c r="M9" i="30" s="1"/>
  <c r="AF14" i="26"/>
  <c r="AF18" i="26" s="1"/>
  <c r="AF20" i="26" s="1"/>
  <c r="M33" i="30" s="1"/>
  <c r="AY14" i="13"/>
  <c r="AY18" i="13" s="1"/>
  <c r="AY20" i="13" s="1"/>
  <c r="M41" i="30" s="1"/>
  <c r="AY14" i="28"/>
  <c r="AY18" i="28" s="1"/>
  <c r="AY20" i="28" s="1"/>
  <c r="M51" i="30" s="1"/>
  <c r="BR14" i="23"/>
  <c r="BR18" i="23" s="1"/>
  <c r="BR20" i="23" s="1"/>
  <c r="M62" i="30" s="1"/>
  <c r="AY14" i="26"/>
  <c r="AY18" i="26" s="1"/>
  <c r="AY20" i="26" s="1"/>
  <c r="M49" i="30" s="1"/>
  <c r="AY14" i="23"/>
  <c r="AY18" i="23" s="1"/>
  <c r="AY20" i="23" s="1"/>
  <c r="M46" i="30" s="1"/>
  <c r="BR14" i="26"/>
  <c r="M14" i="23"/>
  <c r="M18" i="23" s="1"/>
  <c r="M20" i="23" s="1"/>
  <c r="M14" i="30" s="1"/>
  <c r="BR14" i="28"/>
  <c r="CK21" i="24"/>
  <c r="DD21" i="24"/>
  <c r="DD21" i="28"/>
  <c r="CK19" i="24"/>
  <c r="CK19" i="28"/>
  <c r="CK21" i="28"/>
  <c r="DD21" i="26"/>
  <c r="DD21" i="13"/>
  <c r="CK19" i="26"/>
  <c r="DD19" i="26"/>
  <c r="CK21" i="26"/>
  <c r="DD19" i="13"/>
  <c r="CK19" i="23"/>
  <c r="DD19" i="23"/>
  <c r="CK21" i="23"/>
  <c r="DD21" i="23"/>
  <c r="CK19" i="13"/>
  <c r="DD19" i="24"/>
  <c r="DD19" i="28"/>
  <c r="CK21" i="13"/>
  <c r="DW21" i="13"/>
  <c r="DW19" i="24"/>
  <c r="DW21" i="24"/>
  <c r="DW19" i="13"/>
  <c r="DW19" i="28"/>
  <c r="DW21" i="28"/>
  <c r="DW19" i="23"/>
  <c r="DW21" i="23"/>
  <c r="DW21" i="26"/>
  <c r="DW19" i="26"/>
  <c r="AY19" i="24"/>
  <c r="AY21" i="24"/>
  <c r="BR19" i="24"/>
  <c r="M21" i="24"/>
  <c r="BR21" i="24"/>
  <c r="M19" i="24"/>
  <c r="AF19" i="24"/>
  <c r="AF21" i="24"/>
  <c r="AY21" i="23"/>
  <c r="BR19" i="23"/>
  <c r="AY19" i="23"/>
  <c r="AF19" i="23"/>
  <c r="BR19" i="13"/>
  <c r="BR21" i="23"/>
  <c r="AF21" i="23"/>
  <c r="BR21" i="13"/>
  <c r="M19" i="13"/>
  <c r="AY19" i="13"/>
  <c r="AF21" i="13"/>
  <c r="M21" i="13"/>
  <c r="AY21" i="13"/>
  <c r="M21" i="28"/>
  <c r="M19" i="26"/>
  <c r="AY19" i="28"/>
  <c r="BR21" i="28"/>
  <c r="M21" i="26"/>
  <c r="AY21" i="28"/>
  <c r="BR19" i="28"/>
  <c r="M19" i="23"/>
  <c r="AF19" i="13"/>
  <c r="M21" i="23"/>
  <c r="BR19" i="26"/>
  <c r="AF21" i="26"/>
  <c r="BR21" i="26"/>
  <c r="AF19" i="26"/>
  <c r="AY21" i="26"/>
  <c r="AF19" i="28"/>
  <c r="AY19" i="26"/>
  <c r="AF21" i="28"/>
  <c r="M19" i="28"/>
  <c r="BQ49" i="26"/>
  <c r="BQ51" i="26"/>
  <c r="DC19" i="13"/>
  <c r="DC19" i="28"/>
  <c r="DC21" i="28"/>
  <c r="DC21" i="23"/>
  <c r="DC21" i="13"/>
  <c r="DC19" i="23"/>
  <c r="DC19" i="26"/>
  <c r="DC21" i="26"/>
  <c r="DC19" i="24"/>
  <c r="DC21" i="24"/>
  <c r="CJ21" i="26"/>
  <c r="CJ19" i="26"/>
  <c r="CJ21" i="28"/>
  <c r="CJ19" i="28"/>
  <c r="CJ21" i="24"/>
  <c r="CJ19" i="24"/>
  <c r="CJ19" i="23"/>
  <c r="CJ21" i="23"/>
  <c r="CJ21" i="13"/>
  <c r="CJ19" i="13"/>
  <c r="AX21" i="28"/>
  <c r="AE19" i="24"/>
  <c r="L21" i="24"/>
  <c r="AE21" i="24"/>
  <c r="L19" i="24"/>
  <c r="DV21" i="26"/>
  <c r="DV19" i="26"/>
  <c r="L19" i="23"/>
  <c r="L21" i="13"/>
  <c r="BQ21" i="13"/>
  <c r="AE21" i="23"/>
  <c r="AX19" i="13"/>
  <c r="L19" i="13"/>
  <c r="BQ19" i="13"/>
  <c r="DV21" i="13"/>
  <c r="BQ19" i="23"/>
  <c r="AE19" i="23"/>
  <c r="AX21" i="13"/>
  <c r="AE19" i="13"/>
  <c r="AX19" i="23"/>
  <c r="AE21" i="13"/>
  <c r="AX21" i="23"/>
  <c r="BQ21" i="23"/>
  <c r="DV21" i="24"/>
  <c r="AX19" i="28"/>
  <c r="AE19" i="28"/>
  <c r="L21" i="26"/>
  <c r="DV19" i="24"/>
  <c r="AE21" i="28"/>
  <c r="BQ19" i="26"/>
  <c r="L21" i="23"/>
  <c r="BQ21" i="26"/>
  <c r="BQ19" i="24"/>
  <c r="AX21" i="26"/>
  <c r="DV19" i="23"/>
  <c r="BQ21" i="24"/>
  <c r="AX19" i="26"/>
  <c r="L19" i="28"/>
  <c r="DV21" i="23"/>
  <c r="L21" i="28"/>
  <c r="DV19" i="28"/>
  <c r="BQ21" i="28"/>
  <c r="AX21" i="24"/>
  <c r="AE19" i="26"/>
  <c r="DV21" i="28"/>
  <c r="BQ19" i="28"/>
  <c r="DV19" i="13"/>
  <c r="AX19" i="24"/>
  <c r="AE21" i="26"/>
  <c r="L19" i="26"/>
  <c r="DC14" i="19"/>
  <c r="DC18" i="19" s="1"/>
  <c r="DC20" i="19" s="1"/>
  <c r="DC19" i="19"/>
  <c r="DC21" i="19"/>
  <c r="DC14" i="27"/>
  <c r="DC18" i="27" s="1"/>
  <c r="DC20" i="27" s="1"/>
  <c r="DC21" i="27"/>
  <c r="DC19" i="27"/>
  <c r="DC14" i="22"/>
  <c r="DC19" i="12"/>
  <c r="DC14" i="4"/>
  <c r="DC18" i="4" s="1"/>
  <c r="DC20" i="4" s="1"/>
  <c r="DC14" i="12"/>
  <c r="DC18" i="12" s="1"/>
  <c r="DC20" i="12" s="1"/>
  <c r="DC19" i="4"/>
  <c r="DC19" i="22"/>
  <c r="DC14" i="20"/>
  <c r="DC14" i="17"/>
  <c r="DC18" i="17" s="1"/>
  <c r="DC20" i="17" s="1"/>
  <c r="DC14" i="25"/>
  <c r="DC18" i="25" s="1"/>
  <c r="DC20" i="25" s="1"/>
  <c r="DC21" i="22"/>
  <c r="DC21" i="20"/>
  <c r="DC21" i="12"/>
  <c r="DC19" i="20"/>
  <c r="DC21" i="25"/>
  <c r="DC19" i="17"/>
  <c r="DC21" i="4"/>
  <c r="DC19" i="25"/>
  <c r="DC21" i="17"/>
  <c r="CJ14" i="17"/>
  <c r="CJ18" i="17" s="1"/>
  <c r="CJ20" i="17" s="1"/>
  <c r="CJ14" i="25"/>
  <c r="CJ19" i="27"/>
  <c r="CJ19" i="17"/>
  <c r="CJ19" i="25"/>
  <c r="CJ14" i="27"/>
  <c r="CJ21" i="27"/>
  <c r="CJ21" i="17"/>
  <c r="CJ21" i="25"/>
  <c r="CJ19" i="20"/>
  <c r="CJ14" i="20"/>
  <c r="CJ18" i="20" s="1"/>
  <c r="CJ20" i="20" s="1"/>
  <c r="CJ19" i="19"/>
  <c r="CJ21" i="22"/>
  <c r="CJ21" i="19"/>
  <c r="CJ19" i="22"/>
  <c r="CJ14" i="19"/>
  <c r="CJ18" i="19" s="1"/>
  <c r="CJ20" i="19" s="1"/>
  <c r="L75" i="30" s="1"/>
  <c r="CJ14" i="22"/>
  <c r="CJ18" i="22" s="1"/>
  <c r="CJ20" i="22" s="1"/>
  <c r="CJ21" i="20"/>
  <c r="CJ14" i="12"/>
  <c r="CJ18" i="12" s="1"/>
  <c r="CJ20" i="12" s="1"/>
  <c r="L72" i="30" s="1"/>
  <c r="CJ19" i="12"/>
  <c r="CJ21" i="12"/>
  <c r="DV19" i="12"/>
  <c r="DV21" i="12"/>
  <c r="DV14" i="12"/>
  <c r="DV18" i="12" s="1"/>
  <c r="DV20" i="12" s="1"/>
  <c r="L88" i="30" s="1"/>
  <c r="AE19" i="20"/>
  <c r="AE21" i="22"/>
  <c r="AX19" i="17"/>
  <c r="AX19" i="19"/>
  <c r="AX21" i="12"/>
  <c r="L21" i="19"/>
  <c r="L14" i="17"/>
  <c r="L18" i="17" s="1"/>
  <c r="L20" i="17" s="1"/>
  <c r="L10" i="30" s="1"/>
  <c r="BQ19" i="22"/>
  <c r="DV14" i="19"/>
  <c r="DV14" i="20"/>
  <c r="AE21" i="20"/>
  <c r="AE19" i="22"/>
  <c r="AX21" i="19"/>
  <c r="AX19" i="12"/>
  <c r="DV21" i="20"/>
  <c r="L21" i="20"/>
  <c r="DV14" i="17"/>
  <c r="DV18" i="17" s="1"/>
  <c r="DV20" i="17" s="1"/>
  <c r="L90" i="30" s="1"/>
  <c r="L14" i="20"/>
  <c r="L18" i="20" s="1"/>
  <c r="L20" i="20" s="1"/>
  <c r="L12" i="30" s="1"/>
  <c r="BQ19" i="20"/>
  <c r="L19" i="19"/>
  <c r="AX19" i="22"/>
  <c r="BQ21" i="22"/>
  <c r="DV19" i="20"/>
  <c r="AE21" i="12"/>
  <c r="DV19" i="19"/>
  <c r="L19" i="20"/>
  <c r="AE14" i="20"/>
  <c r="BQ21" i="20"/>
  <c r="L14" i="12"/>
  <c r="AX14" i="20"/>
  <c r="AE19" i="12"/>
  <c r="AE14" i="12"/>
  <c r="AE18" i="12" s="1"/>
  <c r="AE20" i="12" s="1"/>
  <c r="L24" i="30" s="1"/>
  <c r="BQ14" i="12"/>
  <c r="BQ18" i="12" s="1"/>
  <c r="BQ20" i="12" s="1"/>
  <c r="L56" i="30" s="1"/>
  <c r="DV21" i="19"/>
  <c r="DV21" i="17"/>
  <c r="AE19" i="19"/>
  <c r="L19" i="12"/>
  <c r="DV19" i="22"/>
  <c r="DV19" i="17"/>
  <c r="BQ14" i="22"/>
  <c r="BQ18" i="22" s="1"/>
  <c r="BQ20" i="22" s="1"/>
  <c r="L61" i="30" s="1"/>
  <c r="AE21" i="19"/>
  <c r="BQ14" i="17"/>
  <c r="L21" i="17"/>
  <c r="AE14" i="17"/>
  <c r="AE18" i="17" s="1"/>
  <c r="AE20" i="17" s="1"/>
  <c r="L26" i="30" s="1"/>
  <c r="L14" i="19"/>
  <c r="L21" i="12"/>
  <c r="DV21" i="22"/>
  <c r="BQ21" i="19"/>
  <c r="AE14" i="19"/>
  <c r="AE18" i="19" s="1"/>
  <c r="AE20" i="19" s="1"/>
  <c r="L27" i="30" s="1"/>
  <c r="AE19" i="17"/>
  <c r="L14" i="22"/>
  <c r="L18" i="22" s="1"/>
  <c r="L20" i="22" s="1"/>
  <c r="L13" i="30" s="1"/>
  <c r="L19" i="17"/>
  <c r="AX14" i="12"/>
  <c r="AX18" i="12" s="1"/>
  <c r="AX20" i="12" s="1"/>
  <c r="L40" i="30" s="1"/>
  <c r="AX14" i="19"/>
  <c r="BQ19" i="19"/>
  <c r="AX19" i="20"/>
  <c r="AE21" i="17"/>
  <c r="AX21" i="17"/>
  <c r="BQ14" i="20"/>
  <c r="BQ18" i="20" s="1"/>
  <c r="BQ20" i="20" s="1"/>
  <c r="L60" i="30" s="1"/>
  <c r="AE14" i="22"/>
  <c r="AE18" i="22" s="1"/>
  <c r="AE20" i="22" s="1"/>
  <c r="L29" i="30" s="1"/>
  <c r="AX14" i="17"/>
  <c r="AX18" i="17" s="1"/>
  <c r="AX20" i="17" s="1"/>
  <c r="L42" i="30" s="1"/>
  <c r="AX21" i="20"/>
  <c r="L21" i="22"/>
  <c r="L14" i="25"/>
  <c r="BQ19" i="17"/>
  <c r="L19" i="22"/>
  <c r="AX14" i="25"/>
  <c r="AX18" i="25" s="1"/>
  <c r="AX20" i="25" s="1"/>
  <c r="L48" i="30" s="1"/>
  <c r="AE21" i="25"/>
  <c r="BQ21" i="17"/>
  <c r="DV14" i="22"/>
  <c r="BQ19" i="27"/>
  <c r="BQ19" i="25"/>
  <c r="AX14" i="27"/>
  <c r="AX18" i="27" s="1"/>
  <c r="AX20" i="27" s="1"/>
  <c r="L50" i="30" s="1"/>
  <c r="AE19" i="25"/>
  <c r="AE14" i="27"/>
  <c r="AE18" i="27" s="1"/>
  <c r="AE20" i="27" s="1"/>
  <c r="L34" i="30" s="1"/>
  <c r="AX14" i="22"/>
  <c r="AX18" i="22" s="1"/>
  <c r="AX20" i="22" s="1"/>
  <c r="L45" i="30" s="1"/>
  <c r="BQ21" i="27"/>
  <c r="AE14" i="25"/>
  <c r="AE18" i="25" s="1"/>
  <c r="AE20" i="25" s="1"/>
  <c r="L32" i="30" s="1"/>
  <c r="BQ21" i="25"/>
  <c r="L19" i="27"/>
  <c r="DV21" i="27"/>
  <c r="L21" i="27"/>
  <c r="AX21" i="22"/>
  <c r="BQ19" i="12"/>
  <c r="AX21" i="27"/>
  <c r="DV19" i="27"/>
  <c r="L14" i="27"/>
  <c r="L18" i="27" s="1"/>
  <c r="L20" i="27" s="1"/>
  <c r="L18" i="30" s="1"/>
  <c r="DV19" i="25"/>
  <c r="BQ21" i="12"/>
  <c r="BQ14" i="19"/>
  <c r="BQ18" i="19" s="1"/>
  <c r="BQ20" i="19" s="1"/>
  <c r="L59" i="30" s="1"/>
  <c r="AE19" i="27"/>
  <c r="AX19" i="27"/>
  <c r="L19" i="25"/>
  <c r="DV21" i="25"/>
  <c r="AX19" i="25"/>
  <c r="BQ14" i="27"/>
  <c r="DV14" i="27"/>
  <c r="DV18" i="27" s="1"/>
  <c r="DV20" i="27" s="1"/>
  <c r="L98" i="30" s="1"/>
  <c r="AE21" i="27"/>
  <c r="DV14" i="25"/>
  <c r="DV18" i="25" s="1"/>
  <c r="DV20" i="25" s="1"/>
  <c r="L96" i="30" s="1"/>
  <c r="L21" i="25"/>
  <c r="BQ14" i="25"/>
  <c r="BQ18" i="25" s="1"/>
  <c r="BQ20" i="25" s="1"/>
  <c r="L64" i="30" s="1"/>
  <c r="AX21" i="25"/>
  <c r="DD14" i="27"/>
  <c r="DD18" i="27" s="1"/>
  <c r="DD20" i="27" s="1"/>
  <c r="CK21" i="20"/>
  <c r="CK19" i="12"/>
  <c r="DD21" i="27"/>
  <c r="DD19" i="17"/>
  <c r="CK14" i="19"/>
  <c r="CK18" i="19" s="1"/>
  <c r="CK20" i="19" s="1"/>
  <c r="CK14" i="17"/>
  <c r="CK18" i="17" s="1"/>
  <c r="CK20" i="17" s="1"/>
  <c r="DD21" i="20"/>
  <c r="CK21" i="22"/>
  <c r="CK19" i="17"/>
  <c r="CK19" i="20"/>
  <c r="CK21" i="12"/>
  <c r="DD14" i="12"/>
  <c r="DD18" i="12" s="1"/>
  <c r="DD20" i="12" s="1"/>
  <c r="DD14" i="17"/>
  <c r="DD18" i="17" s="1"/>
  <c r="DD20" i="17" s="1"/>
  <c r="DD14" i="22"/>
  <c r="DD18" i="22" s="1"/>
  <c r="DD20" i="22" s="1"/>
  <c r="CK14" i="20"/>
  <c r="CK18" i="20" s="1"/>
  <c r="CK20" i="20" s="1"/>
  <c r="CK14" i="25"/>
  <c r="CK18" i="25" s="1"/>
  <c r="CK20" i="25" s="1"/>
  <c r="CK19" i="22"/>
  <c r="CK21" i="17"/>
  <c r="CK14" i="22"/>
  <c r="CK18" i="22" s="1"/>
  <c r="CK20" i="22" s="1"/>
  <c r="CK19" i="25"/>
  <c r="DD21" i="17"/>
  <c r="DD19" i="19"/>
  <c r="DD14" i="25"/>
  <c r="DD18" i="25" s="1"/>
  <c r="DD20" i="25" s="1"/>
  <c r="CK19" i="19"/>
  <c r="DD21" i="12"/>
  <c r="DD21" i="19"/>
  <c r="DD19" i="22"/>
  <c r="CK21" i="19"/>
  <c r="DD21" i="25"/>
  <c r="DD19" i="12"/>
  <c r="DD19" i="20"/>
  <c r="DD21" i="22"/>
  <c r="DD14" i="19"/>
  <c r="DD18" i="19" s="1"/>
  <c r="DD20" i="19" s="1"/>
  <c r="CK19" i="27"/>
  <c r="DD19" i="25"/>
  <c r="DD19" i="27"/>
  <c r="CK14" i="27"/>
  <c r="DD14" i="20"/>
  <c r="CK14" i="12"/>
  <c r="CK18" i="12" s="1"/>
  <c r="CK20" i="12" s="1"/>
  <c r="CK21" i="27"/>
  <c r="CK21" i="25"/>
  <c r="DD14" i="4"/>
  <c r="DD18" i="4" s="1"/>
  <c r="DD20" i="4" s="1"/>
  <c r="CK19" i="4"/>
  <c r="DD19" i="4"/>
  <c r="CK14" i="4"/>
  <c r="CK18" i="4" s="1"/>
  <c r="CK20" i="4" s="1"/>
  <c r="DD21" i="4"/>
  <c r="CK21" i="4"/>
  <c r="DW14" i="12"/>
  <c r="DW18" i="12" s="1"/>
  <c r="DW20" i="12" s="1"/>
  <c r="M88" i="30" s="1"/>
  <c r="DW19" i="12"/>
  <c r="DW21" i="12"/>
  <c r="M19" i="17"/>
  <c r="AF14" i="17"/>
  <c r="AF18" i="17" s="1"/>
  <c r="AF20" i="17" s="1"/>
  <c r="M26" i="30" s="1"/>
  <c r="AY19" i="22"/>
  <c r="AY14" i="20"/>
  <c r="AY18" i="20" s="1"/>
  <c r="AY20" i="20" s="1"/>
  <c r="M44" i="30" s="1"/>
  <c r="AF21" i="12"/>
  <c r="AY19" i="12"/>
  <c r="AY14" i="12"/>
  <c r="AY18" i="12" s="1"/>
  <c r="AY20" i="12" s="1"/>
  <c r="M40" i="30" s="1"/>
  <c r="AY19" i="17"/>
  <c r="AF19" i="22"/>
  <c r="AF21" i="17"/>
  <c r="M19" i="20"/>
  <c r="M21" i="22"/>
  <c r="BR21" i="22"/>
  <c r="M21" i="17"/>
  <c r="AY21" i="22"/>
  <c r="BR14" i="19"/>
  <c r="BR18" i="19" s="1"/>
  <c r="BR20" i="19" s="1"/>
  <c r="M59" i="30" s="1"/>
  <c r="M19" i="19"/>
  <c r="AF19" i="12"/>
  <c r="AY21" i="12"/>
  <c r="DW21" i="17"/>
  <c r="AF21" i="22"/>
  <c r="M19" i="12"/>
  <c r="AF14" i="12"/>
  <c r="AF18" i="12" s="1"/>
  <c r="AF20" i="12" s="1"/>
  <c r="M24" i="30" s="1"/>
  <c r="M19" i="22"/>
  <c r="DW19" i="20"/>
  <c r="DW19" i="22"/>
  <c r="M21" i="19"/>
  <c r="BR19" i="12"/>
  <c r="DW19" i="17"/>
  <c r="AF19" i="20"/>
  <c r="DW19" i="19"/>
  <c r="AY19" i="20"/>
  <c r="M14" i="22"/>
  <c r="M18" i="22" s="1"/>
  <c r="M20" i="22" s="1"/>
  <c r="M13" i="30" s="1"/>
  <c r="M21" i="12"/>
  <c r="M14" i="12"/>
  <c r="M18" i="12" s="1"/>
  <c r="M20" i="12" s="1"/>
  <c r="M8" i="30" s="1"/>
  <c r="M14" i="19"/>
  <c r="M18" i="19" s="1"/>
  <c r="M20" i="19" s="1"/>
  <c r="M11" i="30" s="1"/>
  <c r="DW21" i="20"/>
  <c r="BR21" i="12"/>
  <c r="AF21" i="20"/>
  <c r="DW21" i="19"/>
  <c r="AF14" i="19"/>
  <c r="AY21" i="20"/>
  <c r="DW14" i="17"/>
  <c r="DW18" i="17" s="1"/>
  <c r="DW20" i="17" s="1"/>
  <c r="M90" i="30" s="1"/>
  <c r="DW14" i="19"/>
  <c r="DW18" i="19" s="1"/>
  <c r="DW20" i="19" s="1"/>
  <c r="M91" i="30" s="1"/>
  <c r="BR21" i="19"/>
  <c r="AY14" i="17"/>
  <c r="BR19" i="19"/>
  <c r="M14" i="20"/>
  <c r="M18" i="20" s="1"/>
  <c r="M20" i="20" s="1"/>
  <c r="M12" i="30" s="1"/>
  <c r="BR14" i="12"/>
  <c r="BR18" i="12" s="1"/>
  <c r="BR20" i="12" s="1"/>
  <c r="M56" i="30" s="1"/>
  <c r="DW14" i="20"/>
  <c r="AF14" i="20"/>
  <c r="DW14" i="22"/>
  <c r="AF14" i="22"/>
  <c r="DW21" i="4"/>
  <c r="DW14" i="4"/>
  <c r="DW18" i="4" s="1"/>
  <c r="DW20" i="4" s="1"/>
  <c r="M87" i="30" s="1"/>
  <c r="AY19" i="19"/>
  <c r="BR14" i="20"/>
  <c r="BR18" i="20" s="1"/>
  <c r="BR20" i="20" s="1"/>
  <c r="M60" i="30" s="1"/>
  <c r="BR19" i="17"/>
  <c r="AY14" i="19"/>
  <c r="BR14" i="22"/>
  <c r="BR18" i="22" s="1"/>
  <c r="BR20" i="22" s="1"/>
  <c r="M61" i="30" s="1"/>
  <c r="DW19" i="4"/>
  <c r="BR21" i="20"/>
  <c r="AY21" i="19"/>
  <c r="BR21" i="17"/>
  <c r="AY21" i="17"/>
  <c r="M14" i="17"/>
  <c r="M18" i="17" s="1"/>
  <c r="M20" i="17" s="1"/>
  <c r="M10" i="30" s="1"/>
  <c r="AF19" i="17"/>
  <c r="M21" i="20"/>
  <c r="BR19" i="22"/>
  <c r="BR19" i="20"/>
  <c r="M19" i="27"/>
  <c r="BR14" i="27"/>
  <c r="BR18" i="27" s="1"/>
  <c r="BR20" i="27" s="1"/>
  <c r="M66" i="30" s="1"/>
  <c r="AF21" i="25"/>
  <c r="DW19" i="25"/>
  <c r="M21" i="27"/>
  <c r="DW14" i="27"/>
  <c r="DW18" i="27" s="1"/>
  <c r="DW20" i="27" s="1"/>
  <c r="M98" i="30" s="1"/>
  <c r="AF19" i="27"/>
  <c r="AF19" i="25"/>
  <c r="DW21" i="25"/>
  <c r="AF14" i="27"/>
  <c r="AF18" i="27" s="1"/>
  <c r="AF20" i="27" s="1"/>
  <c r="M34" i="30" s="1"/>
  <c r="AF21" i="27"/>
  <c r="AY14" i="27"/>
  <c r="AY18" i="27" s="1"/>
  <c r="AY20" i="27" s="1"/>
  <c r="M50" i="30" s="1"/>
  <c r="DW21" i="22"/>
  <c r="AF19" i="19"/>
  <c r="AY19" i="25"/>
  <c r="M19" i="25"/>
  <c r="BR19" i="25"/>
  <c r="AF21" i="19"/>
  <c r="M14" i="25"/>
  <c r="M18" i="25" s="1"/>
  <c r="M20" i="25" s="1"/>
  <c r="M16" i="30" s="1"/>
  <c r="AY14" i="25"/>
  <c r="AY18" i="25" s="1"/>
  <c r="AY20" i="25" s="1"/>
  <c r="M48" i="30" s="1"/>
  <c r="AY21" i="25"/>
  <c r="M14" i="27"/>
  <c r="M18" i="27" s="1"/>
  <c r="M20" i="27" s="1"/>
  <c r="M18" i="30" s="1"/>
  <c r="M21" i="25"/>
  <c r="AF14" i="25"/>
  <c r="AF18" i="25" s="1"/>
  <c r="AF20" i="25" s="1"/>
  <c r="M32" i="30" s="1"/>
  <c r="BR21" i="25"/>
  <c r="BR19" i="27"/>
  <c r="BR14" i="17"/>
  <c r="BR18" i="17" s="1"/>
  <c r="BR20" i="17" s="1"/>
  <c r="M58" i="30" s="1"/>
  <c r="AY21" i="27"/>
  <c r="BR21" i="27"/>
  <c r="DW21" i="27"/>
  <c r="AY14" i="22"/>
  <c r="AY19" i="27"/>
  <c r="BR14" i="25"/>
  <c r="DW19" i="27"/>
  <c r="DW14" i="25"/>
  <c r="DW18" i="25" s="1"/>
  <c r="DW20" i="25" s="1"/>
  <c r="M96" i="30" s="1"/>
  <c r="DM38" i="24"/>
  <c r="AO38" i="13"/>
  <c r="AO38" i="27"/>
  <c r="BH38" i="13"/>
  <c r="BH46" i="13"/>
  <c r="BH41" i="22"/>
  <c r="BI35" i="22" s="1"/>
  <c r="BI37" i="22" s="1"/>
  <c r="BI46" i="22" s="1"/>
  <c r="BH46" i="22"/>
  <c r="V41" i="22"/>
  <c r="W35" i="22" s="1"/>
  <c r="W37" i="22" s="1"/>
  <c r="W46" i="22" s="1"/>
  <c r="V46" i="22"/>
  <c r="W45" i="25"/>
  <c r="CT45" i="13"/>
  <c r="V38" i="19"/>
  <c r="V46" i="19"/>
  <c r="AO38" i="20"/>
  <c r="V45" i="17"/>
  <c r="BH38" i="19"/>
  <c r="BH46" i="19"/>
  <c r="D45" i="25"/>
  <c r="V41" i="20"/>
  <c r="W35" i="20" s="1"/>
  <c r="V46" i="20"/>
  <c r="BH41" i="23"/>
  <c r="BI35" i="23" s="1"/>
  <c r="BH46" i="23"/>
  <c r="DM41" i="26"/>
  <c r="DN35" i="26" s="1"/>
  <c r="DN36" i="26" s="1"/>
  <c r="DM46" i="26"/>
  <c r="CU45" i="17"/>
  <c r="BR51" i="26"/>
  <c r="BR49" i="26"/>
  <c r="DN45" i="17"/>
  <c r="CA38" i="20"/>
  <c r="CA46" i="20"/>
  <c r="C41" i="27"/>
  <c r="D35" i="27" s="1"/>
  <c r="D37" i="27" s="1"/>
  <c r="D46" i="27" s="1"/>
  <c r="C46" i="27"/>
  <c r="V38" i="27"/>
  <c r="V46" i="27"/>
  <c r="CA37" i="17"/>
  <c r="CA46" i="17" s="1"/>
  <c r="CA45" i="17"/>
  <c r="BH38" i="25"/>
  <c r="BH46" i="25"/>
  <c r="V38" i="22"/>
  <c r="DN45" i="25"/>
  <c r="AO38" i="19"/>
  <c r="AO46" i="19"/>
  <c r="CA41" i="24"/>
  <c r="CB35" i="24" s="1"/>
  <c r="CA46" i="24"/>
  <c r="BR41" i="26"/>
  <c r="BS35" i="26" s="1"/>
  <c r="BR46" i="26"/>
  <c r="BR48" i="26" s="1"/>
  <c r="BR50" i="26" s="1"/>
  <c r="AO41" i="27"/>
  <c r="AP35" i="27" s="1"/>
  <c r="AP36" i="27" s="1"/>
  <c r="AO46" i="27"/>
  <c r="CA41" i="22"/>
  <c r="CB35" i="22" s="1"/>
  <c r="CB37" i="22" s="1"/>
  <c r="CB46" i="22" s="1"/>
  <c r="DM38" i="20"/>
  <c r="AP45" i="17"/>
  <c r="CU37" i="24"/>
  <c r="CU46" i="24" s="1"/>
  <c r="CU45" i="24"/>
  <c r="CU45" i="23"/>
  <c r="BH41" i="20"/>
  <c r="BI35" i="20" s="1"/>
  <c r="BI37" i="20" s="1"/>
  <c r="BI46" i="20" s="1"/>
  <c r="BH38" i="23"/>
  <c r="CT45" i="12"/>
  <c r="AO41" i="24"/>
  <c r="AP35" i="24" s="1"/>
  <c r="AO46" i="24"/>
  <c r="AO41" i="26"/>
  <c r="AP35" i="26" s="1"/>
  <c r="AO46" i="26"/>
  <c r="BH41" i="27"/>
  <c r="BI35" i="27" s="1"/>
  <c r="BI36" i="27" s="1"/>
  <c r="BH46" i="27"/>
  <c r="CA36" i="12"/>
  <c r="CA45" i="12"/>
  <c r="AO41" i="23"/>
  <c r="AP35" i="23" s="1"/>
  <c r="AP36" i="23" s="1"/>
  <c r="AO46" i="23"/>
  <c r="C41" i="20"/>
  <c r="D35" i="20" s="1"/>
  <c r="C46" i="20"/>
  <c r="CU36" i="26"/>
  <c r="CU45" i="26"/>
  <c r="CB45" i="25"/>
  <c r="BI45" i="24"/>
  <c r="DM41" i="19"/>
  <c r="DN35" i="19" s="1"/>
  <c r="DN36" i="19" s="1"/>
  <c r="CA38" i="27"/>
  <c r="DM38" i="12"/>
  <c r="DM46" i="12"/>
  <c r="V38" i="24"/>
  <c r="AO38" i="22"/>
  <c r="AO46" i="22"/>
  <c r="BI45" i="12"/>
  <c r="BI45" i="25"/>
  <c r="AP45" i="13"/>
  <c r="V38" i="13"/>
  <c r="AP45" i="25"/>
  <c r="D45" i="12"/>
  <c r="CA41" i="23"/>
  <c r="CB35" i="23" s="1"/>
  <c r="CB36" i="23" s="1"/>
  <c r="CA46" i="23"/>
  <c r="DM41" i="24"/>
  <c r="DN35" i="24" s="1"/>
  <c r="DM46" i="24"/>
  <c r="DM38" i="27"/>
  <c r="V45" i="12"/>
  <c r="BH38" i="27"/>
  <c r="CT42" i="26"/>
  <c r="C97" i="33" s="1"/>
  <c r="DM38" i="26"/>
  <c r="CU41" i="25"/>
  <c r="CV35" i="25" s="1"/>
  <c r="C128" i="31"/>
  <c r="D52" i="25"/>
  <c r="V41" i="24"/>
  <c r="W35" i="24" s="1"/>
  <c r="W36" i="24" s="1"/>
  <c r="C127" i="31"/>
  <c r="DM38" i="23"/>
  <c r="C41" i="23"/>
  <c r="D35" i="23" s="1"/>
  <c r="D36" i="23" s="1"/>
  <c r="DM41" i="23"/>
  <c r="DN35" i="23" s="1"/>
  <c r="C38" i="23"/>
  <c r="CU37" i="23"/>
  <c r="CU46" i="23" s="1"/>
  <c r="CU36" i="23"/>
  <c r="V38" i="23"/>
  <c r="V41" i="23"/>
  <c r="W35" i="23" s="1"/>
  <c r="CT42" i="23"/>
  <c r="C94" i="33" s="1"/>
  <c r="DM41" i="22"/>
  <c r="DN35" i="22" s="1"/>
  <c r="BH38" i="22"/>
  <c r="AO41" i="22"/>
  <c r="AP35" i="22" s="1"/>
  <c r="C141" i="33"/>
  <c r="V38" i="20"/>
  <c r="C38" i="20"/>
  <c r="DM41" i="20"/>
  <c r="DN35" i="20" s="1"/>
  <c r="AO41" i="20"/>
  <c r="AP35" i="20" s="1"/>
  <c r="BH41" i="19"/>
  <c r="BI35" i="19" s="1"/>
  <c r="BI36" i="19" s="1"/>
  <c r="V41" i="19"/>
  <c r="W35" i="19" s="1"/>
  <c r="CA38" i="19"/>
  <c r="CA41" i="19"/>
  <c r="CB35" i="19" s="1"/>
  <c r="C52" i="17"/>
  <c r="C138" i="33" s="1"/>
  <c r="CA36" i="17"/>
  <c r="CA38" i="17" s="1"/>
  <c r="DM41" i="13"/>
  <c r="DN35" i="13" s="1"/>
  <c r="DN36" i="13" s="1"/>
  <c r="DM38" i="13"/>
  <c r="DM41" i="12"/>
  <c r="DN35" i="12" s="1"/>
  <c r="DN36" i="12" s="1"/>
  <c r="C41" i="24"/>
  <c r="D35" i="24" s="1"/>
  <c r="AO41" i="19"/>
  <c r="AP35" i="19" s="1"/>
  <c r="DM38" i="19"/>
  <c r="BH41" i="13"/>
  <c r="BI35" i="13" s="1"/>
  <c r="AO38" i="23"/>
  <c r="CA38" i="24"/>
  <c r="CU35" i="28"/>
  <c r="DM38" i="22"/>
  <c r="C147" i="33"/>
  <c r="CT42" i="24"/>
  <c r="C95" i="33" s="1"/>
  <c r="B124" i="33"/>
  <c r="DM41" i="27"/>
  <c r="DN35" i="27" s="1"/>
  <c r="DN36" i="27" s="1"/>
  <c r="CT42" i="17"/>
  <c r="C90" i="33" s="1"/>
  <c r="B129" i="33"/>
  <c r="B126" i="33"/>
  <c r="C139" i="33"/>
  <c r="B125" i="33"/>
  <c r="C41" i="22"/>
  <c r="D35" i="22" s="1"/>
  <c r="CU36" i="24"/>
  <c r="CA37" i="12"/>
  <c r="CA41" i="27"/>
  <c r="CB35" i="27" s="1"/>
  <c r="C38" i="22"/>
  <c r="V36" i="17"/>
  <c r="V37" i="17"/>
  <c r="V46" i="17" s="1"/>
  <c r="AO38" i="12"/>
  <c r="B127" i="33"/>
  <c r="B130" i="33"/>
  <c r="C146" i="33"/>
  <c r="B123" i="33"/>
  <c r="CU35" i="22"/>
  <c r="CT42" i="22"/>
  <c r="CU35" i="19"/>
  <c r="CT42" i="19"/>
  <c r="C41" i="26"/>
  <c r="D35" i="26" s="1"/>
  <c r="C41" i="13"/>
  <c r="D35" i="13" s="1"/>
  <c r="B89" i="33"/>
  <c r="AO38" i="26"/>
  <c r="C99" i="33"/>
  <c r="C38" i="26"/>
  <c r="C38" i="28"/>
  <c r="B122" i="33"/>
  <c r="C126" i="31"/>
  <c r="C38" i="19"/>
  <c r="C41" i="19"/>
  <c r="D35" i="19" s="1"/>
  <c r="CA35" i="13"/>
  <c r="BZ42" i="13"/>
  <c r="B88" i="33"/>
  <c r="CU35" i="27"/>
  <c r="CT42" i="27"/>
  <c r="V37" i="12"/>
  <c r="V46" i="12" s="1"/>
  <c r="V36" i="12"/>
  <c r="CU35" i="20"/>
  <c r="CT42" i="20"/>
  <c r="C52" i="12"/>
  <c r="CA41" i="20"/>
  <c r="CB35" i="20" s="1"/>
  <c r="CU37" i="26"/>
  <c r="V41" i="28"/>
  <c r="W35" i="28" s="1"/>
  <c r="BH41" i="28"/>
  <c r="BH42" i="28" s="1"/>
  <c r="C130" i="31"/>
  <c r="V38" i="26"/>
  <c r="CA41" i="26"/>
  <c r="CB35" i="26" s="1"/>
  <c r="V41" i="26"/>
  <c r="W35" i="26" s="1"/>
  <c r="BR38" i="26"/>
  <c r="CA38" i="26"/>
  <c r="CU38" i="25"/>
  <c r="BI36" i="25"/>
  <c r="AO42" i="25"/>
  <c r="C48" i="33" s="1"/>
  <c r="V42" i="25"/>
  <c r="C32" i="33" s="1"/>
  <c r="AP37" i="25"/>
  <c r="AP46" i="25" s="1"/>
  <c r="DM42" i="25"/>
  <c r="C112" i="33" s="1"/>
  <c r="W36" i="25"/>
  <c r="C42" i="25"/>
  <c r="C16" i="33" s="1"/>
  <c r="BH42" i="25"/>
  <c r="C64" i="33" s="1"/>
  <c r="CA42" i="25"/>
  <c r="C80" i="33" s="1"/>
  <c r="AO38" i="24"/>
  <c r="DM42" i="24"/>
  <c r="C38" i="24"/>
  <c r="CA42" i="24"/>
  <c r="CA38" i="23"/>
  <c r="C142" i="33"/>
  <c r="BH38" i="20"/>
  <c r="C38" i="17"/>
  <c r="C41" i="17"/>
  <c r="D35" i="17" s="1"/>
  <c r="CU36" i="17"/>
  <c r="CU37" i="17"/>
  <c r="CU46" i="17" s="1"/>
  <c r="AO42" i="17"/>
  <c r="CT37" i="13"/>
  <c r="CT46" i="13" s="1"/>
  <c r="CT36" i="13"/>
  <c r="C38" i="13"/>
  <c r="V41" i="13"/>
  <c r="W35" i="13" s="1"/>
  <c r="AO41" i="12"/>
  <c r="AP35" i="12" s="1"/>
  <c r="CT37" i="12"/>
  <c r="CT46" i="12" s="1"/>
  <c r="CT36" i="12"/>
  <c r="C42" i="12"/>
  <c r="BI37" i="23"/>
  <c r="BI46" i="23" s="1"/>
  <c r="W37" i="20"/>
  <c r="W46" i="20" s="1"/>
  <c r="V42" i="20"/>
  <c r="CA42" i="19"/>
  <c r="AO42" i="13"/>
  <c r="BH42" i="23"/>
  <c r="DM38" i="28"/>
  <c r="CA41" i="28"/>
  <c r="CB35" i="28" s="1"/>
  <c r="C124" i="31"/>
  <c r="C140" i="33"/>
  <c r="C42" i="27"/>
  <c r="AP37" i="27"/>
  <c r="AP46" i="27" s="1"/>
  <c r="AO41" i="28"/>
  <c r="AO42" i="28" s="1"/>
  <c r="DN36" i="17"/>
  <c r="DM42" i="17"/>
  <c r="C42" i="20"/>
  <c r="C129" i="31"/>
  <c r="C145" i="33"/>
  <c r="BH42" i="24"/>
  <c r="D36" i="12"/>
  <c r="W36" i="27"/>
  <c r="CA38" i="28"/>
  <c r="BH42" i="12"/>
  <c r="BI37" i="25"/>
  <c r="BI46" i="25" s="1"/>
  <c r="BH38" i="28"/>
  <c r="AO38" i="28"/>
  <c r="C41" i="28"/>
  <c r="C42" i="28" s="1"/>
  <c r="V38" i="28"/>
  <c r="DM41" i="28"/>
  <c r="DM42" i="28" s="1"/>
  <c r="W36" i="22"/>
  <c r="W36" i="20"/>
  <c r="D37" i="12"/>
  <c r="D46" i="12" s="1"/>
  <c r="DN37" i="17"/>
  <c r="DN46" i="17" s="1"/>
  <c r="N114" i="30"/>
  <c r="O114" i="30"/>
  <c r="N113" i="30"/>
  <c r="BS37" i="26"/>
  <c r="BS46" i="26" s="1"/>
  <c r="BS36" i="26"/>
  <c r="AP36" i="26"/>
  <c r="AP37" i="26"/>
  <c r="AP46" i="26" s="1"/>
  <c r="W37" i="25"/>
  <c r="W46" i="25" s="1"/>
  <c r="AP36" i="25"/>
  <c r="O112" i="30"/>
  <c r="D37" i="25"/>
  <c r="D46" i="25" s="1"/>
  <c r="D36" i="25"/>
  <c r="DN37" i="25"/>
  <c r="DN46" i="25" s="1"/>
  <c r="DN36" i="25"/>
  <c r="CB36" i="25"/>
  <c r="CB37" i="25"/>
  <c r="CB46" i="25" s="1"/>
  <c r="N112" i="30"/>
  <c r="CB37" i="24"/>
  <c r="CB46" i="24" s="1"/>
  <c r="CB36" i="24"/>
  <c r="BI37" i="24"/>
  <c r="BI46" i="24" s="1"/>
  <c r="BI36" i="24"/>
  <c r="AP36" i="24"/>
  <c r="AP37" i="24"/>
  <c r="AP46" i="24" s="1"/>
  <c r="DN37" i="24"/>
  <c r="DN46" i="24" s="1"/>
  <c r="DN36" i="24"/>
  <c r="BI36" i="23"/>
  <c r="N109" i="30"/>
  <c r="O109" i="30"/>
  <c r="N108" i="30"/>
  <c r="O108" i="30"/>
  <c r="D36" i="20"/>
  <c r="D37" i="20"/>
  <c r="D46" i="20" s="1"/>
  <c r="O107" i="30"/>
  <c r="N107" i="30"/>
  <c r="O106" i="30"/>
  <c r="AP36" i="17"/>
  <c r="AP37" i="17"/>
  <c r="AP46" i="17" s="1"/>
  <c r="N106" i="30"/>
  <c r="N105" i="30"/>
  <c r="O105" i="30"/>
  <c r="AP37" i="13"/>
  <c r="AP46" i="13" s="1"/>
  <c r="AP36" i="13"/>
  <c r="DN37" i="13"/>
  <c r="DN46" i="13" s="1"/>
  <c r="N104" i="30"/>
  <c r="BI36" i="12"/>
  <c r="BI37" i="12"/>
  <c r="BI46" i="12" s="1"/>
  <c r="O104" i="30"/>
  <c r="N110" i="30"/>
  <c r="N147" i="30"/>
  <c r="P105" i="30"/>
  <c r="BI36" i="17" l="1"/>
  <c r="BI37" i="17"/>
  <c r="BI46" i="17" s="1"/>
  <c r="DN37" i="19"/>
  <c r="DN46" i="19" s="1"/>
  <c r="BI36" i="22"/>
  <c r="AO42" i="24"/>
  <c r="BH42" i="22"/>
  <c r="C61" i="33" s="1"/>
  <c r="BH42" i="17"/>
  <c r="W37" i="27"/>
  <c r="W46" i="27" s="1"/>
  <c r="BI37" i="27"/>
  <c r="BI46" i="27" s="1"/>
  <c r="V42" i="27"/>
  <c r="BH42" i="27"/>
  <c r="DM42" i="26"/>
  <c r="DN37" i="26"/>
  <c r="DN46" i="26" s="1"/>
  <c r="CA42" i="23"/>
  <c r="C78" i="33" s="1"/>
  <c r="BI36" i="20"/>
  <c r="BI38" i="20" s="1"/>
  <c r="AO42" i="26"/>
  <c r="BR42" i="26"/>
  <c r="AO42" i="27"/>
  <c r="D36" i="27"/>
  <c r="V42" i="22"/>
  <c r="CB37" i="23"/>
  <c r="CB46" i="23" s="1"/>
  <c r="CB36" i="22"/>
  <c r="CB38" i="22" s="1"/>
  <c r="CA42" i="22"/>
  <c r="C77" i="33" s="1"/>
  <c r="DM42" i="12"/>
  <c r="C104" i="33" s="1"/>
  <c r="L83" i="30"/>
  <c r="M78" i="30"/>
  <c r="M77" i="30"/>
  <c r="M80" i="30"/>
  <c r="M71" i="30"/>
  <c r="M75" i="30"/>
  <c r="AX18" i="13"/>
  <c r="AX20" i="13" s="1"/>
  <c r="L41" i="30" s="1"/>
  <c r="BR18" i="28"/>
  <c r="BR20" i="28" s="1"/>
  <c r="M67" i="30" s="1"/>
  <c r="CK18" i="24"/>
  <c r="CK20" i="24" s="1"/>
  <c r="M79" i="30" s="1"/>
  <c r="L74" i="30"/>
  <c r="M81" i="30"/>
  <c r="BR18" i="26"/>
  <c r="BR20" i="26" s="1"/>
  <c r="M65" i="30" s="1"/>
  <c r="AF18" i="13"/>
  <c r="AF20" i="13" s="1"/>
  <c r="M25" i="30" s="1"/>
  <c r="M83" i="30"/>
  <c r="L18" i="13"/>
  <c r="L20" i="13" s="1"/>
  <c r="L9" i="30" s="1"/>
  <c r="BR18" i="24"/>
  <c r="BR20" i="24" s="1"/>
  <c r="M63" i="30" s="1"/>
  <c r="M73" i="30"/>
  <c r="DC18" i="13"/>
  <c r="DC20" i="13" s="1"/>
  <c r="L73" i="30" s="1"/>
  <c r="M72" i="30"/>
  <c r="BQ18" i="28"/>
  <c r="BQ20" i="28" s="1"/>
  <c r="L67" i="30" s="1"/>
  <c r="L81" i="30"/>
  <c r="DV18" i="13"/>
  <c r="DV20" i="13" s="1"/>
  <c r="L89" i="30" s="1"/>
  <c r="AY18" i="17"/>
  <c r="AY20" i="17" s="1"/>
  <c r="M42" i="30" s="1"/>
  <c r="DC18" i="22"/>
  <c r="DC20" i="22" s="1"/>
  <c r="L77" i="30" s="1"/>
  <c r="AY18" i="22"/>
  <c r="AY20" i="22" s="1"/>
  <c r="M45" i="30" s="1"/>
  <c r="AF18" i="22"/>
  <c r="AF20" i="22" s="1"/>
  <c r="M29" i="30" s="1"/>
  <c r="DV18" i="22"/>
  <c r="DV20" i="22" s="1"/>
  <c r="L93" i="30" s="1"/>
  <c r="AX18" i="19"/>
  <c r="AX20" i="19" s="1"/>
  <c r="L43" i="30" s="1"/>
  <c r="AX18" i="20"/>
  <c r="AX20" i="20" s="1"/>
  <c r="L44" i="30" s="1"/>
  <c r="CJ18" i="27"/>
  <c r="CJ20" i="27" s="1"/>
  <c r="L82" i="30" s="1"/>
  <c r="DW18" i="22"/>
  <c r="DW20" i="22" s="1"/>
  <c r="M93" i="30" s="1"/>
  <c r="DD18" i="20"/>
  <c r="DD20" i="20" s="1"/>
  <c r="M76" i="30" s="1"/>
  <c r="M74" i="30"/>
  <c r="L18" i="19"/>
  <c r="L20" i="19" s="1"/>
  <c r="L11" i="30" s="1"/>
  <c r="L18" i="12"/>
  <c r="L20" i="12" s="1"/>
  <c r="L8" i="30" s="1"/>
  <c r="DC18" i="20"/>
  <c r="DC20" i="20" s="1"/>
  <c r="L76" i="30" s="1"/>
  <c r="AY18" i="19"/>
  <c r="AY20" i="19" s="1"/>
  <c r="M43" i="30" s="1"/>
  <c r="AF18" i="20"/>
  <c r="AF20" i="20" s="1"/>
  <c r="M28" i="30" s="1"/>
  <c r="CK18" i="27"/>
  <c r="CK20" i="27" s="1"/>
  <c r="M82" i="30" s="1"/>
  <c r="DW18" i="20"/>
  <c r="DW20" i="20" s="1"/>
  <c r="M92" i="30" s="1"/>
  <c r="AE18" i="20"/>
  <c r="AE20" i="20" s="1"/>
  <c r="L28" i="30" s="1"/>
  <c r="AF18" i="19"/>
  <c r="AF20" i="19" s="1"/>
  <c r="M27" i="30" s="1"/>
  <c r="BQ18" i="17"/>
  <c r="BQ20" i="17" s="1"/>
  <c r="L58" i="30" s="1"/>
  <c r="DV18" i="20"/>
  <c r="DV20" i="20" s="1"/>
  <c r="L92" i="30" s="1"/>
  <c r="CJ18" i="25"/>
  <c r="CJ20" i="25" s="1"/>
  <c r="L80" i="30" s="1"/>
  <c r="DV18" i="19"/>
  <c r="DV20" i="19" s="1"/>
  <c r="L91" i="30" s="1"/>
  <c r="BR18" i="25"/>
  <c r="BR20" i="25" s="1"/>
  <c r="M64" i="30" s="1"/>
  <c r="BQ18" i="27"/>
  <c r="BQ20" i="27" s="1"/>
  <c r="L66" i="30" s="1"/>
  <c r="L18" i="25"/>
  <c r="L20" i="25" s="1"/>
  <c r="L16" i="30" s="1"/>
  <c r="DN37" i="12"/>
  <c r="DN46" i="12" s="1"/>
  <c r="AP37" i="23"/>
  <c r="AP46" i="23" s="1"/>
  <c r="AO42" i="23"/>
  <c r="CB37" i="26"/>
  <c r="CB46" i="26" s="1"/>
  <c r="CB45" i="26"/>
  <c r="CB36" i="19"/>
  <c r="CB45" i="19"/>
  <c r="CU38" i="23"/>
  <c r="D45" i="20"/>
  <c r="CB45" i="22"/>
  <c r="BI45" i="23"/>
  <c r="BI45" i="22"/>
  <c r="BS51" i="26"/>
  <c r="BS49" i="26"/>
  <c r="CA45" i="13"/>
  <c r="D37" i="24"/>
  <c r="D46" i="24" s="1"/>
  <c r="D45" i="24"/>
  <c r="DN45" i="24"/>
  <c r="AP45" i="23"/>
  <c r="AP45" i="27"/>
  <c r="AP36" i="12"/>
  <c r="AP45" i="12"/>
  <c r="W36" i="13"/>
  <c r="W45" i="13"/>
  <c r="D45" i="17"/>
  <c r="AP36" i="19"/>
  <c r="AP45" i="19"/>
  <c r="BI45" i="27"/>
  <c r="CU45" i="20"/>
  <c r="CU37" i="28"/>
  <c r="CU46" i="28" s="1"/>
  <c r="CU45" i="28"/>
  <c r="W36" i="19"/>
  <c r="W45" i="19"/>
  <c r="AP37" i="22"/>
  <c r="AP46" i="22" s="1"/>
  <c r="AP45" i="22"/>
  <c r="BH42" i="20"/>
  <c r="C60" i="33" s="1"/>
  <c r="DM42" i="19"/>
  <c r="C107" i="33" s="1"/>
  <c r="D45" i="19"/>
  <c r="CB37" i="27"/>
  <c r="CB46" i="27" s="1"/>
  <c r="CB45" i="27"/>
  <c r="DN45" i="12"/>
  <c r="BI37" i="19"/>
  <c r="BI46" i="19" s="1"/>
  <c r="BI45" i="19"/>
  <c r="DN37" i="23"/>
  <c r="DN46" i="23" s="1"/>
  <c r="DN45" i="23"/>
  <c r="CV36" i="25"/>
  <c r="CV45" i="25"/>
  <c r="CU45" i="22"/>
  <c r="D36" i="13"/>
  <c r="D45" i="13"/>
  <c r="CA41" i="12"/>
  <c r="CB35" i="12" s="1"/>
  <c r="CA46" i="12"/>
  <c r="DN37" i="27"/>
  <c r="DN46" i="27" s="1"/>
  <c r="DN45" i="27"/>
  <c r="AP37" i="20"/>
  <c r="AP46" i="20" s="1"/>
  <c r="AP45" i="20"/>
  <c r="DN36" i="22"/>
  <c r="DN45" i="22"/>
  <c r="D37" i="23"/>
  <c r="D46" i="23" s="1"/>
  <c r="D45" i="23"/>
  <c r="CB45" i="23"/>
  <c r="BS44" i="26"/>
  <c r="BS45" i="26"/>
  <c r="DN45" i="26"/>
  <c r="W45" i="20"/>
  <c r="CB36" i="28"/>
  <c r="CB45" i="28"/>
  <c r="W36" i="28"/>
  <c r="W45" i="28"/>
  <c r="D37" i="26"/>
  <c r="D46" i="26" s="1"/>
  <c r="D45" i="26"/>
  <c r="CU41" i="24"/>
  <c r="CV35" i="24" s="1"/>
  <c r="DN45" i="13"/>
  <c r="DN36" i="20"/>
  <c r="DN45" i="20"/>
  <c r="AP45" i="26"/>
  <c r="M65" i="31"/>
  <c r="CU41" i="26"/>
  <c r="CV35" i="26" s="1"/>
  <c r="CU46" i="26"/>
  <c r="CU45" i="27"/>
  <c r="D37" i="22"/>
  <c r="D46" i="22" s="1"/>
  <c r="D45" i="22"/>
  <c r="BI37" i="13"/>
  <c r="BI46" i="13" s="1"/>
  <c r="BI45" i="13"/>
  <c r="CA41" i="17"/>
  <c r="W36" i="23"/>
  <c r="W45" i="23"/>
  <c r="BI45" i="20"/>
  <c r="CB45" i="24"/>
  <c r="D45" i="27"/>
  <c r="W45" i="22"/>
  <c r="W37" i="26"/>
  <c r="W46" i="26" s="1"/>
  <c r="W45" i="26"/>
  <c r="CB36" i="20"/>
  <c r="CB45" i="20"/>
  <c r="CU45" i="19"/>
  <c r="W37" i="24"/>
  <c r="W46" i="24" s="1"/>
  <c r="W45" i="24"/>
  <c r="DN45" i="19"/>
  <c r="AP45" i="24"/>
  <c r="CU36" i="28"/>
  <c r="CB36" i="27"/>
  <c r="DM42" i="27"/>
  <c r="C114" i="33" s="1"/>
  <c r="W36" i="26"/>
  <c r="D36" i="26"/>
  <c r="CA42" i="26"/>
  <c r="C81" i="33" s="1"/>
  <c r="BI38" i="25"/>
  <c r="W41" i="25"/>
  <c r="X35" i="25" s="1"/>
  <c r="CU42" i="25"/>
  <c r="D96" i="33" s="1"/>
  <c r="AP41" i="25"/>
  <c r="AQ35" i="25" s="1"/>
  <c r="CV37" i="25"/>
  <c r="C42" i="24"/>
  <c r="C15" i="33" s="1"/>
  <c r="V42" i="24"/>
  <c r="C31" i="33" s="1"/>
  <c r="CU38" i="24"/>
  <c r="D52" i="24"/>
  <c r="D127" i="31" s="1"/>
  <c r="D36" i="24"/>
  <c r="D41" i="24" s="1"/>
  <c r="E35" i="24" s="1"/>
  <c r="C42" i="23"/>
  <c r="C14" i="33" s="1"/>
  <c r="DM42" i="23"/>
  <c r="C110" i="33" s="1"/>
  <c r="DN36" i="23"/>
  <c r="D52" i="23"/>
  <c r="D126" i="31" s="1"/>
  <c r="W37" i="23"/>
  <c r="V42" i="23"/>
  <c r="C30" i="33" s="1"/>
  <c r="CU41" i="23"/>
  <c r="CV35" i="23" s="1"/>
  <c r="DN37" i="22"/>
  <c r="DN46" i="22" s="1"/>
  <c r="AP36" i="22"/>
  <c r="AO42" i="22"/>
  <c r="C45" i="33" s="1"/>
  <c r="DM42" i="22"/>
  <c r="C109" i="33" s="1"/>
  <c r="CB37" i="20"/>
  <c r="CA42" i="20"/>
  <c r="C76" i="33" s="1"/>
  <c r="AP36" i="20"/>
  <c r="DN37" i="20"/>
  <c r="AO42" i="20"/>
  <c r="C44" i="33" s="1"/>
  <c r="DM42" i="20"/>
  <c r="C108" i="33" s="1"/>
  <c r="BH42" i="19"/>
  <c r="C59" i="33" s="1"/>
  <c r="W37" i="19"/>
  <c r="CB37" i="19"/>
  <c r="CB46" i="19" s="1"/>
  <c r="V42" i="19"/>
  <c r="C27" i="33" s="1"/>
  <c r="AP37" i="19"/>
  <c r="AO42" i="19"/>
  <c r="C43" i="33" s="1"/>
  <c r="C122" i="31"/>
  <c r="C42" i="13"/>
  <c r="C9" i="33" s="1"/>
  <c r="D37" i="13"/>
  <c r="DM42" i="13"/>
  <c r="C105" i="33" s="1"/>
  <c r="BI36" i="13"/>
  <c r="BH42" i="13"/>
  <c r="C57" i="33" s="1"/>
  <c r="D36" i="22"/>
  <c r="C42" i="22"/>
  <c r="C13" i="33" s="1"/>
  <c r="B120" i="33"/>
  <c r="D52" i="22"/>
  <c r="D125" i="31" s="1"/>
  <c r="D52" i="19"/>
  <c r="D123" i="31" s="1"/>
  <c r="C42" i="19"/>
  <c r="C11" i="33" s="1"/>
  <c r="CA42" i="27"/>
  <c r="C82" i="33" s="1"/>
  <c r="D52" i="20"/>
  <c r="D124" i="31" s="1"/>
  <c r="C42" i="26"/>
  <c r="C17" i="33" s="1"/>
  <c r="CA38" i="12"/>
  <c r="C42" i="17"/>
  <c r="C10" i="33" s="1"/>
  <c r="V38" i="17"/>
  <c r="V41" i="17"/>
  <c r="AP37" i="12"/>
  <c r="AO42" i="12"/>
  <c r="C40" i="33" s="1"/>
  <c r="C47" i="33"/>
  <c r="C19" i="33"/>
  <c r="C63" i="33"/>
  <c r="C106" i="33"/>
  <c r="C41" i="33"/>
  <c r="C79" i="33"/>
  <c r="C92" i="33"/>
  <c r="D37" i="17"/>
  <c r="M65" i="33"/>
  <c r="C46" i="33"/>
  <c r="C75" i="33"/>
  <c r="C8" i="33"/>
  <c r="C111" i="33"/>
  <c r="D36" i="19"/>
  <c r="D37" i="19"/>
  <c r="D46" i="19" s="1"/>
  <c r="C18" i="33"/>
  <c r="C58" i="33"/>
  <c r="C42" i="33"/>
  <c r="CU38" i="26"/>
  <c r="C91" i="33"/>
  <c r="C93" i="33"/>
  <c r="C49" i="33"/>
  <c r="C34" i="33"/>
  <c r="C12" i="33"/>
  <c r="C62" i="33"/>
  <c r="C115" i="33"/>
  <c r="C56" i="33"/>
  <c r="D36" i="17"/>
  <c r="C113" i="33"/>
  <c r="CU41" i="17"/>
  <c r="CV35" i="17" s="1"/>
  <c r="C50" i="33"/>
  <c r="CU37" i="19"/>
  <c r="CU46" i="19" s="1"/>
  <c r="CU36" i="19"/>
  <c r="CU36" i="22"/>
  <c r="CU37" i="22"/>
  <c r="CU46" i="22" s="1"/>
  <c r="C51" i="33"/>
  <c r="C29" i="33"/>
  <c r="C66" i="33"/>
  <c r="C28" i="33"/>
  <c r="V42" i="26"/>
  <c r="C98" i="33"/>
  <c r="C67" i="33"/>
  <c r="B73" i="33"/>
  <c r="CU36" i="27"/>
  <c r="CU37" i="27"/>
  <c r="CU46" i="27" s="1"/>
  <c r="CA36" i="13"/>
  <c r="C52" i="13"/>
  <c r="CA37" i="13"/>
  <c r="CA46" i="13" s="1"/>
  <c r="D52" i="26"/>
  <c r="CU37" i="20"/>
  <c r="CU46" i="20" s="1"/>
  <c r="CU36" i="20"/>
  <c r="V41" i="12"/>
  <c r="V38" i="12"/>
  <c r="C120" i="31"/>
  <c r="C136" i="33"/>
  <c r="D52" i="27"/>
  <c r="D146" i="33" s="1"/>
  <c r="CU42" i="26"/>
  <c r="C128" i="33"/>
  <c r="W37" i="28"/>
  <c r="V42" i="28"/>
  <c r="BI35" i="28"/>
  <c r="CA42" i="28"/>
  <c r="AP35" i="28"/>
  <c r="CB37" i="28"/>
  <c r="CB36" i="26"/>
  <c r="BI41" i="25"/>
  <c r="X36" i="25"/>
  <c r="W42" i="25"/>
  <c r="D32" i="33" s="1"/>
  <c r="D128" i="31"/>
  <c r="D144" i="33"/>
  <c r="BI38" i="23"/>
  <c r="W38" i="22"/>
  <c r="CU38" i="17"/>
  <c r="CT41" i="13"/>
  <c r="CT38" i="13"/>
  <c r="W37" i="13"/>
  <c r="V42" i="13"/>
  <c r="CT38" i="12"/>
  <c r="D38" i="12"/>
  <c r="CT41" i="12"/>
  <c r="DN41" i="17"/>
  <c r="W38" i="27"/>
  <c r="AP41" i="27"/>
  <c r="D41" i="12"/>
  <c r="W38" i="20"/>
  <c r="W41" i="22"/>
  <c r="W38" i="25"/>
  <c r="W41" i="27"/>
  <c r="DN41" i="27"/>
  <c r="AP38" i="27"/>
  <c r="D35" i="28"/>
  <c r="DN35" i="28"/>
  <c r="AP41" i="26"/>
  <c r="X37" i="25"/>
  <c r="BI41" i="22"/>
  <c r="W41" i="20"/>
  <c r="DN38" i="17"/>
  <c r="O146" i="30"/>
  <c r="N146" i="30"/>
  <c r="N145" i="30"/>
  <c r="O144" i="30"/>
  <c r="N144" i="30"/>
  <c r="CB41" i="25"/>
  <c r="N142" i="30"/>
  <c r="N140" i="30"/>
  <c r="O140" i="30"/>
  <c r="O139" i="30"/>
  <c r="O138" i="30"/>
  <c r="N138" i="30"/>
  <c r="N137" i="30"/>
  <c r="N136" i="30"/>
  <c r="O136" i="30"/>
  <c r="D41" i="23"/>
  <c r="BI41" i="23"/>
  <c r="BI41" i="27"/>
  <c r="D41" i="27"/>
  <c r="D38" i="27"/>
  <c r="BI38" i="27"/>
  <c r="BS38" i="26"/>
  <c r="BS41" i="26"/>
  <c r="DN38" i="26"/>
  <c r="AP38" i="26"/>
  <c r="DN41" i="26"/>
  <c r="AP38" i="25"/>
  <c r="AQ36" i="25"/>
  <c r="CB38" i="25"/>
  <c r="D41" i="25"/>
  <c r="D38" i="25"/>
  <c r="DN38" i="25"/>
  <c r="DN41" i="25"/>
  <c r="DN38" i="24"/>
  <c r="AP41" i="24"/>
  <c r="DN41" i="24"/>
  <c r="BI41" i="24"/>
  <c r="BI38" i="24"/>
  <c r="CB38" i="24"/>
  <c r="CB41" i="24"/>
  <c r="AP38" i="24"/>
  <c r="D38" i="23"/>
  <c r="AP38" i="23"/>
  <c r="AP41" i="23"/>
  <c r="BI38" i="22"/>
  <c r="CB41" i="22"/>
  <c r="AP38" i="22"/>
  <c r="D41" i="20"/>
  <c r="D38" i="20"/>
  <c r="BI41" i="19"/>
  <c r="DN38" i="19"/>
  <c r="DN41" i="19"/>
  <c r="BI41" i="17"/>
  <c r="AP38" i="17"/>
  <c r="AP41" i="17"/>
  <c r="BI38" i="17"/>
  <c r="AP38" i="13"/>
  <c r="DN38" i="13"/>
  <c r="AP41" i="13"/>
  <c r="DN41" i="13"/>
  <c r="DN38" i="12"/>
  <c r="DN41" i="12"/>
  <c r="BI41" i="12"/>
  <c r="BI38" i="12"/>
  <c r="N141" i="30"/>
  <c r="P137" i="30"/>
  <c r="N139" i="30"/>
  <c r="O137" i="30"/>
  <c r="O141" i="30"/>
  <c r="CB41" i="19" l="1"/>
  <c r="CC35" i="19" s="1"/>
  <c r="DN38" i="27"/>
  <c r="BI41" i="20"/>
  <c r="W38" i="26"/>
  <c r="CU38" i="28"/>
  <c r="W38" i="24"/>
  <c r="CB41" i="23"/>
  <c r="CB38" i="23"/>
  <c r="BI38" i="19"/>
  <c r="D140" i="33"/>
  <c r="CU42" i="24"/>
  <c r="D95" i="33" s="1"/>
  <c r="CA42" i="12"/>
  <c r="C72" i="33" s="1"/>
  <c r="DN38" i="22"/>
  <c r="DN41" i="22"/>
  <c r="DO35" i="22" s="1"/>
  <c r="DO45" i="22" s="1"/>
  <c r="CB38" i="20"/>
  <c r="CU41" i="28"/>
  <c r="CU42" i="28" s="1"/>
  <c r="D99" i="33" s="1"/>
  <c r="W41" i="13"/>
  <c r="X35" i="13" s="1"/>
  <c r="W46" i="13"/>
  <c r="D38" i="17"/>
  <c r="D46" i="17"/>
  <c r="W41" i="24"/>
  <c r="W42" i="24" s="1"/>
  <c r="DN45" i="28"/>
  <c r="BI36" i="28"/>
  <c r="BI45" i="28"/>
  <c r="CV45" i="24"/>
  <c r="W38" i="19"/>
  <c r="W46" i="19"/>
  <c r="CA42" i="17"/>
  <c r="C74" i="33" s="1"/>
  <c r="CB35" i="17"/>
  <c r="D41" i="13"/>
  <c r="E35" i="13" s="1"/>
  <c r="E36" i="13" s="1"/>
  <c r="D46" i="13"/>
  <c r="DN38" i="23"/>
  <c r="CC37" i="19"/>
  <c r="CC46" i="19" s="1"/>
  <c r="CC45" i="19"/>
  <c r="AP41" i="12"/>
  <c r="AP42" i="12" s="1"/>
  <c r="AP46" i="12"/>
  <c r="CV38" i="25"/>
  <c r="CV46" i="25"/>
  <c r="CB38" i="19"/>
  <c r="W41" i="28"/>
  <c r="W42" i="28" s="1"/>
  <c r="D35" i="33" s="1"/>
  <c r="W46" i="28"/>
  <c r="CB45" i="12"/>
  <c r="AQ37" i="25"/>
  <c r="AQ46" i="25" s="1"/>
  <c r="AQ45" i="25"/>
  <c r="D45" i="28"/>
  <c r="DO36" i="22"/>
  <c r="DN38" i="20"/>
  <c r="DN46" i="20"/>
  <c r="CV36" i="23"/>
  <c r="CV45" i="23"/>
  <c r="X45" i="25"/>
  <c r="CB41" i="26"/>
  <c r="CC35" i="26" s="1"/>
  <c r="CB41" i="28"/>
  <c r="CB42" i="28" s="1"/>
  <c r="D83" i="33" s="1"/>
  <c r="CB46" i="28"/>
  <c r="CV45" i="26"/>
  <c r="CU41" i="20"/>
  <c r="CV35" i="20" s="1"/>
  <c r="CV36" i="20" s="1"/>
  <c r="CV36" i="17"/>
  <c r="CV45" i="17"/>
  <c r="AP38" i="19"/>
  <c r="AP46" i="19"/>
  <c r="BS48" i="26"/>
  <c r="BS50" i="26" s="1"/>
  <c r="N65" i="31" s="1"/>
  <c r="W41" i="26"/>
  <c r="X35" i="26" s="1"/>
  <c r="X41" i="25"/>
  <c r="Y35" i="25" s="1"/>
  <c r="X46" i="25"/>
  <c r="E37" i="24"/>
  <c r="E46" i="24" s="1"/>
  <c r="E45" i="24"/>
  <c r="AP36" i="28"/>
  <c r="AP45" i="28"/>
  <c r="CB41" i="20"/>
  <c r="CC35" i="20" s="1"/>
  <c r="CB46" i="20"/>
  <c r="W38" i="23"/>
  <c r="W46" i="23"/>
  <c r="CB38" i="28"/>
  <c r="AP37" i="28"/>
  <c r="CB38" i="27"/>
  <c r="CB41" i="27"/>
  <c r="CB42" i="27" s="1"/>
  <c r="D38" i="26"/>
  <c r="D41" i="26"/>
  <c r="E35" i="26" s="1"/>
  <c r="AP42" i="25"/>
  <c r="D48" i="33" s="1"/>
  <c r="CV41" i="25"/>
  <c r="D143" i="33"/>
  <c r="D38" i="24"/>
  <c r="D142" i="33"/>
  <c r="CU42" i="23"/>
  <c r="D94" i="33" s="1"/>
  <c r="DN41" i="23"/>
  <c r="DO35" i="23" s="1"/>
  <c r="W41" i="23"/>
  <c r="X35" i="23" s="1"/>
  <c r="CV37" i="23"/>
  <c r="AP41" i="22"/>
  <c r="AQ35" i="22" s="1"/>
  <c r="D141" i="33"/>
  <c r="D38" i="22"/>
  <c r="DN41" i="20"/>
  <c r="DO35" i="20" s="1"/>
  <c r="AP41" i="20"/>
  <c r="AQ35" i="20" s="1"/>
  <c r="AP38" i="20"/>
  <c r="W41" i="19"/>
  <c r="X35" i="19" s="1"/>
  <c r="CB42" i="19"/>
  <c r="D75" i="33" s="1"/>
  <c r="CC36" i="19"/>
  <c r="AP41" i="19"/>
  <c r="AQ35" i="19" s="1"/>
  <c r="D38" i="19"/>
  <c r="D139" i="33"/>
  <c r="D41" i="19"/>
  <c r="D42" i="19" s="1"/>
  <c r="CV37" i="17"/>
  <c r="CU42" i="17"/>
  <c r="D90" i="33" s="1"/>
  <c r="BI41" i="13"/>
  <c r="BJ35" i="13" s="1"/>
  <c r="D38" i="13"/>
  <c r="BI38" i="13"/>
  <c r="D41" i="22"/>
  <c r="D41" i="17"/>
  <c r="D52" i="28"/>
  <c r="CU41" i="27"/>
  <c r="CV35" i="27" s="1"/>
  <c r="BI37" i="28"/>
  <c r="C126" i="33"/>
  <c r="C124" i="33"/>
  <c r="C125" i="33"/>
  <c r="AP38" i="12"/>
  <c r="CV37" i="24"/>
  <c r="CV46" i="24" s="1"/>
  <c r="CV36" i="24"/>
  <c r="C123" i="33"/>
  <c r="CB37" i="12"/>
  <c r="CB46" i="12" s="1"/>
  <c r="CB36" i="12"/>
  <c r="W35" i="17"/>
  <c r="V42" i="17"/>
  <c r="C130" i="33"/>
  <c r="C35" i="33"/>
  <c r="D130" i="31"/>
  <c r="C33" i="33"/>
  <c r="D129" i="31"/>
  <c r="X129" i="31" s="1"/>
  <c r="C25" i="33"/>
  <c r="D145" i="33"/>
  <c r="C127" i="33"/>
  <c r="CU38" i="20"/>
  <c r="D97" i="33"/>
  <c r="C83" i="33"/>
  <c r="CU38" i="27"/>
  <c r="CU38" i="22"/>
  <c r="CU41" i="22"/>
  <c r="CU41" i="19"/>
  <c r="CU38" i="19"/>
  <c r="CA41" i="13"/>
  <c r="C137" i="33"/>
  <c r="C121" i="31"/>
  <c r="W35" i="12"/>
  <c r="V42" i="12"/>
  <c r="CA38" i="13"/>
  <c r="E36" i="24"/>
  <c r="D42" i="24"/>
  <c r="B121" i="33"/>
  <c r="CV36" i="26"/>
  <c r="CV37" i="26"/>
  <c r="CV46" i="26" s="1"/>
  <c r="W38" i="28"/>
  <c r="CB38" i="26"/>
  <c r="X38" i="25"/>
  <c r="X42" i="25"/>
  <c r="E32" i="33" s="1"/>
  <c r="E35" i="25"/>
  <c r="D42" i="25"/>
  <c r="D16" i="33" s="1"/>
  <c r="BJ35" i="25"/>
  <c r="BI42" i="25"/>
  <c r="D64" i="33" s="1"/>
  <c r="DO35" i="25"/>
  <c r="DN42" i="25"/>
  <c r="D112" i="33" s="1"/>
  <c r="CC35" i="25"/>
  <c r="CB42" i="25"/>
  <c r="D80" i="33" s="1"/>
  <c r="CU35" i="13"/>
  <c r="CT42" i="13"/>
  <c r="W38" i="13"/>
  <c r="CU35" i="12"/>
  <c r="CT42" i="12"/>
  <c r="BJ35" i="17"/>
  <c r="BI42" i="17"/>
  <c r="W42" i="13"/>
  <c r="BJ35" i="20"/>
  <c r="BI42" i="20"/>
  <c r="BJ35" i="24"/>
  <c r="BI42" i="24"/>
  <c r="E35" i="27"/>
  <c r="D42" i="27"/>
  <c r="BJ35" i="12"/>
  <c r="BI42" i="12"/>
  <c r="BJ35" i="27"/>
  <c r="BI42" i="27"/>
  <c r="AQ35" i="26"/>
  <c r="AP42" i="26"/>
  <c r="BT35" i="26"/>
  <c r="BS42" i="26"/>
  <c r="E35" i="23"/>
  <c r="D42" i="23"/>
  <c r="DO35" i="24"/>
  <c r="DN42" i="24"/>
  <c r="X35" i="20"/>
  <c r="W42" i="20"/>
  <c r="X35" i="22"/>
  <c r="W42" i="22"/>
  <c r="AQ35" i="17"/>
  <c r="AP42" i="17"/>
  <c r="DO35" i="19"/>
  <c r="DN42" i="19"/>
  <c r="DO35" i="26"/>
  <c r="DN42" i="26"/>
  <c r="DO35" i="12"/>
  <c r="DN42" i="12"/>
  <c r="E35" i="20"/>
  <c r="D42" i="20"/>
  <c r="BJ35" i="23"/>
  <c r="BI42" i="23"/>
  <c r="CB42" i="26"/>
  <c r="BJ35" i="22"/>
  <c r="BI42" i="22"/>
  <c r="E35" i="17"/>
  <c r="D42" i="17"/>
  <c r="DO35" i="17"/>
  <c r="DN42" i="17"/>
  <c r="CC35" i="22"/>
  <c r="CB42" i="22"/>
  <c r="AQ35" i="23"/>
  <c r="AP42" i="23"/>
  <c r="CC35" i="24"/>
  <c r="CB42" i="24"/>
  <c r="AQ35" i="24"/>
  <c r="AP42" i="24"/>
  <c r="DO35" i="27"/>
  <c r="DN42" i="27"/>
  <c r="CC35" i="23"/>
  <c r="CB42" i="23"/>
  <c r="DN42" i="20"/>
  <c r="DO35" i="13"/>
  <c r="DN42" i="13"/>
  <c r="BJ35" i="19"/>
  <c r="BI42" i="19"/>
  <c r="AQ35" i="13"/>
  <c r="AP42" i="13"/>
  <c r="X35" i="27"/>
  <c r="W42" i="27"/>
  <c r="E35" i="12"/>
  <c r="D42" i="12"/>
  <c r="AQ35" i="27"/>
  <c r="AP42" i="27"/>
  <c r="D36" i="28"/>
  <c r="D37" i="28"/>
  <c r="D46" i="28" s="1"/>
  <c r="DN36" i="28"/>
  <c r="DN37" i="28"/>
  <c r="DN46" i="28" s="1"/>
  <c r="AQ38" i="25"/>
  <c r="AQ41" i="25"/>
  <c r="Y36" i="25"/>
  <c r="Y37" i="25"/>
  <c r="Y46" i="25" s="1"/>
  <c r="W130" i="31"/>
  <c r="V129" i="31"/>
  <c r="AP42" i="20" l="1"/>
  <c r="D42" i="13"/>
  <c r="E35" i="19"/>
  <c r="DO37" i="22"/>
  <c r="W42" i="19"/>
  <c r="W42" i="26"/>
  <c r="D33" i="33" s="1"/>
  <c r="CC35" i="28"/>
  <c r="X35" i="28"/>
  <c r="CC35" i="27"/>
  <c r="X35" i="24"/>
  <c r="DN42" i="23"/>
  <c r="CB42" i="20"/>
  <c r="CU42" i="20"/>
  <c r="CV37" i="20"/>
  <c r="CV46" i="20" s="1"/>
  <c r="CV38" i="17"/>
  <c r="AQ35" i="12"/>
  <c r="DN42" i="22"/>
  <c r="AP42" i="22"/>
  <c r="W42" i="23"/>
  <c r="D30" i="33" s="1"/>
  <c r="CV35" i="28"/>
  <c r="CV36" i="28" s="1"/>
  <c r="BJ45" i="13"/>
  <c r="W45" i="17"/>
  <c r="DO36" i="20"/>
  <c r="DO45" i="20"/>
  <c r="X37" i="20"/>
  <c r="X46" i="20" s="1"/>
  <c r="X45" i="20"/>
  <c r="BI42" i="13"/>
  <c r="BT37" i="26"/>
  <c r="BT46" i="26" s="1"/>
  <c r="BT44" i="26"/>
  <c r="BT45" i="26"/>
  <c r="E37" i="13"/>
  <c r="E45" i="13"/>
  <c r="DO37" i="26"/>
  <c r="DO46" i="26" s="1"/>
  <c r="DO45" i="26"/>
  <c r="BJ37" i="27"/>
  <c r="BJ46" i="27" s="1"/>
  <c r="BJ45" i="27"/>
  <c r="DO36" i="24"/>
  <c r="DO45" i="24"/>
  <c r="E45" i="27"/>
  <c r="DO37" i="25"/>
  <c r="DO46" i="25" s="1"/>
  <c r="DO45" i="25"/>
  <c r="E45" i="17"/>
  <c r="DO37" i="23"/>
  <c r="DO46" i="23" s="1"/>
  <c r="DO45" i="23"/>
  <c r="X45" i="27"/>
  <c r="DO36" i="13"/>
  <c r="DO45" i="13"/>
  <c r="DO36" i="12"/>
  <c r="DO45" i="12"/>
  <c r="X45" i="22"/>
  <c r="AQ45" i="22"/>
  <c r="AQ45" i="26"/>
  <c r="BJ36" i="24"/>
  <c r="BJ45" i="24"/>
  <c r="DO41" i="22"/>
  <c r="DO42" i="22" s="1"/>
  <c r="DO46" i="22"/>
  <c r="BJ45" i="25"/>
  <c r="AQ37" i="19"/>
  <c r="AQ46" i="19" s="1"/>
  <c r="AQ45" i="19"/>
  <c r="CC37" i="27"/>
  <c r="CC46" i="27" s="1"/>
  <c r="CC45" i="27"/>
  <c r="E45" i="12"/>
  <c r="BJ37" i="19"/>
  <c r="BJ46" i="19" s="1"/>
  <c r="BJ45" i="19"/>
  <c r="AQ36" i="17"/>
  <c r="AQ45" i="17"/>
  <c r="CU45" i="13"/>
  <c r="AQ37" i="23"/>
  <c r="AQ46" i="23" s="1"/>
  <c r="AQ45" i="23"/>
  <c r="AQ37" i="20"/>
  <c r="AQ46" i="20" s="1"/>
  <c r="AQ45" i="20"/>
  <c r="X37" i="26"/>
  <c r="X46" i="26" s="1"/>
  <c r="X45" i="26"/>
  <c r="CC36" i="22"/>
  <c r="CC45" i="22"/>
  <c r="BJ37" i="22"/>
  <c r="BJ46" i="22" s="1"/>
  <c r="BJ45" i="22"/>
  <c r="BJ37" i="23"/>
  <c r="BJ46" i="23" s="1"/>
  <c r="BJ45" i="23"/>
  <c r="BJ45" i="17"/>
  <c r="W45" i="12"/>
  <c r="BI38" i="28"/>
  <c r="BI46" i="28"/>
  <c r="AP41" i="28"/>
  <c r="AP46" i="28"/>
  <c r="BJ45" i="20"/>
  <c r="CV36" i="27"/>
  <c r="CV45" i="27"/>
  <c r="CU45" i="12"/>
  <c r="X37" i="19"/>
  <c r="X46" i="19" s="1"/>
  <c r="X45" i="19"/>
  <c r="CV41" i="23"/>
  <c r="CW35" i="23" s="1"/>
  <c r="CV46" i="23"/>
  <c r="Y45" i="25"/>
  <c r="CV45" i="20"/>
  <c r="CC45" i="23"/>
  <c r="X36" i="23"/>
  <c r="X45" i="23"/>
  <c r="X37" i="24"/>
  <c r="X46" i="24" s="1"/>
  <c r="X45" i="24"/>
  <c r="BJ37" i="12"/>
  <c r="BJ46" i="12" s="1"/>
  <c r="BJ45" i="12"/>
  <c r="X45" i="13"/>
  <c r="CC37" i="25"/>
  <c r="CC46" i="25" s="1"/>
  <c r="CC45" i="25"/>
  <c r="CV41" i="17"/>
  <c r="CV42" i="17" s="1"/>
  <c r="E90" i="33" s="1"/>
  <c r="CV46" i="17"/>
  <c r="E45" i="25"/>
  <c r="AQ37" i="24"/>
  <c r="AQ46" i="24" s="1"/>
  <c r="AQ45" i="24"/>
  <c r="AQ36" i="12"/>
  <c r="AQ45" i="12"/>
  <c r="CC45" i="28"/>
  <c r="AQ45" i="27"/>
  <c r="AQ36" i="13"/>
  <c r="AQ45" i="13"/>
  <c r="DO37" i="19"/>
  <c r="DO46" i="19" s="1"/>
  <c r="DO45" i="19"/>
  <c r="CC36" i="20"/>
  <c r="CC45" i="20"/>
  <c r="E45" i="23"/>
  <c r="X45" i="28"/>
  <c r="DO45" i="27"/>
  <c r="CC36" i="24"/>
  <c r="CC45" i="24"/>
  <c r="DO45" i="17"/>
  <c r="CC36" i="26"/>
  <c r="CC45" i="26"/>
  <c r="E36" i="20"/>
  <c r="E45" i="20"/>
  <c r="E37" i="19"/>
  <c r="E46" i="19" s="1"/>
  <c r="E45" i="19"/>
  <c r="E45" i="26"/>
  <c r="CB37" i="17"/>
  <c r="CB46" i="17" s="1"/>
  <c r="CB45" i="17"/>
  <c r="CB36" i="17"/>
  <c r="BI41" i="28"/>
  <c r="BJ35" i="28" s="1"/>
  <c r="BJ36" i="28" s="1"/>
  <c r="AP38" i="28"/>
  <c r="CV37" i="27"/>
  <c r="CU42" i="27"/>
  <c r="D98" i="33" s="1"/>
  <c r="D42" i="26"/>
  <c r="D17" i="33" s="1"/>
  <c r="E52" i="25"/>
  <c r="E144" i="33" s="1"/>
  <c r="E36" i="25"/>
  <c r="CW35" i="25"/>
  <c r="CV42" i="25"/>
  <c r="E96" i="33" s="1"/>
  <c r="E37" i="25"/>
  <c r="E46" i="25" s="1"/>
  <c r="E38" i="24"/>
  <c r="E41" i="24"/>
  <c r="F35" i="24" s="1"/>
  <c r="CV38" i="23"/>
  <c r="CC41" i="19"/>
  <c r="CC42" i="19" s="1"/>
  <c r="CC38" i="19"/>
  <c r="AP42" i="19"/>
  <c r="D43" i="33" s="1"/>
  <c r="E38" i="13"/>
  <c r="BJ36" i="19"/>
  <c r="X36" i="20"/>
  <c r="C129" i="33"/>
  <c r="E35" i="22"/>
  <c r="D42" i="22"/>
  <c r="D13" i="33" s="1"/>
  <c r="AQ37" i="13"/>
  <c r="AQ46" i="13" s="1"/>
  <c r="C131" i="33"/>
  <c r="CV41" i="24"/>
  <c r="CV38" i="24"/>
  <c r="CB38" i="12"/>
  <c r="CB41" i="12"/>
  <c r="AQ36" i="19"/>
  <c r="DO37" i="24"/>
  <c r="C26" i="33"/>
  <c r="W37" i="17"/>
  <c r="W46" i="17" s="1"/>
  <c r="W36" i="17"/>
  <c r="D52" i="17"/>
  <c r="D76" i="33"/>
  <c r="D58" i="33"/>
  <c r="C24" i="33"/>
  <c r="CV35" i="19"/>
  <c r="CU42" i="19"/>
  <c r="D8" i="33"/>
  <c r="D41" i="33"/>
  <c r="D78" i="33"/>
  <c r="D47" i="33"/>
  <c r="D40" i="33"/>
  <c r="D31" i="33"/>
  <c r="D104" i="33"/>
  <c r="D29" i="33"/>
  <c r="D111" i="33"/>
  <c r="N65" i="33"/>
  <c r="D18" i="33"/>
  <c r="D62" i="33"/>
  <c r="D42" i="33"/>
  <c r="D56" i="33"/>
  <c r="D25" i="33"/>
  <c r="D9" i="33"/>
  <c r="D50" i="33"/>
  <c r="D61" i="33"/>
  <c r="D114" i="33"/>
  <c r="D12" i="33"/>
  <c r="D63" i="33"/>
  <c r="D14" i="33"/>
  <c r="D15" i="33"/>
  <c r="D34" i="33"/>
  <c r="D59" i="33"/>
  <c r="D79" i="33"/>
  <c r="D81" i="33"/>
  <c r="D113" i="33"/>
  <c r="D49" i="33"/>
  <c r="D11" i="33"/>
  <c r="D109" i="33"/>
  <c r="D77" i="33"/>
  <c r="C89" i="33"/>
  <c r="D106" i="33"/>
  <c r="D45" i="33"/>
  <c r="D105" i="33"/>
  <c r="D57" i="33"/>
  <c r="D46" i="33"/>
  <c r="D10" i="33"/>
  <c r="D44" i="33"/>
  <c r="D27" i="33"/>
  <c r="D107" i="33"/>
  <c r="D28" i="33"/>
  <c r="D82" i="33"/>
  <c r="D66" i="33"/>
  <c r="D60" i="33"/>
  <c r="D92" i="33"/>
  <c r="CV35" i="22"/>
  <c r="CU42" i="22"/>
  <c r="D108" i="33"/>
  <c r="D110" i="33"/>
  <c r="C88" i="33"/>
  <c r="E52" i="24"/>
  <c r="W37" i="12"/>
  <c r="W46" i="12" s="1"/>
  <c r="W36" i="12"/>
  <c r="D52" i="12"/>
  <c r="E52" i="23"/>
  <c r="E37" i="23"/>
  <c r="E46" i="23" s="1"/>
  <c r="CB35" i="13"/>
  <c r="CA42" i="13"/>
  <c r="X37" i="22"/>
  <c r="X46" i="22" s="1"/>
  <c r="E36" i="27"/>
  <c r="E52" i="27"/>
  <c r="E52" i="20"/>
  <c r="E140" i="33" s="1"/>
  <c r="CV38" i="26"/>
  <c r="E37" i="26"/>
  <c r="E46" i="26" s="1"/>
  <c r="E52" i="26"/>
  <c r="E145" i="33" s="1"/>
  <c r="CV41" i="26"/>
  <c r="BT36" i="26"/>
  <c r="D128" i="33"/>
  <c r="E37" i="27"/>
  <c r="E46" i="27" s="1"/>
  <c r="X36" i="26"/>
  <c r="DO36" i="26"/>
  <c r="E36" i="26"/>
  <c r="BJ36" i="25"/>
  <c r="BJ37" i="25"/>
  <c r="BJ46" i="25" s="1"/>
  <c r="AR35" i="25"/>
  <c r="AQ42" i="25"/>
  <c r="E48" i="33" s="1"/>
  <c r="DO36" i="25"/>
  <c r="CC36" i="25"/>
  <c r="CC37" i="24"/>
  <c r="BJ37" i="24"/>
  <c r="DO36" i="23"/>
  <c r="BJ36" i="23"/>
  <c r="X37" i="23"/>
  <c r="DO38" i="22"/>
  <c r="CC37" i="22"/>
  <c r="CC37" i="20"/>
  <c r="DO37" i="20"/>
  <c r="AQ37" i="17"/>
  <c r="BJ36" i="17"/>
  <c r="CU37" i="13"/>
  <c r="CU46" i="13" s="1"/>
  <c r="CU36" i="13"/>
  <c r="X36" i="13"/>
  <c r="BJ36" i="12"/>
  <c r="CU36" i="12"/>
  <c r="CU37" i="12"/>
  <c r="CU46" i="12" s="1"/>
  <c r="X36" i="24"/>
  <c r="DO36" i="19"/>
  <c r="X36" i="27"/>
  <c r="X37" i="27"/>
  <c r="X46" i="27" s="1"/>
  <c r="DO36" i="27"/>
  <c r="DO37" i="27"/>
  <c r="DO46" i="27" s="1"/>
  <c r="DO37" i="17"/>
  <c r="DO46" i="17" s="1"/>
  <c r="DO36" i="17"/>
  <c r="X36" i="22"/>
  <c r="BJ36" i="20"/>
  <c r="BJ37" i="20"/>
  <c r="BJ46" i="20" s="1"/>
  <c r="E36" i="19"/>
  <c r="DO37" i="12"/>
  <c r="CC37" i="26"/>
  <c r="E37" i="20"/>
  <c r="BJ37" i="13"/>
  <c r="BJ46" i="13" s="1"/>
  <c r="E36" i="17"/>
  <c r="E37" i="17"/>
  <c r="E46" i="17" s="1"/>
  <c r="AQ36" i="22"/>
  <c r="DO37" i="13"/>
  <c r="X36" i="19"/>
  <c r="AQ36" i="23"/>
  <c r="BJ36" i="13"/>
  <c r="AQ37" i="26"/>
  <c r="AQ46" i="26" s="1"/>
  <c r="AQ36" i="27"/>
  <c r="AQ37" i="27"/>
  <c r="AQ46" i="27" s="1"/>
  <c r="BJ36" i="22"/>
  <c r="CC36" i="27"/>
  <c r="BJ37" i="17"/>
  <c r="BJ46" i="17" s="1"/>
  <c r="D131" i="31"/>
  <c r="D147" i="33"/>
  <c r="AQ36" i="26"/>
  <c r="AQ37" i="22"/>
  <c r="AQ46" i="22" s="1"/>
  <c r="AQ36" i="20"/>
  <c r="E37" i="12"/>
  <c r="E46" i="12" s="1"/>
  <c r="E36" i="12"/>
  <c r="CC37" i="23"/>
  <c r="CC46" i="23" s="1"/>
  <c r="CC36" i="23"/>
  <c r="AQ36" i="24"/>
  <c r="AQ37" i="12"/>
  <c r="E36" i="23"/>
  <c r="BJ36" i="27"/>
  <c r="X37" i="13"/>
  <c r="X46" i="13" s="1"/>
  <c r="X36" i="28"/>
  <c r="D41" i="28"/>
  <c r="D42" i="28" s="1"/>
  <c r="D38" i="28"/>
  <c r="CC36" i="28"/>
  <c r="CC37" i="28"/>
  <c r="CC46" i="28" s="1"/>
  <c r="X37" i="28"/>
  <c r="X46" i="28" s="1"/>
  <c r="DN41" i="28"/>
  <c r="DN42" i="28" s="1"/>
  <c r="DN38" i="28"/>
  <c r="M115" i="30"/>
  <c r="M114" i="30"/>
  <c r="M113" i="30"/>
  <c r="M112" i="30"/>
  <c r="AR37" i="25"/>
  <c r="AR46" i="25" s="1"/>
  <c r="Y38" i="25"/>
  <c r="Y41" i="25"/>
  <c r="M111" i="30"/>
  <c r="M109" i="30"/>
  <c r="M108" i="30"/>
  <c r="M107" i="30"/>
  <c r="BJ38" i="19"/>
  <c r="BJ41" i="19"/>
  <c r="BK35" i="19" s="1"/>
  <c r="M106" i="30"/>
  <c r="AQ41" i="13"/>
  <c r="AR35" i="13" s="1"/>
  <c r="M105" i="30"/>
  <c r="M104" i="30"/>
  <c r="M110" i="30"/>
  <c r="V130" i="31"/>
  <c r="X130" i="31"/>
  <c r="X123" i="31"/>
  <c r="X128" i="31"/>
  <c r="V128" i="31"/>
  <c r="W129" i="31"/>
  <c r="W123" i="31"/>
  <c r="W125" i="31"/>
  <c r="V131" i="31"/>
  <c r="W128" i="31"/>
  <c r="V127" i="31"/>
  <c r="W131" i="31"/>
  <c r="W126" i="31"/>
  <c r="CV38" i="20" l="1"/>
  <c r="CC41" i="24"/>
  <c r="CD35" i="24" s="1"/>
  <c r="CV41" i="20"/>
  <c r="CD35" i="19"/>
  <c r="CV42" i="23"/>
  <c r="E94" i="33" s="1"/>
  <c r="BJ37" i="28"/>
  <c r="BJ46" i="28" s="1"/>
  <c r="CV37" i="28"/>
  <c r="CV46" i="28" s="1"/>
  <c r="AQ38" i="13"/>
  <c r="CV45" i="28"/>
  <c r="DP35" i="22"/>
  <c r="CW35" i="17"/>
  <c r="CW36" i="17" s="1"/>
  <c r="CB41" i="17"/>
  <c r="CC35" i="17" s="1"/>
  <c r="E42" i="24"/>
  <c r="E15" i="33" s="1"/>
  <c r="CD45" i="19"/>
  <c r="DO41" i="12"/>
  <c r="DP35" i="12" s="1"/>
  <c r="DO46" i="12"/>
  <c r="E38" i="19"/>
  <c r="X38" i="23"/>
  <c r="X46" i="23"/>
  <c r="AR45" i="25"/>
  <c r="BT49" i="26"/>
  <c r="BT51" i="26"/>
  <c r="CW45" i="25"/>
  <c r="BJ45" i="28"/>
  <c r="E52" i="19"/>
  <c r="E123" i="31" s="1"/>
  <c r="CV45" i="19"/>
  <c r="AQ38" i="23"/>
  <c r="BT48" i="26"/>
  <c r="BT50" i="26" s="1"/>
  <c r="DO41" i="24"/>
  <c r="DP35" i="24" s="1"/>
  <c r="DO46" i="24"/>
  <c r="BJ38" i="27"/>
  <c r="AQ41" i="17"/>
  <c r="AR35" i="17" s="1"/>
  <c r="AQ46" i="17"/>
  <c r="BJ41" i="24"/>
  <c r="BK35" i="24" s="1"/>
  <c r="BK36" i="24" s="1"/>
  <c r="BJ46" i="24"/>
  <c r="F45" i="24"/>
  <c r="E46" i="13"/>
  <c r="E41" i="13"/>
  <c r="BK45" i="19"/>
  <c r="DO38" i="13"/>
  <c r="DO46" i="13"/>
  <c r="E38" i="20"/>
  <c r="E46" i="20"/>
  <c r="DO41" i="20"/>
  <c r="DP35" i="20" s="1"/>
  <c r="DP36" i="20" s="1"/>
  <c r="DO46" i="20"/>
  <c r="CC38" i="24"/>
  <c r="CC46" i="24"/>
  <c r="CB45" i="13"/>
  <c r="CV45" i="22"/>
  <c r="E52" i="22"/>
  <c r="E125" i="31" s="1"/>
  <c r="E45" i="22"/>
  <c r="CW36" i="23"/>
  <c r="CW45" i="23"/>
  <c r="CW37" i="23"/>
  <c r="CW46" i="23" s="1"/>
  <c r="AQ35" i="28"/>
  <c r="AP42" i="28"/>
  <c r="D51" i="33" s="1"/>
  <c r="CC38" i="20"/>
  <c r="CC46" i="20"/>
  <c r="CV41" i="27"/>
  <c r="CW35" i="27" s="1"/>
  <c r="CW36" i="27" s="1"/>
  <c r="CV46" i="27"/>
  <c r="CB38" i="17"/>
  <c r="AR45" i="13"/>
  <c r="AQ38" i="12"/>
  <c r="AQ46" i="12"/>
  <c r="CC41" i="26"/>
  <c r="CD35" i="26" s="1"/>
  <c r="CD37" i="26" s="1"/>
  <c r="CC46" i="26"/>
  <c r="CD45" i="24"/>
  <c r="DP36" i="22"/>
  <c r="DP45" i="22"/>
  <c r="CC41" i="22"/>
  <c r="CD35" i="22" s="1"/>
  <c r="CD37" i="22" s="1"/>
  <c r="CD46" i="22" s="1"/>
  <c r="CC46" i="22"/>
  <c r="DO38" i="25"/>
  <c r="BI42" i="28"/>
  <c r="D67" i="33" s="1"/>
  <c r="CV41" i="28"/>
  <c r="CV38" i="27"/>
  <c r="E38" i="25"/>
  <c r="E41" i="25"/>
  <c r="F35" i="25" s="1"/>
  <c r="BJ41" i="25"/>
  <c r="BK35" i="25" s="1"/>
  <c r="CW36" i="25"/>
  <c r="CW37" i="25"/>
  <c r="CW46" i="25" s="1"/>
  <c r="DO38" i="24"/>
  <c r="DO41" i="23"/>
  <c r="DP35" i="23" s="1"/>
  <c r="DO38" i="20"/>
  <c r="X38" i="20"/>
  <c r="X41" i="20"/>
  <c r="Y35" i="20" s="1"/>
  <c r="E124" i="31"/>
  <c r="AQ41" i="19"/>
  <c r="AR35" i="19" s="1"/>
  <c r="AQ38" i="19"/>
  <c r="BJ41" i="12"/>
  <c r="BK35" i="12" s="1"/>
  <c r="D130" i="33"/>
  <c r="W41" i="17"/>
  <c r="X35" i="17" s="1"/>
  <c r="E36" i="22"/>
  <c r="E37" i="22"/>
  <c r="E46" i="22" s="1"/>
  <c r="D129" i="33"/>
  <c r="C122" i="33"/>
  <c r="E41" i="27"/>
  <c r="F35" i="27" s="1"/>
  <c r="CC35" i="12"/>
  <c r="CB42" i="12"/>
  <c r="D72" i="33" s="1"/>
  <c r="D124" i="33"/>
  <c r="X41" i="19"/>
  <c r="Y35" i="19" s="1"/>
  <c r="Y37" i="19" s="1"/>
  <c r="Y46" i="19" s="1"/>
  <c r="BJ38" i="24"/>
  <c r="C120" i="33"/>
  <c r="CW35" i="24"/>
  <c r="CV42" i="24"/>
  <c r="E95" i="33" s="1"/>
  <c r="CC41" i="20"/>
  <c r="CD35" i="20" s="1"/>
  <c r="D122" i="31"/>
  <c r="D138" i="33"/>
  <c r="W38" i="17"/>
  <c r="W41" i="12"/>
  <c r="X35" i="12" s="1"/>
  <c r="D127" i="33"/>
  <c r="DO41" i="13"/>
  <c r="DP35" i="13" s="1"/>
  <c r="CV36" i="22"/>
  <c r="CV37" i="22"/>
  <c r="CV46" i="22" s="1"/>
  <c r="E109" i="33"/>
  <c r="D93" i="33"/>
  <c r="BJ38" i="12"/>
  <c r="E130" i="31"/>
  <c r="D126" i="33"/>
  <c r="D115" i="33"/>
  <c r="E75" i="33"/>
  <c r="E142" i="33"/>
  <c r="D91" i="33"/>
  <c r="E126" i="31"/>
  <c r="CV36" i="19"/>
  <c r="CV37" i="19"/>
  <c r="CV46" i="19" s="1"/>
  <c r="D19" i="33"/>
  <c r="X131" i="31"/>
  <c r="CU38" i="13"/>
  <c r="E129" i="31"/>
  <c r="F36" i="24"/>
  <c r="X41" i="23"/>
  <c r="Y35" i="23" s="1"/>
  <c r="E41" i="26"/>
  <c r="F35" i="26" s="1"/>
  <c r="C73" i="33"/>
  <c r="CU41" i="12"/>
  <c r="CU42" i="12" s="1"/>
  <c r="CB37" i="13"/>
  <c r="CB46" i="13" s="1"/>
  <c r="CB36" i="13"/>
  <c r="D52" i="13"/>
  <c r="D120" i="31"/>
  <c r="D136" i="33"/>
  <c r="CW35" i="20"/>
  <c r="CV42" i="20"/>
  <c r="W38" i="12"/>
  <c r="DO38" i="26"/>
  <c r="BT41" i="26"/>
  <c r="BU35" i="26" s="1"/>
  <c r="BT38" i="26"/>
  <c r="X38" i="26"/>
  <c r="CW35" i="26"/>
  <c r="CV42" i="26"/>
  <c r="E38" i="27"/>
  <c r="E146" i="33"/>
  <c r="CC38" i="27"/>
  <c r="CC41" i="27"/>
  <c r="CD35" i="27" s="1"/>
  <c r="E38" i="26"/>
  <c r="X41" i="26"/>
  <c r="Y35" i="26" s="1"/>
  <c r="DO41" i="26"/>
  <c r="DP35" i="26" s="1"/>
  <c r="CC38" i="26"/>
  <c r="AQ38" i="26"/>
  <c r="DO41" i="25"/>
  <c r="DP35" i="25" s="1"/>
  <c r="E128" i="31"/>
  <c r="Y128" i="31" s="1"/>
  <c r="Z35" i="25"/>
  <c r="Y42" i="25"/>
  <c r="F32" i="33" s="1"/>
  <c r="AR36" i="25"/>
  <c r="BJ38" i="25"/>
  <c r="CC41" i="25"/>
  <c r="CC38" i="25"/>
  <c r="AQ38" i="24"/>
  <c r="BJ41" i="23"/>
  <c r="BK35" i="23" s="1"/>
  <c r="BJ38" i="23"/>
  <c r="DO38" i="23"/>
  <c r="AQ41" i="23"/>
  <c r="AR35" i="23" s="1"/>
  <c r="CC38" i="22"/>
  <c r="X41" i="22"/>
  <c r="Y35" i="22" s="1"/>
  <c r="Y37" i="22" s="1"/>
  <c r="Y46" i="22" s="1"/>
  <c r="X38" i="22"/>
  <c r="AQ38" i="20"/>
  <c r="E41" i="20"/>
  <c r="F35" i="20" s="1"/>
  <c r="AQ41" i="20"/>
  <c r="X38" i="19"/>
  <c r="DO38" i="19"/>
  <c r="DO41" i="19"/>
  <c r="DP35" i="19" s="1"/>
  <c r="AQ38" i="17"/>
  <c r="BJ38" i="17"/>
  <c r="E38" i="17"/>
  <c r="E41" i="17"/>
  <c r="CU41" i="13"/>
  <c r="BJ41" i="13"/>
  <c r="BK35" i="13" s="1"/>
  <c r="DO38" i="12"/>
  <c r="AQ41" i="12"/>
  <c r="AR35" i="12" s="1"/>
  <c r="CU38" i="12"/>
  <c r="CC41" i="28"/>
  <c r="CD35" i="28" s="1"/>
  <c r="DP37" i="22"/>
  <c r="BJ38" i="13"/>
  <c r="CD36" i="24"/>
  <c r="X41" i="28"/>
  <c r="Y35" i="28" s="1"/>
  <c r="X41" i="13"/>
  <c r="X38" i="13"/>
  <c r="AQ42" i="13"/>
  <c r="BJ41" i="17"/>
  <c r="AQ41" i="24"/>
  <c r="X41" i="27"/>
  <c r="X38" i="27"/>
  <c r="F37" i="24"/>
  <c r="F46" i="24" s="1"/>
  <c r="BJ38" i="20"/>
  <c r="BJ41" i="20"/>
  <c r="DO38" i="17"/>
  <c r="DO41" i="17"/>
  <c r="X38" i="24"/>
  <c r="AQ41" i="22"/>
  <c r="E38" i="12"/>
  <c r="E41" i="12"/>
  <c r="AQ42" i="17"/>
  <c r="E127" i="31"/>
  <c r="E143" i="33"/>
  <c r="X41" i="24"/>
  <c r="E38" i="23"/>
  <c r="CD37" i="19"/>
  <c r="CD46" i="19" s="1"/>
  <c r="CD36" i="19"/>
  <c r="CC42" i="24"/>
  <c r="E41" i="23"/>
  <c r="AQ41" i="26"/>
  <c r="DO42" i="12"/>
  <c r="DO42" i="24"/>
  <c r="BJ41" i="27"/>
  <c r="AQ38" i="27"/>
  <c r="AQ41" i="27"/>
  <c r="E41" i="19"/>
  <c r="CC41" i="23"/>
  <c r="CC38" i="23"/>
  <c r="AQ38" i="22"/>
  <c r="DO41" i="27"/>
  <c r="DO38" i="27"/>
  <c r="BJ41" i="22"/>
  <c r="BJ38" i="22"/>
  <c r="BJ42" i="19"/>
  <c r="M145" i="30"/>
  <c r="X38" i="28"/>
  <c r="E35" i="28"/>
  <c r="DO35" i="28"/>
  <c r="CC38" i="28"/>
  <c r="M146" i="30"/>
  <c r="M147" i="30"/>
  <c r="M144" i="30"/>
  <c r="M143" i="30"/>
  <c r="M142" i="30"/>
  <c r="M141" i="30"/>
  <c r="M140" i="30"/>
  <c r="M139" i="30"/>
  <c r="M138" i="30"/>
  <c r="M137" i="30"/>
  <c r="M136" i="30"/>
  <c r="CD37" i="24"/>
  <c r="CD46" i="24" s="1"/>
  <c r="F37" i="25"/>
  <c r="F46" i="25" s="1"/>
  <c r="DP37" i="24"/>
  <c r="DP46" i="24" s="1"/>
  <c r="DP36" i="24"/>
  <c r="BK37" i="19"/>
  <c r="BK46" i="19" s="1"/>
  <c r="BK36" i="19"/>
  <c r="AR36" i="17"/>
  <c r="AR37" i="17"/>
  <c r="AR46" i="17" s="1"/>
  <c r="AR36" i="13"/>
  <c r="AR37" i="13"/>
  <c r="AR46" i="13" s="1"/>
  <c r="DP36" i="12"/>
  <c r="DP37" i="12"/>
  <c r="DP46" i="12" s="1"/>
  <c r="X125" i="31"/>
  <c r="X127" i="31"/>
  <c r="W127" i="31"/>
  <c r="V124" i="31"/>
  <c r="V126" i="31"/>
  <c r="Y124" i="31"/>
  <c r="V123" i="31"/>
  <c r="W124" i="31"/>
  <c r="V125" i="31"/>
  <c r="X124" i="31"/>
  <c r="X126" i="31"/>
  <c r="BJ38" i="28" l="1"/>
  <c r="BJ41" i="28"/>
  <c r="DP37" i="20"/>
  <c r="DP46" i="20" s="1"/>
  <c r="CW37" i="17"/>
  <c r="CW46" i="17" s="1"/>
  <c r="CV38" i="28"/>
  <c r="E139" i="33"/>
  <c r="E141" i="33"/>
  <c r="BK37" i="24"/>
  <c r="BK46" i="24" s="1"/>
  <c r="BJ42" i="24"/>
  <c r="CB42" i="17"/>
  <c r="D74" i="33" s="1"/>
  <c r="CC42" i="26"/>
  <c r="Y36" i="19"/>
  <c r="Y38" i="19" s="1"/>
  <c r="CD36" i="22"/>
  <c r="CW45" i="17"/>
  <c r="CC42" i="22"/>
  <c r="CV42" i="27"/>
  <c r="E98" i="33" s="1"/>
  <c r="DO42" i="20"/>
  <c r="E108" i="33" s="1"/>
  <c r="O65" i="31"/>
  <c r="X42" i="19"/>
  <c r="E27" i="33" s="1"/>
  <c r="E42" i="27"/>
  <c r="E18" i="33" s="1"/>
  <c r="DP37" i="19"/>
  <c r="DP46" i="19" s="1"/>
  <c r="DP45" i="19"/>
  <c r="AR36" i="19"/>
  <c r="AR45" i="19"/>
  <c r="CD45" i="22"/>
  <c r="AQ36" i="28"/>
  <c r="AQ45" i="28"/>
  <c r="AQ37" i="28"/>
  <c r="DO45" i="28"/>
  <c r="Y36" i="28"/>
  <c r="Y45" i="28"/>
  <c r="DP36" i="26"/>
  <c r="DP45" i="26"/>
  <c r="CD37" i="20"/>
  <c r="CD46" i="20" s="1"/>
  <c r="CD45" i="20"/>
  <c r="CC45" i="12"/>
  <c r="CW37" i="27"/>
  <c r="CW46" i="27" s="1"/>
  <c r="CW45" i="27"/>
  <c r="DP45" i="12"/>
  <c r="AR37" i="23"/>
  <c r="AR46" i="23" s="1"/>
  <c r="AR45" i="23"/>
  <c r="BK36" i="13"/>
  <c r="BK45" i="13"/>
  <c r="CD46" i="26"/>
  <c r="Y37" i="20"/>
  <c r="Y46" i="20" s="1"/>
  <c r="Y45" i="20"/>
  <c r="Y36" i="26"/>
  <c r="Y45" i="26"/>
  <c r="CW45" i="26"/>
  <c r="CW45" i="20"/>
  <c r="DP37" i="13"/>
  <c r="DP46" i="13" s="1"/>
  <c r="DP45" i="13"/>
  <c r="CW45" i="24"/>
  <c r="F36" i="27"/>
  <c r="F45" i="27"/>
  <c r="X45" i="17"/>
  <c r="CD36" i="26"/>
  <c r="CD41" i="26" s="1"/>
  <c r="CD45" i="26"/>
  <c r="BK45" i="24"/>
  <c r="DP38" i="22"/>
  <c r="DP46" i="22"/>
  <c r="F36" i="20"/>
  <c r="F45" i="20"/>
  <c r="Z36" i="25"/>
  <c r="Z45" i="25"/>
  <c r="F37" i="26"/>
  <c r="F46" i="26" s="1"/>
  <c r="F45" i="26"/>
  <c r="BK37" i="25"/>
  <c r="BK46" i="25" s="1"/>
  <c r="BK45" i="25"/>
  <c r="CW41" i="23"/>
  <c r="CW38" i="23"/>
  <c r="DP45" i="24"/>
  <c r="CD37" i="28"/>
  <c r="CD46" i="28" s="1"/>
  <c r="CD45" i="28"/>
  <c r="BK36" i="23"/>
  <c r="BK45" i="23"/>
  <c r="CD36" i="27"/>
  <c r="CD45" i="27"/>
  <c r="Y37" i="23"/>
  <c r="Y46" i="23" s="1"/>
  <c r="Y45" i="23"/>
  <c r="X45" i="12"/>
  <c r="BK37" i="12"/>
  <c r="BK46" i="12" s="1"/>
  <c r="BK45" i="12"/>
  <c r="F36" i="25"/>
  <c r="F45" i="25"/>
  <c r="AR45" i="17"/>
  <c r="DP37" i="25"/>
  <c r="DP46" i="25" s="1"/>
  <c r="DP45" i="25"/>
  <c r="BU37" i="26"/>
  <c r="BU46" i="26" s="1"/>
  <c r="BU44" i="26"/>
  <c r="BU45" i="26"/>
  <c r="Y45" i="19"/>
  <c r="DP37" i="23"/>
  <c r="DP46" i="23" s="1"/>
  <c r="DP45" i="23"/>
  <c r="E45" i="28"/>
  <c r="X42" i="28"/>
  <c r="E35" i="33" s="1"/>
  <c r="AR36" i="12"/>
  <c r="AR45" i="12"/>
  <c r="Y36" i="22"/>
  <c r="Y38" i="22" s="1"/>
  <c r="Y45" i="22"/>
  <c r="DP45" i="20"/>
  <c r="F35" i="13"/>
  <c r="E42" i="13"/>
  <c r="E9" i="33" s="1"/>
  <c r="CC45" i="17"/>
  <c r="CC36" i="17"/>
  <c r="CC37" i="17"/>
  <c r="CC46" i="17" s="1"/>
  <c r="CC42" i="28"/>
  <c r="E83" i="33" s="1"/>
  <c r="CW35" i="28"/>
  <c r="CV42" i="28"/>
  <c r="E99" i="33" s="1"/>
  <c r="Y37" i="28"/>
  <c r="F37" i="27"/>
  <c r="BU36" i="26"/>
  <c r="BT42" i="26"/>
  <c r="O65" i="33" s="1"/>
  <c r="E42" i="25"/>
  <c r="E16" i="33" s="1"/>
  <c r="CW41" i="25"/>
  <c r="CX35" i="25" s="1"/>
  <c r="DP36" i="25"/>
  <c r="BJ42" i="25"/>
  <c r="E64" i="33" s="1"/>
  <c r="BK36" i="25"/>
  <c r="Z37" i="25"/>
  <c r="CW42" i="25"/>
  <c r="F96" i="33" s="1"/>
  <c r="CW38" i="25"/>
  <c r="F41" i="24"/>
  <c r="G35" i="24" s="1"/>
  <c r="DO42" i="23"/>
  <c r="E110" i="33" s="1"/>
  <c r="DP36" i="23"/>
  <c r="BK37" i="23"/>
  <c r="Y36" i="23"/>
  <c r="X42" i="23"/>
  <c r="E30" i="33" s="1"/>
  <c r="X42" i="22"/>
  <c r="E29" i="33" s="1"/>
  <c r="E41" i="22"/>
  <c r="F35" i="22" s="1"/>
  <c r="Y36" i="20"/>
  <c r="X42" i="20"/>
  <c r="E28" i="33" s="1"/>
  <c r="AR37" i="19"/>
  <c r="AQ42" i="19"/>
  <c r="E43" i="33" s="1"/>
  <c r="CW41" i="17"/>
  <c r="CX35" i="17" s="1"/>
  <c r="CW38" i="17"/>
  <c r="W42" i="17"/>
  <c r="D26" i="33" s="1"/>
  <c r="DO42" i="13"/>
  <c r="E105" i="33" s="1"/>
  <c r="DP36" i="13"/>
  <c r="BK36" i="12"/>
  <c r="BJ42" i="12"/>
  <c r="E56" i="33" s="1"/>
  <c r="W42" i="12"/>
  <c r="D24" i="33" s="1"/>
  <c r="AR36" i="23"/>
  <c r="AR41" i="23" s="1"/>
  <c r="D125" i="33"/>
  <c r="D131" i="33"/>
  <c r="E38" i="22"/>
  <c r="D123" i="33"/>
  <c r="BJ42" i="23"/>
  <c r="E62" i="33" s="1"/>
  <c r="CC42" i="20"/>
  <c r="E76" i="33" s="1"/>
  <c r="Y37" i="26"/>
  <c r="CV35" i="12"/>
  <c r="CD36" i="20"/>
  <c r="CD41" i="20" s="1"/>
  <c r="CC36" i="12"/>
  <c r="CC37" i="12"/>
  <c r="CC46" i="12" s="1"/>
  <c r="CV41" i="19"/>
  <c r="CW35" i="19" s="1"/>
  <c r="CW36" i="24"/>
  <c r="CW37" i="24"/>
  <c r="CW46" i="24" s="1"/>
  <c r="X36" i="17"/>
  <c r="E52" i="17"/>
  <c r="X37" i="17"/>
  <c r="X46" i="17" s="1"/>
  <c r="BK37" i="13"/>
  <c r="BK38" i="13" s="1"/>
  <c r="E79" i="33"/>
  <c r="E81" i="33"/>
  <c r="Y130" i="31"/>
  <c r="Y129" i="31"/>
  <c r="E52" i="28"/>
  <c r="E111" i="33"/>
  <c r="E77" i="33"/>
  <c r="E59" i="33"/>
  <c r="E104" i="33"/>
  <c r="E41" i="33"/>
  <c r="Y127" i="31"/>
  <c r="F38" i="24"/>
  <c r="CD37" i="27"/>
  <c r="Y123" i="31"/>
  <c r="CC42" i="27"/>
  <c r="E63" i="33"/>
  <c r="E97" i="33"/>
  <c r="E92" i="33"/>
  <c r="E42" i="33"/>
  <c r="Y125" i="31"/>
  <c r="CV38" i="19"/>
  <c r="Y126" i="31"/>
  <c r="CV38" i="22"/>
  <c r="CV41" i="22"/>
  <c r="D88" i="33"/>
  <c r="X36" i="12"/>
  <c r="X37" i="12"/>
  <c r="X46" i="12" s="1"/>
  <c r="CW37" i="20"/>
  <c r="CW46" i="20" s="1"/>
  <c r="CW36" i="20"/>
  <c r="F36" i="26"/>
  <c r="BJ42" i="13"/>
  <c r="E42" i="26"/>
  <c r="CB38" i="13"/>
  <c r="AQ42" i="23"/>
  <c r="DP37" i="26"/>
  <c r="F37" i="20"/>
  <c r="D137" i="33"/>
  <c r="D121" i="31"/>
  <c r="CB41" i="13"/>
  <c r="C121" i="33"/>
  <c r="CW36" i="26"/>
  <c r="CW37" i="26"/>
  <c r="CW46" i="26" s="1"/>
  <c r="X42" i="26"/>
  <c r="DO42" i="26"/>
  <c r="DO42" i="25"/>
  <c r="E112" i="33" s="1"/>
  <c r="AR41" i="25"/>
  <c r="AS35" i="25" s="1"/>
  <c r="AR38" i="25"/>
  <c r="CD35" i="25"/>
  <c r="CC42" i="25"/>
  <c r="E80" i="33" s="1"/>
  <c r="DP41" i="22"/>
  <c r="DQ35" i="22" s="1"/>
  <c r="Y41" i="22"/>
  <c r="Z35" i="22" s="1"/>
  <c r="DP41" i="20"/>
  <c r="DQ35" i="20" s="1"/>
  <c r="E42" i="20"/>
  <c r="DP38" i="20"/>
  <c r="AR35" i="20"/>
  <c r="AQ42" i="20"/>
  <c r="DP36" i="19"/>
  <c r="DO42" i="19"/>
  <c r="F35" i="17"/>
  <c r="E42" i="17"/>
  <c r="CV35" i="13"/>
  <c r="CU42" i="13"/>
  <c r="AQ42" i="12"/>
  <c r="AR37" i="12"/>
  <c r="AR46" i="12" s="1"/>
  <c r="BK35" i="22"/>
  <c r="BJ42" i="22"/>
  <c r="Y35" i="13"/>
  <c r="X42" i="13"/>
  <c r="F35" i="19"/>
  <c r="E42" i="19"/>
  <c r="BK35" i="27"/>
  <c r="BJ42" i="27"/>
  <c r="CD41" i="19"/>
  <c r="CD38" i="19"/>
  <c r="Y35" i="24"/>
  <c r="X42" i="24"/>
  <c r="BK35" i="17"/>
  <c r="BJ42" i="17"/>
  <c r="CD35" i="23"/>
  <c r="CC42" i="23"/>
  <c r="DP35" i="17"/>
  <c r="DO42" i="17"/>
  <c r="Y35" i="27"/>
  <c r="X42" i="27"/>
  <c r="CD36" i="28"/>
  <c r="AR35" i="27"/>
  <c r="AQ42" i="27"/>
  <c r="AR35" i="24"/>
  <c r="AQ42" i="24"/>
  <c r="AR35" i="26"/>
  <c r="AQ42" i="26"/>
  <c r="CD38" i="24"/>
  <c r="F35" i="12"/>
  <c r="E42" i="12"/>
  <c r="AR35" i="22"/>
  <c r="AQ42" i="22"/>
  <c r="BK35" i="20"/>
  <c r="BJ42" i="20"/>
  <c r="F35" i="23"/>
  <c r="E42" i="23"/>
  <c r="DP35" i="27"/>
  <c r="DO42" i="27"/>
  <c r="CD41" i="22"/>
  <c r="BK35" i="28"/>
  <c r="BJ42" i="28"/>
  <c r="E36" i="28"/>
  <c r="E37" i="28"/>
  <c r="E46" i="28" s="1"/>
  <c r="DO36" i="28"/>
  <c r="DO37" i="28"/>
  <c r="DO46" i="28" s="1"/>
  <c r="Y38" i="20"/>
  <c r="CD38" i="22"/>
  <c r="CD41" i="24"/>
  <c r="DP41" i="12"/>
  <c r="BK41" i="24"/>
  <c r="Y41" i="19"/>
  <c r="DP38" i="24"/>
  <c r="F41" i="25"/>
  <c r="BK38" i="24"/>
  <c r="DP41" i="24"/>
  <c r="BK38" i="19"/>
  <c r="BK41" i="19"/>
  <c r="AR38" i="17"/>
  <c r="AR41" i="17"/>
  <c r="AR41" i="13"/>
  <c r="AR38" i="13"/>
  <c r="DP38" i="12"/>
  <c r="X122" i="31"/>
  <c r="W122" i="31"/>
  <c r="V122" i="31"/>
  <c r="DQ4" i="4"/>
  <c r="CE4" i="4"/>
  <c r="BL4" i="4"/>
  <c r="AS4" i="4"/>
  <c r="Z4" i="4"/>
  <c r="G4" i="4"/>
  <c r="CE7" i="4"/>
  <c r="CE11" i="4"/>
  <c r="CE5" i="4"/>
  <c r="CE9" i="4"/>
  <c r="CE6" i="4"/>
  <c r="CE10" i="4"/>
  <c r="DQ5" i="4"/>
  <c r="DP41" i="19" l="1"/>
  <c r="DA21" i="20"/>
  <c r="DA19" i="20"/>
  <c r="DA19" i="25"/>
  <c r="DA21" i="17"/>
  <c r="DA19" i="4"/>
  <c r="DA21" i="25"/>
  <c r="DA19" i="12"/>
  <c r="DA21" i="19"/>
  <c r="DA21" i="4"/>
  <c r="DA21" i="12"/>
  <c r="DA19" i="19"/>
  <c r="DA21" i="22"/>
  <c r="DA19" i="22"/>
  <c r="DA19" i="27"/>
  <c r="DA21" i="27"/>
  <c r="DA19" i="17"/>
  <c r="CH19" i="17"/>
  <c r="CH21" i="27"/>
  <c r="CH21" i="17"/>
  <c r="CH19" i="27"/>
  <c r="CH19" i="20"/>
  <c r="CH19" i="22"/>
  <c r="CH21" i="20"/>
  <c r="CH21" i="22"/>
  <c r="CH19" i="25"/>
  <c r="CH21" i="25"/>
  <c r="CH21" i="19"/>
  <c r="CH19" i="19"/>
  <c r="DT21" i="12"/>
  <c r="DT19" i="12"/>
  <c r="CH19" i="12"/>
  <c r="CH21" i="12"/>
  <c r="AV21" i="12"/>
  <c r="AC21" i="17"/>
  <c r="BO19" i="20"/>
  <c r="BO19" i="22"/>
  <c r="J21" i="17"/>
  <c r="DT19" i="17"/>
  <c r="AV19" i="12"/>
  <c r="BO21" i="22"/>
  <c r="AC21" i="22"/>
  <c r="DT21" i="17"/>
  <c r="AV19" i="17"/>
  <c r="AV21" i="20"/>
  <c r="AC19" i="22"/>
  <c r="AV21" i="17"/>
  <c r="J19" i="22"/>
  <c r="AV19" i="20"/>
  <c r="BO21" i="17"/>
  <c r="AC19" i="19"/>
  <c r="BO19" i="12"/>
  <c r="J21" i="22"/>
  <c r="BO19" i="17"/>
  <c r="AC21" i="19"/>
  <c r="BO21" i="12"/>
  <c r="AC21" i="20"/>
  <c r="DT19" i="22"/>
  <c r="J19" i="20"/>
  <c r="J19" i="12"/>
  <c r="J21" i="19"/>
  <c r="AC19" i="20"/>
  <c r="AC19" i="12"/>
  <c r="AV19" i="19"/>
  <c r="DT21" i="22"/>
  <c r="DT19" i="20"/>
  <c r="J21" i="20"/>
  <c r="AC19" i="17"/>
  <c r="AC21" i="12"/>
  <c r="AV21" i="19"/>
  <c r="DT21" i="20"/>
  <c r="BO21" i="20"/>
  <c r="BO21" i="19"/>
  <c r="J19" i="17"/>
  <c r="DT19" i="19"/>
  <c r="DT21" i="19"/>
  <c r="AV19" i="27"/>
  <c r="BO21" i="25"/>
  <c r="J21" i="25"/>
  <c r="J21" i="12"/>
  <c r="AV21" i="27"/>
  <c r="DT21" i="25"/>
  <c r="AV21" i="25"/>
  <c r="J19" i="27"/>
  <c r="DT19" i="25"/>
  <c r="J19" i="19"/>
  <c r="AV19" i="22"/>
  <c r="AV19" i="25"/>
  <c r="J21" i="27"/>
  <c r="DT19" i="27"/>
  <c r="AV21" i="22"/>
  <c r="AC19" i="25"/>
  <c r="DT21" i="27"/>
  <c r="AC21" i="25"/>
  <c r="BO19" i="19"/>
  <c r="AC19" i="27"/>
  <c r="BO21" i="27"/>
  <c r="AC21" i="27"/>
  <c r="BO19" i="25"/>
  <c r="BO19" i="27"/>
  <c r="J19" i="25"/>
  <c r="DA14" i="20"/>
  <c r="DA18" i="20" s="1"/>
  <c r="DA20" i="20" s="1"/>
  <c r="DA14" i="19"/>
  <c r="DA18" i="19" s="1"/>
  <c r="DA20" i="19" s="1"/>
  <c r="DA14" i="22"/>
  <c r="DA18" i="22" s="1"/>
  <c r="DA20" i="22" s="1"/>
  <c r="DA14" i="27"/>
  <c r="DA18" i="27" s="1"/>
  <c r="DA20" i="27" s="1"/>
  <c r="DA14" i="25"/>
  <c r="DA18" i="25" s="1"/>
  <c r="DA20" i="25" s="1"/>
  <c r="DA14" i="17"/>
  <c r="DA18" i="17" s="1"/>
  <c r="DA20" i="17" s="1"/>
  <c r="DA14" i="12"/>
  <c r="DA18" i="12" s="1"/>
  <c r="DA20" i="12" s="1"/>
  <c r="DA14" i="4"/>
  <c r="DA18" i="4" s="1"/>
  <c r="DA20" i="4" s="1"/>
  <c r="CH14" i="17"/>
  <c r="CH18" i="17" s="1"/>
  <c r="CH20" i="17" s="1"/>
  <c r="CH14" i="27"/>
  <c r="CH18" i="27" s="1"/>
  <c r="CH20" i="27" s="1"/>
  <c r="CH14" i="25"/>
  <c r="CH18" i="25" s="1"/>
  <c r="CH20" i="25" s="1"/>
  <c r="CH14" i="22"/>
  <c r="CH18" i="22" s="1"/>
  <c r="CH20" i="22" s="1"/>
  <c r="CH14" i="20"/>
  <c r="CH18" i="20" s="1"/>
  <c r="CH20" i="20" s="1"/>
  <c r="CH14" i="19"/>
  <c r="CH18" i="19" s="1"/>
  <c r="CH20" i="19" s="1"/>
  <c r="CH14" i="12"/>
  <c r="CH18" i="12" s="1"/>
  <c r="CH20" i="12" s="1"/>
  <c r="DT14" i="12"/>
  <c r="DT18" i="12" s="1"/>
  <c r="DT20" i="12" s="1"/>
  <c r="DT14" i="17"/>
  <c r="DT18" i="17" s="1"/>
  <c r="DT20" i="17" s="1"/>
  <c r="AC14" i="20"/>
  <c r="AC18" i="20" s="1"/>
  <c r="AC20" i="20" s="1"/>
  <c r="BO14" i="12"/>
  <c r="BO18" i="12" s="1"/>
  <c r="BO20" i="12" s="1"/>
  <c r="AV14" i="17"/>
  <c r="AV18" i="17" s="1"/>
  <c r="AV20" i="17" s="1"/>
  <c r="J42" i="30" s="1"/>
  <c r="J14" i="27"/>
  <c r="J18" i="27" s="1"/>
  <c r="J20" i="27" s="1"/>
  <c r="J18" i="30" s="1"/>
  <c r="J14" i="20"/>
  <c r="J18" i="20" s="1"/>
  <c r="J20" i="20" s="1"/>
  <c r="J14" i="22"/>
  <c r="J18" i="22" s="1"/>
  <c r="J20" i="22" s="1"/>
  <c r="J14" i="19"/>
  <c r="J18" i="19" s="1"/>
  <c r="J20" i="19" s="1"/>
  <c r="J11" i="30" s="1"/>
  <c r="AV14" i="20"/>
  <c r="AV18" i="20" s="1"/>
  <c r="AV20" i="20" s="1"/>
  <c r="J44" i="30" s="1"/>
  <c r="AC14" i="19"/>
  <c r="AC18" i="19" s="1"/>
  <c r="AC20" i="19" s="1"/>
  <c r="AC14" i="25"/>
  <c r="AV14" i="22"/>
  <c r="J14" i="12"/>
  <c r="J18" i="12" s="1"/>
  <c r="J20" i="12" s="1"/>
  <c r="J8" i="30" s="1"/>
  <c r="J14" i="17"/>
  <c r="BO14" i="27"/>
  <c r="BO18" i="27" s="1"/>
  <c r="BO20" i="27" s="1"/>
  <c r="BO14" i="22"/>
  <c r="DT14" i="22"/>
  <c r="AC14" i="12"/>
  <c r="AC18" i="12" s="1"/>
  <c r="AC20" i="12" s="1"/>
  <c r="BO14" i="25"/>
  <c r="BO18" i="25" s="1"/>
  <c r="BO20" i="25" s="1"/>
  <c r="AC14" i="17"/>
  <c r="AC18" i="17" s="1"/>
  <c r="AC20" i="17" s="1"/>
  <c r="J26" i="30" s="1"/>
  <c r="BO14" i="20"/>
  <c r="BO18" i="20" s="1"/>
  <c r="BO20" i="20" s="1"/>
  <c r="J60" i="30" s="1"/>
  <c r="AV14" i="12"/>
  <c r="AV18" i="12" s="1"/>
  <c r="AV20" i="12" s="1"/>
  <c r="J40" i="30" s="1"/>
  <c r="BO14" i="17"/>
  <c r="BO18" i="17" s="1"/>
  <c r="BO20" i="17" s="1"/>
  <c r="DT14" i="20"/>
  <c r="DT18" i="20" s="1"/>
  <c r="DT20" i="20" s="1"/>
  <c r="J92" i="30" s="1"/>
  <c r="BO14" i="19"/>
  <c r="BO18" i="19" s="1"/>
  <c r="BO20" i="19" s="1"/>
  <c r="J59" i="30" s="1"/>
  <c r="DT14" i="25"/>
  <c r="DT18" i="25" s="1"/>
  <c r="DT20" i="25" s="1"/>
  <c r="J96" i="30" s="1"/>
  <c r="AV14" i="27"/>
  <c r="AV18" i="27" s="1"/>
  <c r="AV20" i="27" s="1"/>
  <c r="J50" i="30" s="1"/>
  <c r="AC14" i="27"/>
  <c r="AC18" i="27" s="1"/>
  <c r="AC20" i="27" s="1"/>
  <c r="J34" i="30" s="1"/>
  <c r="DT14" i="19"/>
  <c r="DT18" i="19" s="1"/>
  <c r="DT20" i="19" s="1"/>
  <c r="AC14" i="22"/>
  <c r="AC18" i="22" s="1"/>
  <c r="AC20" i="22" s="1"/>
  <c r="J29" i="30" s="1"/>
  <c r="J14" i="25"/>
  <c r="J18" i="25" s="1"/>
  <c r="J20" i="25" s="1"/>
  <c r="AV14" i="19"/>
  <c r="DT14" i="27"/>
  <c r="DT18" i="27" s="1"/>
  <c r="DT20" i="27" s="1"/>
  <c r="J98" i="30" s="1"/>
  <c r="AV14" i="25"/>
  <c r="AV18" i="25" s="1"/>
  <c r="AV20" i="25" s="1"/>
  <c r="J48" i="30" s="1"/>
  <c r="BO44" i="26"/>
  <c r="DA14" i="26"/>
  <c r="DA18" i="26" s="1"/>
  <c r="DA20" i="26" s="1"/>
  <c r="DA14" i="28"/>
  <c r="DA18" i="28" s="1"/>
  <c r="DA20" i="28" s="1"/>
  <c r="DA14" i="24"/>
  <c r="DA18" i="24" s="1"/>
  <c r="DA20" i="24" s="1"/>
  <c r="DA14" i="13"/>
  <c r="DA18" i="13" s="1"/>
  <c r="DA20" i="13" s="1"/>
  <c r="DA14" i="23"/>
  <c r="DA18" i="23" s="1"/>
  <c r="DA20" i="23" s="1"/>
  <c r="AV14" i="23"/>
  <c r="AV18" i="23" s="1"/>
  <c r="AV20" i="23" s="1"/>
  <c r="CH14" i="28"/>
  <c r="CH18" i="28" s="1"/>
  <c r="CH20" i="28" s="1"/>
  <c r="CH14" i="24"/>
  <c r="CH14" i="26"/>
  <c r="CH18" i="26" s="1"/>
  <c r="CH20" i="26" s="1"/>
  <c r="J14" i="28"/>
  <c r="J18" i="28" s="1"/>
  <c r="J20" i="28" s="1"/>
  <c r="CH14" i="23"/>
  <c r="AC14" i="24"/>
  <c r="AC18" i="24" s="1"/>
  <c r="AC20" i="24" s="1"/>
  <c r="CH14" i="13"/>
  <c r="CH18" i="13" s="1"/>
  <c r="CH20" i="13" s="1"/>
  <c r="AV14" i="13"/>
  <c r="BO14" i="23"/>
  <c r="J14" i="23"/>
  <c r="DT14" i="28"/>
  <c r="DT18" i="28" s="1"/>
  <c r="DT20" i="28" s="1"/>
  <c r="J99" i="30" s="1"/>
  <c r="BO14" i="28"/>
  <c r="BO18" i="28" s="1"/>
  <c r="BO20" i="28" s="1"/>
  <c r="J14" i="13"/>
  <c r="J18" i="13" s="1"/>
  <c r="J20" i="13" s="1"/>
  <c r="J9" i="30" s="1"/>
  <c r="AC14" i="28"/>
  <c r="AC18" i="28" s="1"/>
  <c r="AC20" i="28" s="1"/>
  <c r="BO14" i="13"/>
  <c r="BO18" i="13" s="1"/>
  <c r="BO20" i="13" s="1"/>
  <c r="BO14" i="26"/>
  <c r="BO18" i="26" s="1"/>
  <c r="BO20" i="26" s="1"/>
  <c r="AV14" i="24"/>
  <c r="AV18" i="24" s="1"/>
  <c r="AV20" i="24" s="1"/>
  <c r="J47" i="30" s="1"/>
  <c r="DT14" i="13"/>
  <c r="DT18" i="13" s="1"/>
  <c r="DT20" i="13" s="1"/>
  <c r="J89" i="30" s="1"/>
  <c r="J14" i="26"/>
  <c r="J18" i="26" s="1"/>
  <c r="J20" i="26" s="1"/>
  <c r="J17" i="30" s="1"/>
  <c r="AV14" i="26"/>
  <c r="AV18" i="26" s="1"/>
  <c r="AV20" i="26" s="1"/>
  <c r="J14" i="24"/>
  <c r="AC14" i="13"/>
  <c r="BO14" i="24"/>
  <c r="BO18" i="24" s="1"/>
  <c r="BO20" i="24" s="1"/>
  <c r="DT14" i="24"/>
  <c r="DT18" i="24" s="1"/>
  <c r="DT20" i="24" s="1"/>
  <c r="J95" i="30" s="1"/>
  <c r="DT14" i="23"/>
  <c r="DT18" i="23" s="1"/>
  <c r="DT20" i="23" s="1"/>
  <c r="AC14" i="23"/>
  <c r="AC18" i="23" s="1"/>
  <c r="AC20" i="23" s="1"/>
  <c r="J30" i="30" s="1"/>
  <c r="AV14" i="28"/>
  <c r="AV18" i="28" s="1"/>
  <c r="AV20" i="28" s="1"/>
  <c r="J51" i="30" s="1"/>
  <c r="AC14" i="26"/>
  <c r="AC18" i="26" s="1"/>
  <c r="AC20" i="26" s="1"/>
  <c r="DT14" i="26"/>
  <c r="DT18" i="26" s="1"/>
  <c r="DT20" i="26" s="1"/>
  <c r="J97" i="30" s="1"/>
  <c r="BO49" i="26"/>
  <c r="BO51" i="26"/>
  <c r="DA19" i="26"/>
  <c r="DA21" i="13"/>
  <c r="DA19" i="13"/>
  <c r="DA21" i="24"/>
  <c r="DA21" i="26"/>
  <c r="DA19" i="24"/>
  <c r="DA21" i="28"/>
  <c r="DA19" i="28"/>
  <c r="DA21" i="23"/>
  <c r="DA19" i="23"/>
  <c r="CH21" i="28"/>
  <c r="CH19" i="28"/>
  <c r="CH21" i="26"/>
  <c r="CH19" i="26"/>
  <c r="CH19" i="24"/>
  <c r="CH21" i="24"/>
  <c r="CH21" i="23"/>
  <c r="CH19" i="23"/>
  <c r="CH21" i="13"/>
  <c r="CH19" i="13"/>
  <c r="DT19" i="13"/>
  <c r="AC19" i="13"/>
  <c r="BO19" i="13"/>
  <c r="BO19" i="23"/>
  <c r="J19" i="23"/>
  <c r="BO21" i="13"/>
  <c r="BO21" i="23"/>
  <c r="J21" i="23"/>
  <c r="AV19" i="24"/>
  <c r="AV21" i="24"/>
  <c r="AC21" i="24"/>
  <c r="DT21" i="13"/>
  <c r="AC21" i="13"/>
  <c r="J19" i="13"/>
  <c r="AV19" i="13"/>
  <c r="J21" i="13"/>
  <c r="AV21" i="13"/>
  <c r="AC19" i="24"/>
  <c r="AC19" i="26"/>
  <c r="DT19" i="26"/>
  <c r="AV21" i="23"/>
  <c r="J21" i="28"/>
  <c r="DT21" i="26"/>
  <c r="DT19" i="28"/>
  <c r="J19" i="28"/>
  <c r="AV19" i="26"/>
  <c r="DT21" i="28"/>
  <c r="J19" i="24"/>
  <c r="DT19" i="24"/>
  <c r="AV21" i="26"/>
  <c r="BO21" i="26"/>
  <c r="DT19" i="23"/>
  <c r="AV19" i="28"/>
  <c r="J21" i="24"/>
  <c r="DT21" i="24"/>
  <c r="AC19" i="28"/>
  <c r="BO19" i="26"/>
  <c r="DT21" i="23"/>
  <c r="J21" i="26"/>
  <c r="AC21" i="23"/>
  <c r="AV21" i="28"/>
  <c r="AC21" i="28"/>
  <c r="BO19" i="24"/>
  <c r="J19" i="26"/>
  <c r="AC19" i="23"/>
  <c r="BO19" i="28"/>
  <c r="BO21" i="24"/>
  <c r="AC21" i="26"/>
  <c r="BO21" i="28"/>
  <c r="AV19" i="23"/>
  <c r="CW41" i="27"/>
  <c r="CX35" i="27" s="1"/>
  <c r="CD38" i="26"/>
  <c r="CE35" i="26"/>
  <c r="CD42" i="26"/>
  <c r="F81" i="33" s="1"/>
  <c r="DP45" i="17"/>
  <c r="Y45" i="13"/>
  <c r="AR45" i="20"/>
  <c r="BK41" i="23"/>
  <c r="BL35" i="23" s="1"/>
  <c r="BK46" i="23"/>
  <c r="Z41" i="25"/>
  <c r="AA35" i="25" s="1"/>
  <c r="Z46" i="25"/>
  <c r="BU49" i="26"/>
  <c r="BU51" i="26"/>
  <c r="F45" i="13"/>
  <c r="F36" i="13"/>
  <c r="F37" i="13"/>
  <c r="F46" i="13" s="1"/>
  <c r="F52" i="25"/>
  <c r="CD45" i="25"/>
  <c r="BK38" i="25"/>
  <c r="BU48" i="26"/>
  <c r="BU50" i="26" s="1"/>
  <c r="F45" i="23"/>
  <c r="CD45" i="23"/>
  <c r="BK45" i="22"/>
  <c r="CV45" i="13"/>
  <c r="BK41" i="25"/>
  <c r="F38" i="26"/>
  <c r="CC41" i="17"/>
  <c r="CC38" i="17"/>
  <c r="AR38" i="19"/>
  <c r="AR46" i="19"/>
  <c r="BK38" i="12"/>
  <c r="F41" i="20"/>
  <c r="F42" i="20" s="1"/>
  <c r="F46" i="20"/>
  <c r="CV36" i="12"/>
  <c r="CV45" i="12"/>
  <c r="F45" i="22"/>
  <c r="G37" i="24"/>
  <c r="G46" i="24" s="1"/>
  <c r="G45" i="24"/>
  <c r="DP41" i="25"/>
  <c r="F41" i="27"/>
  <c r="F46" i="27"/>
  <c r="BK45" i="28"/>
  <c r="F45" i="12"/>
  <c r="AR45" i="24"/>
  <c r="Y45" i="24"/>
  <c r="AR45" i="27"/>
  <c r="BK45" i="20"/>
  <c r="CD41" i="28"/>
  <c r="CE35" i="28" s="1"/>
  <c r="F45" i="17"/>
  <c r="DQ37" i="20"/>
  <c r="DQ46" i="20" s="1"/>
  <c r="DQ45" i="20"/>
  <c r="DP38" i="26"/>
  <c r="DP46" i="26"/>
  <c r="Y38" i="26"/>
  <c r="Y46" i="26"/>
  <c r="AR38" i="23"/>
  <c r="CX45" i="25"/>
  <c r="Y38" i="28"/>
  <c r="Y46" i="28"/>
  <c r="CX35" i="23"/>
  <c r="CW42" i="23"/>
  <c r="F94" i="33" s="1"/>
  <c r="E42" i="22"/>
  <c r="E13" i="33" s="1"/>
  <c r="AQ38" i="28"/>
  <c r="AQ46" i="28"/>
  <c r="CD38" i="27"/>
  <c r="CD46" i="27"/>
  <c r="BK45" i="27"/>
  <c r="Y41" i="20"/>
  <c r="Z35" i="20" s="1"/>
  <c r="BK41" i="12"/>
  <c r="BL35" i="12" s="1"/>
  <c r="BK45" i="17"/>
  <c r="Z36" i="22"/>
  <c r="Z45" i="22"/>
  <c r="AS36" i="25"/>
  <c r="AS45" i="25"/>
  <c r="CX36" i="25"/>
  <c r="CX41" i="25" s="1"/>
  <c r="CY35" i="25" s="1"/>
  <c r="F38" i="25"/>
  <c r="AR45" i="22"/>
  <c r="F52" i="26"/>
  <c r="AR45" i="26"/>
  <c r="Y45" i="27"/>
  <c r="F45" i="19"/>
  <c r="DQ45" i="22"/>
  <c r="BK41" i="13"/>
  <c r="BL35" i="13" s="1"/>
  <c r="BL36" i="13" s="1"/>
  <c r="BK46" i="13"/>
  <c r="CW45" i="19"/>
  <c r="CX45" i="17"/>
  <c r="CX37" i="25"/>
  <c r="CX46" i="25" s="1"/>
  <c r="DP45" i="27"/>
  <c r="CW45" i="28"/>
  <c r="AQ41" i="28"/>
  <c r="DP41" i="13"/>
  <c r="DQ35" i="13" s="1"/>
  <c r="DQ36" i="13" s="1"/>
  <c r="CX45" i="27"/>
  <c r="CW38" i="27"/>
  <c r="CW37" i="28"/>
  <c r="CW46" i="28" s="1"/>
  <c r="CW36" i="28"/>
  <c r="Y41" i="28"/>
  <c r="Y42" i="28" s="1"/>
  <c r="F35" i="33" s="1"/>
  <c r="F38" i="27"/>
  <c r="CD41" i="27"/>
  <c r="CE35" i="27" s="1"/>
  <c r="CW42" i="27"/>
  <c r="F98" i="33" s="1"/>
  <c r="Y41" i="26"/>
  <c r="Z35" i="26" s="1"/>
  <c r="DP41" i="26"/>
  <c r="DQ35" i="26" s="1"/>
  <c r="BU38" i="26"/>
  <c r="F41" i="26"/>
  <c r="G35" i="26" s="1"/>
  <c r="BU41" i="26"/>
  <c r="BV35" i="26" s="1"/>
  <c r="BV36" i="26" s="1"/>
  <c r="DP38" i="25"/>
  <c r="E128" i="33"/>
  <c r="CX38" i="25"/>
  <c r="Z38" i="25"/>
  <c r="G36" i="24"/>
  <c r="F42" i="24"/>
  <c r="F15" i="33" s="1"/>
  <c r="DP38" i="23"/>
  <c r="DP41" i="23"/>
  <c r="DP42" i="23" s="1"/>
  <c r="BK38" i="23"/>
  <c r="Y41" i="23"/>
  <c r="Y42" i="23" s="1"/>
  <c r="Y38" i="23"/>
  <c r="F38" i="20"/>
  <c r="DP42" i="20"/>
  <c r="F108" i="33" s="1"/>
  <c r="AR41" i="19"/>
  <c r="AS35" i="19" s="1"/>
  <c r="CV42" i="19"/>
  <c r="E91" i="33" s="1"/>
  <c r="DP38" i="19"/>
  <c r="F52" i="19"/>
  <c r="CW42" i="17"/>
  <c r="F90" i="33" s="1"/>
  <c r="DP38" i="13"/>
  <c r="CV37" i="12"/>
  <c r="CE16" i="4"/>
  <c r="CE15" i="4"/>
  <c r="DQ15" i="4"/>
  <c r="X41" i="17"/>
  <c r="Y35" i="17" s="1"/>
  <c r="D122" i="33"/>
  <c r="F36" i="22"/>
  <c r="F37" i="22"/>
  <c r="CW38" i="24"/>
  <c r="CW41" i="20"/>
  <c r="CX35" i="20" s="1"/>
  <c r="CD38" i="20"/>
  <c r="E52" i="12"/>
  <c r="E136" i="33" s="1"/>
  <c r="CC38" i="12"/>
  <c r="Z37" i="22"/>
  <c r="Y42" i="22"/>
  <c r="F29" i="33" s="1"/>
  <c r="D120" i="33"/>
  <c r="CC41" i="12"/>
  <c r="X41" i="12"/>
  <c r="Y35" i="12" s="1"/>
  <c r="CW41" i="24"/>
  <c r="E122" i="31"/>
  <c r="E138" i="33"/>
  <c r="X38" i="17"/>
  <c r="CE8" i="4"/>
  <c r="E114" i="33"/>
  <c r="E60" i="33"/>
  <c r="E50" i="33"/>
  <c r="E25" i="33"/>
  <c r="E57" i="33"/>
  <c r="CW35" i="22"/>
  <c r="CV42" i="22"/>
  <c r="E67" i="33"/>
  <c r="DQ36" i="22"/>
  <c r="E33" i="33"/>
  <c r="E45" i="33"/>
  <c r="E17" i="33"/>
  <c r="E61" i="33"/>
  <c r="D89" i="33"/>
  <c r="E49" i="33"/>
  <c r="E34" i="33"/>
  <c r="E40" i="33"/>
  <c r="E12" i="33"/>
  <c r="E46" i="33"/>
  <c r="CW38" i="20"/>
  <c r="E14" i="33"/>
  <c r="E8" i="33"/>
  <c r="F52" i="27"/>
  <c r="E58" i="33"/>
  <c r="E66" i="33"/>
  <c r="DQ37" i="22"/>
  <c r="DQ46" i="22" s="1"/>
  <c r="E10" i="33"/>
  <c r="CW37" i="19"/>
  <c r="CW46" i="19" s="1"/>
  <c r="CW36" i="19"/>
  <c r="F52" i="23"/>
  <c r="E47" i="33"/>
  <c r="E106" i="33"/>
  <c r="E44" i="33"/>
  <c r="E82" i="33"/>
  <c r="E78" i="33"/>
  <c r="E31" i="33"/>
  <c r="DP42" i="22"/>
  <c r="E11" i="33"/>
  <c r="E107" i="33"/>
  <c r="F52" i="20"/>
  <c r="E113" i="33"/>
  <c r="X38" i="12"/>
  <c r="F52" i="24"/>
  <c r="CX36" i="17"/>
  <c r="CX37" i="17"/>
  <c r="CX46" i="17" s="1"/>
  <c r="CC35" i="13"/>
  <c r="CB42" i="13"/>
  <c r="CW41" i="26"/>
  <c r="CW42" i="26" s="1"/>
  <c r="CW38" i="26"/>
  <c r="DO41" i="28"/>
  <c r="DP35" i="28" s="1"/>
  <c r="CD38" i="28"/>
  <c r="AS37" i="25"/>
  <c r="AR42" i="25"/>
  <c r="F48" i="33" s="1"/>
  <c r="BL35" i="25"/>
  <c r="BK42" i="25"/>
  <c r="F64" i="33" s="1"/>
  <c r="DQ35" i="25"/>
  <c r="DP42" i="25"/>
  <c r="F112" i="33" s="1"/>
  <c r="G35" i="25"/>
  <c r="F42" i="25"/>
  <c r="F16" i="33" s="1"/>
  <c r="Z42" i="25"/>
  <c r="G32" i="33" s="1"/>
  <c r="CD37" i="25"/>
  <c r="CD46" i="25" s="1"/>
  <c r="CD36" i="25"/>
  <c r="DQ36" i="20"/>
  <c r="AR36" i="20"/>
  <c r="AR37" i="20"/>
  <c r="AR46" i="20" s="1"/>
  <c r="F36" i="17"/>
  <c r="F37" i="17"/>
  <c r="F46" i="17" s="1"/>
  <c r="CV37" i="13"/>
  <c r="CV46" i="13" s="1"/>
  <c r="CV36" i="13"/>
  <c r="AR41" i="12"/>
  <c r="AR38" i="12"/>
  <c r="CD42" i="28"/>
  <c r="BK36" i="20"/>
  <c r="BK37" i="20"/>
  <c r="BK46" i="20" s="1"/>
  <c r="AR37" i="26"/>
  <c r="AR46" i="26" s="1"/>
  <c r="AR36" i="26"/>
  <c r="BK36" i="27"/>
  <c r="BK37" i="27"/>
  <c r="BK46" i="27" s="1"/>
  <c r="BL35" i="19"/>
  <c r="BK42" i="19"/>
  <c r="DQ35" i="24"/>
  <c r="DP42" i="24"/>
  <c r="CE35" i="22"/>
  <c r="CD42" i="22"/>
  <c r="E131" i="31"/>
  <c r="E147" i="33"/>
  <c r="DP36" i="17"/>
  <c r="DP37" i="17"/>
  <c r="DP46" i="17" s="1"/>
  <c r="Y36" i="24"/>
  <c r="Y37" i="24"/>
  <c r="Y46" i="24" s="1"/>
  <c r="F37" i="19"/>
  <c r="F46" i="19" s="1"/>
  <c r="F36" i="19"/>
  <c r="AS35" i="23"/>
  <c r="AR42" i="23"/>
  <c r="CE35" i="20"/>
  <c r="CD42" i="20"/>
  <c r="DP36" i="27"/>
  <c r="DP37" i="27"/>
  <c r="DP46" i="27" s="1"/>
  <c r="F36" i="23"/>
  <c r="F37" i="23"/>
  <c r="F46" i="23" s="1"/>
  <c r="CD37" i="23"/>
  <c r="CD46" i="23" s="1"/>
  <c r="CD36" i="23"/>
  <c r="BK37" i="22"/>
  <c r="BK46" i="22" s="1"/>
  <c r="BK36" i="22"/>
  <c r="AS35" i="13"/>
  <c r="AS36" i="13" s="1"/>
  <c r="AR42" i="13"/>
  <c r="AR37" i="22"/>
  <c r="AR46" i="22" s="1"/>
  <c r="AR36" i="22"/>
  <c r="BL35" i="24"/>
  <c r="BK42" i="24"/>
  <c r="E41" i="28"/>
  <c r="E42" i="28" s="1"/>
  <c r="F36" i="12"/>
  <c r="F37" i="12"/>
  <c r="F46" i="12" s="1"/>
  <c r="Y37" i="13"/>
  <c r="Y46" i="13" s="1"/>
  <c r="Y36" i="13"/>
  <c r="CE35" i="24"/>
  <c r="CD42" i="24"/>
  <c r="AR36" i="27"/>
  <c r="AR37" i="27"/>
  <c r="AR46" i="27" s="1"/>
  <c r="CE35" i="19"/>
  <c r="CD42" i="19"/>
  <c r="Z35" i="19"/>
  <c r="Y42" i="19"/>
  <c r="DQ35" i="12"/>
  <c r="DP42" i="12"/>
  <c r="AR37" i="24"/>
  <c r="AR46" i="24" s="1"/>
  <c r="AR36" i="24"/>
  <c r="AS35" i="17"/>
  <c r="AR42" i="17"/>
  <c r="DQ35" i="19"/>
  <c r="DP42" i="19"/>
  <c r="G35" i="27"/>
  <c r="F42" i="27"/>
  <c r="Y36" i="27"/>
  <c r="Y37" i="27"/>
  <c r="Y46" i="27" s="1"/>
  <c r="BK37" i="17"/>
  <c r="BK46" i="17" s="1"/>
  <c r="BK36" i="17"/>
  <c r="BK36" i="28"/>
  <c r="BK37" i="28"/>
  <c r="BK46" i="28" s="1"/>
  <c r="E38" i="28"/>
  <c r="DO38" i="28"/>
  <c r="Z35" i="28"/>
  <c r="J88" i="30"/>
  <c r="J66" i="30"/>
  <c r="J64" i="30"/>
  <c r="J13" i="30"/>
  <c r="J12" i="30"/>
  <c r="J16" i="30"/>
  <c r="J91" i="30"/>
  <c r="J56" i="30"/>
  <c r="J27" i="30"/>
  <c r="J28" i="30"/>
  <c r="J24" i="30"/>
  <c r="J58" i="30"/>
  <c r="J90" i="30"/>
  <c r="J67" i="30"/>
  <c r="J63" i="30"/>
  <c r="J31" i="30"/>
  <c r="J35" i="30"/>
  <c r="J49" i="30"/>
  <c r="J94" i="30"/>
  <c r="J57" i="30"/>
  <c r="J19" i="30"/>
  <c r="J33" i="30"/>
  <c r="J46" i="30"/>
  <c r="DQ37" i="25"/>
  <c r="DQ46" i="25" s="1"/>
  <c r="AA37" i="25"/>
  <c r="AA46" i="25" s="1"/>
  <c r="AA36" i="25"/>
  <c r="V121" i="31"/>
  <c r="X121" i="31"/>
  <c r="W120" i="31"/>
  <c r="V120" i="31"/>
  <c r="W121" i="31"/>
  <c r="L112" i="30"/>
  <c r="DQ6" i="4"/>
  <c r="DQ7" i="4"/>
  <c r="DQ10" i="4"/>
  <c r="DQ11" i="4"/>
  <c r="DQ9" i="4"/>
  <c r="DQ35" i="23" l="1"/>
  <c r="Y42" i="20"/>
  <c r="F41" i="13"/>
  <c r="X42" i="12"/>
  <c r="BK42" i="12"/>
  <c r="P65" i="31"/>
  <c r="CH18" i="23"/>
  <c r="CH20" i="23" s="1"/>
  <c r="J78" i="30" s="1"/>
  <c r="J18" i="17"/>
  <c r="J20" i="17" s="1"/>
  <c r="J10" i="30" s="1"/>
  <c r="AV18" i="22"/>
  <c r="AV20" i="22" s="1"/>
  <c r="J45" i="30" s="1"/>
  <c r="BP44" i="26"/>
  <c r="DB14" i="23"/>
  <c r="DB18" i="23" s="1"/>
  <c r="DB20" i="23" s="1"/>
  <c r="DB14" i="28"/>
  <c r="DB18" i="28" s="1"/>
  <c r="DB20" i="28" s="1"/>
  <c r="DB14" i="24"/>
  <c r="DB14" i="13"/>
  <c r="DB18" i="13" s="1"/>
  <c r="DB20" i="13" s="1"/>
  <c r="DB14" i="26"/>
  <c r="DB18" i="26" s="1"/>
  <c r="DB20" i="26" s="1"/>
  <c r="CI14" i="24"/>
  <c r="CI18" i="24" s="1"/>
  <c r="CI20" i="24" s="1"/>
  <c r="AD14" i="23"/>
  <c r="AD18" i="23" s="1"/>
  <c r="AD20" i="23" s="1"/>
  <c r="K30" i="30" s="1"/>
  <c r="DU14" i="23"/>
  <c r="DU18" i="23" s="1"/>
  <c r="DU20" i="23" s="1"/>
  <c r="K94" i="30" s="1"/>
  <c r="CI14" i="28"/>
  <c r="CI18" i="28" s="1"/>
  <c r="CI20" i="28" s="1"/>
  <c r="K83" i="30" s="1"/>
  <c r="CI14" i="26"/>
  <c r="CI18" i="26" s="1"/>
  <c r="CI20" i="26" s="1"/>
  <c r="CI14" i="23"/>
  <c r="CI18" i="23" s="1"/>
  <c r="CI20" i="23" s="1"/>
  <c r="K14" i="24"/>
  <c r="K18" i="24" s="1"/>
  <c r="K20" i="24" s="1"/>
  <c r="K15" i="30" s="1"/>
  <c r="CI14" i="13"/>
  <c r="DU14" i="24"/>
  <c r="DU18" i="24" s="1"/>
  <c r="DU20" i="24" s="1"/>
  <c r="K95" i="30" s="1"/>
  <c r="K14" i="23"/>
  <c r="K18" i="23" s="1"/>
  <c r="K20" i="23" s="1"/>
  <c r="K14" i="30" s="1"/>
  <c r="AD14" i="26"/>
  <c r="AD18" i="26" s="1"/>
  <c r="AD20" i="26" s="1"/>
  <c r="K33" i="30" s="1"/>
  <c r="BP14" i="24"/>
  <c r="BP18" i="24" s="1"/>
  <c r="BP20" i="24" s="1"/>
  <c r="K63" i="30" s="1"/>
  <c r="AD14" i="24"/>
  <c r="AD18" i="24" s="1"/>
  <c r="AD20" i="24" s="1"/>
  <c r="K31" i="30" s="1"/>
  <c r="DU14" i="26"/>
  <c r="DU18" i="26" s="1"/>
  <c r="DU20" i="26" s="1"/>
  <c r="K97" i="30" s="1"/>
  <c r="AW14" i="24"/>
  <c r="AW18" i="24" s="1"/>
  <c r="AW20" i="24" s="1"/>
  <c r="K47" i="30" s="1"/>
  <c r="AW14" i="28"/>
  <c r="AW18" i="28" s="1"/>
  <c r="AW20" i="28" s="1"/>
  <c r="K51" i="30" s="1"/>
  <c r="DU14" i="13"/>
  <c r="DU18" i="13" s="1"/>
  <c r="DU20" i="13" s="1"/>
  <c r="K89" i="30" s="1"/>
  <c r="AW14" i="13"/>
  <c r="AW18" i="13" s="1"/>
  <c r="AW20" i="13" s="1"/>
  <c r="K41" i="30" s="1"/>
  <c r="AD14" i="13"/>
  <c r="AD18" i="13" s="1"/>
  <c r="AD20" i="13" s="1"/>
  <c r="K25" i="30" s="1"/>
  <c r="K14" i="13"/>
  <c r="BP14" i="13"/>
  <c r="BP14" i="23"/>
  <c r="BP18" i="23" s="1"/>
  <c r="BP20" i="23" s="1"/>
  <c r="K62" i="30" s="1"/>
  <c r="AD14" i="28"/>
  <c r="DU14" i="28"/>
  <c r="DU18" i="28" s="1"/>
  <c r="DU20" i="28" s="1"/>
  <c r="K99" i="30" s="1"/>
  <c r="AW14" i="26"/>
  <c r="AW18" i="26" s="1"/>
  <c r="AW20" i="26" s="1"/>
  <c r="K49" i="30" s="1"/>
  <c r="K14" i="26"/>
  <c r="K18" i="26" s="1"/>
  <c r="K20" i="26" s="1"/>
  <c r="K17" i="30" s="1"/>
  <c r="BP14" i="28"/>
  <c r="BP18" i="28" s="1"/>
  <c r="BP20" i="28" s="1"/>
  <c r="K67" i="30" s="1"/>
  <c r="K14" i="28"/>
  <c r="AW14" i="23"/>
  <c r="AW18" i="23" s="1"/>
  <c r="AW20" i="23" s="1"/>
  <c r="K46" i="30" s="1"/>
  <c r="BP14" i="26"/>
  <c r="J18" i="24"/>
  <c r="J20" i="24" s="1"/>
  <c r="J15" i="30" s="1"/>
  <c r="BL44" i="26"/>
  <c r="BL48" i="26" s="1"/>
  <c r="BL50" i="26" s="1"/>
  <c r="G65" i="31" s="1"/>
  <c r="CX14" i="23"/>
  <c r="CX18" i="23" s="1"/>
  <c r="CX20" i="23" s="1"/>
  <c r="CX14" i="24"/>
  <c r="CX18" i="24" s="1"/>
  <c r="CX20" i="24" s="1"/>
  <c r="CX14" i="28"/>
  <c r="CX18" i="28" s="1"/>
  <c r="CX20" i="28" s="1"/>
  <c r="CX14" i="26"/>
  <c r="CX14" i="13"/>
  <c r="CE14" i="26"/>
  <c r="CE18" i="26" s="1"/>
  <c r="CE20" i="26" s="1"/>
  <c r="CE14" i="28"/>
  <c r="CE18" i="28" s="1"/>
  <c r="CE20" i="28" s="1"/>
  <c r="CE14" i="23"/>
  <c r="CE18" i="23" s="1"/>
  <c r="CE20" i="23" s="1"/>
  <c r="BL14" i="24"/>
  <c r="BL18" i="24" s="1"/>
  <c r="BL20" i="24" s="1"/>
  <c r="G63" i="30" s="1"/>
  <c r="CE14" i="24"/>
  <c r="CE18" i="24" s="1"/>
  <c r="CE20" i="24" s="1"/>
  <c r="G79" i="30" s="1"/>
  <c r="DQ14" i="23"/>
  <c r="DQ18" i="23" s="1"/>
  <c r="DQ20" i="23" s="1"/>
  <c r="G94" i="30" s="1"/>
  <c r="Z14" i="23"/>
  <c r="Z18" i="23" s="1"/>
  <c r="Z20" i="23" s="1"/>
  <c r="G30" i="30" s="1"/>
  <c r="CE14" i="13"/>
  <c r="CE18" i="13" s="1"/>
  <c r="CE20" i="13" s="1"/>
  <c r="AS14" i="13"/>
  <c r="AS18" i="13" s="1"/>
  <c r="AS20" i="13" s="1"/>
  <c r="G41" i="30" s="1"/>
  <c r="Z14" i="28"/>
  <c r="Z18" i="28" s="1"/>
  <c r="Z20" i="28" s="1"/>
  <c r="G35" i="30" s="1"/>
  <c r="G14" i="24"/>
  <c r="G18" i="24" s="1"/>
  <c r="G20" i="24" s="1"/>
  <c r="G15" i="30" s="1"/>
  <c r="Z14" i="13"/>
  <c r="Z18" i="13" s="1"/>
  <c r="Z20" i="13" s="1"/>
  <c r="G25" i="30" s="1"/>
  <c r="DQ14" i="24"/>
  <c r="G14" i="13"/>
  <c r="G18" i="13" s="1"/>
  <c r="G20" i="13" s="1"/>
  <c r="G9" i="30" s="1"/>
  <c r="AS14" i="26"/>
  <c r="Z14" i="24"/>
  <c r="Z18" i="24" s="1"/>
  <c r="Z20" i="24" s="1"/>
  <c r="G31" i="30" s="1"/>
  <c r="G14" i="26"/>
  <c r="G18" i="26" s="1"/>
  <c r="G20" i="26" s="1"/>
  <c r="G17" i="30" s="1"/>
  <c r="G14" i="28"/>
  <c r="G18" i="28" s="1"/>
  <c r="G20" i="28" s="1"/>
  <c r="G19" i="30" s="1"/>
  <c r="Z14" i="26"/>
  <c r="Z18" i="26" s="1"/>
  <c r="Z20" i="26" s="1"/>
  <c r="G33" i="30" s="1"/>
  <c r="DQ14" i="13"/>
  <c r="DQ18" i="13" s="1"/>
  <c r="DQ20" i="13" s="1"/>
  <c r="G89" i="30" s="1"/>
  <c r="BL14" i="13"/>
  <c r="BL18" i="13" s="1"/>
  <c r="BL20" i="13" s="1"/>
  <c r="G57" i="30" s="1"/>
  <c r="AS14" i="23"/>
  <c r="AS18" i="23" s="1"/>
  <c r="AS20" i="23" s="1"/>
  <c r="G46" i="30" s="1"/>
  <c r="DQ14" i="28"/>
  <c r="BL14" i="28"/>
  <c r="BL18" i="28" s="1"/>
  <c r="BL20" i="28" s="1"/>
  <c r="G67" i="30" s="1"/>
  <c r="G14" i="23"/>
  <c r="G18" i="23" s="1"/>
  <c r="G20" i="23" s="1"/>
  <c r="G14" i="30" s="1"/>
  <c r="AS14" i="24"/>
  <c r="DQ14" i="26"/>
  <c r="BL14" i="23"/>
  <c r="BL18" i="23" s="1"/>
  <c r="BL20" i="23" s="1"/>
  <c r="G62" i="30" s="1"/>
  <c r="BL14" i="26"/>
  <c r="BL18" i="26" s="1"/>
  <c r="BL20" i="26" s="1"/>
  <c r="G65" i="30" s="1"/>
  <c r="AS14" i="28"/>
  <c r="BL49" i="26"/>
  <c r="BL51" i="26"/>
  <c r="CX21" i="23"/>
  <c r="CX19" i="23"/>
  <c r="CX19" i="24"/>
  <c r="CX21" i="24"/>
  <c r="CX19" i="13"/>
  <c r="CX19" i="28"/>
  <c r="CX21" i="28"/>
  <c r="CX19" i="26"/>
  <c r="CX21" i="13"/>
  <c r="CX21" i="26"/>
  <c r="CE21" i="26"/>
  <c r="CE19" i="26"/>
  <c r="CE19" i="28"/>
  <c r="CE21" i="28"/>
  <c r="CE21" i="24"/>
  <c r="CE19" i="23"/>
  <c r="CE19" i="24"/>
  <c r="CE21" i="23"/>
  <c r="CE21" i="13"/>
  <c r="CE19" i="13"/>
  <c r="Z21" i="13"/>
  <c r="DQ19" i="23"/>
  <c r="DQ19" i="13"/>
  <c r="BL21" i="13"/>
  <c r="DQ19" i="24"/>
  <c r="Z19" i="13"/>
  <c r="BL19" i="13"/>
  <c r="G19" i="28"/>
  <c r="Z21" i="23"/>
  <c r="G19" i="23"/>
  <c r="DQ21" i="24"/>
  <c r="G21" i="28"/>
  <c r="Z19" i="23"/>
  <c r="G21" i="23"/>
  <c r="Z21" i="28"/>
  <c r="G19" i="13"/>
  <c r="Z19" i="28"/>
  <c r="AS19" i="24"/>
  <c r="G21" i="13"/>
  <c r="Z19" i="24"/>
  <c r="AS21" i="13"/>
  <c r="Z21" i="24"/>
  <c r="AS19" i="13"/>
  <c r="DQ21" i="23"/>
  <c r="DQ21" i="13"/>
  <c r="BL19" i="24"/>
  <c r="DQ19" i="26"/>
  <c r="G19" i="24"/>
  <c r="DQ21" i="26"/>
  <c r="G21" i="24"/>
  <c r="G21" i="26"/>
  <c r="G19" i="26"/>
  <c r="AS21" i="28"/>
  <c r="DQ21" i="28"/>
  <c r="AS19" i="28"/>
  <c r="AS19" i="26"/>
  <c r="BL21" i="26"/>
  <c r="BL19" i="23"/>
  <c r="DQ19" i="28"/>
  <c r="AS21" i="24"/>
  <c r="AS21" i="26"/>
  <c r="BL19" i="26"/>
  <c r="BL21" i="23"/>
  <c r="Z21" i="26"/>
  <c r="AS19" i="23"/>
  <c r="BL19" i="28"/>
  <c r="Z19" i="26"/>
  <c r="AS21" i="23"/>
  <c r="BL21" i="24"/>
  <c r="BL21" i="28"/>
  <c r="J18" i="23"/>
  <c r="J20" i="23" s="1"/>
  <c r="J14" i="30" s="1"/>
  <c r="CH18" i="24"/>
  <c r="CH20" i="24" s="1"/>
  <c r="J79" i="30" s="1"/>
  <c r="BO48" i="26"/>
  <c r="BO50" i="26" s="1"/>
  <c r="J65" i="31" s="1"/>
  <c r="AC18" i="25"/>
  <c r="AC20" i="25" s="1"/>
  <c r="J32" i="30" s="1"/>
  <c r="BI44" i="26"/>
  <c r="BI48" i="26" s="1"/>
  <c r="BI50" i="26" s="1"/>
  <c r="D65" i="31" s="1"/>
  <c r="CU14" i="28"/>
  <c r="CU18" i="28" s="1"/>
  <c r="CU20" i="28" s="1"/>
  <c r="CU14" i="23"/>
  <c r="CU18" i="23" s="1"/>
  <c r="CU20" i="23" s="1"/>
  <c r="CU14" i="13"/>
  <c r="CU18" i="13" s="1"/>
  <c r="CU20" i="13" s="1"/>
  <c r="CU14" i="24"/>
  <c r="CU18" i="24" s="1"/>
  <c r="CU20" i="24" s="1"/>
  <c r="CU14" i="26"/>
  <c r="CU18" i="26" s="1"/>
  <c r="CU20" i="26" s="1"/>
  <c r="CB14" i="26"/>
  <c r="CB18" i="26" s="1"/>
  <c r="CB20" i="26" s="1"/>
  <c r="CB14" i="24"/>
  <c r="CB18" i="24" s="1"/>
  <c r="CB20" i="24" s="1"/>
  <c r="CB14" i="28"/>
  <c r="CB18" i="28" s="1"/>
  <c r="CB20" i="28" s="1"/>
  <c r="D14" i="23"/>
  <c r="D18" i="23" s="1"/>
  <c r="D20" i="23" s="1"/>
  <c r="D14" i="30" s="1"/>
  <c r="AP14" i="24"/>
  <c r="AP18" i="24" s="1"/>
  <c r="AP20" i="24" s="1"/>
  <c r="D47" i="30" s="1"/>
  <c r="CB14" i="23"/>
  <c r="CB18" i="23" s="1"/>
  <c r="CB20" i="23" s="1"/>
  <c r="CB14" i="13"/>
  <c r="CB18" i="13" s="1"/>
  <c r="CB20" i="13" s="1"/>
  <c r="DN14" i="13"/>
  <c r="AP14" i="28"/>
  <c r="AP18" i="28" s="1"/>
  <c r="AP20" i="28" s="1"/>
  <c r="D51" i="30" s="1"/>
  <c r="BI14" i="13"/>
  <c r="BI18" i="13" s="1"/>
  <c r="BI20" i="13" s="1"/>
  <c r="D57" i="30" s="1"/>
  <c r="W14" i="23"/>
  <c r="W18" i="23" s="1"/>
  <c r="W20" i="23" s="1"/>
  <c r="D30" i="30" s="1"/>
  <c r="W14" i="28"/>
  <c r="W18" i="28" s="1"/>
  <c r="W20" i="28" s="1"/>
  <c r="D35" i="30" s="1"/>
  <c r="AP14" i="13"/>
  <c r="AP18" i="13" s="1"/>
  <c r="AP20" i="13" s="1"/>
  <c r="D41" i="30" s="1"/>
  <c r="W14" i="13"/>
  <c r="W18" i="13" s="1"/>
  <c r="W20" i="13" s="1"/>
  <c r="D25" i="30" s="1"/>
  <c r="AP14" i="23"/>
  <c r="AP18" i="23" s="1"/>
  <c r="AP20" i="23" s="1"/>
  <c r="D46" i="30" s="1"/>
  <c r="D14" i="26"/>
  <c r="BI14" i="23"/>
  <c r="D14" i="13"/>
  <c r="AP14" i="26"/>
  <c r="AP18" i="26" s="1"/>
  <c r="AP20" i="26" s="1"/>
  <c r="D49" i="30" s="1"/>
  <c r="DN14" i="26"/>
  <c r="DN18" i="26" s="1"/>
  <c r="DN20" i="26" s="1"/>
  <c r="D97" i="30" s="1"/>
  <c r="D14" i="28"/>
  <c r="D18" i="28" s="1"/>
  <c r="D20" i="28" s="1"/>
  <c r="D19" i="30" s="1"/>
  <c r="BI14" i="28"/>
  <c r="W14" i="24"/>
  <c r="W18" i="24" s="1"/>
  <c r="W20" i="24" s="1"/>
  <c r="D31" i="30" s="1"/>
  <c r="DN14" i="24"/>
  <c r="DN18" i="24" s="1"/>
  <c r="DN20" i="24" s="1"/>
  <c r="D95" i="30" s="1"/>
  <c r="DN14" i="23"/>
  <c r="DN18" i="23" s="1"/>
  <c r="DN20" i="23" s="1"/>
  <c r="D94" i="30" s="1"/>
  <c r="BI14" i="26"/>
  <c r="BI18" i="26" s="1"/>
  <c r="BI20" i="26" s="1"/>
  <c r="D65" i="30" s="1"/>
  <c r="DN14" i="28"/>
  <c r="W14" i="26"/>
  <c r="W18" i="26" s="1"/>
  <c r="W20" i="26" s="1"/>
  <c r="D33" i="30" s="1"/>
  <c r="D14" i="24"/>
  <c r="D18" i="24" s="1"/>
  <c r="D20" i="24" s="1"/>
  <c r="D15" i="30" s="1"/>
  <c r="BI14" i="24"/>
  <c r="CU44" i="23"/>
  <c r="CU48" i="23" s="1"/>
  <c r="CU50" i="23" s="1"/>
  <c r="BI44" i="24"/>
  <c r="BI48" i="24" s="1"/>
  <c r="BI50" i="24" s="1"/>
  <c r="D63" i="31" s="1"/>
  <c r="AP44" i="13"/>
  <c r="AP48" i="13" s="1"/>
  <c r="AP50" i="13" s="1"/>
  <c r="D41" i="31" s="1"/>
  <c r="CU44" i="24"/>
  <c r="CU48" i="24" s="1"/>
  <c r="CU50" i="24" s="1"/>
  <c r="CU44" i="26"/>
  <c r="CU48" i="26" s="1"/>
  <c r="CU50" i="26" s="1"/>
  <c r="D44" i="24"/>
  <c r="D48" i="24" s="1"/>
  <c r="D50" i="24" s="1"/>
  <c r="D15" i="31" s="1"/>
  <c r="CB44" i="28"/>
  <c r="CB48" i="28" s="1"/>
  <c r="CB50" i="28" s="1"/>
  <c r="D44" i="26"/>
  <c r="D48" i="26" s="1"/>
  <c r="D50" i="26" s="1"/>
  <c r="D17" i="31" s="1"/>
  <c r="BI44" i="23"/>
  <c r="BI48" i="23" s="1"/>
  <c r="BI50" i="23" s="1"/>
  <c r="D62" i="31" s="1"/>
  <c r="DN44" i="24"/>
  <c r="D44" i="13"/>
  <c r="D48" i="13" s="1"/>
  <c r="D50" i="13" s="1"/>
  <c r="D9" i="31" s="1"/>
  <c r="CB44" i="23"/>
  <c r="CB48" i="23" s="1"/>
  <c r="CB50" i="23" s="1"/>
  <c r="BI44" i="13"/>
  <c r="BI48" i="13" s="1"/>
  <c r="BI50" i="13" s="1"/>
  <c r="D57" i="31" s="1"/>
  <c r="CU44" i="28"/>
  <c r="CU48" i="28" s="1"/>
  <c r="CU50" i="28" s="1"/>
  <c r="AP44" i="26"/>
  <c r="W44" i="24"/>
  <c r="W48" i="24" s="1"/>
  <c r="W50" i="24" s="1"/>
  <c r="D31" i="31" s="1"/>
  <c r="CB44" i="26"/>
  <c r="CB48" i="26" s="1"/>
  <c r="CB50" i="26" s="1"/>
  <c r="W44" i="26"/>
  <c r="W48" i="26" s="1"/>
  <c r="W50" i="26" s="1"/>
  <c r="D33" i="31" s="1"/>
  <c r="DN44" i="13"/>
  <c r="DN48" i="13" s="1"/>
  <c r="DN50" i="13" s="1"/>
  <c r="D89" i="31" s="1"/>
  <c r="W44" i="23"/>
  <c r="W48" i="23" s="1"/>
  <c r="W50" i="23" s="1"/>
  <c r="D30" i="31" s="1"/>
  <c r="AP44" i="24"/>
  <c r="AP48" i="24" s="1"/>
  <c r="AP50" i="24" s="1"/>
  <c r="D47" i="31" s="1"/>
  <c r="AP44" i="23"/>
  <c r="AP48" i="23" s="1"/>
  <c r="AP50" i="23" s="1"/>
  <c r="D46" i="31" s="1"/>
  <c r="W44" i="13"/>
  <c r="D44" i="23"/>
  <c r="D48" i="23" s="1"/>
  <c r="D50" i="23" s="1"/>
  <c r="D14" i="31" s="1"/>
  <c r="DN44" i="26"/>
  <c r="W44" i="28"/>
  <c r="W48" i="28" s="1"/>
  <c r="W50" i="28" s="1"/>
  <c r="D35" i="31" s="1"/>
  <c r="DN44" i="23"/>
  <c r="DN48" i="23" s="1"/>
  <c r="DN50" i="23" s="1"/>
  <c r="D94" i="31" s="1"/>
  <c r="CB44" i="24"/>
  <c r="CB48" i="24" s="1"/>
  <c r="CB50" i="24" s="1"/>
  <c r="BI44" i="28"/>
  <c r="BI48" i="28" s="1"/>
  <c r="BI50" i="28" s="1"/>
  <c r="D67" i="31" s="1"/>
  <c r="D44" i="28"/>
  <c r="D48" i="28" s="1"/>
  <c r="D50" i="28" s="1"/>
  <c r="D19" i="31" s="1"/>
  <c r="AP44" i="28"/>
  <c r="AP48" i="28" s="1"/>
  <c r="AP50" i="28" s="1"/>
  <c r="D51" i="31" s="1"/>
  <c r="DN44" i="28"/>
  <c r="DN48" i="28" s="1"/>
  <c r="DN50" i="28" s="1"/>
  <c r="D99" i="31" s="1"/>
  <c r="CU44" i="13"/>
  <c r="CB44" i="13"/>
  <c r="CB48" i="13" s="1"/>
  <c r="CB50" i="13" s="1"/>
  <c r="G44" i="24"/>
  <c r="G48" i="24" s="1"/>
  <c r="G50" i="24" s="1"/>
  <c r="G15" i="31" s="1"/>
  <c r="BO18" i="23"/>
  <c r="BO20" i="23" s="1"/>
  <c r="J62" i="30" s="1"/>
  <c r="DT18" i="22"/>
  <c r="DT20" i="22" s="1"/>
  <c r="J93" i="30" s="1"/>
  <c r="AV18" i="13"/>
  <c r="AV20" i="13" s="1"/>
  <c r="J41" i="30" s="1"/>
  <c r="AV18" i="19"/>
  <c r="AV20" i="19" s="1"/>
  <c r="J43" i="30" s="1"/>
  <c r="BO18" i="22"/>
  <c r="BO20" i="22" s="1"/>
  <c r="J61" i="30" s="1"/>
  <c r="AC18" i="13"/>
  <c r="AC20" i="13" s="1"/>
  <c r="J25" i="30" s="1"/>
  <c r="G35" i="13"/>
  <c r="G37" i="13" s="1"/>
  <c r="G46" i="13" s="1"/>
  <c r="F42" i="13"/>
  <c r="F9" i="33" s="1"/>
  <c r="BK42" i="23"/>
  <c r="F62" i="33" s="1"/>
  <c r="G35" i="20"/>
  <c r="G45" i="20" s="1"/>
  <c r="G38" i="24"/>
  <c r="BL37" i="13"/>
  <c r="BL46" i="13" s="1"/>
  <c r="BK42" i="13"/>
  <c r="F57" i="33" s="1"/>
  <c r="CX37" i="27"/>
  <c r="CX46" i="27" s="1"/>
  <c r="CX36" i="27"/>
  <c r="CY37" i="25"/>
  <c r="CY46" i="25" s="1"/>
  <c r="CY45" i="25"/>
  <c r="CY36" i="25"/>
  <c r="BV49" i="26"/>
  <c r="BV51" i="26"/>
  <c r="AS36" i="17"/>
  <c r="AS45" i="17"/>
  <c r="CE45" i="19"/>
  <c r="CE37" i="24"/>
  <c r="CE46" i="24" s="1"/>
  <c r="CE44" i="24"/>
  <c r="CE45" i="24"/>
  <c r="G45" i="25"/>
  <c r="DQ37" i="26"/>
  <c r="DQ46" i="26" s="1"/>
  <c r="DQ44" i="26"/>
  <c r="DQ45" i="26"/>
  <c r="CC42" i="17"/>
  <c r="E74" i="33" s="1"/>
  <c r="CD35" i="17"/>
  <c r="Z37" i="19"/>
  <c r="Z46" i="19" s="1"/>
  <c r="Z45" i="19"/>
  <c r="BL37" i="24"/>
  <c r="BL46" i="24" s="1"/>
  <c r="BL45" i="24"/>
  <c r="BL44" i="24"/>
  <c r="AS37" i="23"/>
  <c r="AS46" i="23" s="1"/>
  <c r="AS45" i="23"/>
  <c r="AS44" i="23"/>
  <c r="Z37" i="20"/>
  <c r="Z46" i="20" s="1"/>
  <c r="Z45" i="20"/>
  <c r="DP36" i="28"/>
  <c r="DP45" i="28"/>
  <c r="Z41" i="22"/>
  <c r="AA35" i="22" s="1"/>
  <c r="AA36" i="22" s="1"/>
  <c r="Z46" i="22"/>
  <c r="DP42" i="13"/>
  <c r="F105" i="33" s="1"/>
  <c r="AS37" i="19"/>
  <c r="AS46" i="19" s="1"/>
  <c r="AS45" i="19"/>
  <c r="Z37" i="26"/>
  <c r="Z46" i="26" s="1"/>
  <c r="Z44" i="26"/>
  <c r="Z45" i="26"/>
  <c r="CX36" i="23"/>
  <c r="CX45" i="23"/>
  <c r="CX44" i="23"/>
  <c r="CX37" i="23"/>
  <c r="CE45" i="22"/>
  <c r="BL36" i="23"/>
  <c r="BL44" i="23"/>
  <c r="BL45" i="23"/>
  <c r="BL51" i="13"/>
  <c r="BL49" i="13"/>
  <c r="DQ36" i="25"/>
  <c r="DQ45" i="25"/>
  <c r="Y45" i="12"/>
  <c r="F41" i="22"/>
  <c r="G35" i="22" s="1"/>
  <c r="F46" i="22"/>
  <c r="BL44" i="13"/>
  <c r="BL45" i="13"/>
  <c r="AA45" i="25"/>
  <c r="DQ45" i="23"/>
  <c r="DQ44" i="23"/>
  <c r="DQ36" i="24"/>
  <c r="DQ45" i="24"/>
  <c r="DQ44" i="24"/>
  <c r="DQ49" i="13"/>
  <c r="DQ51" i="13"/>
  <c r="CE37" i="27"/>
  <c r="CE46" i="27" s="1"/>
  <c r="CE45" i="27"/>
  <c r="AS51" i="13"/>
  <c r="AS49" i="13"/>
  <c r="G37" i="27"/>
  <c r="G46" i="27" s="1"/>
  <c r="G45" i="27"/>
  <c r="DQ37" i="12"/>
  <c r="DQ46" i="12" s="1"/>
  <c r="DQ45" i="12"/>
  <c r="BL45" i="12"/>
  <c r="CE36" i="28"/>
  <c r="CE44" i="28"/>
  <c r="CE45" i="28"/>
  <c r="BL45" i="25"/>
  <c r="AQ42" i="28"/>
  <c r="E51" i="33" s="1"/>
  <c r="AR35" i="28"/>
  <c r="G44" i="13"/>
  <c r="F38" i="13"/>
  <c r="Z45" i="28"/>
  <c r="Z44" i="28"/>
  <c r="AS37" i="13"/>
  <c r="AS46" i="13" s="1"/>
  <c r="AS44" i="13"/>
  <c r="AS45" i="13"/>
  <c r="BL36" i="19"/>
  <c r="BL45" i="19"/>
  <c r="BV37" i="26"/>
  <c r="BV46" i="26" s="1"/>
  <c r="BV45" i="26"/>
  <c r="BV44" i="26"/>
  <c r="CC45" i="13"/>
  <c r="Y45" i="17"/>
  <c r="CV41" i="12"/>
  <c r="CW35" i="12" s="1"/>
  <c r="CV46" i="12"/>
  <c r="G49" i="24"/>
  <c r="G51" i="24"/>
  <c r="G45" i="26"/>
  <c r="G44" i="26"/>
  <c r="DQ37" i="19"/>
  <c r="DQ46" i="19" s="1"/>
  <c r="DQ45" i="19"/>
  <c r="CE45" i="20"/>
  <c r="AS41" i="25"/>
  <c r="AT35" i="25" s="1"/>
  <c r="AS46" i="25"/>
  <c r="CW45" i="22"/>
  <c r="CX37" i="20"/>
  <c r="CX46" i="20" s="1"/>
  <c r="CX45" i="20"/>
  <c r="DQ37" i="13"/>
  <c r="DQ46" i="13" s="1"/>
  <c r="DQ45" i="13"/>
  <c r="DQ44" i="13"/>
  <c r="CE45" i="26"/>
  <c r="CE44" i="26"/>
  <c r="CE37" i="26"/>
  <c r="CE46" i="26" s="1"/>
  <c r="CE36" i="26"/>
  <c r="CW41" i="28"/>
  <c r="CW38" i="28"/>
  <c r="CD42" i="27"/>
  <c r="F82" i="33" s="1"/>
  <c r="Y42" i="26"/>
  <c r="F33" i="33" s="1"/>
  <c r="BU42" i="26"/>
  <c r="P65" i="33" s="1"/>
  <c r="DP42" i="26"/>
  <c r="F113" i="33" s="1"/>
  <c r="F42" i="26"/>
  <c r="F17" i="33" s="1"/>
  <c r="CY41" i="25"/>
  <c r="CZ35" i="25" s="1"/>
  <c r="CX42" i="25"/>
  <c r="G96" i="33" s="1"/>
  <c r="AS38" i="25"/>
  <c r="G36" i="25"/>
  <c r="G37" i="25"/>
  <c r="G46" i="25" s="1"/>
  <c r="CY38" i="25"/>
  <c r="G41" i="24"/>
  <c r="Z35" i="23"/>
  <c r="Z38" i="22"/>
  <c r="DQ38" i="22"/>
  <c r="E124" i="33"/>
  <c r="CX36" i="20"/>
  <c r="CW42" i="20"/>
  <c r="F92" i="33" s="1"/>
  <c r="Z36" i="20"/>
  <c r="AR42" i="19"/>
  <c r="F43" i="33" s="1"/>
  <c r="AS36" i="19"/>
  <c r="CW38" i="19"/>
  <c r="X42" i="17"/>
  <c r="E26" i="33" s="1"/>
  <c r="CV42" i="12"/>
  <c r="E88" i="33" s="1"/>
  <c r="CV38" i="12"/>
  <c r="DQ16" i="4"/>
  <c r="E129" i="33"/>
  <c r="F38" i="22"/>
  <c r="CW41" i="19"/>
  <c r="CX35" i="19" s="1"/>
  <c r="E120" i="31"/>
  <c r="Y120" i="31" s="1"/>
  <c r="E130" i="33"/>
  <c r="CX35" i="26"/>
  <c r="CX35" i="24"/>
  <c r="CW42" i="24"/>
  <c r="F95" i="33" s="1"/>
  <c r="E127" i="33"/>
  <c r="CD35" i="12"/>
  <c r="CC42" i="12"/>
  <c r="E72" i="33" s="1"/>
  <c r="Y122" i="31"/>
  <c r="Y37" i="17"/>
  <c r="Y46" i="17" s="1"/>
  <c r="Y36" i="17"/>
  <c r="E126" i="33"/>
  <c r="F107" i="33"/>
  <c r="F104" i="33"/>
  <c r="E19" i="33"/>
  <c r="BL37" i="23"/>
  <c r="BK41" i="22"/>
  <c r="BK42" i="22" s="1"/>
  <c r="F30" i="33"/>
  <c r="Y131" i="31"/>
  <c r="F77" i="33"/>
  <c r="CV38" i="13"/>
  <c r="E123" i="33"/>
  <c r="F42" i="33"/>
  <c r="F27" i="33"/>
  <c r="F56" i="33"/>
  <c r="F110" i="33"/>
  <c r="E93" i="33"/>
  <c r="J77" i="30"/>
  <c r="F63" i="33"/>
  <c r="F76" i="33"/>
  <c r="F28" i="33"/>
  <c r="F83" i="33"/>
  <c r="CW36" i="22"/>
  <c r="CW37" i="22"/>
  <c r="CW46" i="22" s="1"/>
  <c r="F79" i="33"/>
  <c r="F46" i="33"/>
  <c r="F97" i="33"/>
  <c r="E24" i="33"/>
  <c r="J82" i="30"/>
  <c r="F12" i="33"/>
  <c r="J76" i="30"/>
  <c r="F41" i="33"/>
  <c r="F59" i="33"/>
  <c r="J80" i="30"/>
  <c r="J83" i="30"/>
  <c r="F109" i="33"/>
  <c r="J75" i="30"/>
  <c r="F111" i="33"/>
  <c r="F18" i="33"/>
  <c r="F75" i="33"/>
  <c r="DP41" i="17"/>
  <c r="DQ35" i="17" s="1"/>
  <c r="F52" i="22"/>
  <c r="F125" i="31" s="1"/>
  <c r="DQ41" i="22"/>
  <c r="D73" i="33"/>
  <c r="CC37" i="13"/>
  <c r="CC46" i="13" s="1"/>
  <c r="CC36" i="13"/>
  <c r="E52" i="13"/>
  <c r="BK41" i="17"/>
  <c r="BL35" i="17" s="1"/>
  <c r="CX38" i="17"/>
  <c r="CX41" i="17"/>
  <c r="Y36" i="12"/>
  <c r="Y37" i="12"/>
  <c r="Y46" i="12" s="1"/>
  <c r="AR41" i="26"/>
  <c r="AS35" i="26" s="1"/>
  <c r="G37" i="26"/>
  <c r="G46" i="26" s="1"/>
  <c r="J81" i="30"/>
  <c r="BK41" i="28"/>
  <c r="BL35" i="28" s="1"/>
  <c r="DP37" i="28"/>
  <c r="F35" i="28"/>
  <c r="DO42" i="28"/>
  <c r="CE37" i="28"/>
  <c r="AR41" i="27"/>
  <c r="AS35" i="27" s="1"/>
  <c r="DP38" i="27"/>
  <c r="DQ36" i="26"/>
  <c r="Z36" i="26"/>
  <c r="CD38" i="25"/>
  <c r="BL36" i="25"/>
  <c r="BL37" i="25"/>
  <c r="BL46" i="25" s="1"/>
  <c r="F128" i="31"/>
  <c r="Z128" i="31" s="1"/>
  <c r="F144" i="33"/>
  <c r="CD41" i="25"/>
  <c r="DQ37" i="24"/>
  <c r="AR41" i="24"/>
  <c r="AS35" i="24" s="1"/>
  <c r="Y41" i="24"/>
  <c r="Z35" i="24" s="1"/>
  <c r="AR38" i="24"/>
  <c r="CD41" i="23"/>
  <c r="CE35" i="23" s="1"/>
  <c r="CD38" i="23"/>
  <c r="AR38" i="22"/>
  <c r="DQ38" i="20"/>
  <c r="DQ41" i="20"/>
  <c r="DR35" i="20" s="1"/>
  <c r="AR38" i="20"/>
  <c r="AR41" i="20"/>
  <c r="BL37" i="19"/>
  <c r="F38" i="19"/>
  <c r="DQ36" i="19"/>
  <c r="AS37" i="17"/>
  <c r="F38" i="17"/>
  <c r="F41" i="17"/>
  <c r="CV41" i="13"/>
  <c r="Y41" i="13"/>
  <c r="Z35" i="13" s="1"/>
  <c r="AS35" i="12"/>
  <c r="AR42" i="12"/>
  <c r="F41" i="12"/>
  <c r="G35" i="12" s="1"/>
  <c r="BK38" i="20"/>
  <c r="BK38" i="17"/>
  <c r="AR38" i="27"/>
  <c r="BL36" i="24"/>
  <c r="Y38" i="24"/>
  <c r="DP38" i="17"/>
  <c r="F129" i="31"/>
  <c r="F145" i="33"/>
  <c r="CE36" i="24"/>
  <c r="Y38" i="13"/>
  <c r="F38" i="12"/>
  <c r="CE36" i="22"/>
  <c r="CE37" i="22"/>
  <c r="CE46" i="22" s="1"/>
  <c r="AR38" i="26"/>
  <c r="Z36" i="19"/>
  <c r="Y38" i="27"/>
  <c r="F123" i="31"/>
  <c r="F139" i="33"/>
  <c r="CE37" i="19"/>
  <c r="CE46" i="19" s="1"/>
  <c r="CE36" i="19"/>
  <c r="AR41" i="22"/>
  <c r="CE37" i="20"/>
  <c r="CE46" i="20" s="1"/>
  <c r="CE36" i="20"/>
  <c r="BK41" i="27"/>
  <c r="G36" i="27"/>
  <c r="BL36" i="12"/>
  <c r="BL37" i="12"/>
  <c r="BL46" i="12" s="1"/>
  <c r="BK38" i="22"/>
  <c r="F126" i="31"/>
  <c r="F142" i="33"/>
  <c r="DP41" i="27"/>
  <c r="F41" i="19"/>
  <c r="F38" i="23"/>
  <c r="CE36" i="27"/>
  <c r="Y41" i="27"/>
  <c r="DQ36" i="12"/>
  <c r="G36" i="26"/>
  <c r="BK38" i="27"/>
  <c r="F124" i="31"/>
  <c r="F140" i="33"/>
  <c r="DQ36" i="23"/>
  <c r="DQ37" i="23"/>
  <c r="DQ46" i="23" s="1"/>
  <c r="AS36" i="23"/>
  <c r="F130" i="31"/>
  <c r="F146" i="33"/>
  <c r="G37" i="20"/>
  <c r="G46" i="20" s="1"/>
  <c r="G36" i="20"/>
  <c r="F41" i="23"/>
  <c r="F127" i="31"/>
  <c r="F143" i="33"/>
  <c r="BK41" i="20"/>
  <c r="BK38" i="28"/>
  <c r="Z36" i="28"/>
  <c r="Z37" i="28"/>
  <c r="Z46" i="28" s="1"/>
  <c r="AA41" i="25"/>
  <c r="J65" i="30"/>
  <c r="DQ41" i="25"/>
  <c r="DR35" i="25" s="1"/>
  <c r="DQ38" i="25"/>
  <c r="G41" i="25"/>
  <c r="H35" i="25" s="1"/>
  <c r="AA38" i="25"/>
  <c r="DQ12" i="4"/>
  <c r="CE12" i="4"/>
  <c r="CE28" i="4"/>
  <c r="DQ29" i="4"/>
  <c r="DQ40" i="4"/>
  <c r="CE40" i="4"/>
  <c r="DQ28" i="4"/>
  <c r="CE29" i="4"/>
  <c r="CC44" i="13"/>
  <c r="DQ8" i="4"/>
  <c r="L144" i="30"/>
  <c r="X120" i="31"/>
  <c r="L114" i="30"/>
  <c r="L115" i="30"/>
  <c r="F49" i="17"/>
  <c r="Y49" i="28"/>
  <c r="Y44" i="17"/>
  <c r="DQ41" i="13" l="1"/>
  <c r="DR35" i="13" s="1"/>
  <c r="F42" i="22"/>
  <c r="F13" i="33" s="1"/>
  <c r="AS41" i="13"/>
  <c r="AT35" i="13" s="1"/>
  <c r="AS38" i="13"/>
  <c r="CX41" i="20"/>
  <c r="BL41" i="13"/>
  <c r="BM35" i="13" s="1"/>
  <c r="G36" i="13"/>
  <c r="G45" i="13"/>
  <c r="BK42" i="28"/>
  <c r="BV41" i="26"/>
  <c r="BV42" i="26" s="1"/>
  <c r="BL38" i="13"/>
  <c r="Z42" i="22"/>
  <c r="AA37" i="22"/>
  <c r="AA46" i="22" s="1"/>
  <c r="CX41" i="23"/>
  <c r="CY35" i="23" s="1"/>
  <c r="D79" i="31"/>
  <c r="D78" i="30"/>
  <c r="G83" i="30"/>
  <c r="D78" i="31"/>
  <c r="D79" i="30"/>
  <c r="D81" i="31"/>
  <c r="DN48" i="24"/>
  <c r="DN50" i="24" s="1"/>
  <c r="D95" i="31" s="1"/>
  <c r="D18" i="26"/>
  <c r="D20" i="26" s="1"/>
  <c r="D17" i="30" s="1"/>
  <c r="CD51" i="28"/>
  <c r="K18" i="28"/>
  <c r="K20" i="28" s="1"/>
  <c r="K19" i="30" s="1"/>
  <c r="K18" i="13"/>
  <c r="K20" i="13" s="1"/>
  <c r="K9" i="30" s="1"/>
  <c r="CD51" i="24"/>
  <c r="F19" i="28"/>
  <c r="Y21" i="24"/>
  <c r="AR21" i="26"/>
  <c r="DP19" i="23"/>
  <c r="Y21" i="13"/>
  <c r="F21" i="24"/>
  <c r="CD21" i="13"/>
  <c r="CD21" i="28"/>
  <c r="CW21" i="13"/>
  <c r="CD49" i="28"/>
  <c r="BI49" i="26"/>
  <c r="BI51" i="26"/>
  <c r="CU19" i="13"/>
  <c r="CU21" i="13"/>
  <c r="CU19" i="28"/>
  <c r="CU21" i="23"/>
  <c r="CU21" i="28"/>
  <c r="CU19" i="23"/>
  <c r="CU19" i="24"/>
  <c r="CU19" i="26"/>
  <c r="CU21" i="24"/>
  <c r="CU21" i="26"/>
  <c r="CB19" i="28"/>
  <c r="CB19" i="26"/>
  <c r="CB21" i="28"/>
  <c r="CB21" i="26"/>
  <c r="CB19" i="24"/>
  <c r="CB21" i="24"/>
  <c r="CB21" i="23"/>
  <c r="CB19" i="23"/>
  <c r="CB19" i="13"/>
  <c r="CB21" i="13"/>
  <c r="D21" i="13"/>
  <c r="DN19" i="13"/>
  <c r="DN19" i="28"/>
  <c r="D21" i="26"/>
  <c r="AP21" i="28"/>
  <c r="AP19" i="13"/>
  <c r="D19" i="13"/>
  <c r="AP19" i="23"/>
  <c r="DN21" i="13"/>
  <c r="DN21" i="26"/>
  <c r="DN21" i="28"/>
  <c r="D19" i="26"/>
  <c r="D19" i="23"/>
  <c r="W19" i="24"/>
  <c r="AP21" i="13"/>
  <c r="AP21" i="23"/>
  <c r="W19" i="13"/>
  <c r="DN19" i="26"/>
  <c r="AP21" i="26"/>
  <c r="D21" i="23"/>
  <c r="W21" i="24"/>
  <c r="W19" i="23"/>
  <c r="W21" i="13"/>
  <c r="AP19" i="26"/>
  <c r="W21" i="23"/>
  <c r="BI21" i="13"/>
  <c r="W19" i="28"/>
  <c r="AP21" i="24"/>
  <c r="BI19" i="13"/>
  <c r="DN21" i="24"/>
  <c r="W21" i="28"/>
  <c r="AP19" i="24"/>
  <c r="DN21" i="23"/>
  <c r="BI21" i="28"/>
  <c r="DN19" i="23"/>
  <c r="D21" i="28"/>
  <c r="BI19" i="28"/>
  <c r="BI19" i="23"/>
  <c r="D19" i="28"/>
  <c r="BI21" i="23"/>
  <c r="W19" i="26"/>
  <c r="BI21" i="26"/>
  <c r="BI19" i="24"/>
  <c r="W21" i="26"/>
  <c r="D21" i="24"/>
  <c r="BI19" i="26"/>
  <c r="BI21" i="24"/>
  <c r="D19" i="24"/>
  <c r="DN19" i="24"/>
  <c r="AP19" i="28"/>
  <c r="DN51" i="24"/>
  <c r="AP49" i="24"/>
  <c r="AP49" i="13"/>
  <c r="DN49" i="26"/>
  <c r="CB49" i="23"/>
  <c r="CU49" i="24"/>
  <c r="AP51" i="26"/>
  <c r="AP51" i="24"/>
  <c r="AP51" i="13"/>
  <c r="DN49" i="13"/>
  <c r="AP49" i="26"/>
  <c r="CU51" i="23"/>
  <c r="AP49" i="23"/>
  <c r="BI49" i="24"/>
  <c r="D49" i="23"/>
  <c r="W49" i="24"/>
  <c r="BI49" i="23"/>
  <c r="CU49" i="23"/>
  <c r="AP51" i="23"/>
  <c r="BI51" i="24"/>
  <c r="CU51" i="24"/>
  <c r="CU49" i="26"/>
  <c r="CB51" i="24"/>
  <c r="BI51" i="23"/>
  <c r="W51" i="24"/>
  <c r="CU51" i="26"/>
  <c r="DN51" i="26"/>
  <c r="CB51" i="23"/>
  <c r="D51" i="23"/>
  <c r="CB49" i="24"/>
  <c r="DN49" i="24"/>
  <c r="DN51" i="13"/>
  <c r="CU51" i="28"/>
  <c r="CB49" i="26"/>
  <c r="W49" i="23"/>
  <c r="BI49" i="13"/>
  <c r="DN51" i="23"/>
  <c r="CU49" i="28"/>
  <c r="BI51" i="13"/>
  <c r="DN49" i="23"/>
  <c r="W51" i="23"/>
  <c r="CB49" i="28"/>
  <c r="D49" i="13"/>
  <c r="D51" i="13"/>
  <c r="W51" i="26"/>
  <c r="W51" i="28"/>
  <c r="D51" i="24"/>
  <c r="W49" i="26"/>
  <c r="W49" i="28"/>
  <c r="D49" i="24"/>
  <c r="W49" i="13"/>
  <c r="D51" i="26"/>
  <c r="W51" i="13"/>
  <c r="CB51" i="28"/>
  <c r="CB51" i="26"/>
  <c r="D49" i="26"/>
  <c r="AP51" i="28"/>
  <c r="BI49" i="28"/>
  <c r="AP49" i="28"/>
  <c r="BI51" i="28"/>
  <c r="D49" i="28"/>
  <c r="D51" i="28"/>
  <c r="DN51" i="28"/>
  <c r="DN49" i="28"/>
  <c r="CU49" i="13"/>
  <c r="CU51" i="13"/>
  <c r="CB49" i="13"/>
  <c r="CB51" i="13"/>
  <c r="BP51" i="26"/>
  <c r="BP49" i="26"/>
  <c r="DB19" i="13"/>
  <c r="DB19" i="28"/>
  <c r="DB21" i="28"/>
  <c r="DB21" i="26"/>
  <c r="DB21" i="13"/>
  <c r="DB19" i="26"/>
  <c r="DB19" i="23"/>
  <c r="DB21" i="24"/>
  <c r="DB21" i="23"/>
  <c r="DB19" i="24"/>
  <c r="CI21" i="28"/>
  <c r="CI21" i="24"/>
  <c r="CI19" i="28"/>
  <c r="CI19" i="24"/>
  <c r="CI19" i="26"/>
  <c r="CI21" i="23"/>
  <c r="CI21" i="26"/>
  <c r="CI19" i="23"/>
  <c r="CI21" i="13"/>
  <c r="CI19" i="13"/>
  <c r="DU19" i="24"/>
  <c r="DU19" i="28"/>
  <c r="AW19" i="23"/>
  <c r="DU21" i="24"/>
  <c r="DU21" i="28"/>
  <c r="K21" i="13"/>
  <c r="AW21" i="23"/>
  <c r="AW21" i="13"/>
  <c r="K19" i="13"/>
  <c r="AD21" i="24"/>
  <c r="AD19" i="23"/>
  <c r="BP21" i="13"/>
  <c r="AW19" i="13"/>
  <c r="AD19" i="13"/>
  <c r="AD19" i="24"/>
  <c r="AD21" i="23"/>
  <c r="BP19" i="13"/>
  <c r="DU21" i="13"/>
  <c r="DU19" i="13"/>
  <c r="BP21" i="24"/>
  <c r="K21" i="23"/>
  <c r="DU21" i="26"/>
  <c r="BP19" i="28"/>
  <c r="AW19" i="24"/>
  <c r="DU19" i="26"/>
  <c r="AW21" i="26"/>
  <c r="BP21" i="28"/>
  <c r="AW21" i="24"/>
  <c r="K21" i="28"/>
  <c r="AD21" i="13"/>
  <c r="K21" i="26"/>
  <c r="AW19" i="26"/>
  <c r="K19" i="28"/>
  <c r="AW19" i="28"/>
  <c r="K19" i="26"/>
  <c r="AD21" i="26"/>
  <c r="AW21" i="28"/>
  <c r="AD19" i="26"/>
  <c r="AD19" i="28"/>
  <c r="BP19" i="26"/>
  <c r="BP21" i="23"/>
  <c r="K19" i="24"/>
  <c r="AD21" i="28"/>
  <c r="BP21" i="26"/>
  <c r="BP19" i="23"/>
  <c r="K21" i="24"/>
  <c r="DU19" i="23"/>
  <c r="BP19" i="24"/>
  <c r="K19" i="23"/>
  <c r="DU21" i="23"/>
  <c r="CD49" i="23"/>
  <c r="DP51" i="26"/>
  <c r="F51" i="26"/>
  <c r="CU48" i="13"/>
  <c r="CU50" i="13" s="1"/>
  <c r="D73" i="31" s="1"/>
  <c r="DN48" i="26"/>
  <c r="DN50" i="26" s="1"/>
  <c r="D97" i="31" s="1"/>
  <c r="D73" i="30"/>
  <c r="BP48" i="26"/>
  <c r="BP50" i="26" s="1"/>
  <c r="K65" i="31" s="1"/>
  <c r="BK49" i="24"/>
  <c r="BK19" i="28"/>
  <c r="DP21" i="24"/>
  <c r="Y19" i="23"/>
  <c r="AR21" i="13"/>
  <c r="BK19" i="23"/>
  <c r="BK21" i="23"/>
  <c r="CD19" i="13"/>
  <c r="CD19" i="28"/>
  <c r="CW19" i="28"/>
  <c r="BK44" i="26"/>
  <c r="BK48" i="26" s="1"/>
  <c r="BK50" i="26" s="1"/>
  <c r="F65" i="31" s="1"/>
  <c r="CW14" i="24"/>
  <c r="CW18" i="24" s="1"/>
  <c r="CW20" i="24" s="1"/>
  <c r="CW14" i="26"/>
  <c r="CW18" i="26" s="1"/>
  <c r="CW20" i="26" s="1"/>
  <c r="CW14" i="23"/>
  <c r="CW18" i="23" s="1"/>
  <c r="CW20" i="23" s="1"/>
  <c r="CW14" i="13"/>
  <c r="CW18" i="13" s="1"/>
  <c r="CW20" i="13" s="1"/>
  <c r="CW14" i="28"/>
  <c r="CW18" i="28" s="1"/>
  <c r="CW20" i="28" s="1"/>
  <c r="AR14" i="23"/>
  <c r="AR18" i="23" s="1"/>
  <c r="AR20" i="23" s="1"/>
  <c r="F46" i="30" s="1"/>
  <c r="CD14" i="28"/>
  <c r="CD18" i="28" s="1"/>
  <c r="CD20" i="28" s="1"/>
  <c r="CD14" i="26"/>
  <c r="CD18" i="26" s="1"/>
  <c r="CD20" i="26" s="1"/>
  <c r="BK14" i="26"/>
  <c r="BK18" i="26" s="1"/>
  <c r="BK20" i="26" s="1"/>
  <c r="F65" i="30" s="1"/>
  <c r="CD14" i="24"/>
  <c r="CD18" i="24" s="1"/>
  <c r="CD20" i="24" s="1"/>
  <c r="CD14" i="23"/>
  <c r="CD18" i="23" s="1"/>
  <c r="CD20" i="23" s="1"/>
  <c r="F78" i="30" s="1"/>
  <c r="F14" i="24"/>
  <c r="F18" i="24" s="1"/>
  <c r="F20" i="24" s="1"/>
  <c r="F15" i="30" s="1"/>
  <c r="F14" i="26"/>
  <c r="F18" i="26" s="1"/>
  <c r="F20" i="26" s="1"/>
  <c r="F17" i="30" s="1"/>
  <c r="F14" i="28"/>
  <c r="F18" i="28" s="1"/>
  <c r="F20" i="28" s="1"/>
  <c r="F19" i="30" s="1"/>
  <c r="CD14" i="13"/>
  <c r="CD18" i="13" s="1"/>
  <c r="CD20" i="13" s="1"/>
  <c r="BK14" i="13"/>
  <c r="BK18" i="13" s="1"/>
  <c r="BK20" i="13" s="1"/>
  <c r="F57" i="30" s="1"/>
  <c r="Y14" i="23"/>
  <c r="Y18" i="23" s="1"/>
  <c r="Y20" i="23" s="1"/>
  <c r="F30" i="30" s="1"/>
  <c r="DP14" i="13"/>
  <c r="DP18" i="13" s="1"/>
  <c r="DP20" i="13" s="1"/>
  <c r="F89" i="30" s="1"/>
  <c r="DP14" i="26"/>
  <c r="DP14" i="28"/>
  <c r="DP18" i="28" s="1"/>
  <c r="DP20" i="28" s="1"/>
  <c r="F99" i="30" s="1"/>
  <c r="BK14" i="23"/>
  <c r="BK18" i="23" s="1"/>
  <c r="BK20" i="23" s="1"/>
  <c r="F62" i="30" s="1"/>
  <c r="Y14" i="13"/>
  <c r="Y18" i="13" s="1"/>
  <c r="Y20" i="13" s="1"/>
  <c r="F25" i="30" s="1"/>
  <c r="AR14" i="28"/>
  <c r="BK14" i="28"/>
  <c r="BK18" i="28" s="1"/>
  <c r="BK20" i="28" s="1"/>
  <c r="F67" i="30" s="1"/>
  <c r="F14" i="13"/>
  <c r="F18" i="13" s="1"/>
  <c r="F20" i="13" s="1"/>
  <c r="F9" i="30" s="1"/>
  <c r="AR14" i="13"/>
  <c r="AR18" i="13" s="1"/>
  <c r="AR20" i="13" s="1"/>
  <c r="F41" i="30" s="1"/>
  <c r="AR14" i="26"/>
  <c r="AR18" i="26" s="1"/>
  <c r="AR20" i="26" s="1"/>
  <c r="F49" i="30" s="1"/>
  <c r="F14" i="23"/>
  <c r="F18" i="23" s="1"/>
  <c r="F20" i="23" s="1"/>
  <c r="F14" i="30" s="1"/>
  <c r="Y14" i="24"/>
  <c r="Y18" i="24" s="1"/>
  <c r="Y20" i="24" s="1"/>
  <c r="F31" i="30" s="1"/>
  <c r="Y14" i="26"/>
  <c r="Y18" i="26" s="1"/>
  <c r="Y20" i="26" s="1"/>
  <c r="F33" i="30" s="1"/>
  <c r="DP14" i="23"/>
  <c r="AR14" i="24"/>
  <c r="DP14" i="24"/>
  <c r="Y14" i="28"/>
  <c r="BK14" i="24"/>
  <c r="BK18" i="24" s="1"/>
  <c r="BK20" i="24" s="1"/>
  <c r="F63" i="30" s="1"/>
  <c r="CW44" i="23"/>
  <c r="CW48" i="23" s="1"/>
  <c r="CW50" i="23" s="1"/>
  <c r="CD44" i="24"/>
  <c r="CD48" i="24" s="1"/>
  <c r="CD50" i="24" s="1"/>
  <c r="F44" i="24"/>
  <c r="F48" i="24" s="1"/>
  <c r="F50" i="24" s="1"/>
  <c r="F15" i="31" s="1"/>
  <c r="AR44" i="13"/>
  <c r="AR48" i="13" s="1"/>
  <c r="AR50" i="13" s="1"/>
  <c r="F41" i="31" s="1"/>
  <c r="AR44" i="23"/>
  <c r="AR48" i="23" s="1"/>
  <c r="AR50" i="23" s="1"/>
  <c r="F46" i="31" s="1"/>
  <c r="CD44" i="26"/>
  <c r="CD48" i="26" s="1"/>
  <c r="CD50" i="26" s="1"/>
  <c r="DP44" i="13"/>
  <c r="DP48" i="13" s="1"/>
  <c r="DP50" i="13" s="1"/>
  <c r="F89" i="31" s="1"/>
  <c r="BK44" i="23"/>
  <c r="BK48" i="23" s="1"/>
  <c r="BK50" i="23" s="1"/>
  <c r="F62" i="31" s="1"/>
  <c r="Y44" i="28"/>
  <c r="Y48" i="28" s="1"/>
  <c r="Y50" i="28" s="1"/>
  <c r="F35" i="31" s="1"/>
  <c r="CW44" i="24"/>
  <c r="CW48" i="24" s="1"/>
  <c r="CW50" i="24" s="1"/>
  <c r="BK44" i="13"/>
  <c r="BK48" i="13" s="1"/>
  <c r="BK50" i="13" s="1"/>
  <c r="F57" i="31" s="1"/>
  <c r="Y44" i="26"/>
  <c r="Y48" i="26" s="1"/>
  <c r="Y50" i="26" s="1"/>
  <c r="F33" i="31" s="1"/>
  <c r="BK44" i="24"/>
  <c r="BK48" i="24" s="1"/>
  <c r="BK50" i="24" s="1"/>
  <c r="F63" i="31" s="1"/>
  <c r="F44" i="26"/>
  <c r="F48" i="26" s="1"/>
  <c r="F50" i="26" s="1"/>
  <c r="F17" i="31" s="1"/>
  <c r="DP44" i="24"/>
  <c r="DP48" i="24" s="1"/>
  <c r="DP50" i="24" s="1"/>
  <c r="F95" i="31" s="1"/>
  <c r="DP44" i="23"/>
  <c r="DP48" i="23" s="1"/>
  <c r="DP50" i="23" s="1"/>
  <c r="F94" i="31" s="1"/>
  <c r="DP44" i="26"/>
  <c r="DP48" i="26" s="1"/>
  <c r="DP50" i="26" s="1"/>
  <c r="F97" i="31" s="1"/>
  <c r="CD44" i="28"/>
  <c r="CD48" i="28" s="1"/>
  <c r="CD50" i="28" s="1"/>
  <c r="Y44" i="23"/>
  <c r="Y48" i="23" s="1"/>
  <c r="Y50" i="23" s="1"/>
  <c r="F30" i="31" s="1"/>
  <c r="CW44" i="26"/>
  <c r="CW48" i="26" s="1"/>
  <c r="CW50" i="26" s="1"/>
  <c r="AR44" i="26"/>
  <c r="AR48" i="26" s="1"/>
  <c r="AR50" i="26" s="1"/>
  <c r="F44" i="13"/>
  <c r="F48" i="13" s="1"/>
  <c r="F50" i="13" s="1"/>
  <c r="F9" i="31" s="1"/>
  <c r="BK44" i="28"/>
  <c r="BK48" i="28" s="1"/>
  <c r="BK50" i="28" s="1"/>
  <c r="F44" i="23"/>
  <c r="F48" i="23" s="1"/>
  <c r="F50" i="23" s="1"/>
  <c r="Y44" i="13"/>
  <c r="Y48" i="13" s="1"/>
  <c r="Y50" i="13" s="1"/>
  <c r="F25" i="31" s="1"/>
  <c r="CD44" i="23"/>
  <c r="CD48" i="23" s="1"/>
  <c r="CD50" i="23" s="1"/>
  <c r="AR44" i="24"/>
  <c r="AR48" i="24" s="1"/>
  <c r="AR50" i="24" s="1"/>
  <c r="F47" i="31" s="1"/>
  <c r="Y44" i="24"/>
  <c r="Y48" i="24" s="1"/>
  <c r="Y50" i="24" s="1"/>
  <c r="F31" i="31" s="1"/>
  <c r="CW44" i="28"/>
  <c r="CW48" i="28" s="1"/>
  <c r="CW50" i="28" s="1"/>
  <c r="Y51" i="13"/>
  <c r="CD51" i="23"/>
  <c r="DP51" i="23"/>
  <c r="BI18" i="24"/>
  <c r="BI20" i="24" s="1"/>
  <c r="D63" i="30" s="1"/>
  <c r="BI18" i="28"/>
  <c r="BI20" i="28" s="1"/>
  <c r="D67" i="30" s="1"/>
  <c r="Y51" i="28"/>
  <c r="CX18" i="13"/>
  <c r="CX20" i="13" s="1"/>
  <c r="G73" i="30" s="1"/>
  <c r="F51" i="24"/>
  <c r="F49" i="24"/>
  <c r="Y19" i="26"/>
  <c r="AR19" i="24"/>
  <c r="AR21" i="28"/>
  <c r="AR19" i="23"/>
  <c r="Y19" i="28"/>
  <c r="DP19" i="26"/>
  <c r="CD21" i="23"/>
  <c r="CW19" i="26"/>
  <c r="CW19" i="24"/>
  <c r="DP44" i="28"/>
  <c r="BN44" i="26"/>
  <c r="BN48" i="26" s="1"/>
  <c r="BN50" i="26" s="1"/>
  <c r="I65" i="31" s="1"/>
  <c r="CZ14" i="24"/>
  <c r="CZ18" i="24" s="1"/>
  <c r="CZ20" i="24" s="1"/>
  <c r="CZ14" i="13"/>
  <c r="CZ18" i="13" s="1"/>
  <c r="CZ20" i="13" s="1"/>
  <c r="CZ14" i="23"/>
  <c r="CZ18" i="23" s="1"/>
  <c r="CZ20" i="23" s="1"/>
  <c r="CZ14" i="28"/>
  <c r="CZ18" i="28" s="1"/>
  <c r="CZ20" i="28" s="1"/>
  <c r="CZ14" i="26"/>
  <c r="CZ18" i="26" s="1"/>
  <c r="CZ20" i="26" s="1"/>
  <c r="CG14" i="24"/>
  <c r="CG18" i="24" s="1"/>
  <c r="CG20" i="24" s="1"/>
  <c r="DS14" i="28"/>
  <c r="DS18" i="28" s="1"/>
  <c r="DS20" i="28" s="1"/>
  <c r="I99" i="30" s="1"/>
  <c r="CG14" i="28"/>
  <c r="CG18" i="28" s="1"/>
  <c r="CG20" i="28" s="1"/>
  <c r="CG14" i="26"/>
  <c r="CG18" i="26" s="1"/>
  <c r="CG20" i="26" s="1"/>
  <c r="I14" i="26"/>
  <c r="I18" i="26" s="1"/>
  <c r="I20" i="26" s="1"/>
  <c r="I17" i="30" s="1"/>
  <c r="CG14" i="23"/>
  <c r="CG18" i="23" s="1"/>
  <c r="CG20" i="23" s="1"/>
  <c r="I78" i="30" s="1"/>
  <c r="AB14" i="24"/>
  <c r="AB18" i="24" s="1"/>
  <c r="AB20" i="24" s="1"/>
  <c r="I31" i="30" s="1"/>
  <c r="CG14" i="13"/>
  <c r="CG18" i="13" s="1"/>
  <c r="CG20" i="13" s="1"/>
  <c r="I14" i="13"/>
  <c r="DS14" i="26"/>
  <c r="DS18" i="26" s="1"/>
  <c r="DS20" i="26" s="1"/>
  <c r="I97" i="30" s="1"/>
  <c r="DS14" i="23"/>
  <c r="DS18" i="23" s="1"/>
  <c r="DS20" i="23" s="1"/>
  <c r="I94" i="30" s="1"/>
  <c r="I14" i="24"/>
  <c r="I18" i="24" s="1"/>
  <c r="I20" i="24" s="1"/>
  <c r="I15" i="30" s="1"/>
  <c r="DS14" i="13"/>
  <c r="AB14" i="13"/>
  <c r="AB18" i="13" s="1"/>
  <c r="AB20" i="13" s="1"/>
  <c r="I25" i="30" s="1"/>
  <c r="AU14" i="13"/>
  <c r="I14" i="23"/>
  <c r="I18" i="23" s="1"/>
  <c r="I20" i="23" s="1"/>
  <c r="I14" i="30" s="1"/>
  <c r="BN14" i="13"/>
  <c r="BN18" i="13" s="1"/>
  <c r="BN20" i="13" s="1"/>
  <c r="I57" i="30" s="1"/>
  <c r="AB14" i="23"/>
  <c r="AB18" i="23" s="1"/>
  <c r="AB20" i="23" s="1"/>
  <c r="I30" i="30" s="1"/>
  <c r="BN14" i="24"/>
  <c r="BN18" i="24" s="1"/>
  <c r="BN20" i="24" s="1"/>
  <c r="I63" i="30" s="1"/>
  <c r="AU14" i="24"/>
  <c r="AU18" i="24" s="1"/>
  <c r="AU20" i="24" s="1"/>
  <c r="I47" i="30" s="1"/>
  <c r="AB14" i="26"/>
  <c r="AB18" i="26" s="1"/>
  <c r="AB20" i="26" s="1"/>
  <c r="I33" i="30" s="1"/>
  <c r="BN14" i="28"/>
  <c r="BN18" i="28" s="1"/>
  <c r="BN20" i="28" s="1"/>
  <c r="I67" i="30" s="1"/>
  <c r="BN14" i="23"/>
  <c r="AU14" i="28"/>
  <c r="AU18" i="28" s="1"/>
  <c r="AU20" i="28" s="1"/>
  <c r="I51" i="30" s="1"/>
  <c r="AB14" i="28"/>
  <c r="AB18" i="28" s="1"/>
  <c r="AB20" i="28" s="1"/>
  <c r="I35" i="30" s="1"/>
  <c r="BN14" i="26"/>
  <c r="BN18" i="26" s="1"/>
  <c r="BN20" i="26" s="1"/>
  <c r="I65" i="30" s="1"/>
  <c r="AU14" i="23"/>
  <c r="AU18" i="23" s="1"/>
  <c r="AU20" i="23" s="1"/>
  <c r="I46" i="30" s="1"/>
  <c r="AU14" i="26"/>
  <c r="AU18" i="26" s="1"/>
  <c r="AU20" i="26" s="1"/>
  <c r="I49" i="30" s="1"/>
  <c r="DS14" i="24"/>
  <c r="DS18" i="24" s="1"/>
  <c r="DS20" i="24" s="1"/>
  <c r="I95" i="30" s="1"/>
  <c r="I14" i="28"/>
  <c r="I18" i="28" s="1"/>
  <c r="I20" i="28" s="1"/>
  <c r="I19" i="30" s="1"/>
  <c r="BM49" i="26"/>
  <c r="BM51" i="26"/>
  <c r="CY19" i="26"/>
  <c r="CY21" i="26"/>
  <c r="CY19" i="24"/>
  <c r="CY21" i="24"/>
  <c r="CY19" i="13"/>
  <c r="CY21" i="13"/>
  <c r="CY21" i="28"/>
  <c r="CY19" i="23"/>
  <c r="CY19" i="28"/>
  <c r="CY21" i="23"/>
  <c r="CF21" i="24"/>
  <c r="CF19" i="24"/>
  <c r="CF21" i="26"/>
  <c r="CF19" i="26"/>
  <c r="CF19" i="28"/>
  <c r="CF21" i="28"/>
  <c r="CF19" i="23"/>
  <c r="CF21" i="23"/>
  <c r="CF21" i="13"/>
  <c r="CF19" i="13"/>
  <c r="DR19" i="13"/>
  <c r="BM21" i="13"/>
  <c r="DR21" i="26"/>
  <c r="H19" i="28"/>
  <c r="DR21" i="13"/>
  <c r="H21" i="13"/>
  <c r="BM19" i="13"/>
  <c r="DR21" i="28"/>
  <c r="BM19" i="28"/>
  <c r="H21" i="28"/>
  <c r="H19" i="13"/>
  <c r="BM21" i="23"/>
  <c r="DR21" i="23"/>
  <c r="DR19" i="28"/>
  <c r="BM21" i="28"/>
  <c r="BM19" i="23"/>
  <c r="DR19" i="23"/>
  <c r="H21" i="24"/>
  <c r="AT19" i="26"/>
  <c r="BM19" i="26"/>
  <c r="H21" i="26"/>
  <c r="AT21" i="24"/>
  <c r="AA21" i="13"/>
  <c r="H19" i="24"/>
  <c r="AT21" i="26"/>
  <c r="AA19" i="13"/>
  <c r="AT21" i="13"/>
  <c r="AA19" i="24"/>
  <c r="AT21" i="23"/>
  <c r="AA21" i="28"/>
  <c r="DR19" i="24"/>
  <c r="AA21" i="23"/>
  <c r="BM19" i="24"/>
  <c r="AA19" i="28"/>
  <c r="AT19" i="13"/>
  <c r="AA21" i="24"/>
  <c r="BM21" i="24"/>
  <c r="AA19" i="26"/>
  <c r="BM21" i="26"/>
  <c r="H19" i="23"/>
  <c r="AA21" i="26"/>
  <c r="H21" i="23"/>
  <c r="AT19" i="28"/>
  <c r="H19" i="26"/>
  <c r="AT19" i="24"/>
  <c r="AT21" i="28"/>
  <c r="AT19" i="23"/>
  <c r="DR19" i="26"/>
  <c r="DR21" i="24"/>
  <c r="AA19" i="23"/>
  <c r="BM44" i="26"/>
  <c r="BM48" i="26" s="1"/>
  <c r="BM50" i="26" s="1"/>
  <c r="H65" i="31" s="1"/>
  <c r="CY14" i="24"/>
  <c r="CY18" i="24" s="1"/>
  <c r="CY20" i="24" s="1"/>
  <c r="CY14" i="23"/>
  <c r="CY18" i="23" s="1"/>
  <c r="CY20" i="23" s="1"/>
  <c r="CY14" i="26"/>
  <c r="CY18" i="26" s="1"/>
  <c r="CY20" i="26" s="1"/>
  <c r="CY14" i="13"/>
  <c r="CY18" i="13" s="1"/>
  <c r="CY20" i="13" s="1"/>
  <c r="CY14" i="28"/>
  <c r="BM14" i="24"/>
  <c r="BM18" i="24" s="1"/>
  <c r="BM20" i="24" s="1"/>
  <c r="H63" i="30" s="1"/>
  <c r="DR14" i="26"/>
  <c r="DR18" i="26" s="1"/>
  <c r="DR20" i="26" s="1"/>
  <c r="H97" i="30" s="1"/>
  <c r="CF14" i="28"/>
  <c r="CF18" i="28" s="1"/>
  <c r="CF20" i="28" s="1"/>
  <c r="CF14" i="24"/>
  <c r="CF18" i="24" s="1"/>
  <c r="CF20" i="24" s="1"/>
  <c r="H79" i="30" s="1"/>
  <c r="CF14" i="26"/>
  <c r="CF18" i="26" s="1"/>
  <c r="CF20" i="26" s="1"/>
  <c r="CF14" i="23"/>
  <c r="CF18" i="23" s="1"/>
  <c r="CF20" i="23" s="1"/>
  <c r="CF14" i="13"/>
  <c r="CF18" i="13" s="1"/>
  <c r="CF20" i="13" s="1"/>
  <c r="H73" i="30" s="1"/>
  <c r="DR14" i="13"/>
  <c r="DR18" i="13" s="1"/>
  <c r="DR20" i="13" s="1"/>
  <c r="H89" i="30" s="1"/>
  <c r="H14" i="23"/>
  <c r="BM14" i="13"/>
  <c r="BM18" i="13" s="1"/>
  <c r="BM20" i="13" s="1"/>
  <c r="H57" i="30" s="1"/>
  <c r="BM14" i="26"/>
  <c r="BM18" i="26" s="1"/>
  <c r="BM20" i="26" s="1"/>
  <c r="H65" i="30" s="1"/>
  <c r="AT14" i="28"/>
  <c r="AT18" i="28" s="1"/>
  <c r="AT20" i="28" s="1"/>
  <c r="H51" i="30" s="1"/>
  <c r="AT14" i="24"/>
  <c r="AT18" i="24" s="1"/>
  <c r="AT20" i="24" s="1"/>
  <c r="H47" i="30" s="1"/>
  <c r="AT14" i="13"/>
  <c r="AA14" i="23"/>
  <c r="H14" i="13"/>
  <c r="H18" i="13" s="1"/>
  <c r="H20" i="13" s="1"/>
  <c r="H9" i="30" s="1"/>
  <c r="AA14" i="24"/>
  <c r="AA14" i="13"/>
  <c r="AA18" i="13" s="1"/>
  <c r="AA20" i="13" s="1"/>
  <c r="H25" i="30" s="1"/>
  <c r="AA14" i="26"/>
  <c r="BM14" i="28"/>
  <c r="BM18" i="28" s="1"/>
  <c r="BM20" i="28" s="1"/>
  <c r="H67" i="30" s="1"/>
  <c r="DR14" i="28"/>
  <c r="DR18" i="28" s="1"/>
  <c r="DR20" i="28" s="1"/>
  <c r="H99" i="30" s="1"/>
  <c r="DR14" i="23"/>
  <c r="DR18" i="23" s="1"/>
  <c r="DR20" i="23" s="1"/>
  <c r="H94" i="30" s="1"/>
  <c r="H14" i="24"/>
  <c r="H18" i="24" s="1"/>
  <c r="H20" i="24" s="1"/>
  <c r="H15" i="30" s="1"/>
  <c r="AA14" i="28"/>
  <c r="AA18" i="28" s="1"/>
  <c r="AA20" i="28" s="1"/>
  <c r="H35" i="30" s="1"/>
  <c r="DR14" i="24"/>
  <c r="AT14" i="26"/>
  <c r="AT18" i="26" s="1"/>
  <c r="AT20" i="26" s="1"/>
  <c r="H49" i="30" s="1"/>
  <c r="AT14" i="23"/>
  <c r="AT18" i="23" s="1"/>
  <c r="AT20" i="23" s="1"/>
  <c r="H46" i="30" s="1"/>
  <c r="H14" i="28"/>
  <c r="H18" i="28" s="1"/>
  <c r="H20" i="28" s="1"/>
  <c r="H19" i="30" s="1"/>
  <c r="BM14" i="23"/>
  <c r="BM18" i="23" s="1"/>
  <c r="BM20" i="23" s="1"/>
  <c r="H62" i="30" s="1"/>
  <c r="H14" i="26"/>
  <c r="H18" i="26" s="1"/>
  <c r="H20" i="26" s="1"/>
  <c r="H17" i="30" s="1"/>
  <c r="AR51" i="22"/>
  <c r="AR51" i="24"/>
  <c r="DP49" i="26"/>
  <c r="W48" i="13"/>
  <c r="W50" i="13" s="1"/>
  <c r="D25" i="31" s="1"/>
  <c r="AP48" i="26"/>
  <c r="AP50" i="26" s="1"/>
  <c r="D49" i="31" s="1"/>
  <c r="D83" i="31"/>
  <c r="DQ18" i="28"/>
  <c r="DQ20" i="28" s="1"/>
  <c r="G99" i="30" s="1"/>
  <c r="AS18" i="26"/>
  <c r="AS20" i="26" s="1"/>
  <c r="G49" i="30" s="1"/>
  <c r="CX18" i="26"/>
  <c r="CX20" i="26" s="1"/>
  <c r="G81" i="30" s="1"/>
  <c r="DP49" i="23"/>
  <c r="AR51" i="13"/>
  <c r="AR49" i="13"/>
  <c r="F19" i="24"/>
  <c r="F19" i="23"/>
  <c r="BK19" i="26"/>
  <c r="DP21" i="23"/>
  <c r="DP21" i="28"/>
  <c r="BK21" i="24"/>
  <c r="CD19" i="23"/>
  <c r="CW21" i="26"/>
  <c r="CW21" i="24"/>
  <c r="BJ51" i="26"/>
  <c r="BJ49" i="26"/>
  <c r="CV19" i="24"/>
  <c r="CV21" i="24"/>
  <c r="CV19" i="23"/>
  <c r="CV21" i="23"/>
  <c r="CV19" i="28"/>
  <c r="CV21" i="28"/>
  <c r="CV19" i="13"/>
  <c r="CV21" i="26"/>
  <c r="CV21" i="13"/>
  <c r="CV19" i="26"/>
  <c r="CC21" i="26"/>
  <c r="CC19" i="26"/>
  <c r="CC21" i="24"/>
  <c r="CC19" i="24"/>
  <c r="CC19" i="28"/>
  <c r="CC21" i="28"/>
  <c r="CC19" i="23"/>
  <c r="CC21" i="23"/>
  <c r="CC19" i="13"/>
  <c r="CC21" i="13"/>
  <c r="DO19" i="13"/>
  <c r="E19" i="23"/>
  <c r="DO21" i="13"/>
  <c r="E21" i="23"/>
  <c r="BJ21" i="28"/>
  <c r="E21" i="24"/>
  <c r="AQ19" i="13"/>
  <c r="BJ19" i="28"/>
  <c r="E19" i="24"/>
  <c r="AQ21" i="13"/>
  <c r="E19" i="13"/>
  <c r="BJ19" i="24"/>
  <c r="BJ19" i="13"/>
  <c r="DO21" i="23"/>
  <c r="E21" i="13"/>
  <c r="AQ19" i="24"/>
  <c r="BJ21" i="26"/>
  <c r="BJ21" i="24"/>
  <c r="BJ21" i="13"/>
  <c r="DO19" i="23"/>
  <c r="AQ21" i="24"/>
  <c r="BJ19" i="26"/>
  <c r="AQ19" i="26"/>
  <c r="X21" i="13"/>
  <c r="X19" i="13"/>
  <c r="E21" i="26"/>
  <c r="DO21" i="24"/>
  <c r="AQ21" i="23"/>
  <c r="X19" i="23"/>
  <c r="AQ19" i="23"/>
  <c r="X21" i="26"/>
  <c r="X19" i="24"/>
  <c r="X21" i="23"/>
  <c r="E19" i="28"/>
  <c r="AQ21" i="26"/>
  <c r="X19" i="26"/>
  <c r="X21" i="24"/>
  <c r="E21" i="28"/>
  <c r="DO21" i="26"/>
  <c r="DO19" i="28"/>
  <c r="X19" i="28"/>
  <c r="DO19" i="26"/>
  <c r="DO21" i="28"/>
  <c r="X21" i="28"/>
  <c r="AQ19" i="28"/>
  <c r="BJ21" i="23"/>
  <c r="E19" i="26"/>
  <c r="AQ21" i="28"/>
  <c r="DO19" i="24"/>
  <c r="BJ19" i="23"/>
  <c r="E49" i="24"/>
  <c r="E51" i="13"/>
  <c r="CV49" i="26"/>
  <c r="CV49" i="24"/>
  <c r="E51" i="24"/>
  <c r="CV51" i="24"/>
  <c r="CV51" i="23"/>
  <c r="CV51" i="26"/>
  <c r="CV49" i="23"/>
  <c r="E49" i="13"/>
  <c r="X51" i="28"/>
  <c r="DO49" i="23"/>
  <c r="DO49" i="24"/>
  <c r="CC51" i="28"/>
  <c r="E49" i="26"/>
  <c r="CC51" i="26"/>
  <c r="CV49" i="28"/>
  <c r="X51" i="13"/>
  <c r="X49" i="28"/>
  <c r="CC49" i="24"/>
  <c r="DO51" i="24"/>
  <c r="E51" i="26"/>
  <c r="DO51" i="13"/>
  <c r="BJ49" i="28"/>
  <c r="X49" i="13"/>
  <c r="CC51" i="24"/>
  <c r="X49" i="24"/>
  <c r="BJ51" i="13"/>
  <c r="X49" i="26"/>
  <c r="DO49" i="13"/>
  <c r="BJ51" i="28"/>
  <c r="AQ51" i="13"/>
  <c r="BJ49" i="23"/>
  <c r="X51" i="24"/>
  <c r="BJ49" i="13"/>
  <c r="X51" i="26"/>
  <c r="CC51" i="23"/>
  <c r="AQ49" i="13"/>
  <c r="BJ51" i="23"/>
  <c r="E49" i="23"/>
  <c r="AQ49" i="24"/>
  <c r="CC49" i="23"/>
  <c r="AQ51" i="23"/>
  <c r="E51" i="23"/>
  <c r="AQ51" i="24"/>
  <c r="X51" i="23"/>
  <c r="AQ51" i="26"/>
  <c r="AQ49" i="23"/>
  <c r="BJ51" i="24"/>
  <c r="DO49" i="26"/>
  <c r="X49" i="23"/>
  <c r="AQ49" i="26"/>
  <c r="DO51" i="23"/>
  <c r="BJ49" i="24"/>
  <c r="CC49" i="28"/>
  <c r="DO51" i="26"/>
  <c r="CC49" i="26"/>
  <c r="CV51" i="28"/>
  <c r="E49" i="28"/>
  <c r="AQ49" i="28"/>
  <c r="DO49" i="28"/>
  <c r="E51" i="28"/>
  <c r="DO51" i="28"/>
  <c r="AQ51" i="28"/>
  <c r="CD49" i="25"/>
  <c r="AS18" i="28"/>
  <c r="AS20" i="28" s="1"/>
  <c r="G51" i="30" s="1"/>
  <c r="CW49" i="24"/>
  <c r="CI18" i="13"/>
  <c r="CI20" i="13" s="1"/>
  <c r="K73" i="30" s="1"/>
  <c r="CW51" i="23"/>
  <c r="CW49" i="23"/>
  <c r="Y21" i="26"/>
  <c r="Y21" i="23"/>
  <c r="F19" i="26"/>
  <c r="Y19" i="13"/>
  <c r="BK19" i="24"/>
  <c r="F19" i="13"/>
  <c r="CD19" i="26"/>
  <c r="CW21" i="23"/>
  <c r="BK49" i="26"/>
  <c r="AR51" i="26"/>
  <c r="AS18" i="24"/>
  <c r="AS20" i="24" s="1"/>
  <c r="G47" i="30" s="1"/>
  <c r="Y51" i="24"/>
  <c r="BK51" i="23"/>
  <c r="CD51" i="26"/>
  <c r="CX51" i="17"/>
  <c r="BN49" i="26"/>
  <c r="BN51" i="26"/>
  <c r="CZ19" i="24"/>
  <c r="CZ21" i="24"/>
  <c r="CZ21" i="13"/>
  <c r="CZ21" i="28"/>
  <c r="CZ19" i="23"/>
  <c r="CZ19" i="13"/>
  <c r="CZ19" i="28"/>
  <c r="CZ21" i="23"/>
  <c r="CZ19" i="26"/>
  <c r="CZ21" i="26"/>
  <c r="CG21" i="26"/>
  <c r="CG19" i="24"/>
  <c r="CG21" i="24"/>
  <c r="CG19" i="26"/>
  <c r="CG19" i="28"/>
  <c r="CG21" i="28"/>
  <c r="CG21" i="23"/>
  <c r="CG19" i="23"/>
  <c r="CG19" i="13"/>
  <c r="CG21" i="13"/>
  <c r="AU19" i="13"/>
  <c r="AB21" i="23"/>
  <c r="I19" i="23"/>
  <c r="AU19" i="26"/>
  <c r="AU21" i="13"/>
  <c r="AB19" i="23"/>
  <c r="I19" i="28"/>
  <c r="AU19" i="23"/>
  <c r="BN21" i="13"/>
  <c r="AU21" i="24"/>
  <c r="DS19" i="23"/>
  <c r="I21" i="28"/>
  <c r="AU21" i="23"/>
  <c r="DS19" i="13"/>
  <c r="BN19" i="13"/>
  <c r="AU19" i="24"/>
  <c r="DS21" i="23"/>
  <c r="DS21" i="13"/>
  <c r="I19" i="13"/>
  <c r="BN21" i="26"/>
  <c r="AU19" i="28"/>
  <c r="I21" i="13"/>
  <c r="BN19" i="23"/>
  <c r="BN19" i="26"/>
  <c r="AU21" i="28"/>
  <c r="AB21" i="13"/>
  <c r="AB19" i="13"/>
  <c r="BN21" i="23"/>
  <c r="I19" i="24"/>
  <c r="I19" i="26"/>
  <c r="BN19" i="24"/>
  <c r="I21" i="24"/>
  <c r="AU21" i="26"/>
  <c r="BN21" i="24"/>
  <c r="DS19" i="28"/>
  <c r="I21" i="23"/>
  <c r="AB19" i="24"/>
  <c r="BN21" i="28"/>
  <c r="DS21" i="28"/>
  <c r="DS21" i="24"/>
  <c r="AB21" i="24"/>
  <c r="BN19" i="28"/>
  <c r="AB21" i="26"/>
  <c r="DS19" i="24"/>
  <c r="DS19" i="26"/>
  <c r="AB21" i="28"/>
  <c r="AB19" i="26"/>
  <c r="DS21" i="26"/>
  <c r="AB19" i="28"/>
  <c r="I21" i="26"/>
  <c r="Y49" i="24"/>
  <c r="F51" i="13"/>
  <c r="CV51" i="13"/>
  <c r="F49" i="23"/>
  <c r="BK51" i="28"/>
  <c r="Y51" i="23"/>
  <c r="BK51" i="13"/>
  <c r="BK49" i="13"/>
  <c r="CW51" i="26"/>
  <c r="BH44" i="26"/>
  <c r="CT14" i="24"/>
  <c r="CT18" i="24" s="1"/>
  <c r="CT20" i="24" s="1"/>
  <c r="CT14" i="28"/>
  <c r="CT18" i="28" s="1"/>
  <c r="CT20" i="28" s="1"/>
  <c r="CT14" i="23"/>
  <c r="CT18" i="23" s="1"/>
  <c r="CT20" i="23" s="1"/>
  <c r="CT14" i="13"/>
  <c r="CT14" i="26"/>
  <c r="CT18" i="26" s="1"/>
  <c r="CT20" i="26" s="1"/>
  <c r="CA14" i="24"/>
  <c r="DM14" i="23"/>
  <c r="DM18" i="23" s="1"/>
  <c r="DM20" i="23" s="1"/>
  <c r="C94" i="30" s="1"/>
  <c r="CA14" i="28"/>
  <c r="CA18" i="28" s="1"/>
  <c r="CA20" i="28" s="1"/>
  <c r="C14" i="24"/>
  <c r="CA14" i="26"/>
  <c r="BH14" i="28"/>
  <c r="BH18" i="28" s="1"/>
  <c r="BH20" i="28" s="1"/>
  <c r="C67" i="30" s="1"/>
  <c r="CA14" i="23"/>
  <c r="CA18" i="23" s="1"/>
  <c r="CA20" i="23" s="1"/>
  <c r="CA14" i="13"/>
  <c r="CA18" i="13" s="1"/>
  <c r="CA20" i="13" s="1"/>
  <c r="DM14" i="26"/>
  <c r="DM18" i="26" s="1"/>
  <c r="DM20" i="26" s="1"/>
  <c r="C97" i="30" s="1"/>
  <c r="C14" i="13"/>
  <c r="C18" i="13" s="1"/>
  <c r="C20" i="13" s="1"/>
  <c r="C9" i="30" s="1"/>
  <c r="DM14" i="24"/>
  <c r="DM18" i="24" s="1"/>
  <c r="DM20" i="24" s="1"/>
  <c r="C95" i="30" s="1"/>
  <c r="C14" i="23"/>
  <c r="C18" i="23" s="1"/>
  <c r="C20" i="23" s="1"/>
  <c r="C14" i="30" s="1"/>
  <c r="V14" i="13"/>
  <c r="V18" i="13" s="1"/>
  <c r="V20" i="13" s="1"/>
  <c r="C25" i="30" s="1"/>
  <c r="AO14" i="13"/>
  <c r="AO18" i="13" s="1"/>
  <c r="AO20" i="13" s="1"/>
  <c r="C41" i="30" s="1"/>
  <c r="DM14" i="13"/>
  <c r="DM18" i="13" s="1"/>
  <c r="DM20" i="13" s="1"/>
  <c r="C89" i="30" s="1"/>
  <c r="AO14" i="23"/>
  <c r="AO18" i="23" s="1"/>
  <c r="AO20" i="23" s="1"/>
  <c r="C46" i="30" s="1"/>
  <c r="V14" i="23"/>
  <c r="V18" i="23" s="1"/>
  <c r="V20" i="23" s="1"/>
  <c r="C30" i="30" s="1"/>
  <c r="BH14" i="13"/>
  <c r="AO14" i="26"/>
  <c r="AO18" i="26" s="1"/>
  <c r="AO20" i="26" s="1"/>
  <c r="C49" i="30" s="1"/>
  <c r="C14" i="28"/>
  <c r="V14" i="24"/>
  <c r="V18" i="24" s="1"/>
  <c r="V20" i="24" s="1"/>
  <c r="C31" i="30" s="1"/>
  <c r="DM14" i="28"/>
  <c r="DM18" i="28" s="1"/>
  <c r="DM20" i="28" s="1"/>
  <c r="C99" i="30" s="1"/>
  <c r="AO14" i="24"/>
  <c r="AO18" i="24" s="1"/>
  <c r="AO20" i="24" s="1"/>
  <c r="C47" i="30" s="1"/>
  <c r="BH14" i="23"/>
  <c r="BH18" i="23" s="1"/>
  <c r="BH20" i="23" s="1"/>
  <c r="C62" i="30" s="1"/>
  <c r="C14" i="26"/>
  <c r="BH14" i="24"/>
  <c r="BH18" i="24" s="1"/>
  <c r="BH20" i="24" s="1"/>
  <c r="C63" i="30" s="1"/>
  <c r="BH14" i="26"/>
  <c r="V14" i="28"/>
  <c r="V18" i="28" s="1"/>
  <c r="V20" i="28" s="1"/>
  <c r="C35" i="30" s="1"/>
  <c r="V14" i="26"/>
  <c r="V18" i="26" s="1"/>
  <c r="V20" i="26" s="1"/>
  <c r="C33" i="30" s="1"/>
  <c r="AO14" i="28"/>
  <c r="AO18" i="28" s="1"/>
  <c r="AO20" i="28" s="1"/>
  <c r="C51" i="30" s="1"/>
  <c r="CT44" i="23"/>
  <c r="CT48" i="23" s="1"/>
  <c r="CT50" i="23" s="1"/>
  <c r="CT44" i="28"/>
  <c r="CT48" i="28" s="1"/>
  <c r="CT50" i="28" s="1"/>
  <c r="CT44" i="24"/>
  <c r="CT48" i="24" s="1"/>
  <c r="CT50" i="24" s="1"/>
  <c r="CT44" i="26"/>
  <c r="CT48" i="26" s="1"/>
  <c r="CT50" i="26" s="1"/>
  <c r="C44" i="23"/>
  <c r="C48" i="23" s="1"/>
  <c r="C50" i="23" s="1"/>
  <c r="C14" i="31" s="1"/>
  <c r="V44" i="28"/>
  <c r="V48" i="28" s="1"/>
  <c r="V50" i="28" s="1"/>
  <c r="C35" i="31" s="1"/>
  <c r="AO44" i="24"/>
  <c r="AO48" i="24" s="1"/>
  <c r="AO50" i="24" s="1"/>
  <c r="C47" i="31" s="1"/>
  <c r="BH44" i="28"/>
  <c r="BH48" i="28" s="1"/>
  <c r="BH50" i="28" s="1"/>
  <c r="C67" i="31" s="1"/>
  <c r="C44" i="26"/>
  <c r="C48" i="26" s="1"/>
  <c r="C50" i="26" s="1"/>
  <c r="C17" i="31" s="1"/>
  <c r="AO44" i="13"/>
  <c r="C44" i="28"/>
  <c r="C48" i="28" s="1"/>
  <c r="C50" i="28" s="1"/>
  <c r="C19" i="31" s="1"/>
  <c r="DM44" i="24"/>
  <c r="DM48" i="24" s="1"/>
  <c r="DM50" i="24" s="1"/>
  <c r="C95" i="31" s="1"/>
  <c r="BH44" i="13"/>
  <c r="BH48" i="13" s="1"/>
  <c r="BH50" i="13" s="1"/>
  <c r="C57" i="31" s="1"/>
  <c r="V44" i="24"/>
  <c r="V48" i="24" s="1"/>
  <c r="V50" i="24" s="1"/>
  <c r="C31" i="31" s="1"/>
  <c r="C44" i="13"/>
  <c r="C48" i="13" s="1"/>
  <c r="C50" i="13" s="1"/>
  <c r="C9" i="31" s="1"/>
  <c r="CA44" i="23"/>
  <c r="CA48" i="23" s="1"/>
  <c r="CA50" i="23" s="1"/>
  <c r="CA44" i="24"/>
  <c r="CA48" i="24" s="1"/>
  <c r="CA50" i="24" s="1"/>
  <c r="DM44" i="13"/>
  <c r="DM48" i="13" s="1"/>
  <c r="DM50" i="13" s="1"/>
  <c r="C89" i="31" s="1"/>
  <c r="V44" i="26"/>
  <c r="V48" i="26" s="1"/>
  <c r="V50" i="26" s="1"/>
  <c r="C33" i="31" s="1"/>
  <c r="CA44" i="26"/>
  <c r="CA48" i="26" s="1"/>
  <c r="CA50" i="26" s="1"/>
  <c r="C81" i="31" s="1"/>
  <c r="BH44" i="24"/>
  <c r="BH48" i="24" s="1"/>
  <c r="BH50" i="24" s="1"/>
  <c r="C63" i="31" s="1"/>
  <c r="AO44" i="23"/>
  <c r="AO48" i="23" s="1"/>
  <c r="AO50" i="23" s="1"/>
  <c r="C46" i="31" s="1"/>
  <c r="BH44" i="23"/>
  <c r="BH48" i="23" s="1"/>
  <c r="BH50" i="23" s="1"/>
  <c r="C62" i="31" s="1"/>
  <c r="CA44" i="28"/>
  <c r="AO44" i="28"/>
  <c r="AO48" i="28" s="1"/>
  <c r="AO50" i="28" s="1"/>
  <c r="C51" i="31" s="1"/>
  <c r="V44" i="13"/>
  <c r="V48" i="13" s="1"/>
  <c r="V50" i="13" s="1"/>
  <c r="C25" i="31" s="1"/>
  <c r="C44" i="24"/>
  <c r="C48" i="24" s="1"/>
  <c r="C50" i="24" s="1"/>
  <c r="C15" i="31" s="1"/>
  <c r="AO44" i="26"/>
  <c r="AO48" i="26" s="1"/>
  <c r="AO50" i="26" s="1"/>
  <c r="C49" i="31" s="1"/>
  <c r="DM44" i="26"/>
  <c r="DM48" i="26" s="1"/>
  <c r="DM50" i="26" s="1"/>
  <c r="C97" i="31" s="1"/>
  <c r="DM44" i="28"/>
  <c r="DM48" i="28" s="1"/>
  <c r="DM50" i="28" s="1"/>
  <c r="C99" i="31" s="1"/>
  <c r="DM44" i="23"/>
  <c r="DM48" i="23" s="1"/>
  <c r="DM50" i="23" s="1"/>
  <c r="C94" i="31" s="1"/>
  <c r="V44" i="23"/>
  <c r="V48" i="23" s="1"/>
  <c r="V50" i="23" s="1"/>
  <c r="C30" i="31" s="1"/>
  <c r="CT44" i="13"/>
  <c r="CT48" i="13" s="1"/>
  <c r="CT50" i="13" s="1"/>
  <c r="CA44" i="13"/>
  <c r="CA48" i="13" s="1"/>
  <c r="CA50" i="13" s="1"/>
  <c r="DN18" i="28"/>
  <c r="DN20" i="28" s="1"/>
  <c r="D99" i="30" s="1"/>
  <c r="D83" i="30"/>
  <c r="DQ18" i="24"/>
  <c r="DQ20" i="24" s="1"/>
  <c r="G95" i="30" s="1"/>
  <c r="DP51" i="13"/>
  <c r="AD18" i="28"/>
  <c r="AD20" i="28" s="1"/>
  <c r="K35" i="30" s="1"/>
  <c r="DP49" i="24"/>
  <c r="DP51" i="24"/>
  <c r="Y19" i="24"/>
  <c r="DP19" i="24"/>
  <c r="AR19" i="26"/>
  <c r="Y21" i="28"/>
  <c r="F21" i="13"/>
  <c r="DP19" i="13"/>
  <c r="CD21" i="26"/>
  <c r="CW19" i="23"/>
  <c r="BK51" i="26"/>
  <c r="CW51" i="28"/>
  <c r="DN18" i="13"/>
  <c r="DN20" i="13" s="1"/>
  <c r="D89" i="30" s="1"/>
  <c r="F49" i="13"/>
  <c r="AR49" i="24"/>
  <c r="BK49" i="23"/>
  <c r="Y51" i="27"/>
  <c r="BJ44" i="26"/>
  <c r="CV14" i="13"/>
  <c r="CV18" i="13" s="1"/>
  <c r="CV20" i="13" s="1"/>
  <c r="CV14" i="23"/>
  <c r="CV18" i="23" s="1"/>
  <c r="CV20" i="23" s="1"/>
  <c r="CV14" i="24"/>
  <c r="CV18" i="24" s="1"/>
  <c r="CV20" i="24" s="1"/>
  <c r="CV14" i="26"/>
  <c r="CV18" i="26" s="1"/>
  <c r="CV20" i="26" s="1"/>
  <c r="CV14" i="28"/>
  <c r="CV18" i="28" s="1"/>
  <c r="CV20" i="28" s="1"/>
  <c r="BJ14" i="23"/>
  <c r="BJ18" i="23" s="1"/>
  <c r="BJ20" i="23" s="1"/>
  <c r="E62" i="30" s="1"/>
  <c r="DO14" i="24"/>
  <c r="DO18" i="24" s="1"/>
  <c r="DO20" i="24" s="1"/>
  <c r="E95" i="30" s="1"/>
  <c r="AQ14" i="24"/>
  <c r="AQ18" i="24" s="1"/>
  <c r="AQ20" i="24" s="1"/>
  <c r="E47" i="30" s="1"/>
  <c r="CC14" i="24"/>
  <c r="CC18" i="24" s="1"/>
  <c r="CC20" i="24" s="1"/>
  <c r="CC14" i="26"/>
  <c r="CC18" i="26" s="1"/>
  <c r="CC20" i="26" s="1"/>
  <c r="CC14" i="28"/>
  <c r="CC18" i="28" s="1"/>
  <c r="CC20" i="28" s="1"/>
  <c r="E14" i="26"/>
  <c r="E18" i="26" s="1"/>
  <c r="E20" i="26" s="1"/>
  <c r="E17" i="30" s="1"/>
  <c r="CC14" i="23"/>
  <c r="CC18" i="23" s="1"/>
  <c r="CC20" i="23" s="1"/>
  <c r="CC14" i="13"/>
  <c r="CC18" i="13" s="1"/>
  <c r="CC20" i="13" s="1"/>
  <c r="DO14" i="26"/>
  <c r="DO18" i="26" s="1"/>
  <c r="DO20" i="26" s="1"/>
  <c r="E97" i="30" s="1"/>
  <c r="AQ14" i="28"/>
  <c r="AQ18" i="28" s="1"/>
  <c r="AQ20" i="28" s="1"/>
  <c r="E51" i="30" s="1"/>
  <c r="AQ14" i="13"/>
  <c r="AQ18" i="13" s="1"/>
  <c r="AQ20" i="13" s="1"/>
  <c r="E41" i="30" s="1"/>
  <c r="DO14" i="23"/>
  <c r="DO18" i="23" s="1"/>
  <c r="DO20" i="23" s="1"/>
  <c r="E94" i="30" s="1"/>
  <c r="BJ14" i="24"/>
  <c r="E14" i="24"/>
  <c r="E18" i="24" s="1"/>
  <c r="E20" i="24" s="1"/>
  <c r="E15" i="30" s="1"/>
  <c r="X14" i="13"/>
  <c r="AQ14" i="26"/>
  <c r="AQ18" i="26" s="1"/>
  <c r="AQ20" i="26" s="1"/>
  <c r="E49" i="30" s="1"/>
  <c r="BJ14" i="13"/>
  <c r="BJ18" i="13" s="1"/>
  <c r="BJ20" i="13" s="1"/>
  <c r="E57" i="30" s="1"/>
  <c r="DO14" i="13"/>
  <c r="DO18" i="13" s="1"/>
  <c r="DO20" i="13" s="1"/>
  <c r="E89" i="30" s="1"/>
  <c r="E14" i="13"/>
  <c r="X14" i="26"/>
  <c r="X18" i="26" s="1"/>
  <c r="X20" i="26" s="1"/>
  <c r="E33" i="30" s="1"/>
  <c r="E14" i="23"/>
  <c r="E18" i="23" s="1"/>
  <c r="E20" i="23" s="1"/>
  <c r="E14" i="30" s="1"/>
  <c r="BJ14" i="28"/>
  <c r="BJ14" i="26"/>
  <c r="AQ14" i="23"/>
  <c r="AQ18" i="23" s="1"/>
  <c r="AQ20" i="23" s="1"/>
  <c r="E46" i="30" s="1"/>
  <c r="DO14" i="28"/>
  <c r="DO18" i="28" s="1"/>
  <c r="DO20" i="28" s="1"/>
  <c r="E99" i="30" s="1"/>
  <c r="E14" i="28"/>
  <c r="E18" i="28" s="1"/>
  <c r="E20" i="28" s="1"/>
  <c r="E19" i="30" s="1"/>
  <c r="X14" i="24"/>
  <c r="X18" i="24" s="1"/>
  <c r="X20" i="24" s="1"/>
  <c r="E31" i="30" s="1"/>
  <c r="X14" i="28"/>
  <c r="X18" i="28" s="1"/>
  <c r="X20" i="28" s="1"/>
  <c r="E35" i="30" s="1"/>
  <c r="X14" i="23"/>
  <c r="X18" i="23" s="1"/>
  <c r="X20" i="23" s="1"/>
  <c r="E30" i="30" s="1"/>
  <c r="CV44" i="24"/>
  <c r="CV48" i="24" s="1"/>
  <c r="CV50" i="24" s="1"/>
  <c r="CV44" i="23"/>
  <c r="CV48" i="23" s="1"/>
  <c r="CV50" i="23" s="1"/>
  <c r="E44" i="24"/>
  <c r="E48" i="24" s="1"/>
  <c r="E50" i="24" s="1"/>
  <c r="E15" i="31" s="1"/>
  <c r="CV44" i="26"/>
  <c r="CV48" i="26" s="1"/>
  <c r="CV50" i="26" s="1"/>
  <c r="AQ44" i="26"/>
  <c r="X44" i="26"/>
  <c r="X48" i="26" s="1"/>
  <c r="X50" i="26" s="1"/>
  <c r="E33" i="31" s="1"/>
  <c r="X44" i="24"/>
  <c r="E44" i="23"/>
  <c r="E44" i="26"/>
  <c r="E48" i="26" s="1"/>
  <c r="E50" i="26" s="1"/>
  <c r="E17" i="31" s="1"/>
  <c r="CC44" i="23"/>
  <c r="CC44" i="26"/>
  <c r="CC48" i="26" s="1"/>
  <c r="CC50" i="26" s="1"/>
  <c r="E44" i="13"/>
  <c r="E48" i="13" s="1"/>
  <c r="E50" i="13" s="1"/>
  <c r="E9" i="31" s="1"/>
  <c r="DO44" i="24"/>
  <c r="DO48" i="24" s="1"/>
  <c r="DO50" i="24" s="1"/>
  <c r="E95" i="31" s="1"/>
  <c r="AQ44" i="23"/>
  <c r="AQ44" i="24"/>
  <c r="AQ48" i="24" s="1"/>
  <c r="AQ50" i="24" s="1"/>
  <c r="E47" i="31" s="1"/>
  <c r="X44" i="28"/>
  <c r="X48" i="28" s="1"/>
  <c r="X50" i="28" s="1"/>
  <c r="E35" i="31" s="1"/>
  <c r="X44" i="13"/>
  <c r="X48" i="13" s="1"/>
  <c r="X50" i="13" s="1"/>
  <c r="E25" i="31" s="1"/>
  <c r="DO44" i="13"/>
  <c r="DO48" i="13" s="1"/>
  <c r="DO50" i="13" s="1"/>
  <c r="E89" i="31" s="1"/>
  <c r="DO44" i="23"/>
  <c r="DO48" i="23" s="1"/>
  <c r="DO50" i="23" s="1"/>
  <c r="E94" i="31" s="1"/>
  <c r="BJ44" i="24"/>
  <c r="BJ48" i="24" s="1"/>
  <c r="BJ50" i="24" s="1"/>
  <c r="E63" i="31" s="1"/>
  <c r="AQ44" i="13"/>
  <c r="AQ48" i="13" s="1"/>
  <c r="AQ50" i="13" s="1"/>
  <c r="E41" i="31" s="1"/>
  <c r="DO44" i="26"/>
  <c r="DO48" i="26" s="1"/>
  <c r="DO50" i="26" s="1"/>
  <c r="E97" i="31" s="1"/>
  <c r="BJ44" i="13"/>
  <c r="BJ48" i="13" s="1"/>
  <c r="BJ50" i="13" s="1"/>
  <c r="E57" i="31" s="1"/>
  <c r="CV44" i="28"/>
  <c r="CV48" i="28" s="1"/>
  <c r="CV50" i="28" s="1"/>
  <c r="X44" i="23"/>
  <c r="CC44" i="28"/>
  <c r="CC48" i="28" s="1"/>
  <c r="CC50" i="28" s="1"/>
  <c r="CC44" i="24"/>
  <c r="CC48" i="24" s="1"/>
  <c r="CC50" i="24" s="1"/>
  <c r="BJ44" i="23"/>
  <c r="BJ48" i="23" s="1"/>
  <c r="BJ50" i="23" s="1"/>
  <c r="E62" i="31" s="1"/>
  <c r="BJ44" i="28"/>
  <c r="BJ48" i="28" s="1"/>
  <c r="BJ50" i="28" s="1"/>
  <c r="E67" i="31" s="1"/>
  <c r="AQ44" i="28"/>
  <c r="AQ48" i="28" s="1"/>
  <c r="AQ50" i="28" s="1"/>
  <c r="E51" i="31" s="1"/>
  <c r="E44" i="28"/>
  <c r="E48" i="28" s="1"/>
  <c r="E50" i="28" s="1"/>
  <c r="E19" i="31" s="1"/>
  <c r="DO44" i="28"/>
  <c r="CV44" i="13"/>
  <c r="BK49" i="28"/>
  <c r="AR49" i="23"/>
  <c r="CW49" i="26"/>
  <c r="Y49" i="23"/>
  <c r="D18" i="13"/>
  <c r="D20" i="13" s="1"/>
  <c r="D9" i="30" s="1"/>
  <c r="F49" i="26"/>
  <c r="BP18" i="26"/>
  <c r="BP20" i="26" s="1"/>
  <c r="K65" i="30" s="1"/>
  <c r="K78" i="30"/>
  <c r="DB18" i="24"/>
  <c r="DB20" i="24" s="1"/>
  <c r="K79" i="30" s="1"/>
  <c r="BK51" i="24"/>
  <c r="BK21" i="28"/>
  <c r="AR21" i="24"/>
  <c r="AR19" i="28"/>
  <c r="F21" i="28"/>
  <c r="DP19" i="28"/>
  <c r="DP21" i="13"/>
  <c r="BK19" i="13"/>
  <c r="CD21" i="24"/>
  <c r="CW19" i="13"/>
  <c r="BH51" i="26"/>
  <c r="BH49" i="26"/>
  <c r="CT21" i="26"/>
  <c r="CT21" i="13"/>
  <c r="CT19" i="26"/>
  <c r="CT19" i="28"/>
  <c r="CT19" i="13"/>
  <c r="CT21" i="28"/>
  <c r="CT19" i="23"/>
  <c r="CT21" i="23"/>
  <c r="CT21" i="24"/>
  <c r="CT19" i="24"/>
  <c r="CA21" i="28"/>
  <c r="CA19" i="24"/>
  <c r="CA19" i="28"/>
  <c r="CA21" i="24"/>
  <c r="CA21" i="26"/>
  <c r="CA19" i="26"/>
  <c r="CA19" i="23"/>
  <c r="CA21" i="23"/>
  <c r="CA21" i="13"/>
  <c r="CA19" i="13"/>
  <c r="DM19" i="13"/>
  <c r="BH21" i="13"/>
  <c r="C19" i="13"/>
  <c r="BH21" i="23"/>
  <c r="C19" i="28"/>
  <c r="V19" i="23"/>
  <c r="V19" i="13"/>
  <c r="BH19" i="23"/>
  <c r="C19" i="24"/>
  <c r="V21" i="23"/>
  <c r="V21" i="13"/>
  <c r="C21" i="24"/>
  <c r="C19" i="23"/>
  <c r="DM19" i="24"/>
  <c r="AO19" i="28"/>
  <c r="C21" i="23"/>
  <c r="DM21" i="24"/>
  <c r="DM21" i="26"/>
  <c r="DM19" i="26"/>
  <c r="DM21" i="13"/>
  <c r="BH19" i="13"/>
  <c r="C21" i="13"/>
  <c r="AO19" i="13"/>
  <c r="C21" i="28"/>
  <c r="BH21" i="28"/>
  <c r="V21" i="28"/>
  <c r="BH19" i="26"/>
  <c r="V19" i="28"/>
  <c r="DM19" i="23"/>
  <c r="AO21" i="13"/>
  <c r="DM21" i="23"/>
  <c r="DM21" i="28"/>
  <c r="V21" i="26"/>
  <c r="AO19" i="24"/>
  <c r="AO21" i="28"/>
  <c r="DM19" i="28"/>
  <c r="AO21" i="26"/>
  <c r="V19" i="26"/>
  <c r="AO21" i="24"/>
  <c r="BH19" i="24"/>
  <c r="V21" i="24"/>
  <c r="AO19" i="26"/>
  <c r="C19" i="26"/>
  <c r="AO19" i="23"/>
  <c r="BH21" i="24"/>
  <c r="BH19" i="28"/>
  <c r="V19" i="24"/>
  <c r="C21" i="26"/>
  <c r="AO21" i="23"/>
  <c r="BH21" i="26"/>
  <c r="CT51" i="24"/>
  <c r="CT51" i="23"/>
  <c r="CT49" i="23"/>
  <c r="CT49" i="28"/>
  <c r="CT51" i="28"/>
  <c r="CT49" i="26"/>
  <c r="CT51" i="26"/>
  <c r="CT49" i="24"/>
  <c r="DM51" i="13"/>
  <c r="DM49" i="23"/>
  <c r="DM49" i="13"/>
  <c r="CA51" i="26"/>
  <c r="V49" i="23"/>
  <c r="AO49" i="13"/>
  <c r="DM49" i="28"/>
  <c r="AO51" i="23"/>
  <c r="C51" i="23"/>
  <c r="AO51" i="26"/>
  <c r="V49" i="13"/>
  <c r="BH49" i="23"/>
  <c r="CA51" i="28"/>
  <c r="V51" i="28"/>
  <c r="BH49" i="24"/>
  <c r="CA49" i="26"/>
  <c r="V51" i="23"/>
  <c r="AO51" i="13"/>
  <c r="BH51" i="28"/>
  <c r="CA49" i="28"/>
  <c r="AO49" i="23"/>
  <c r="BH49" i="13"/>
  <c r="V51" i="13"/>
  <c r="C51" i="24"/>
  <c r="DM51" i="24"/>
  <c r="V49" i="24"/>
  <c r="BH51" i="24"/>
  <c r="DM49" i="24"/>
  <c r="BH49" i="28"/>
  <c r="V49" i="26"/>
  <c r="BH51" i="13"/>
  <c r="V51" i="26"/>
  <c r="C49" i="13"/>
  <c r="AO49" i="26"/>
  <c r="BH51" i="23"/>
  <c r="C49" i="24"/>
  <c r="DM51" i="26"/>
  <c r="C49" i="28"/>
  <c r="C51" i="26"/>
  <c r="V51" i="24"/>
  <c r="AO49" i="24"/>
  <c r="DM49" i="26"/>
  <c r="CA49" i="24"/>
  <c r="CA49" i="23"/>
  <c r="DM51" i="23"/>
  <c r="DM51" i="28"/>
  <c r="AO49" i="28"/>
  <c r="C49" i="23"/>
  <c r="C51" i="13"/>
  <c r="C51" i="28"/>
  <c r="C49" i="26"/>
  <c r="CA51" i="24"/>
  <c r="AO51" i="24"/>
  <c r="V49" i="28"/>
  <c r="AO51" i="28"/>
  <c r="CA51" i="23"/>
  <c r="CT51" i="13"/>
  <c r="CT49" i="13"/>
  <c r="CA49" i="13"/>
  <c r="CA51" i="13"/>
  <c r="CV49" i="13"/>
  <c r="F51" i="23"/>
  <c r="DP49" i="13"/>
  <c r="CD49" i="26"/>
  <c r="BG44" i="26"/>
  <c r="CS14" i="13"/>
  <c r="CS18" i="13" s="1"/>
  <c r="CS20" i="13" s="1"/>
  <c r="CS14" i="24"/>
  <c r="CS18" i="24" s="1"/>
  <c r="CS20" i="24" s="1"/>
  <c r="CS14" i="26"/>
  <c r="CS44" i="13"/>
  <c r="CS48" i="13" s="1"/>
  <c r="CS50" i="13" s="1"/>
  <c r="CS14" i="28"/>
  <c r="CS18" i="28" s="1"/>
  <c r="CS20" i="28" s="1"/>
  <c r="CS14" i="23"/>
  <c r="CS18" i="23" s="1"/>
  <c r="CS20" i="23" s="1"/>
  <c r="CS44" i="28"/>
  <c r="CS44" i="24"/>
  <c r="CS48" i="24" s="1"/>
  <c r="CS50" i="24" s="1"/>
  <c r="CS44" i="26"/>
  <c r="CS48" i="26" s="1"/>
  <c r="CS50" i="26" s="1"/>
  <c r="CS44" i="23"/>
  <c r="CS48" i="23" s="1"/>
  <c r="CS50" i="23" s="1"/>
  <c r="AN14" i="23"/>
  <c r="AN18" i="23" s="1"/>
  <c r="AN20" i="23" s="1"/>
  <c r="B46" i="30" s="1"/>
  <c r="BZ14" i="24"/>
  <c r="BZ18" i="24" s="1"/>
  <c r="BZ20" i="24" s="1"/>
  <c r="BZ14" i="26"/>
  <c r="BZ14" i="28"/>
  <c r="B14" i="28"/>
  <c r="B18" i="28" s="1"/>
  <c r="B20" i="28" s="1"/>
  <c r="B19" i="30" s="1"/>
  <c r="BZ44" i="24"/>
  <c r="BZ14" i="23"/>
  <c r="U14" i="24"/>
  <c r="U18" i="24" s="1"/>
  <c r="U20" i="24" s="1"/>
  <c r="B31" i="30" s="1"/>
  <c r="B14" i="26"/>
  <c r="B18" i="26" s="1"/>
  <c r="B20" i="26" s="1"/>
  <c r="B17" i="30" s="1"/>
  <c r="AN44" i="23"/>
  <c r="AN48" i="23" s="1"/>
  <c r="AN50" i="23" s="1"/>
  <c r="B46" i="31" s="1"/>
  <c r="BZ44" i="28"/>
  <c r="B44" i="28"/>
  <c r="U44" i="24"/>
  <c r="U48" i="24" s="1"/>
  <c r="U50" i="24" s="1"/>
  <c r="B31" i="31" s="1"/>
  <c r="B44" i="26"/>
  <c r="B48" i="26" s="1"/>
  <c r="B50" i="26" s="1"/>
  <c r="B17" i="31" s="1"/>
  <c r="BZ14" i="13"/>
  <c r="BZ18" i="13" s="1"/>
  <c r="BZ20" i="13" s="1"/>
  <c r="B73" i="30" s="1"/>
  <c r="U14" i="13"/>
  <c r="U18" i="13" s="1"/>
  <c r="U20" i="13" s="1"/>
  <c r="B25" i="30" s="1"/>
  <c r="DL14" i="13"/>
  <c r="AN14" i="13"/>
  <c r="AN18" i="13" s="1"/>
  <c r="AN20" i="13" s="1"/>
  <c r="B41" i="30" s="1"/>
  <c r="B14" i="13"/>
  <c r="BG14" i="13"/>
  <c r="BG18" i="13" s="1"/>
  <c r="BG20" i="13" s="1"/>
  <c r="B57" i="30" s="1"/>
  <c r="AN14" i="24"/>
  <c r="AN18" i="24" s="1"/>
  <c r="AN20" i="24" s="1"/>
  <c r="B47" i="30" s="1"/>
  <c r="B14" i="23"/>
  <c r="U14" i="23"/>
  <c r="U18" i="23" s="1"/>
  <c r="U20" i="23" s="1"/>
  <c r="B30" i="30" s="1"/>
  <c r="DL14" i="26"/>
  <c r="DL18" i="26" s="1"/>
  <c r="DL20" i="26" s="1"/>
  <c r="B97" i="30" s="1"/>
  <c r="BG14" i="24"/>
  <c r="BG18" i="24" s="1"/>
  <c r="BG20" i="24" s="1"/>
  <c r="B63" i="30" s="1"/>
  <c r="DL14" i="28"/>
  <c r="DL18" i="28" s="1"/>
  <c r="DL20" i="28" s="1"/>
  <c r="B99" i="30" s="1"/>
  <c r="BG14" i="28"/>
  <c r="BG18" i="28" s="1"/>
  <c r="BG20" i="28" s="1"/>
  <c r="B67" i="30" s="1"/>
  <c r="BZ44" i="26"/>
  <c r="BZ48" i="26" s="1"/>
  <c r="BZ50" i="26" s="1"/>
  <c r="AN14" i="28"/>
  <c r="AN18" i="28" s="1"/>
  <c r="AN20" i="28" s="1"/>
  <c r="B51" i="30" s="1"/>
  <c r="U14" i="28"/>
  <c r="U18" i="28" s="1"/>
  <c r="U20" i="28" s="1"/>
  <c r="B35" i="30" s="1"/>
  <c r="BG14" i="23"/>
  <c r="BG18" i="23" s="1"/>
  <c r="BG20" i="23" s="1"/>
  <c r="B62" i="30" s="1"/>
  <c r="B14" i="24"/>
  <c r="DL14" i="23"/>
  <c r="DL18" i="23" s="1"/>
  <c r="DL20" i="23" s="1"/>
  <c r="B94" i="30" s="1"/>
  <c r="U14" i="26"/>
  <c r="BZ44" i="23"/>
  <c r="BZ44" i="13"/>
  <c r="BZ48" i="13" s="1"/>
  <c r="BZ50" i="13" s="1"/>
  <c r="AN14" i="26"/>
  <c r="AN18" i="26" s="1"/>
  <c r="AN20" i="26" s="1"/>
  <c r="B49" i="30" s="1"/>
  <c r="DL14" i="24"/>
  <c r="DL18" i="24" s="1"/>
  <c r="DL20" i="24" s="1"/>
  <c r="B95" i="30" s="1"/>
  <c r="BG14" i="26"/>
  <c r="BG18" i="26" s="1"/>
  <c r="BG20" i="26" s="1"/>
  <c r="B65" i="30" s="1"/>
  <c r="BG44" i="24"/>
  <c r="BG48" i="24" s="1"/>
  <c r="BG50" i="24" s="1"/>
  <c r="B63" i="31" s="1"/>
  <c r="B44" i="13"/>
  <c r="DL44" i="26"/>
  <c r="DL48" i="26" s="1"/>
  <c r="DL50" i="26" s="1"/>
  <c r="B97" i="31" s="1"/>
  <c r="B44" i="24"/>
  <c r="B48" i="24" s="1"/>
  <c r="B50" i="24" s="1"/>
  <c r="B15" i="31" s="1"/>
  <c r="DL44" i="13"/>
  <c r="DL48" i="13" s="1"/>
  <c r="DL50" i="13" s="1"/>
  <c r="B89" i="31" s="1"/>
  <c r="BG44" i="13"/>
  <c r="BG44" i="28"/>
  <c r="BG48" i="28" s="1"/>
  <c r="BG50" i="28" s="1"/>
  <c r="B67" i="31" s="1"/>
  <c r="DL44" i="24"/>
  <c r="DL48" i="24" s="1"/>
  <c r="DL50" i="24" s="1"/>
  <c r="B95" i="31" s="1"/>
  <c r="AN44" i="24"/>
  <c r="AN48" i="24" s="1"/>
  <c r="AN50" i="24" s="1"/>
  <c r="B47" i="31" s="1"/>
  <c r="AN44" i="13"/>
  <c r="AN48" i="13" s="1"/>
  <c r="AN50" i="13" s="1"/>
  <c r="B41" i="31" s="1"/>
  <c r="AN44" i="28"/>
  <c r="AN48" i="28" s="1"/>
  <c r="AN50" i="28" s="1"/>
  <c r="B51" i="31" s="1"/>
  <c r="U44" i="28"/>
  <c r="U48" i="28" s="1"/>
  <c r="U50" i="28" s="1"/>
  <c r="B35" i="31" s="1"/>
  <c r="BG44" i="23"/>
  <c r="BG48" i="23" s="1"/>
  <c r="BG50" i="23" s="1"/>
  <c r="B62" i="31" s="1"/>
  <c r="U44" i="23"/>
  <c r="U48" i="23" s="1"/>
  <c r="U50" i="23" s="1"/>
  <c r="B30" i="31" s="1"/>
  <c r="DL44" i="23"/>
  <c r="DL48" i="23" s="1"/>
  <c r="DL50" i="23" s="1"/>
  <c r="B94" i="31" s="1"/>
  <c r="B44" i="23"/>
  <c r="U44" i="26"/>
  <c r="U48" i="26" s="1"/>
  <c r="U50" i="26" s="1"/>
  <c r="B33" i="31" s="1"/>
  <c r="U44" i="13"/>
  <c r="AN44" i="26"/>
  <c r="AN48" i="26" s="1"/>
  <c r="AN50" i="26" s="1"/>
  <c r="B49" i="31" s="1"/>
  <c r="DL44" i="28"/>
  <c r="BG49" i="26"/>
  <c r="BG51" i="26"/>
  <c r="CS21" i="26"/>
  <c r="CS21" i="13"/>
  <c r="CS19" i="26"/>
  <c r="CS19" i="13"/>
  <c r="CS21" i="24"/>
  <c r="CS19" i="24"/>
  <c r="CS21" i="28"/>
  <c r="CS19" i="28"/>
  <c r="CS21" i="23"/>
  <c r="CS19" i="23"/>
  <c r="CS51" i="13"/>
  <c r="CS49" i="13"/>
  <c r="CS51" i="26"/>
  <c r="CS49" i="23"/>
  <c r="CS51" i="23"/>
  <c r="CS49" i="26"/>
  <c r="CS49" i="28"/>
  <c r="CS51" i="28"/>
  <c r="CS51" i="24"/>
  <c r="CS49" i="24"/>
  <c r="BZ21" i="28"/>
  <c r="BZ21" i="26"/>
  <c r="BZ19" i="28"/>
  <c r="BZ19" i="26"/>
  <c r="BZ19" i="24"/>
  <c r="BZ21" i="24"/>
  <c r="BZ19" i="23"/>
  <c r="BZ21" i="23"/>
  <c r="BZ19" i="13"/>
  <c r="BZ21" i="13"/>
  <c r="BG21" i="13"/>
  <c r="AN19" i="13"/>
  <c r="AN19" i="28"/>
  <c r="U21" i="23"/>
  <c r="U19" i="28"/>
  <c r="BG19" i="26"/>
  <c r="DL21" i="13"/>
  <c r="AN21" i="28"/>
  <c r="U19" i="23"/>
  <c r="DL19" i="13"/>
  <c r="AN21" i="23"/>
  <c r="U21" i="13"/>
  <c r="AN19" i="23"/>
  <c r="U19" i="13"/>
  <c r="B21" i="13"/>
  <c r="BG19" i="13"/>
  <c r="AN21" i="13"/>
  <c r="DL21" i="28"/>
  <c r="DL21" i="26"/>
  <c r="BZ51" i="28"/>
  <c r="BG21" i="26"/>
  <c r="AN19" i="24"/>
  <c r="BG19" i="28"/>
  <c r="B19" i="23"/>
  <c r="B19" i="26"/>
  <c r="BZ49" i="24"/>
  <c r="U21" i="28"/>
  <c r="AN21" i="24"/>
  <c r="BG21" i="28"/>
  <c r="B21" i="23"/>
  <c r="B21" i="26"/>
  <c r="BZ51" i="24"/>
  <c r="DL19" i="24"/>
  <c r="BG19" i="23"/>
  <c r="BG21" i="24"/>
  <c r="DL21" i="24"/>
  <c r="U21" i="26"/>
  <c r="BG21" i="23"/>
  <c r="BG19" i="24"/>
  <c r="U19" i="26"/>
  <c r="DL19" i="23"/>
  <c r="B19" i="24"/>
  <c r="AN19" i="26"/>
  <c r="DL21" i="23"/>
  <c r="B21" i="24"/>
  <c r="B21" i="28"/>
  <c r="U21" i="24"/>
  <c r="B19" i="13"/>
  <c r="DL19" i="28"/>
  <c r="AN21" i="26"/>
  <c r="DL19" i="26"/>
  <c r="B19" i="28"/>
  <c r="BZ49" i="28"/>
  <c r="U19" i="24"/>
  <c r="U49" i="24"/>
  <c r="U51" i="26"/>
  <c r="B49" i="28"/>
  <c r="BG51" i="23"/>
  <c r="DL49" i="26"/>
  <c r="B49" i="26"/>
  <c r="DL51" i="13"/>
  <c r="BG49" i="13"/>
  <c r="DL49" i="28"/>
  <c r="U49" i="26"/>
  <c r="B51" i="28"/>
  <c r="BG49" i="23"/>
  <c r="DL51" i="26"/>
  <c r="U51" i="13"/>
  <c r="DL49" i="13"/>
  <c r="AN51" i="23"/>
  <c r="DL51" i="28"/>
  <c r="U49" i="23"/>
  <c r="AN51" i="13"/>
  <c r="BG51" i="28"/>
  <c r="B49" i="23"/>
  <c r="U49" i="13"/>
  <c r="DL51" i="23"/>
  <c r="AN49" i="23"/>
  <c r="U51" i="23"/>
  <c r="AN49" i="13"/>
  <c r="BG49" i="28"/>
  <c r="B51" i="23"/>
  <c r="BZ49" i="23"/>
  <c r="DL49" i="23"/>
  <c r="BG49" i="24"/>
  <c r="AN51" i="28"/>
  <c r="BZ51" i="23"/>
  <c r="B49" i="24"/>
  <c r="DL51" i="24"/>
  <c r="BG51" i="24"/>
  <c r="AN49" i="28"/>
  <c r="B51" i="13"/>
  <c r="B51" i="24"/>
  <c r="DL49" i="24"/>
  <c r="BZ49" i="26"/>
  <c r="BZ49" i="13"/>
  <c r="U49" i="28"/>
  <c r="B49" i="13"/>
  <c r="AN51" i="24"/>
  <c r="AN51" i="26"/>
  <c r="BZ51" i="26"/>
  <c r="U51" i="24"/>
  <c r="BZ51" i="13"/>
  <c r="U51" i="28"/>
  <c r="B51" i="26"/>
  <c r="AN49" i="24"/>
  <c r="BG51" i="13"/>
  <c r="AN49" i="26"/>
  <c r="CW49" i="28"/>
  <c r="BV48" i="26"/>
  <c r="BV50" i="26" s="1"/>
  <c r="Q65" i="31" s="1"/>
  <c r="Y49" i="13"/>
  <c r="AR49" i="26"/>
  <c r="CW51" i="24"/>
  <c r="AR51" i="23"/>
  <c r="BI18" i="23"/>
  <c r="BI20" i="23" s="1"/>
  <c r="D62" i="30" s="1"/>
  <c r="D81" i="30"/>
  <c r="Y51" i="26"/>
  <c r="DQ18" i="26"/>
  <c r="DQ20" i="26" s="1"/>
  <c r="G97" i="30" s="1"/>
  <c r="G78" i="30"/>
  <c r="BP18" i="13"/>
  <c r="BP20" i="13" s="1"/>
  <c r="K57" i="30" s="1"/>
  <c r="K81" i="30"/>
  <c r="CD49" i="24"/>
  <c r="BK21" i="26"/>
  <c r="F21" i="23"/>
  <c r="F21" i="26"/>
  <c r="AR19" i="13"/>
  <c r="AR21" i="23"/>
  <c r="BK21" i="13"/>
  <c r="DP21" i="26"/>
  <c r="CD19" i="24"/>
  <c r="CW21" i="28"/>
  <c r="Y49" i="26"/>
  <c r="CZ19" i="20"/>
  <c r="CZ14" i="17"/>
  <c r="CZ18" i="17" s="1"/>
  <c r="CZ20" i="17" s="1"/>
  <c r="CZ21" i="20"/>
  <c r="CZ19" i="27"/>
  <c r="CZ14" i="19"/>
  <c r="CZ18" i="19" s="1"/>
  <c r="CZ20" i="19" s="1"/>
  <c r="CZ14" i="20"/>
  <c r="CZ18" i="20" s="1"/>
  <c r="CZ20" i="20" s="1"/>
  <c r="CZ14" i="25"/>
  <c r="CZ21" i="27"/>
  <c r="CZ19" i="17"/>
  <c r="CZ21" i="17"/>
  <c r="CZ14" i="12"/>
  <c r="CZ18" i="12" s="1"/>
  <c r="CZ20" i="12" s="1"/>
  <c r="CZ14" i="27"/>
  <c r="CZ21" i="22"/>
  <c r="CZ19" i="19"/>
  <c r="CZ19" i="22"/>
  <c r="CZ14" i="4"/>
  <c r="CZ18" i="4" s="1"/>
  <c r="CZ20" i="4" s="1"/>
  <c r="CZ19" i="25"/>
  <c r="CZ21" i="25"/>
  <c r="CZ14" i="22"/>
  <c r="CZ18" i="22" s="1"/>
  <c r="CZ20" i="22" s="1"/>
  <c r="CZ19" i="12"/>
  <c r="CZ21" i="19"/>
  <c r="CZ21" i="12"/>
  <c r="CZ21" i="4"/>
  <c r="CZ19" i="4"/>
  <c r="CG21" i="25"/>
  <c r="CG14" i="17"/>
  <c r="CG18" i="17" s="1"/>
  <c r="CG20" i="17" s="1"/>
  <c r="I74" i="30" s="1"/>
  <c r="CG21" i="17"/>
  <c r="CG19" i="17"/>
  <c r="CG14" i="25"/>
  <c r="CG18" i="25" s="1"/>
  <c r="CG20" i="25" s="1"/>
  <c r="CG14" i="27"/>
  <c r="CG18" i="27" s="1"/>
  <c r="CG20" i="27" s="1"/>
  <c r="CG19" i="25"/>
  <c r="CG14" i="22"/>
  <c r="CG18" i="22" s="1"/>
  <c r="CG20" i="22" s="1"/>
  <c r="CG21" i="20"/>
  <c r="CG19" i="22"/>
  <c r="CG21" i="22"/>
  <c r="CG19" i="19"/>
  <c r="CG21" i="19"/>
  <c r="CG21" i="27"/>
  <c r="CG14" i="20"/>
  <c r="CG19" i="27"/>
  <c r="CG14" i="19"/>
  <c r="CG18" i="19" s="1"/>
  <c r="CG20" i="19" s="1"/>
  <c r="CG19" i="20"/>
  <c r="DS14" i="12"/>
  <c r="DS19" i="12"/>
  <c r="CG14" i="12"/>
  <c r="CG18" i="12" s="1"/>
  <c r="CG20" i="12" s="1"/>
  <c r="DS21" i="12"/>
  <c r="CG19" i="12"/>
  <c r="CG21" i="12"/>
  <c r="AU14" i="17"/>
  <c r="AU18" i="17" s="1"/>
  <c r="AU20" i="17" s="1"/>
  <c r="I42" i="30" s="1"/>
  <c r="DS19" i="19"/>
  <c r="I21" i="19"/>
  <c r="AU19" i="17"/>
  <c r="AU21" i="19"/>
  <c r="I14" i="19"/>
  <c r="I18" i="19" s="1"/>
  <c r="I20" i="19" s="1"/>
  <c r="I11" i="30" s="1"/>
  <c r="I14" i="12"/>
  <c r="I18" i="12" s="1"/>
  <c r="I20" i="12" s="1"/>
  <c r="I8" i="30" s="1"/>
  <c r="I21" i="17"/>
  <c r="DS21" i="19"/>
  <c r="I14" i="22"/>
  <c r="AU21" i="17"/>
  <c r="I19" i="17"/>
  <c r="DS14" i="20"/>
  <c r="DS18" i="20" s="1"/>
  <c r="DS20" i="20" s="1"/>
  <c r="I92" i="30" s="1"/>
  <c r="AB14" i="12"/>
  <c r="AB18" i="12" s="1"/>
  <c r="AB20" i="12" s="1"/>
  <c r="I24" i="30" s="1"/>
  <c r="BN19" i="17"/>
  <c r="DS19" i="17"/>
  <c r="I19" i="20"/>
  <c r="BN21" i="17"/>
  <c r="BN19" i="20"/>
  <c r="AB14" i="22"/>
  <c r="AB18" i="22" s="1"/>
  <c r="AB20" i="22" s="1"/>
  <c r="I29" i="30" s="1"/>
  <c r="BN14" i="17"/>
  <c r="BN18" i="17" s="1"/>
  <c r="BN20" i="17" s="1"/>
  <c r="I58" i="30" s="1"/>
  <c r="DS21" i="17"/>
  <c r="I21" i="20"/>
  <c r="AB21" i="20"/>
  <c r="AB21" i="19"/>
  <c r="BN19" i="19"/>
  <c r="AU21" i="22"/>
  <c r="AU21" i="20"/>
  <c r="BN21" i="20"/>
  <c r="I19" i="22"/>
  <c r="DS14" i="19"/>
  <c r="DS18" i="19" s="1"/>
  <c r="DS20" i="19" s="1"/>
  <c r="I91" i="30" s="1"/>
  <c r="BN14" i="12"/>
  <c r="BN18" i="12" s="1"/>
  <c r="BN20" i="12" s="1"/>
  <c r="I56" i="30" s="1"/>
  <c r="AB19" i="19"/>
  <c r="BN21" i="19"/>
  <c r="AU19" i="22"/>
  <c r="AU14" i="19"/>
  <c r="AU18" i="19" s="1"/>
  <c r="AU20" i="19" s="1"/>
  <c r="I43" i="30" s="1"/>
  <c r="AB14" i="19"/>
  <c r="AB18" i="19" s="1"/>
  <c r="AB20" i="19" s="1"/>
  <c r="I27" i="30" s="1"/>
  <c r="AU19" i="20"/>
  <c r="DS21" i="22"/>
  <c r="BN19" i="22"/>
  <c r="I21" i="22"/>
  <c r="BN14" i="22"/>
  <c r="BN18" i="22" s="1"/>
  <c r="BN20" i="22" s="1"/>
  <c r="I61" i="30" s="1"/>
  <c r="AU14" i="12"/>
  <c r="AU18" i="12" s="1"/>
  <c r="AU20" i="12" s="1"/>
  <c r="I40" i="30" s="1"/>
  <c r="AB19" i="12"/>
  <c r="AB14" i="17"/>
  <c r="DS19" i="22"/>
  <c r="BN21" i="22"/>
  <c r="I14" i="17"/>
  <c r="AB19" i="17"/>
  <c r="AB21" i="12"/>
  <c r="I19" i="19"/>
  <c r="I14" i="20"/>
  <c r="AU14" i="22"/>
  <c r="AU18" i="22" s="1"/>
  <c r="AU20" i="22" s="1"/>
  <c r="I45" i="30" s="1"/>
  <c r="AU19" i="19"/>
  <c r="AU21" i="12"/>
  <c r="I21" i="25"/>
  <c r="AU21" i="25"/>
  <c r="DS21" i="25"/>
  <c r="AB19" i="27"/>
  <c r="AB19" i="25"/>
  <c r="BN19" i="27"/>
  <c r="AB19" i="20"/>
  <c r="DS21" i="20"/>
  <c r="DS14" i="25"/>
  <c r="DS18" i="25" s="1"/>
  <c r="DS20" i="25" s="1"/>
  <c r="I96" i="30" s="1"/>
  <c r="AB21" i="27"/>
  <c r="AB21" i="25"/>
  <c r="DS19" i="27"/>
  <c r="DS14" i="27"/>
  <c r="DS18" i="27" s="1"/>
  <c r="DS20" i="27" s="1"/>
  <c r="I98" i="30" s="1"/>
  <c r="BN21" i="27"/>
  <c r="AB21" i="17"/>
  <c r="BN21" i="12"/>
  <c r="AU14" i="20"/>
  <c r="AU18" i="20" s="1"/>
  <c r="AU20" i="20" s="1"/>
  <c r="I44" i="30" s="1"/>
  <c r="DS19" i="20"/>
  <c r="AU19" i="27"/>
  <c r="DS21" i="27"/>
  <c r="I14" i="27"/>
  <c r="DS14" i="17"/>
  <c r="DS18" i="17" s="1"/>
  <c r="DS20" i="17" s="1"/>
  <c r="I90" i="30" s="1"/>
  <c r="BN19" i="12"/>
  <c r="I21" i="12"/>
  <c r="AB14" i="27"/>
  <c r="AU21" i="27"/>
  <c r="I14" i="25"/>
  <c r="I18" i="25" s="1"/>
  <c r="I20" i="25" s="1"/>
  <c r="I16" i="30" s="1"/>
  <c r="I19" i="12"/>
  <c r="AB14" i="20"/>
  <c r="AB18" i="20" s="1"/>
  <c r="AB20" i="20" s="1"/>
  <c r="I28" i="30" s="1"/>
  <c r="I21" i="27"/>
  <c r="AU14" i="27"/>
  <c r="AU18" i="27" s="1"/>
  <c r="AU20" i="27" s="1"/>
  <c r="I50" i="30" s="1"/>
  <c r="AU14" i="25"/>
  <c r="AU18" i="25" s="1"/>
  <c r="AU20" i="25" s="1"/>
  <c r="I48" i="30" s="1"/>
  <c r="BN14" i="19"/>
  <c r="DS14" i="22"/>
  <c r="DS18" i="22" s="1"/>
  <c r="DS20" i="22" s="1"/>
  <c r="I93" i="30" s="1"/>
  <c r="BN14" i="20"/>
  <c r="AB19" i="22"/>
  <c r="I19" i="27"/>
  <c r="BN21" i="25"/>
  <c r="BN14" i="27"/>
  <c r="BN18" i="27" s="1"/>
  <c r="BN20" i="27" s="1"/>
  <c r="I66" i="30" s="1"/>
  <c r="AU19" i="12"/>
  <c r="AB21" i="22"/>
  <c r="BN14" i="25"/>
  <c r="BN18" i="25" s="1"/>
  <c r="BN20" i="25" s="1"/>
  <c r="I64" i="30" s="1"/>
  <c r="AB14" i="25"/>
  <c r="I19" i="25"/>
  <c r="AU19" i="25"/>
  <c r="BN19" i="25"/>
  <c r="DS19" i="25"/>
  <c r="CV21" i="22"/>
  <c r="CV19" i="22"/>
  <c r="CV21" i="19"/>
  <c r="CV14" i="22"/>
  <c r="CV18" i="22" s="1"/>
  <c r="CV20" i="22" s="1"/>
  <c r="CV14" i="19"/>
  <c r="CV14" i="25"/>
  <c r="CV18" i="25" s="1"/>
  <c r="CV20" i="25" s="1"/>
  <c r="CV21" i="25"/>
  <c r="CV19" i="19"/>
  <c r="CV14" i="17"/>
  <c r="CV18" i="17" s="1"/>
  <c r="CV20" i="17" s="1"/>
  <c r="CV19" i="25"/>
  <c r="CV14" i="20"/>
  <c r="CV18" i="20" s="1"/>
  <c r="CV20" i="20" s="1"/>
  <c r="CV14" i="12"/>
  <c r="CV18" i="12" s="1"/>
  <c r="CV20" i="12" s="1"/>
  <c r="CV19" i="17"/>
  <c r="CV14" i="4"/>
  <c r="CV18" i="4" s="1"/>
  <c r="CV20" i="4" s="1"/>
  <c r="CV21" i="17"/>
  <c r="CV19" i="12"/>
  <c r="CV19" i="4"/>
  <c r="CV14" i="27"/>
  <c r="CV18" i="27" s="1"/>
  <c r="CV20" i="27" s="1"/>
  <c r="CV21" i="12"/>
  <c r="CV21" i="4"/>
  <c r="CV19" i="27"/>
  <c r="CV19" i="20"/>
  <c r="CV21" i="27"/>
  <c r="CV21" i="20"/>
  <c r="CC19" i="17"/>
  <c r="CC14" i="27"/>
  <c r="CC21" i="17"/>
  <c r="CC19" i="27"/>
  <c r="CC21" i="27"/>
  <c r="CC19" i="25"/>
  <c r="CC14" i="25"/>
  <c r="CC18" i="25" s="1"/>
  <c r="CC20" i="25" s="1"/>
  <c r="CC21" i="25"/>
  <c r="CC14" i="17"/>
  <c r="CC18" i="17" s="1"/>
  <c r="CC20" i="17" s="1"/>
  <c r="E74" i="30" s="1"/>
  <c r="CC21" i="22"/>
  <c r="CC14" i="22"/>
  <c r="CC18" i="22" s="1"/>
  <c r="CC20" i="22" s="1"/>
  <c r="CC19" i="22"/>
  <c r="CC14" i="20"/>
  <c r="CC18" i="20" s="1"/>
  <c r="CC20" i="20" s="1"/>
  <c r="CC21" i="20"/>
  <c r="CC19" i="20"/>
  <c r="CC19" i="19"/>
  <c r="CC21" i="19"/>
  <c r="CC14" i="19"/>
  <c r="CC18" i="19" s="1"/>
  <c r="CC20" i="19" s="1"/>
  <c r="CC19" i="12"/>
  <c r="CC21" i="12"/>
  <c r="CC14" i="12"/>
  <c r="CC18" i="12" s="1"/>
  <c r="CC20" i="12" s="1"/>
  <c r="DO14" i="12"/>
  <c r="DO18" i="12" s="1"/>
  <c r="DO20" i="12" s="1"/>
  <c r="E88" i="30" s="1"/>
  <c r="DO19" i="12"/>
  <c r="DO21" i="12"/>
  <c r="X19" i="19"/>
  <c r="E14" i="22"/>
  <c r="E18" i="22" s="1"/>
  <c r="E20" i="22" s="1"/>
  <c r="E13" i="30" s="1"/>
  <c r="X14" i="19"/>
  <c r="X18" i="19" s="1"/>
  <c r="X20" i="19" s="1"/>
  <c r="E27" i="30" s="1"/>
  <c r="BJ21" i="20"/>
  <c r="AQ21" i="12"/>
  <c r="X21" i="20"/>
  <c r="X14" i="12"/>
  <c r="X18" i="12" s="1"/>
  <c r="X20" i="12" s="1"/>
  <c r="E24" i="30" s="1"/>
  <c r="BJ19" i="17"/>
  <c r="X21" i="19"/>
  <c r="X19" i="22"/>
  <c r="BJ21" i="17"/>
  <c r="AQ21" i="17"/>
  <c r="E21" i="22"/>
  <c r="DO19" i="22"/>
  <c r="X21" i="22"/>
  <c r="E14" i="17"/>
  <c r="E18" i="17" s="1"/>
  <c r="E20" i="17" s="1"/>
  <c r="E10" i="30" s="1"/>
  <c r="E14" i="12"/>
  <c r="E18" i="12" s="1"/>
  <c r="E20" i="12" s="1"/>
  <c r="E8" i="30" s="1"/>
  <c r="AQ19" i="17"/>
  <c r="E19" i="22"/>
  <c r="DO21" i="22"/>
  <c r="X14" i="17"/>
  <c r="X18" i="17" s="1"/>
  <c r="X20" i="17" s="1"/>
  <c r="E26" i="30" s="1"/>
  <c r="AQ14" i="17"/>
  <c r="E19" i="19"/>
  <c r="DO19" i="19"/>
  <c r="BJ14" i="17"/>
  <c r="E21" i="19"/>
  <c r="BJ19" i="12"/>
  <c r="E21" i="12"/>
  <c r="E14" i="20"/>
  <c r="E18" i="20" s="1"/>
  <c r="E20" i="20" s="1"/>
  <c r="E12" i="30" s="1"/>
  <c r="DO14" i="19"/>
  <c r="AQ14" i="20"/>
  <c r="AQ18" i="20" s="1"/>
  <c r="AQ20" i="20" s="1"/>
  <c r="E44" i="30" s="1"/>
  <c r="DO21" i="19"/>
  <c r="BJ14" i="22"/>
  <c r="BJ18" i="22" s="1"/>
  <c r="BJ20" i="22" s="1"/>
  <c r="E61" i="30" s="1"/>
  <c r="BJ14" i="12"/>
  <c r="BJ18" i="12" s="1"/>
  <c r="BJ20" i="12" s="1"/>
  <c r="E56" i="30" s="1"/>
  <c r="BJ14" i="20"/>
  <c r="BJ18" i="20" s="1"/>
  <c r="BJ20" i="20" s="1"/>
  <c r="E60" i="30" s="1"/>
  <c r="X19" i="17"/>
  <c r="BJ21" i="12"/>
  <c r="E19" i="12"/>
  <c r="DO14" i="22"/>
  <c r="DO18" i="22" s="1"/>
  <c r="DO20" i="22" s="1"/>
  <c r="E93" i="30" s="1"/>
  <c r="X14" i="20"/>
  <c r="DO21" i="17"/>
  <c r="E21" i="20"/>
  <c r="DO14" i="17"/>
  <c r="X21" i="17"/>
  <c r="E19" i="17"/>
  <c r="AQ19" i="22"/>
  <c r="BJ21" i="22"/>
  <c r="X14" i="22"/>
  <c r="AQ14" i="19"/>
  <c r="AQ18" i="19" s="1"/>
  <c r="AQ20" i="19" s="1"/>
  <c r="E43" i="30" s="1"/>
  <c r="DO19" i="17"/>
  <c r="E19" i="20"/>
  <c r="DO14" i="20"/>
  <c r="DO18" i="20" s="1"/>
  <c r="DO20" i="20" s="1"/>
  <c r="E92" i="30" s="1"/>
  <c r="BJ19" i="20"/>
  <c r="AQ19" i="12"/>
  <c r="E21" i="17"/>
  <c r="X19" i="20"/>
  <c r="AQ21" i="22"/>
  <c r="AQ14" i="22"/>
  <c r="BJ19" i="22"/>
  <c r="BJ19" i="19"/>
  <c r="AQ21" i="19"/>
  <c r="AQ21" i="20"/>
  <c r="AQ19" i="27"/>
  <c r="DO19" i="25"/>
  <c r="E21" i="25"/>
  <c r="BJ19" i="25"/>
  <c r="E21" i="27"/>
  <c r="DO21" i="25"/>
  <c r="BJ21" i="25"/>
  <c r="BJ14" i="25"/>
  <c r="BJ18" i="25" s="1"/>
  <c r="BJ20" i="25" s="1"/>
  <c r="E64" i="30" s="1"/>
  <c r="AQ14" i="25"/>
  <c r="AQ18" i="25" s="1"/>
  <c r="AQ20" i="25" s="1"/>
  <c r="E48" i="30" s="1"/>
  <c r="DO14" i="27"/>
  <c r="DO18" i="27" s="1"/>
  <c r="DO20" i="27" s="1"/>
  <c r="E98" i="30" s="1"/>
  <c r="E14" i="27"/>
  <c r="E18" i="27" s="1"/>
  <c r="E20" i="27" s="1"/>
  <c r="E18" i="30" s="1"/>
  <c r="X21" i="12"/>
  <c r="AQ14" i="12"/>
  <c r="AQ18" i="12" s="1"/>
  <c r="AQ20" i="12" s="1"/>
  <c r="E40" i="30" s="1"/>
  <c r="E14" i="19"/>
  <c r="DO19" i="20"/>
  <c r="AQ19" i="25"/>
  <c r="DO14" i="25"/>
  <c r="DO18" i="25" s="1"/>
  <c r="DO20" i="25" s="1"/>
  <c r="E96" i="30" s="1"/>
  <c r="X14" i="27"/>
  <c r="X18" i="27" s="1"/>
  <c r="X20" i="27" s="1"/>
  <c r="E34" i="30" s="1"/>
  <c r="X19" i="12"/>
  <c r="DO21" i="20"/>
  <c r="X19" i="27"/>
  <c r="AQ21" i="25"/>
  <c r="X21" i="27"/>
  <c r="AQ14" i="27"/>
  <c r="AQ18" i="27" s="1"/>
  <c r="AQ20" i="27" s="1"/>
  <c r="E50" i="30" s="1"/>
  <c r="X14" i="25"/>
  <c r="X18" i="25" s="1"/>
  <c r="X20" i="25" s="1"/>
  <c r="E32" i="30" s="1"/>
  <c r="X21" i="25"/>
  <c r="DO21" i="27"/>
  <c r="BJ19" i="27"/>
  <c r="E14" i="25"/>
  <c r="E18" i="25" s="1"/>
  <c r="E20" i="25" s="1"/>
  <c r="E16" i="30" s="1"/>
  <c r="BJ14" i="19"/>
  <c r="BJ21" i="19"/>
  <c r="AQ19" i="19"/>
  <c r="AQ19" i="20"/>
  <c r="AQ21" i="27"/>
  <c r="X19" i="25"/>
  <c r="DO19" i="27"/>
  <c r="BJ21" i="27"/>
  <c r="E19" i="25"/>
  <c r="BJ14" i="27"/>
  <c r="E19" i="27"/>
  <c r="CV44" i="25"/>
  <c r="CV48" i="25" s="1"/>
  <c r="CV50" i="25" s="1"/>
  <c r="AQ44" i="25"/>
  <c r="AQ51" i="25"/>
  <c r="DO44" i="22"/>
  <c r="DO48" i="22" s="1"/>
  <c r="DO50" i="22" s="1"/>
  <c r="E93" i="31" s="1"/>
  <c r="AQ49" i="25"/>
  <c r="CV51" i="25"/>
  <c r="CV49" i="25"/>
  <c r="CC44" i="19"/>
  <c r="CC48" i="19" s="1"/>
  <c r="CC50" i="19" s="1"/>
  <c r="X49" i="25"/>
  <c r="X44" i="25"/>
  <c r="X48" i="25" s="1"/>
  <c r="X50" i="25" s="1"/>
  <c r="E32" i="31" s="1"/>
  <c r="X51" i="25"/>
  <c r="CV44" i="17"/>
  <c r="CV48" i="17" s="1"/>
  <c r="CV50" i="17" s="1"/>
  <c r="DO44" i="25"/>
  <c r="DO48" i="25" s="1"/>
  <c r="DO50" i="25" s="1"/>
  <c r="E96" i="31" s="1"/>
  <c r="BJ44" i="25"/>
  <c r="BJ48" i="25" s="1"/>
  <c r="BJ50" i="25" s="1"/>
  <c r="E64" i="31" s="1"/>
  <c r="BJ44" i="22"/>
  <c r="BJ48" i="22" s="1"/>
  <c r="BJ50" i="22" s="1"/>
  <c r="E61" i="31" s="1"/>
  <c r="AQ44" i="12"/>
  <c r="AQ48" i="12" s="1"/>
  <c r="AQ50" i="12" s="1"/>
  <c r="E40" i="31" s="1"/>
  <c r="DO44" i="17"/>
  <c r="DO48" i="17" s="1"/>
  <c r="DO50" i="17" s="1"/>
  <c r="E90" i="31" s="1"/>
  <c r="BJ44" i="27"/>
  <c r="BJ48" i="27" s="1"/>
  <c r="BJ50" i="27" s="1"/>
  <c r="E66" i="31" s="1"/>
  <c r="E44" i="19"/>
  <c r="E48" i="19" s="1"/>
  <c r="E50" i="19" s="1"/>
  <c r="E11" i="31" s="1"/>
  <c r="AQ44" i="20"/>
  <c r="AQ48" i="20" s="1"/>
  <c r="AQ50" i="20" s="1"/>
  <c r="E44" i="31" s="1"/>
  <c r="DO44" i="12"/>
  <c r="DO48" i="12" s="1"/>
  <c r="DO50" i="12" s="1"/>
  <c r="E88" i="31" s="1"/>
  <c r="AQ44" i="19"/>
  <c r="AQ48" i="19" s="1"/>
  <c r="AQ50" i="19" s="1"/>
  <c r="E43" i="31" s="1"/>
  <c r="CV44" i="27"/>
  <c r="CV48" i="27" s="1"/>
  <c r="CV50" i="27" s="1"/>
  <c r="DO44" i="19"/>
  <c r="DO49" i="22"/>
  <c r="CV51" i="17"/>
  <c r="CC44" i="27"/>
  <c r="CC48" i="27" s="1"/>
  <c r="CC50" i="27" s="1"/>
  <c r="BJ44" i="19"/>
  <c r="BJ48" i="19" s="1"/>
  <c r="BJ50" i="19" s="1"/>
  <c r="E59" i="31" s="1"/>
  <c r="CV44" i="20"/>
  <c r="BJ44" i="12"/>
  <c r="BJ48" i="12" s="1"/>
  <c r="BJ50" i="12" s="1"/>
  <c r="E56" i="31" s="1"/>
  <c r="E44" i="25"/>
  <c r="E48" i="25" s="1"/>
  <c r="E50" i="25" s="1"/>
  <c r="E16" i="31" s="1"/>
  <c r="DO44" i="27"/>
  <c r="DO48" i="27" s="1"/>
  <c r="DO50" i="27" s="1"/>
  <c r="E98" i="31" s="1"/>
  <c r="CV49" i="17"/>
  <c r="CV49" i="20"/>
  <c r="X44" i="22"/>
  <c r="X48" i="22" s="1"/>
  <c r="X50" i="22" s="1"/>
  <c r="E29" i="31" s="1"/>
  <c r="X44" i="19"/>
  <c r="X48" i="19" s="1"/>
  <c r="X50" i="19" s="1"/>
  <c r="E27" i="31" s="1"/>
  <c r="AQ44" i="27"/>
  <c r="AQ48" i="27" s="1"/>
  <c r="AQ50" i="27" s="1"/>
  <c r="E50" i="31" s="1"/>
  <c r="AQ44" i="17"/>
  <c r="AQ48" i="17" s="1"/>
  <c r="AQ50" i="17" s="1"/>
  <c r="E42" i="31" s="1"/>
  <c r="CV51" i="20"/>
  <c r="E44" i="17"/>
  <c r="E48" i="17" s="1"/>
  <c r="E50" i="17" s="1"/>
  <c r="E10" i="31" s="1"/>
  <c r="X44" i="27"/>
  <c r="BJ44" i="17"/>
  <c r="BJ48" i="17" s="1"/>
  <c r="BJ50" i="17" s="1"/>
  <c r="E58" i="31" s="1"/>
  <c r="X44" i="20"/>
  <c r="X48" i="20" s="1"/>
  <c r="X50" i="20" s="1"/>
  <c r="E28" i="31" s="1"/>
  <c r="E44" i="27"/>
  <c r="E48" i="27" s="1"/>
  <c r="E50" i="27" s="1"/>
  <c r="E18" i="31" s="1"/>
  <c r="AQ44" i="22"/>
  <c r="CC44" i="22"/>
  <c r="CC48" i="22" s="1"/>
  <c r="CC50" i="22" s="1"/>
  <c r="CC49" i="19"/>
  <c r="DO51" i="22"/>
  <c r="CC44" i="20"/>
  <c r="CC48" i="20" s="1"/>
  <c r="CC50" i="20" s="1"/>
  <c r="DO44" i="20"/>
  <c r="DO48" i="20" s="1"/>
  <c r="DO50" i="20" s="1"/>
  <c r="E92" i="31" s="1"/>
  <c r="E44" i="12"/>
  <c r="E48" i="12" s="1"/>
  <c r="E50" i="12" s="1"/>
  <c r="E8" i="31" s="1"/>
  <c r="CC51" i="19"/>
  <c r="BJ44" i="20"/>
  <c r="BJ48" i="20" s="1"/>
  <c r="BJ50" i="20" s="1"/>
  <c r="E60" i="31" s="1"/>
  <c r="CC44" i="25"/>
  <c r="CC48" i="25" s="1"/>
  <c r="CC50" i="25" s="1"/>
  <c r="E44" i="20"/>
  <c r="E48" i="20" s="1"/>
  <c r="E50" i="20" s="1"/>
  <c r="E12" i="31" s="1"/>
  <c r="DO49" i="27"/>
  <c r="CC51" i="22"/>
  <c r="E49" i="25"/>
  <c r="CV49" i="27"/>
  <c r="E51" i="12"/>
  <c r="DO51" i="19"/>
  <c r="AQ51" i="19"/>
  <c r="X49" i="19"/>
  <c r="CC51" i="20"/>
  <c r="DO51" i="12"/>
  <c r="CC51" i="25"/>
  <c r="AQ49" i="27"/>
  <c r="CC49" i="22"/>
  <c r="E51" i="25"/>
  <c r="E49" i="12"/>
  <c r="CV44" i="19"/>
  <c r="CV48" i="19" s="1"/>
  <c r="CV50" i="19" s="1"/>
  <c r="DO49" i="19"/>
  <c r="AQ49" i="19"/>
  <c r="DO51" i="20"/>
  <c r="X51" i="19"/>
  <c r="DO49" i="17"/>
  <c r="CC49" i="25"/>
  <c r="AQ51" i="27"/>
  <c r="AQ49" i="17"/>
  <c r="E49" i="17"/>
  <c r="BJ49" i="17"/>
  <c r="E49" i="20"/>
  <c r="DO49" i="20"/>
  <c r="X51" i="22"/>
  <c r="DO51" i="17"/>
  <c r="BJ49" i="12"/>
  <c r="X49" i="20"/>
  <c r="AQ49" i="22"/>
  <c r="AQ49" i="12"/>
  <c r="AQ51" i="17"/>
  <c r="E51" i="17"/>
  <c r="BJ51" i="17"/>
  <c r="E51" i="20"/>
  <c r="X49" i="22"/>
  <c r="CC49" i="27"/>
  <c r="CV44" i="22"/>
  <c r="CV48" i="22" s="1"/>
  <c r="CV50" i="22" s="1"/>
  <c r="BJ51" i="12"/>
  <c r="CC51" i="27"/>
  <c r="AQ51" i="22"/>
  <c r="BJ49" i="19"/>
  <c r="E49" i="19"/>
  <c r="AQ51" i="12"/>
  <c r="X51" i="27"/>
  <c r="BJ51" i="27"/>
  <c r="BJ51" i="19"/>
  <c r="E51" i="19"/>
  <c r="X49" i="27"/>
  <c r="E51" i="27"/>
  <c r="BJ49" i="27"/>
  <c r="X51" i="20"/>
  <c r="BJ49" i="20"/>
  <c r="BJ51" i="25"/>
  <c r="E49" i="27"/>
  <c r="AQ51" i="20"/>
  <c r="BJ49" i="22"/>
  <c r="DO49" i="25"/>
  <c r="DO51" i="27"/>
  <c r="CV51" i="27"/>
  <c r="BJ51" i="20"/>
  <c r="BJ49" i="25"/>
  <c r="AQ49" i="20"/>
  <c r="CC49" i="20"/>
  <c r="DO49" i="12"/>
  <c r="E44" i="22"/>
  <c r="E48" i="22" s="1"/>
  <c r="E50" i="22" s="1"/>
  <c r="E13" i="31" s="1"/>
  <c r="BJ51" i="22"/>
  <c r="DO51" i="25"/>
  <c r="CC44" i="17"/>
  <c r="CC48" i="17" s="1"/>
  <c r="CC50" i="17" s="1"/>
  <c r="E49" i="22"/>
  <c r="CV49" i="19"/>
  <c r="E51" i="22"/>
  <c r="CV51" i="22"/>
  <c r="CV51" i="19"/>
  <c r="CV49" i="22"/>
  <c r="X44" i="17"/>
  <c r="X48" i="17" s="1"/>
  <c r="X50" i="17" s="1"/>
  <c r="E26" i="31" s="1"/>
  <c r="CC44" i="12"/>
  <c r="CC48" i="12" s="1"/>
  <c r="CC50" i="12" s="1"/>
  <c r="X44" i="12"/>
  <c r="X48" i="12" s="1"/>
  <c r="X50" i="12" s="1"/>
  <c r="E24" i="31" s="1"/>
  <c r="CV44" i="12"/>
  <c r="X51" i="12"/>
  <c r="CC51" i="12"/>
  <c r="CC49" i="12"/>
  <c r="X51" i="17"/>
  <c r="CC49" i="17"/>
  <c r="X49" i="17"/>
  <c r="CC51" i="17"/>
  <c r="X49" i="12"/>
  <c r="CU21" i="25"/>
  <c r="CU14" i="19"/>
  <c r="CU14" i="12"/>
  <c r="CU18" i="12" s="1"/>
  <c r="CU20" i="12" s="1"/>
  <c r="CU19" i="25"/>
  <c r="CU14" i="25"/>
  <c r="CU18" i="25" s="1"/>
  <c r="CU20" i="25" s="1"/>
  <c r="CU19" i="19"/>
  <c r="CU21" i="19"/>
  <c r="CU19" i="12"/>
  <c r="CU21" i="20"/>
  <c r="CU14" i="27"/>
  <c r="CU18" i="27" s="1"/>
  <c r="CU20" i="27" s="1"/>
  <c r="CU14" i="20"/>
  <c r="CU18" i="20" s="1"/>
  <c r="CU20" i="20" s="1"/>
  <c r="CU21" i="22"/>
  <c r="CU19" i="4"/>
  <c r="CU14" i="4"/>
  <c r="CU18" i="4" s="1"/>
  <c r="CU20" i="4" s="1"/>
  <c r="CU14" i="22"/>
  <c r="CU19" i="17"/>
  <c r="CU19" i="22"/>
  <c r="CU19" i="27"/>
  <c r="CU21" i="17"/>
  <c r="CU21" i="27"/>
  <c r="CU21" i="12"/>
  <c r="CU21" i="4"/>
  <c r="CU19" i="20"/>
  <c r="CU14" i="17"/>
  <c r="CU18" i="17" s="1"/>
  <c r="CU20" i="17" s="1"/>
  <c r="CB21" i="27"/>
  <c r="CB14" i="25"/>
  <c r="CB18" i="25" s="1"/>
  <c r="CB20" i="25" s="1"/>
  <c r="CB19" i="25"/>
  <c r="CB21" i="25"/>
  <c r="CB14" i="17"/>
  <c r="CB18" i="17" s="1"/>
  <c r="CB20" i="17" s="1"/>
  <c r="CB19" i="17"/>
  <c r="CB14" i="27"/>
  <c r="CB21" i="17"/>
  <c r="CB19" i="27"/>
  <c r="CB19" i="19"/>
  <c r="CB14" i="19"/>
  <c r="CB21" i="20"/>
  <c r="CB19" i="20"/>
  <c r="CB21" i="22"/>
  <c r="CB19" i="22"/>
  <c r="CB14" i="22"/>
  <c r="CB18" i="22" s="1"/>
  <c r="CB20" i="22" s="1"/>
  <c r="CB14" i="20"/>
  <c r="CB18" i="20" s="1"/>
  <c r="CB20" i="20" s="1"/>
  <c r="CB21" i="19"/>
  <c r="CB19" i="12"/>
  <c r="CB21" i="12"/>
  <c r="CB14" i="12"/>
  <c r="CB18" i="12" s="1"/>
  <c r="CB20" i="12" s="1"/>
  <c r="DN19" i="12"/>
  <c r="DN21" i="12"/>
  <c r="DN14" i="12"/>
  <c r="DN18" i="12" s="1"/>
  <c r="DN20" i="12" s="1"/>
  <c r="D88" i="30" s="1"/>
  <c r="D19" i="17"/>
  <c r="D21" i="19"/>
  <c r="DN21" i="19"/>
  <c r="D14" i="20"/>
  <c r="D18" i="20" s="1"/>
  <c r="D20" i="20" s="1"/>
  <c r="D12" i="30" s="1"/>
  <c r="W14" i="20"/>
  <c r="W18" i="20" s="1"/>
  <c r="W20" i="20" s="1"/>
  <c r="D28" i="30" s="1"/>
  <c r="W21" i="19"/>
  <c r="AP19" i="22"/>
  <c r="W14" i="19"/>
  <c r="W18" i="19" s="1"/>
  <c r="W20" i="19" s="1"/>
  <c r="D27" i="30" s="1"/>
  <c r="AP19" i="20"/>
  <c r="D21" i="17"/>
  <c r="W19" i="17"/>
  <c r="BI14" i="20"/>
  <c r="BI18" i="20" s="1"/>
  <c r="BI20" i="20" s="1"/>
  <c r="D60" i="30" s="1"/>
  <c r="D19" i="19"/>
  <c r="D19" i="12"/>
  <c r="AP21" i="22"/>
  <c r="W14" i="17"/>
  <c r="W18" i="17" s="1"/>
  <c r="W20" i="17" s="1"/>
  <c r="D26" i="30" s="1"/>
  <c r="BI19" i="12"/>
  <c r="W21" i="17"/>
  <c r="BI14" i="12"/>
  <c r="BI18" i="12" s="1"/>
  <c r="BI20" i="12" s="1"/>
  <c r="D56" i="30" s="1"/>
  <c r="BI19" i="17"/>
  <c r="D21" i="12"/>
  <c r="D14" i="12"/>
  <c r="D18" i="12" s="1"/>
  <c r="D20" i="12" s="1"/>
  <c r="D8" i="30" s="1"/>
  <c r="BI21" i="12"/>
  <c r="W14" i="12"/>
  <c r="W18" i="12" s="1"/>
  <c r="W20" i="12" s="1"/>
  <c r="D24" i="30" s="1"/>
  <c r="BI21" i="17"/>
  <c r="AP14" i="20"/>
  <c r="D14" i="22"/>
  <c r="D18" i="22" s="1"/>
  <c r="D20" i="22" s="1"/>
  <c r="D13" i="30" s="1"/>
  <c r="BI21" i="19"/>
  <c r="W19" i="22"/>
  <c r="AP14" i="17"/>
  <c r="AP18" i="17" s="1"/>
  <c r="AP20" i="17" s="1"/>
  <c r="D42" i="30" s="1"/>
  <c r="D21" i="20"/>
  <c r="AP19" i="19"/>
  <c r="BI14" i="17"/>
  <c r="AP14" i="22"/>
  <c r="AP18" i="22" s="1"/>
  <c r="AP20" i="22" s="1"/>
  <c r="D45" i="30" s="1"/>
  <c r="BI14" i="22"/>
  <c r="BI18" i="22" s="1"/>
  <c r="BI20" i="22" s="1"/>
  <c r="D61" i="30" s="1"/>
  <c r="AP14" i="12"/>
  <c r="AP18" i="12" s="1"/>
  <c r="AP20" i="12" s="1"/>
  <c r="D40" i="30" s="1"/>
  <c r="AP21" i="17"/>
  <c r="BI19" i="19"/>
  <c r="W21" i="22"/>
  <c r="D14" i="19"/>
  <c r="D19" i="20"/>
  <c r="BI19" i="22"/>
  <c r="AP21" i="19"/>
  <c r="W21" i="12"/>
  <c r="AP14" i="19"/>
  <c r="DN21" i="20"/>
  <c r="AP19" i="17"/>
  <c r="BI21" i="22"/>
  <c r="DN14" i="22"/>
  <c r="DN18" i="22" s="1"/>
  <c r="DN20" i="22" s="1"/>
  <c r="D93" i="30" s="1"/>
  <c r="W19" i="12"/>
  <c r="DN21" i="17"/>
  <c r="W21" i="20"/>
  <c r="DN19" i="20"/>
  <c r="DN19" i="19"/>
  <c r="DN14" i="19"/>
  <c r="DN18" i="19" s="1"/>
  <c r="DN20" i="19" s="1"/>
  <c r="D91" i="30" s="1"/>
  <c r="D14" i="17"/>
  <c r="D18" i="17" s="1"/>
  <c r="D20" i="17" s="1"/>
  <c r="D10" i="30" s="1"/>
  <c r="DN14" i="17"/>
  <c r="DN18" i="17" s="1"/>
  <c r="DN20" i="17" s="1"/>
  <c r="D90" i="30" s="1"/>
  <c r="DN19" i="17"/>
  <c r="W19" i="19"/>
  <c r="W19" i="20"/>
  <c r="DN21" i="22"/>
  <c r="AP21" i="12"/>
  <c r="BI14" i="19"/>
  <c r="BI18" i="19" s="1"/>
  <c r="BI20" i="19" s="1"/>
  <c r="D59" i="30" s="1"/>
  <c r="BI21" i="20"/>
  <c r="D21" i="25"/>
  <c r="W21" i="25"/>
  <c r="W19" i="27"/>
  <c r="W14" i="27"/>
  <c r="W18" i="27" s="1"/>
  <c r="W20" i="27" s="1"/>
  <c r="D34" i="30" s="1"/>
  <c r="W19" i="25"/>
  <c r="W21" i="27"/>
  <c r="DN14" i="25"/>
  <c r="DN18" i="25" s="1"/>
  <c r="DN20" i="25" s="1"/>
  <c r="D96" i="30" s="1"/>
  <c r="W14" i="25"/>
  <c r="DN21" i="27"/>
  <c r="AP14" i="27"/>
  <c r="AP18" i="27" s="1"/>
  <c r="AP20" i="27" s="1"/>
  <c r="D50" i="30" s="1"/>
  <c r="AP21" i="25"/>
  <c r="AP14" i="25"/>
  <c r="AP18" i="25" s="1"/>
  <c r="AP20" i="25" s="1"/>
  <c r="D48" i="30" s="1"/>
  <c r="BI14" i="25"/>
  <c r="BI18" i="25" s="1"/>
  <c r="BI20" i="25" s="1"/>
  <c r="D64" i="30" s="1"/>
  <c r="DN19" i="27"/>
  <c r="W14" i="22"/>
  <c r="W18" i="22" s="1"/>
  <c r="W20" i="22" s="1"/>
  <c r="D29" i="30" s="1"/>
  <c r="AP19" i="25"/>
  <c r="DN19" i="25"/>
  <c r="AP21" i="27"/>
  <c r="AP21" i="20"/>
  <c r="D21" i="22"/>
  <c r="D14" i="25"/>
  <c r="D19" i="27"/>
  <c r="DN21" i="25"/>
  <c r="AP19" i="27"/>
  <c r="DN14" i="27"/>
  <c r="DN18" i="27" s="1"/>
  <c r="DN20" i="27" s="1"/>
  <c r="D98" i="30" s="1"/>
  <c r="DN14" i="20"/>
  <c r="D19" i="22"/>
  <c r="D21" i="27"/>
  <c r="BI19" i="25"/>
  <c r="BI19" i="27"/>
  <c r="DN19" i="22"/>
  <c r="AP19" i="12"/>
  <c r="BI19" i="20"/>
  <c r="BI14" i="27"/>
  <c r="D19" i="25"/>
  <c r="D14" i="27"/>
  <c r="BI21" i="25"/>
  <c r="BI21" i="27"/>
  <c r="CU44" i="25"/>
  <c r="CU48" i="25" s="1"/>
  <c r="CU50" i="25" s="1"/>
  <c r="CU44" i="17"/>
  <c r="CU48" i="17" s="1"/>
  <c r="CU50" i="17" s="1"/>
  <c r="W44" i="27"/>
  <c r="D44" i="12"/>
  <c r="D48" i="12" s="1"/>
  <c r="D50" i="12" s="1"/>
  <c r="D8" i="31" s="1"/>
  <c r="CB44" i="25"/>
  <c r="CB48" i="25" s="1"/>
  <c r="CB50" i="25" s="1"/>
  <c r="BI44" i="12"/>
  <c r="BI48" i="12" s="1"/>
  <c r="BI50" i="12" s="1"/>
  <c r="D56" i="31" s="1"/>
  <c r="BI44" i="25"/>
  <c r="BI48" i="25" s="1"/>
  <c r="BI50" i="25" s="1"/>
  <c r="D64" i="31" s="1"/>
  <c r="W44" i="25"/>
  <c r="W48" i="25" s="1"/>
  <c r="W50" i="25" s="1"/>
  <c r="D32" i="31" s="1"/>
  <c r="DN44" i="17"/>
  <c r="CU49" i="25"/>
  <c r="DN44" i="25"/>
  <c r="D44" i="25"/>
  <c r="D48" i="25" s="1"/>
  <c r="D50" i="25" s="1"/>
  <c r="D16" i="31" s="1"/>
  <c r="CU51" i="25"/>
  <c r="AP44" i="17"/>
  <c r="AP48" i="17" s="1"/>
  <c r="AP50" i="17" s="1"/>
  <c r="D42" i="31" s="1"/>
  <c r="AP44" i="25"/>
  <c r="AP48" i="25" s="1"/>
  <c r="AP50" i="25" s="1"/>
  <c r="D48" i="31" s="1"/>
  <c r="BI44" i="17"/>
  <c r="BI48" i="17" s="1"/>
  <c r="BI50" i="17" s="1"/>
  <c r="D58" i="31" s="1"/>
  <c r="AP49" i="27"/>
  <c r="BI51" i="27"/>
  <c r="AP49" i="25"/>
  <c r="CB49" i="25"/>
  <c r="BI44" i="19"/>
  <c r="BI48" i="19" s="1"/>
  <c r="BI50" i="19" s="1"/>
  <c r="D59" i="31" s="1"/>
  <c r="D51" i="25"/>
  <c r="D49" i="20"/>
  <c r="DN51" i="17"/>
  <c r="W49" i="27"/>
  <c r="DN49" i="17"/>
  <c r="DN49" i="27"/>
  <c r="BI49" i="19"/>
  <c r="AP44" i="27"/>
  <c r="AP48" i="27" s="1"/>
  <c r="AP50" i="27" s="1"/>
  <c r="D50" i="31" s="1"/>
  <c r="AP44" i="12"/>
  <c r="AP48" i="12" s="1"/>
  <c r="AP50" i="12" s="1"/>
  <c r="D40" i="31" s="1"/>
  <c r="BI49" i="27"/>
  <c r="AP51" i="25"/>
  <c r="BI49" i="12"/>
  <c r="D51" i="27"/>
  <c r="D51" i="20"/>
  <c r="BI44" i="22"/>
  <c r="BI48" i="22" s="1"/>
  <c r="BI50" i="22" s="1"/>
  <c r="D61" i="31" s="1"/>
  <c r="AP49" i="17"/>
  <c r="BI51" i="12"/>
  <c r="D49" i="27"/>
  <c r="CU44" i="22"/>
  <c r="CU48" i="22" s="1"/>
  <c r="CU50" i="22" s="1"/>
  <c r="W51" i="27"/>
  <c r="DN51" i="27"/>
  <c r="CU44" i="27"/>
  <c r="CU48" i="27" s="1"/>
  <c r="CU50" i="27" s="1"/>
  <c r="D44" i="27"/>
  <c r="BI44" i="27"/>
  <c r="D49" i="25"/>
  <c r="CB44" i="19"/>
  <c r="CB48" i="19" s="1"/>
  <c r="CB50" i="19" s="1"/>
  <c r="D44" i="20"/>
  <c r="D48" i="20" s="1"/>
  <c r="D50" i="20" s="1"/>
  <c r="D12" i="31" s="1"/>
  <c r="W49" i="20"/>
  <c r="AP51" i="17"/>
  <c r="AP44" i="19"/>
  <c r="AP48" i="19" s="1"/>
  <c r="AP50" i="19" s="1"/>
  <c r="D43" i="31" s="1"/>
  <c r="W51" i="22"/>
  <c r="BI51" i="25"/>
  <c r="CB44" i="27"/>
  <c r="CB48" i="27" s="1"/>
  <c r="CB50" i="27" s="1"/>
  <c r="AP44" i="20"/>
  <c r="AP48" i="20" s="1"/>
  <c r="AP50" i="20" s="1"/>
  <c r="D44" i="31" s="1"/>
  <c r="DN49" i="12"/>
  <c r="BI44" i="20"/>
  <c r="BI48" i="20" s="1"/>
  <c r="BI50" i="20" s="1"/>
  <c r="D60" i="31" s="1"/>
  <c r="CB44" i="20"/>
  <c r="CB48" i="20" s="1"/>
  <c r="CB50" i="20" s="1"/>
  <c r="DN44" i="19"/>
  <c r="DN48" i="19" s="1"/>
  <c r="DN50" i="19" s="1"/>
  <c r="D91" i="31" s="1"/>
  <c r="CU51" i="17"/>
  <c r="W51" i="20"/>
  <c r="DN49" i="19"/>
  <c r="W44" i="19"/>
  <c r="W48" i="19" s="1"/>
  <c r="W50" i="19" s="1"/>
  <c r="D27" i="31" s="1"/>
  <c r="W49" i="22"/>
  <c r="BI49" i="25"/>
  <c r="BI51" i="20"/>
  <c r="DN51" i="12"/>
  <c r="D44" i="22"/>
  <c r="D48" i="22" s="1"/>
  <c r="D50" i="22" s="1"/>
  <c r="D13" i="31" s="1"/>
  <c r="W44" i="22"/>
  <c r="AP51" i="27"/>
  <c r="W51" i="25"/>
  <c r="AP44" i="22"/>
  <c r="D51" i="12"/>
  <c r="CU49" i="17"/>
  <c r="CB44" i="22"/>
  <c r="BI49" i="17"/>
  <c r="DN51" i="19"/>
  <c r="CB51" i="22"/>
  <c r="DN44" i="12"/>
  <c r="DN48" i="12" s="1"/>
  <c r="DN50" i="12" s="1"/>
  <c r="D88" i="31" s="1"/>
  <c r="DN49" i="25"/>
  <c r="BI49" i="20"/>
  <c r="BI49" i="22"/>
  <c r="W49" i="25"/>
  <c r="CU44" i="19"/>
  <c r="CU48" i="19" s="1"/>
  <c r="CU50" i="19" s="1"/>
  <c r="W44" i="20"/>
  <c r="BI51" i="22"/>
  <c r="D44" i="19"/>
  <c r="D48" i="19" s="1"/>
  <c r="D50" i="19" s="1"/>
  <c r="D11" i="31" s="1"/>
  <c r="BI51" i="19"/>
  <c r="BI51" i="17"/>
  <c r="D44" i="17"/>
  <c r="D48" i="17" s="1"/>
  <c r="D50" i="17" s="1"/>
  <c r="D10" i="31" s="1"/>
  <c r="CU44" i="20"/>
  <c r="CB49" i="22"/>
  <c r="DN51" i="25"/>
  <c r="DN44" i="22"/>
  <c r="DN48" i="22" s="1"/>
  <c r="DN50" i="22" s="1"/>
  <c r="D93" i="31" s="1"/>
  <c r="D49" i="12"/>
  <c r="DN44" i="20"/>
  <c r="CB51" i="25"/>
  <c r="DN44" i="27"/>
  <c r="DN48" i="27" s="1"/>
  <c r="DN50" i="27" s="1"/>
  <c r="D98" i="31" s="1"/>
  <c r="D51" i="17"/>
  <c r="D51" i="22"/>
  <c r="D49" i="22"/>
  <c r="DN49" i="20"/>
  <c r="DN51" i="22"/>
  <c r="CB49" i="19"/>
  <c r="CU49" i="19"/>
  <c r="CU49" i="20"/>
  <c r="DN49" i="22"/>
  <c r="CB51" i="19"/>
  <c r="CU51" i="19"/>
  <c r="CB49" i="27"/>
  <c r="CU51" i="20"/>
  <c r="DN51" i="20"/>
  <c r="CB51" i="27"/>
  <c r="W49" i="19"/>
  <c r="CU49" i="27"/>
  <c r="AP49" i="19"/>
  <c r="CB49" i="20"/>
  <c r="AP49" i="12"/>
  <c r="CB44" i="12"/>
  <c r="CB48" i="12" s="1"/>
  <c r="CB50" i="12" s="1"/>
  <c r="W51" i="19"/>
  <c r="CU51" i="27"/>
  <c r="AP49" i="20"/>
  <c r="AP51" i="19"/>
  <c r="CB51" i="20"/>
  <c r="AP51" i="12"/>
  <c r="AP51" i="22"/>
  <c r="CU51" i="22"/>
  <c r="D49" i="19"/>
  <c r="AP51" i="20"/>
  <c r="D49" i="17"/>
  <c r="AP49" i="22"/>
  <c r="CU49" i="22"/>
  <c r="D51" i="19"/>
  <c r="CB44" i="17"/>
  <c r="CB48" i="17" s="1"/>
  <c r="CB50" i="17" s="1"/>
  <c r="D74" i="31" s="1"/>
  <c r="W44" i="12"/>
  <c r="W48" i="12" s="1"/>
  <c r="W50" i="12" s="1"/>
  <c r="D24" i="31" s="1"/>
  <c r="W44" i="17"/>
  <c r="W48" i="17" s="1"/>
  <c r="W50" i="17" s="1"/>
  <c r="D26" i="31" s="1"/>
  <c r="CB49" i="12"/>
  <c r="CB51" i="12"/>
  <c r="CU44" i="12"/>
  <c r="CU48" i="12" s="1"/>
  <c r="CU50" i="12" s="1"/>
  <c r="CU49" i="12"/>
  <c r="CB51" i="17"/>
  <c r="W51" i="17"/>
  <c r="W49" i="17"/>
  <c r="W51" i="12"/>
  <c r="CU51" i="12"/>
  <c r="W49" i="12"/>
  <c r="CB49" i="17"/>
  <c r="F49" i="12"/>
  <c r="BK51" i="20"/>
  <c r="Z51" i="22"/>
  <c r="F51" i="19"/>
  <c r="CE44" i="27"/>
  <c r="CT14" i="27"/>
  <c r="CT18" i="27" s="1"/>
  <c r="CT20" i="27" s="1"/>
  <c r="CT19" i="27"/>
  <c r="CT14" i="12"/>
  <c r="CT18" i="12" s="1"/>
  <c r="CT20" i="12" s="1"/>
  <c r="CT21" i="27"/>
  <c r="CT19" i="19"/>
  <c r="CT21" i="17"/>
  <c r="CT14" i="20"/>
  <c r="CT18" i="20" s="1"/>
  <c r="CT20" i="20" s="1"/>
  <c r="CT21" i="19"/>
  <c r="CT19" i="25"/>
  <c r="CT14" i="4"/>
  <c r="CT18" i="4" s="1"/>
  <c r="CT20" i="4" s="1"/>
  <c r="CT14" i="19"/>
  <c r="CT18" i="19" s="1"/>
  <c r="CT20" i="19" s="1"/>
  <c r="CT14" i="25"/>
  <c r="CT18" i="25" s="1"/>
  <c r="CT20" i="25" s="1"/>
  <c r="CT21" i="20"/>
  <c r="CT21" i="25"/>
  <c r="CT19" i="20"/>
  <c r="CT21" i="4"/>
  <c r="CT19" i="4"/>
  <c r="CT14" i="22"/>
  <c r="CT18" i="22" s="1"/>
  <c r="CT20" i="22" s="1"/>
  <c r="CT19" i="12"/>
  <c r="CT19" i="17"/>
  <c r="CT21" i="22"/>
  <c r="CT14" i="17"/>
  <c r="CT18" i="17" s="1"/>
  <c r="CT20" i="17" s="1"/>
  <c r="CT21" i="12"/>
  <c r="CT19" i="22"/>
  <c r="CA21" i="17"/>
  <c r="CA14" i="27"/>
  <c r="CA18" i="27" s="1"/>
  <c r="CA20" i="27" s="1"/>
  <c r="CA14" i="17"/>
  <c r="CA18" i="17" s="1"/>
  <c r="CA20" i="17" s="1"/>
  <c r="CA19" i="27"/>
  <c r="CA21" i="27"/>
  <c r="CA19" i="17"/>
  <c r="CA19" i="22"/>
  <c r="CA19" i="19"/>
  <c r="CA21" i="22"/>
  <c r="CA14" i="20"/>
  <c r="CA18" i="20" s="1"/>
  <c r="CA20" i="20" s="1"/>
  <c r="CA14" i="22"/>
  <c r="CA18" i="22" s="1"/>
  <c r="CA20" i="22" s="1"/>
  <c r="CA19" i="25"/>
  <c r="CA21" i="25"/>
  <c r="CA14" i="25"/>
  <c r="CA19" i="20"/>
  <c r="CA21" i="20"/>
  <c r="CA14" i="19"/>
  <c r="CA18" i="19" s="1"/>
  <c r="CA20" i="19" s="1"/>
  <c r="CA21" i="19"/>
  <c r="CA14" i="12"/>
  <c r="CA18" i="12" s="1"/>
  <c r="CA20" i="12" s="1"/>
  <c r="C72" i="30" s="1"/>
  <c r="CA19" i="12"/>
  <c r="CA21" i="12"/>
  <c r="DM21" i="12"/>
  <c r="DM19" i="12"/>
  <c r="DM14" i="12"/>
  <c r="DM18" i="12" s="1"/>
  <c r="DM20" i="12" s="1"/>
  <c r="C88" i="30" s="1"/>
  <c r="C19" i="12"/>
  <c r="C14" i="20"/>
  <c r="C18" i="20" s="1"/>
  <c r="C20" i="20" s="1"/>
  <c r="C12" i="30" s="1"/>
  <c r="BH19" i="12"/>
  <c r="C21" i="12"/>
  <c r="AO19" i="17"/>
  <c r="AO14" i="12"/>
  <c r="AO18" i="12" s="1"/>
  <c r="AO20" i="12" s="1"/>
  <c r="C40" i="30" s="1"/>
  <c r="DM19" i="17"/>
  <c r="V21" i="20"/>
  <c r="BH19" i="22"/>
  <c r="BH14" i="17"/>
  <c r="AO14" i="19"/>
  <c r="AO18" i="19" s="1"/>
  <c r="AO20" i="19" s="1"/>
  <c r="C43" i="30" s="1"/>
  <c r="BH21" i="12"/>
  <c r="AO21" i="12"/>
  <c r="AO21" i="17"/>
  <c r="DM21" i="17"/>
  <c r="V19" i="19"/>
  <c r="V19" i="20"/>
  <c r="BH21" i="22"/>
  <c r="C14" i="22"/>
  <c r="C18" i="22" s="1"/>
  <c r="C20" i="22" s="1"/>
  <c r="C13" i="30" s="1"/>
  <c r="BH19" i="20"/>
  <c r="AO19" i="20"/>
  <c r="AO19" i="12"/>
  <c r="V21" i="19"/>
  <c r="DM19" i="22"/>
  <c r="DM19" i="19"/>
  <c r="AO19" i="19"/>
  <c r="BH19" i="19"/>
  <c r="BH14" i="20"/>
  <c r="AO14" i="22"/>
  <c r="C14" i="19"/>
  <c r="C18" i="19" s="1"/>
  <c r="C20" i="19" s="1"/>
  <c r="C11" i="30" s="1"/>
  <c r="BH21" i="20"/>
  <c r="AO21" i="20"/>
  <c r="V19" i="12"/>
  <c r="DM21" i="22"/>
  <c r="DM21" i="19"/>
  <c r="C21" i="19"/>
  <c r="AO21" i="19"/>
  <c r="BH21" i="19"/>
  <c r="DM19" i="20"/>
  <c r="C19" i="20"/>
  <c r="BH14" i="22"/>
  <c r="BH18" i="22" s="1"/>
  <c r="BH20" i="22" s="1"/>
  <c r="C61" i="30" s="1"/>
  <c r="V21" i="12"/>
  <c r="AO14" i="17"/>
  <c r="AO18" i="17" s="1"/>
  <c r="AO20" i="17" s="1"/>
  <c r="C42" i="30" s="1"/>
  <c r="C19" i="19"/>
  <c r="BH14" i="12"/>
  <c r="BH18" i="12" s="1"/>
  <c r="BH20" i="12" s="1"/>
  <c r="C56" i="30" s="1"/>
  <c r="DM14" i="17"/>
  <c r="DM18" i="17" s="1"/>
  <c r="DM20" i="17" s="1"/>
  <c r="C90" i="30" s="1"/>
  <c r="DM14" i="19"/>
  <c r="DM21" i="20"/>
  <c r="C21" i="20"/>
  <c r="V21" i="22"/>
  <c r="C19" i="22"/>
  <c r="AO14" i="20"/>
  <c r="AO18" i="20" s="1"/>
  <c r="AO20" i="20" s="1"/>
  <c r="C44" i="30" s="1"/>
  <c r="C14" i="17"/>
  <c r="C18" i="17" s="1"/>
  <c r="C20" i="17" s="1"/>
  <c r="C10" i="30" s="1"/>
  <c r="V19" i="17"/>
  <c r="V19" i="22"/>
  <c r="C21" i="22"/>
  <c r="V14" i="22"/>
  <c r="V18" i="22" s="1"/>
  <c r="V20" i="22" s="1"/>
  <c r="C29" i="30" s="1"/>
  <c r="DM14" i="20"/>
  <c r="DM14" i="22"/>
  <c r="C14" i="12"/>
  <c r="V21" i="17"/>
  <c r="AO19" i="22"/>
  <c r="V21" i="25"/>
  <c r="AO19" i="25"/>
  <c r="V14" i="25"/>
  <c r="V18" i="25" s="1"/>
  <c r="V20" i="25" s="1"/>
  <c r="C32" i="30" s="1"/>
  <c r="AO21" i="22"/>
  <c r="V19" i="27"/>
  <c r="C19" i="25"/>
  <c r="V14" i="27"/>
  <c r="C19" i="27"/>
  <c r="V21" i="27"/>
  <c r="C21" i="25"/>
  <c r="V14" i="17"/>
  <c r="V18" i="17" s="1"/>
  <c r="V20" i="17" s="1"/>
  <c r="C26" i="30" s="1"/>
  <c r="V14" i="20"/>
  <c r="V18" i="20" s="1"/>
  <c r="V20" i="20" s="1"/>
  <c r="C28" i="30" s="1"/>
  <c r="C21" i="27"/>
  <c r="BH14" i="19"/>
  <c r="BH18" i="19" s="1"/>
  <c r="BH20" i="19" s="1"/>
  <c r="C59" i="30" s="1"/>
  <c r="C19" i="17"/>
  <c r="V14" i="19"/>
  <c r="V18" i="19" s="1"/>
  <c r="V20" i="19" s="1"/>
  <c r="C27" i="30" s="1"/>
  <c r="DM14" i="25"/>
  <c r="DM18" i="25" s="1"/>
  <c r="DM20" i="25" s="1"/>
  <c r="C96" i="30" s="1"/>
  <c r="BH14" i="27"/>
  <c r="AO19" i="27"/>
  <c r="DM19" i="27"/>
  <c r="C21" i="17"/>
  <c r="BH21" i="27"/>
  <c r="C14" i="27"/>
  <c r="BH19" i="25"/>
  <c r="AO14" i="27"/>
  <c r="AO18" i="27" s="1"/>
  <c r="AO20" i="27" s="1"/>
  <c r="C50" i="30" s="1"/>
  <c r="BH14" i="25"/>
  <c r="BH18" i="25" s="1"/>
  <c r="BH20" i="25" s="1"/>
  <c r="C64" i="30" s="1"/>
  <c r="AO21" i="27"/>
  <c r="DM21" i="27"/>
  <c r="DM14" i="27"/>
  <c r="DM18" i="27" s="1"/>
  <c r="DM20" i="27" s="1"/>
  <c r="C98" i="30" s="1"/>
  <c r="V14" i="12"/>
  <c r="V18" i="12" s="1"/>
  <c r="V20" i="12" s="1"/>
  <c r="C24" i="30" s="1"/>
  <c r="BH21" i="17"/>
  <c r="DM21" i="25"/>
  <c r="BH19" i="27"/>
  <c r="BH21" i="25"/>
  <c r="BH19" i="17"/>
  <c r="DM19" i="25"/>
  <c r="V19" i="25"/>
  <c r="AO21" i="25"/>
  <c r="AO14" i="25"/>
  <c r="AO18" i="25" s="1"/>
  <c r="AO20" i="25" s="1"/>
  <c r="C48" i="30" s="1"/>
  <c r="C14" i="25"/>
  <c r="CT44" i="22"/>
  <c r="CT48" i="22" s="1"/>
  <c r="CT50" i="22" s="1"/>
  <c r="CT44" i="17"/>
  <c r="CT44" i="25"/>
  <c r="CT48" i="25" s="1"/>
  <c r="CT50" i="25" s="1"/>
  <c r="CT44" i="27"/>
  <c r="CT48" i="27" s="1"/>
  <c r="CT50" i="27" s="1"/>
  <c r="CT44" i="20"/>
  <c r="CT48" i="20" s="1"/>
  <c r="CT50" i="20" s="1"/>
  <c r="CT44" i="19"/>
  <c r="CT48" i="19" s="1"/>
  <c r="CT50" i="19" s="1"/>
  <c r="CT51" i="20"/>
  <c r="C51" i="25"/>
  <c r="DM44" i="20"/>
  <c r="CT51" i="22"/>
  <c r="V44" i="19"/>
  <c r="V48" i="19" s="1"/>
  <c r="V50" i="19" s="1"/>
  <c r="C27" i="31" s="1"/>
  <c r="BH44" i="20"/>
  <c r="BH48" i="20" s="1"/>
  <c r="BH50" i="20" s="1"/>
  <c r="C60" i="31" s="1"/>
  <c r="CT51" i="17"/>
  <c r="CT51" i="25"/>
  <c r="CA44" i="22"/>
  <c r="CA48" i="22" s="1"/>
  <c r="CA50" i="22" s="1"/>
  <c r="V44" i="22"/>
  <c r="V48" i="22" s="1"/>
  <c r="V50" i="22" s="1"/>
  <c r="C29" i="31" s="1"/>
  <c r="CA44" i="25"/>
  <c r="CA48" i="25" s="1"/>
  <c r="CA50" i="25" s="1"/>
  <c r="CT49" i="22"/>
  <c r="AO44" i="27"/>
  <c r="AO48" i="27" s="1"/>
  <c r="AO50" i="27" s="1"/>
  <c r="C50" i="31" s="1"/>
  <c r="DM44" i="19"/>
  <c r="DM48" i="19" s="1"/>
  <c r="DM50" i="19" s="1"/>
  <c r="C91" i="31" s="1"/>
  <c r="CT49" i="19"/>
  <c r="AO49" i="25"/>
  <c r="DM44" i="25"/>
  <c r="V44" i="25"/>
  <c r="V48" i="25" s="1"/>
  <c r="V50" i="25" s="1"/>
  <c r="C32" i="31" s="1"/>
  <c r="V44" i="20"/>
  <c r="V48" i="20" s="1"/>
  <c r="V50" i="20" s="1"/>
  <c r="C28" i="31" s="1"/>
  <c r="DM44" i="27"/>
  <c r="DM48" i="27" s="1"/>
  <c r="DM50" i="27" s="1"/>
  <c r="C98" i="31" s="1"/>
  <c r="BH44" i="25"/>
  <c r="CT51" i="19"/>
  <c r="AO51" i="25"/>
  <c r="DM51" i="25"/>
  <c r="C44" i="27"/>
  <c r="C48" i="27" s="1"/>
  <c r="C50" i="27" s="1"/>
  <c r="C18" i="31" s="1"/>
  <c r="DM44" i="22"/>
  <c r="DM48" i="22" s="1"/>
  <c r="DM50" i="22" s="1"/>
  <c r="C93" i="31" s="1"/>
  <c r="AO44" i="25"/>
  <c r="AO44" i="12"/>
  <c r="AO48" i="12" s="1"/>
  <c r="AO50" i="12" s="1"/>
  <c r="C40" i="31" s="1"/>
  <c r="BH44" i="17"/>
  <c r="BH48" i="17" s="1"/>
  <c r="BH50" i="17" s="1"/>
  <c r="C58" i="31" s="1"/>
  <c r="C44" i="19"/>
  <c r="DM49" i="25"/>
  <c r="V44" i="27"/>
  <c r="V48" i="27" s="1"/>
  <c r="V50" i="27" s="1"/>
  <c r="C34" i="31" s="1"/>
  <c r="BH44" i="12"/>
  <c r="BH48" i="12" s="1"/>
  <c r="BH50" i="12" s="1"/>
  <c r="C56" i="31" s="1"/>
  <c r="CT49" i="27"/>
  <c r="CA51" i="25"/>
  <c r="C44" i="22"/>
  <c r="C48" i="22" s="1"/>
  <c r="C50" i="22" s="1"/>
  <c r="C13" i="31" s="1"/>
  <c r="V49" i="25"/>
  <c r="AO44" i="17"/>
  <c r="AO48" i="17" s="1"/>
  <c r="AO50" i="17" s="1"/>
  <c r="C42" i="31" s="1"/>
  <c r="CT51" i="27"/>
  <c r="CA49" i="25"/>
  <c r="C44" i="17"/>
  <c r="C48" i="17" s="1"/>
  <c r="C50" i="17" s="1"/>
  <c r="C10" i="31" s="1"/>
  <c r="AO44" i="19"/>
  <c r="AO48" i="19" s="1"/>
  <c r="AO50" i="19" s="1"/>
  <c r="C43" i="31" s="1"/>
  <c r="BH44" i="27"/>
  <c r="BH48" i="27" s="1"/>
  <c r="BH50" i="27" s="1"/>
  <c r="C66" i="31" s="1"/>
  <c r="V51" i="25"/>
  <c r="C44" i="20"/>
  <c r="C48" i="20" s="1"/>
  <c r="C50" i="20" s="1"/>
  <c r="C12" i="31" s="1"/>
  <c r="BH44" i="19"/>
  <c r="BH48" i="19" s="1"/>
  <c r="BH50" i="19" s="1"/>
  <c r="C59" i="31" s="1"/>
  <c r="C49" i="12"/>
  <c r="CA44" i="27"/>
  <c r="CA48" i="27" s="1"/>
  <c r="CA50" i="27" s="1"/>
  <c r="CA44" i="20"/>
  <c r="CA48" i="20" s="1"/>
  <c r="CA50" i="20" s="1"/>
  <c r="C44" i="25"/>
  <c r="C48" i="25" s="1"/>
  <c r="C50" i="25" s="1"/>
  <c r="C16" i="31" s="1"/>
  <c r="CT49" i="20"/>
  <c r="C49" i="25"/>
  <c r="AO44" i="20"/>
  <c r="AO48" i="20" s="1"/>
  <c r="AO50" i="20" s="1"/>
  <c r="C44" i="31" s="1"/>
  <c r="AO44" i="22"/>
  <c r="AO48" i="22" s="1"/>
  <c r="AO50" i="22" s="1"/>
  <c r="C45" i="31" s="1"/>
  <c r="C51" i="12"/>
  <c r="CA44" i="19"/>
  <c r="C44" i="12"/>
  <c r="C48" i="12" s="1"/>
  <c r="C50" i="12" s="1"/>
  <c r="C8" i="31" s="1"/>
  <c r="BH44" i="22"/>
  <c r="BH48" i="22" s="1"/>
  <c r="BH50" i="22" s="1"/>
  <c r="C61" i="31" s="1"/>
  <c r="CT49" i="17"/>
  <c r="CT49" i="25"/>
  <c r="DM44" i="12"/>
  <c r="DM48" i="12" s="1"/>
  <c r="DM50" i="12" s="1"/>
  <c r="C88" i="31" s="1"/>
  <c r="DM44" i="17"/>
  <c r="DM48" i="17" s="1"/>
  <c r="DM50" i="17" s="1"/>
  <c r="C90" i="31" s="1"/>
  <c r="BH49" i="19"/>
  <c r="AO51" i="12"/>
  <c r="CA44" i="17"/>
  <c r="CA48" i="17" s="1"/>
  <c r="CA50" i="17" s="1"/>
  <c r="CA49" i="19"/>
  <c r="CT44" i="12"/>
  <c r="CT48" i="12" s="1"/>
  <c r="CT50" i="12" s="1"/>
  <c r="V49" i="27"/>
  <c r="DM49" i="27"/>
  <c r="BH51" i="12"/>
  <c r="C51" i="22"/>
  <c r="AO49" i="27"/>
  <c r="C49" i="27"/>
  <c r="CA49" i="22"/>
  <c r="DM49" i="12"/>
  <c r="CA51" i="19"/>
  <c r="CA49" i="27"/>
  <c r="AO51" i="27"/>
  <c r="C51" i="27"/>
  <c r="V44" i="12"/>
  <c r="V48" i="12" s="1"/>
  <c r="V50" i="12" s="1"/>
  <c r="C24" i="31" s="1"/>
  <c r="BH49" i="17"/>
  <c r="AO49" i="12"/>
  <c r="C51" i="19"/>
  <c r="DM51" i="27"/>
  <c r="AO49" i="20"/>
  <c r="AO51" i="22"/>
  <c r="C49" i="20"/>
  <c r="AO51" i="17"/>
  <c r="BH51" i="20"/>
  <c r="C49" i="17"/>
  <c r="CA51" i="27"/>
  <c r="DM51" i="22"/>
  <c r="AO51" i="20"/>
  <c r="V51" i="22"/>
  <c r="CA49" i="20"/>
  <c r="AO49" i="22"/>
  <c r="BH51" i="17"/>
  <c r="C51" i="20"/>
  <c r="AO49" i="17"/>
  <c r="CA51" i="22"/>
  <c r="BH49" i="12"/>
  <c r="BH49" i="20"/>
  <c r="C49" i="22"/>
  <c r="DM51" i="17"/>
  <c r="C51" i="17"/>
  <c r="DM49" i="17"/>
  <c r="DM51" i="20"/>
  <c r="DM49" i="22"/>
  <c r="V49" i="22"/>
  <c r="CA51" i="20"/>
  <c r="V44" i="17"/>
  <c r="V49" i="19"/>
  <c r="AO49" i="19"/>
  <c r="CA44" i="12"/>
  <c r="CA48" i="12" s="1"/>
  <c r="CA50" i="12" s="1"/>
  <c r="BH51" i="25"/>
  <c r="DM51" i="12"/>
  <c r="V51" i="19"/>
  <c r="BH49" i="22"/>
  <c r="AO51" i="19"/>
  <c r="BH51" i="27"/>
  <c r="DM49" i="20"/>
  <c r="C49" i="19"/>
  <c r="BH49" i="25"/>
  <c r="DM49" i="19"/>
  <c r="V49" i="20"/>
  <c r="BH51" i="22"/>
  <c r="BH49" i="27"/>
  <c r="V51" i="27"/>
  <c r="V51" i="20"/>
  <c r="BH51" i="19"/>
  <c r="DM51" i="19"/>
  <c r="V51" i="17"/>
  <c r="CA51" i="12"/>
  <c r="V49" i="17"/>
  <c r="CA49" i="12"/>
  <c r="CT51" i="12"/>
  <c r="CA49" i="17"/>
  <c r="CT49" i="12"/>
  <c r="CA51" i="17"/>
  <c r="V51" i="12"/>
  <c r="V49" i="12"/>
  <c r="AS51" i="25"/>
  <c r="F51" i="12"/>
  <c r="BL44" i="25"/>
  <c r="BL48" i="25" s="1"/>
  <c r="BL50" i="25" s="1"/>
  <c r="BL44" i="12"/>
  <c r="BL48" i="12" s="1"/>
  <c r="BL50" i="12" s="1"/>
  <c r="BK49" i="20"/>
  <c r="CX49" i="25"/>
  <c r="Y44" i="12"/>
  <c r="Y48" i="12" s="1"/>
  <c r="Y50" i="12" s="1"/>
  <c r="F49" i="19"/>
  <c r="AS44" i="17"/>
  <c r="CY19" i="20"/>
  <c r="CY21" i="20"/>
  <c r="CY14" i="20"/>
  <c r="CY18" i="20" s="1"/>
  <c r="CY20" i="20" s="1"/>
  <c r="CY14" i="17"/>
  <c r="CY18" i="17" s="1"/>
  <c r="CY20" i="17" s="1"/>
  <c r="CY19" i="22"/>
  <c r="CY21" i="22"/>
  <c r="CY14" i="22"/>
  <c r="CY18" i="22" s="1"/>
  <c r="CY20" i="22" s="1"/>
  <c r="CY21" i="17"/>
  <c r="CY19" i="17"/>
  <c r="CY21" i="25"/>
  <c r="CY21" i="27"/>
  <c r="CY19" i="19"/>
  <c r="CY14" i="12"/>
  <c r="CY18" i="12" s="1"/>
  <c r="CY20" i="12" s="1"/>
  <c r="CY19" i="4"/>
  <c r="CY14" i="19"/>
  <c r="CY18" i="19" s="1"/>
  <c r="CY20" i="19" s="1"/>
  <c r="CY14" i="27"/>
  <c r="CY18" i="27" s="1"/>
  <c r="CY20" i="27" s="1"/>
  <c r="CY14" i="4"/>
  <c r="CY18" i="4" s="1"/>
  <c r="CY20" i="4" s="1"/>
  <c r="CY21" i="19"/>
  <c r="CY19" i="27"/>
  <c r="CY14" i="25"/>
  <c r="CY18" i="25" s="1"/>
  <c r="CY20" i="25" s="1"/>
  <c r="CY21" i="4"/>
  <c r="CY21" i="12"/>
  <c r="CY19" i="25"/>
  <c r="CY19" i="12"/>
  <c r="CF19" i="27"/>
  <c r="CF21" i="17"/>
  <c r="CF14" i="17"/>
  <c r="CF18" i="17" s="1"/>
  <c r="CF20" i="17" s="1"/>
  <c r="CF19" i="17"/>
  <c r="CF14" i="27"/>
  <c r="CF18" i="27" s="1"/>
  <c r="CF20" i="27" s="1"/>
  <c r="CF21" i="27"/>
  <c r="CF14" i="25"/>
  <c r="CF18" i="25" s="1"/>
  <c r="CF20" i="25" s="1"/>
  <c r="CF14" i="19"/>
  <c r="CF19" i="19"/>
  <c r="CF19" i="25"/>
  <c r="CF21" i="20"/>
  <c r="CF21" i="19"/>
  <c r="CF21" i="25"/>
  <c r="CF19" i="20"/>
  <c r="CF14" i="20"/>
  <c r="CF19" i="22"/>
  <c r="CF14" i="22"/>
  <c r="CF21" i="22"/>
  <c r="DR19" i="12"/>
  <c r="CF19" i="12"/>
  <c r="DR21" i="12"/>
  <c r="CF14" i="12"/>
  <c r="CF21" i="12"/>
  <c r="DR14" i="12"/>
  <c r="DR18" i="12" s="1"/>
  <c r="DR20" i="12" s="1"/>
  <c r="H88" i="30" s="1"/>
  <c r="BM14" i="17"/>
  <c r="BM18" i="17" s="1"/>
  <c r="BM20" i="17" s="1"/>
  <c r="H58" i="30" s="1"/>
  <c r="DR19" i="22"/>
  <c r="BM21" i="17"/>
  <c r="AT19" i="22"/>
  <c r="AA19" i="22"/>
  <c r="H14" i="22"/>
  <c r="BM21" i="19"/>
  <c r="AT14" i="19"/>
  <c r="H19" i="19"/>
  <c r="H21" i="20"/>
  <c r="AA21" i="22"/>
  <c r="AT19" i="12"/>
  <c r="AT19" i="19"/>
  <c r="H21" i="19"/>
  <c r="AT21" i="20"/>
  <c r="H19" i="20"/>
  <c r="BM14" i="20"/>
  <c r="BM18" i="20" s="1"/>
  <c r="BM20" i="20" s="1"/>
  <c r="H60" i="30" s="1"/>
  <c r="AT21" i="12"/>
  <c r="AT21" i="19"/>
  <c r="BM14" i="12"/>
  <c r="BM18" i="12" s="1"/>
  <c r="BM20" i="12" s="1"/>
  <c r="H56" i="30" s="1"/>
  <c r="DR14" i="22"/>
  <c r="DR18" i="22" s="1"/>
  <c r="DR20" i="22" s="1"/>
  <c r="H93" i="30" s="1"/>
  <c r="DR14" i="17"/>
  <c r="DR18" i="17" s="1"/>
  <c r="DR20" i="17" s="1"/>
  <c r="H90" i="30" s="1"/>
  <c r="AA21" i="19"/>
  <c r="AT19" i="20"/>
  <c r="AT14" i="22"/>
  <c r="AT18" i="22" s="1"/>
  <c r="AT20" i="22" s="1"/>
  <c r="H45" i="30" s="1"/>
  <c r="BM21" i="12"/>
  <c r="AT14" i="17"/>
  <c r="AT18" i="17" s="1"/>
  <c r="AT20" i="17" s="1"/>
  <c r="H42" i="30" s="1"/>
  <c r="AA19" i="17"/>
  <c r="AA14" i="19"/>
  <c r="AA18" i="19" s="1"/>
  <c r="AA20" i="19" s="1"/>
  <c r="H27" i="30" s="1"/>
  <c r="AA19" i="20"/>
  <c r="AT19" i="17"/>
  <c r="DR19" i="19"/>
  <c r="AA14" i="22"/>
  <c r="AA18" i="22" s="1"/>
  <c r="AA20" i="22" s="1"/>
  <c r="H29" i="30" s="1"/>
  <c r="AA19" i="19"/>
  <c r="BM19" i="12"/>
  <c r="H14" i="17"/>
  <c r="H18" i="17" s="1"/>
  <c r="H20" i="17" s="1"/>
  <c r="H10" i="30" s="1"/>
  <c r="H14" i="12"/>
  <c r="H18" i="12" s="1"/>
  <c r="H20" i="12" s="1"/>
  <c r="H8" i="30" s="1"/>
  <c r="AA21" i="17"/>
  <c r="AA21" i="20"/>
  <c r="AT21" i="17"/>
  <c r="DR21" i="19"/>
  <c r="BM21" i="22"/>
  <c r="H19" i="12"/>
  <c r="H19" i="17"/>
  <c r="BM19" i="22"/>
  <c r="H21" i="12"/>
  <c r="H14" i="19"/>
  <c r="H18" i="19" s="1"/>
  <c r="H20" i="19" s="1"/>
  <c r="H11" i="30" s="1"/>
  <c r="DR19" i="20"/>
  <c r="H21" i="17"/>
  <c r="BM14" i="19"/>
  <c r="BM18" i="19" s="1"/>
  <c r="BM20" i="19" s="1"/>
  <c r="H59" i="30" s="1"/>
  <c r="DR21" i="22"/>
  <c r="AT14" i="12"/>
  <c r="AT18" i="12" s="1"/>
  <c r="AT20" i="12" s="1"/>
  <c r="H40" i="30" s="1"/>
  <c r="BM19" i="17"/>
  <c r="AT21" i="22"/>
  <c r="AA14" i="17"/>
  <c r="AT14" i="20"/>
  <c r="AT18" i="20" s="1"/>
  <c r="AT20" i="20" s="1"/>
  <c r="H44" i="30" s="1"/>
  <c r="H21" i="27"/>
  <c r="AA14" i="20"/>
  <c r="AA18" i="20" s="1"/>
  <c r="AA20" i="20" s="1"/>
  <c r="H28" i="30" s="1"/>
  <c r="DR21" i="20"/>
  <c r="DR19" i="17"/>
  <c r="BM14" i="22"/>
  <c r="BM18" i="22" s="1"/>
  <c r="BM20" i="22" s="1"/>
  <c r="H61" i="30" s="1"/>
  <c r="BM19" i="27"/>
  <c r="AT14" i="25"/>
  <c r="AT18" i="25" s="1"/>
  <c r="AT20" i="25" s="1"/>
  <c r="H48" i="30" s="1"/>
  <c r="H19" i="27"/>
  <c r="AT14" i="27"/>
  <c r="AT18" i="27" s="1"/>
  <c r="AT20" i="27" s="1"/>
  <c r="H50" i="30" s="1"/>
  <c r="BM19" i="19"/>
  <c r="DR21" i="17"/>
  <c r="DR19" i="25"/>
  <c r="DR14" i="27"/>
  <c r="DR18" i="27" s="1"/>
  <c r="DR20" i="27" s="1"/>
  <c r="H98" i="30" s="1"/>
  <c r="BM21" i="27"/>
  <c r="BM14" i="25"/>
  <c r="AA14" i="27"/>
  <c r="AT19" i="27"/>
  <c r="BM21" i="25"/>
  <c r="AA14" i="25"/>
  <c r="AA18" i="25" s="1"/>
  <c r="AA20" i="25" s="1"/>
  <c r="H32" i="30" s="1"/>
  <c r="AA14" i="12"/>
  <c r="AA18" i="12" s="1"/>
  <c r="AA20" i="12" s="1"/>
  <c r="H24" i="30" s="1"/>
  <c r="H14" i="20"/>
  <c r="DR21" i="25"/>
  <c r="DR19" i="27"/>
  <c r="H14" i="27"/>
  <c r="H18" i="27" s="1"/>
  <c r="H20" i="27" s="1"/>
  <c r="H18" i="30" s="1"/>
  <c r="AA19" i="25"/>
  <c r="AT21" i="27"/>
  <c r="AT19" i="25"/>
  <c r="BM19" i="25"/>
  <c r="H19" i="22"/>
  <c r="DR21" i="27"/>
  <c r="AA21" i="25"/>
  <c r="H21" i="25"/>
  <c r="BM14" i="27"/>
  <c r="BM18" i="27" s="1"/>
  <c r="BM20" i="27" s="1"/>
  <c r="H66" i="30" s="1"/>
  <c r="AT21" i="25"/>
  <c r="BM19" i="20"/>
  <c r="DR14" i="20"/>
  <c r="DR18" i="20" s="1"/>
  <c r="DR20" i="20" s="1"/>
  <c r="H92" i="30" s="1"/>
  <c r="H21" i="22"/>
  <c r="DR14" i="25"/>
  <c r="DR18" i="25" s="1"/>
  <c r="DR20" i="25" s="1"/>
  <c r="H96" i="30" s="1"/>
  <c r="H19" i="25"/>
  <c r="AA19" i="12"/>
  <c r="DR14" i="19"/>
  <c r="DR18" i="19" s="1"/>
  <c r="DR20" i="19" s="1"/>
  <c r="H91" i="30" s="1"/>
  <c r="BM21" i="20"/>
  <c r="AA19" i="27"/>
  <c r="AA21" i="12"/>
  <c r="H14" i="25"/>
  <c r="H18" i="25" s="1"/>
  <c r="H20" i="25" s="1"/>
  <c r="H16" i="30" s="1"/>
  <c r="AA21" i="27"/>
  <c r="AS49" i="25"/>
  <c r="DQ44" i="19"/>
  <c r="BL44" i="19"/>
  <c r="AS44" i="19"/>
  <c r="AS48" i="19" s="1"/>
  <c r="AS50" i="19" s="1"/>
  <c r="DQ19" i="4"/>
  <c r="F51" i="17"/>
  <c r="BK51" i="17"/>
  <c r="CV51" i="12"/>
  <c r="CD51" i="25"/>
  <c r="DQ44" i="12"/>
  <c r="DQ48" i="12" s="1"/>
  <c r="DQ50" i="12" s="1"/>
  <c r="DQ44" i="25"/>
  <c r="AR49" i="22"/>
  <c r="AR49" i="20"/>
  <c r="AA51" i="25"/>
  <c r="CY44" i="25"/>
  <c r="CY48" i="25" s="1"/>
  <c r="CY50" i="25" s="1"/>
  <c r="CX19" i="12"/>
  <c r="CX21" i="12"/>
  <c r="CX14" i="12"/>
  <c r="CX18" i="12" s="1"/>
  <c r="CX20" i="12" s="1"/>
  <c r="CX14" i="20"/>
  <c r="CX18" i="20" s="1"/>
  <c r="CX20" i="20" s="1"/>
  <c r="CX14" i="17"/>
  <c r="CX18" i="17" s="1"/>
  <c r="CX20" i="17" s="1"/>
  <c r="CX21" i="27"/>
  <c r="CX14" i="25"/>
  <c r="CX21" i="17"/>
  <c r="CX19" i="27"/>
  <c r="CX14" i="27"/>
  <c r="CX18" i="27" s="1"/>
  <c r="CX20" i="27" s="1"/>
  <c r="CX19" i="22"/>
  <c r="CX19" i="17"/>
  <c r="CX14" i="22"/>
  <c r="CX18" i="22" s="1"/>
  <c r="CX20" i="22" s="1"/>
  <c r="CX21" i="22"/>
  <c r="CX19" i="20"/>
  <c r="CX19" i="19"/>
  <c r="CX21" i="20"/>
  <c r="CX21" i="19"/>
  <c r="CX19" i="25"/>
  <c r="CX14" i="19"/>
  <c r="CX18" i="19" s="1"/>
  <c r="CX20" i="19" s="1"/>
  <c r="CX21" i="25"/>
  <c r="CX14" i="4"/>
  <c r="CX19" i="4"/>
  <c r="CX21" i="4"/>
  <c r="CE21" i="25"/>
  <c r="CE19" i="25"/>
  <c r="CE14" i="25"/>
  <c r="CE18" i="25" s="1"/>
  <c r="CE20" i="25" s="1"/>
  <c r="CE21" i="27"/>
  <c r="CE19" i="19"/>
  <c r="CE19" i="27"/>
  <c r="CE21" i="19"/>
  <c r="CE19" i="17"/>
  <c r="CE19" i="22"/>
  <c r="CE14" i="19"/>
  <c r="CE18" i="19" s="1"/>
  <c r="CE20" i="19" s="1"/>
  <c r="CE14" i="17"/>
  <c r="CE18" i="17" s="1"/>
  <c r="CE20" i="17" s="1"/>
  <c r="CE21" i="17"/>
  <c r="CE21" i="22"/>
  <c r="CE19" i="20"/>
  <c r="CE21" i="20"/>
  <c r="CE14" i="22"/>
  <c r="CE14" i="27"/>
  <c r="CE18" i="27" s="1"/>
  <c r="CE20" i="27" s="1"/>
  <c r="CE14" i="20"/>
  <c r="CE14" i="12"/>
  <c r="CE18" i="12" s="1"/>
  <c r="CE20" i="12" s="1"/>
  <c r="G72" i="30" s="1"/>
  <c r="CE21" i="12"/>
  <c r="CE19" i="12"/>
  <c r="DQ19" i="12"/>
  <c r="DQ21" i="12"/>
  <c r="DQ14" i="12"/>
  <c r="DQ18" i="12" s="1"/>
  <c r="DQ20" i="12" s="1"/>
  <c r="G88" i="30" s="1"/>
  <c r="Z14" i="19"/>
  <c r="DQ14" i="17"/>
  <c r="G14" i="20"/>
  <c r="G18" i="20" s="1"/>
  <c r="G20" i="20" s="1"/>
  <c r="G12" i="30" s="1"/>
  <c r="AS14" i="12"/>
  <c r="AS18" i="12" s="1"/>
  <c r="AS20" i="12" s="1"/>
  <c r="G40" i="30" s="1"/>
  <c r="BL19" i="17"/>
  <c r="BL14" i="20"/>
  <c r="BL18" i="20" s="1"/>
  <c r="BL20" i="20" s="1"/>
  <c r="G60" i="30" s="1"/>
  <c r="Z19" i="20"/>
  <c r="BL14" i="17"/>
  <c r="BL18" i="17" s="1"/>
  <c r="BL20" i="17" s="1"/>
  <c r="G58" i="30" s="1"/>
  <c r="BL14" i="19"/>
  <c r="BL18" i="19" s="1"/>
  <c r="BL20" i="19" s="1"/>
  <c r="G59" i="30" s="1"/>
  <c r="AS19" i="12"/>
  <c r="G19" i="19"/>
  <c r="AS21" i="19"/>
  <c r="BL21" i="20"/>
  <c r="AS14" i="20"/>
  <c r="AS18" i="20" s="1"/>
  <c r="AS20" i="20" s="1"/>
  <c r="G44" i="30" s="1"/>
  <c r="DQ19" i="20"/>
  <c r="BL21" i="17"/>
  <c r="AS19" i="17"/>
  <c r="Z21" i="20"/>
  <c r="BL21" i="22"/>
  <c r="Z14" i="12"/>
  <c r="Z18" i="12" s="1"/>
  <c r="Z20" i="12" s="1"/>
  <c r="G24" i="30" s="1"/>
  <c r="AS21" i="12"/>
  <c r="DQ19" i="17"/>
  <c r="Z21" i="17"/>
  <c r="G21" i="19"/>
  <c r="AS19" i="19"/>
  <c r="BL19" i="20"/>
  <c r="Z19" i="12"/>
  <c r="DQ21" i="20"/>
  <c r="AS21" i="17"/>
  <c r="Z19" i="19"/>
  <c r="BL19" i="22"/>
  <c r="DQ21" i="17"/>
  <c r="Z14" i="17"/>
  <c r="Z19" i="17"/>
  <c r="G19" i="20"/>
  <c r="Z21" i="12"/>
  <c r="BL14" i="22"/>
  <c r="BL18" i="22" s="1"/>
  <c r="BL20" i="22" s="1"/>
  <c r="G61" i="30" s="1"/>
  <c r="Z21" i="19"/>
  <c r="G21" i="20"/>
  <c r="DQ19" i="22"/>
  <c r="Z14" i="20"/>
  <c r="Z18" i="20" s="1"/>
  <c r="Z20" i="20" s="1"/>
  <c r="G28" i="30" s="1"/>
  <c r="G14" i="17"/>
  <c r="G18" i="17" s="1"/>
  <c r="G20" i="17" s="1"/>
  <c r="G10" i="30" s="1"/>
  <c r="DQ21" i="19"/>
  <c r="DQ14" i="20"/>
  <c r="DQ18" i="20" s="1"/>
  <c r="DQ20" i="20" s="1"/>
  <c r="G92" i="30" s="1"/>
  <c r="G19" i="12"/>
  <c r="DQ21" i="22"/>
  <c r="DQ14" i="22"/>
  <c r="DQ18" i="22" s="1"/>
  <c r="DQ20" i="22" s="1"/>
  <c r="G93" i="30" s="1"/>
  <c r="AS14" i="17"/>
  <c r="DQ19" i="19"/>
  <c r="G19" i="22"/>
  <c r="AS19" i="20"/>
  <c r="G21" i="12"/>
  <c r="G14" i="19"/>
  <c r="G18" i="19" s="1"/>
  <c r="G20" i="19" s="1"/>
  <c r="G11" i="30" s="1"/>
  <c r="G14" i="22"/>
  <c r="G18" i="22" s="1"/>
  <c r="G20" i="22" s="1"/>
  <c r="G13" i="30" s="1"/>
  <c r="BL14" i="12"/>
  <c r="BL18" i="12" s="1"/>
  <c r="BL20" i="12" s="1"/>
  <c r="G56" i="30" s="1"/>
  <c r="G14" i="12"/>
  <c r="G18" i="12" s="1"/>
  <c r="G20" i="12" s="1"/>
  <c r="G8" i="30" s="1"/>
  <c r="G21" i="22"/>
  <c r="Z14" i="22"/>
  <c r="Z18" i="22" s="1"/>
  <c r="Z20" i="22" s="1"/>
  <c r="G29" i="30" s="1"/>
  <c r="AS21" i="20"/>
  <c r="BL19" i="12"/>
  <c r="Z19" i="25"/>
  <c r="AS21" i="27"/>
  <c r="DQ19" i="27"/>
  <c r="BL21" i="12"/>
  <c r="BL19" i="19"/>
  <c r="Z21" i="25"/>
  <c r="G19" i="27"/>
  <c r="AS14" i="27"/>
  <c r="AS18" i="27" s="1"/>
  <c r="AS20" i="27" s="1"/>
  <c r="G50" i="30" s="1"/>
  <c r="BL14" i="27"/>
  <c r="BL18" i="27" s="1"/>
  <c r="BL20" i="27" s="1"/>
  <c r="G66" i="30" s="1"/>
  <c r="DQ21" i="27"/>
  <c r="Z21" i="27"/>
  <c r="BL19" i="25"/>
  <c r="BL21" i="19"/>
  <c r="Z14" i="25"/>
  <c r="G21" i="27"/>
  <c r="Z19" i="27"/>
  <c r="BL21" i="25"/>
  <c r="Z19" i="22"/>
  <c r="Z14" i="27"/>
  <c r="Z18" i="27" s="1"/>
  <c r="Z20" i="27" s="1"/>
  <c r="G34" i="30" s="1"/>
  <c r="BL14" i="25"/>
  <c r="BL18" i="25" s="1"/>
  <c r="BL20" i="25" s="1"/>
  <c r="G64" i="30" s="1"/>
  <c r="Z21" i="22"/>
  <c r="G19" i="17"/>
  <c r="DQ14" i="19"/>
  <c r="DQ18" i="19" s="1"/>
  <c r="DQ20" i="19" s="1"/>
  <c r="G91" i="30" s="1"/>
  <c r="AS14" i="19"/>
  <c r="AS18" i="19" s="1"/>
  <c r="AS20" i="19" s="1"/>
  <c r="G43" i="30" s="1"/>
  <c r="DQ14" i="25"/>
  <c r="DQ18" i="25" s="1"/>
  <c r="DQ20" i="25" s="1"/>
  <c r="G96" i="30" s="1"/>
  <c r="G21" i="17"/>
  <c r="AS19" i="22"/>
  <c r="G14" i="25"/>
  <c r="G18" i="25" s="1"/>
  <c r="G20" i="25" s="1"/>
  <c r="G16" i="30" s="1"/>
  <c r="BL19" i="27"/>
  <c r="AS21" i="22"/>
  <c r="DQ14" i="27"/>
  <c r="G14" i="27"/>
  <c r="G18" i="27" s="1"/>
  <c r="G20" i="27" s="1"/>
  <c r="G18" i="30" s="1"/>
  <c r="AS19" i="25"/>
  <c r="G21" i="25"/>
  <c r="DQ19" i="25"/>
  <c r="BL21" i="27"/>
  <c r="AS14" i="22"/>
  <c r="AS18" i="22" s="1"/>
  <c r="AS20" i="22" s="1"/>
  <c r="G45" i="30" s="1"/>
  <c r="AS19" i="27"/>
  <c r="AS21" i="25"/>
  <c r="G19" i="25"/>
  <c r="AS14" i="25"/>
  <c r="AS18" i="25" s="1"/>
  <c r="AS20" i="25" s="1"/>
  <c r="G48" i="30" s="1"/>
  <c r="DQ21" i="25"/>
  <c r="Z44" i="25"/>
  <c r="Z51" i="25"/>
  <c r="CX44" i="25"/>
  <c r="CX48" i="25" s="1"/>
  <c r="CX50" i="25" s="1"/>
  <c r="AS44" i="25"/>
  <c r="AS48" i="25" s="1"/>
  <c r="AS50" i="25" s="1"/>
  <c r="G48" i="31" s="1"/>
  <c r="CE19" i="4"/>
  <c r="Z49" i="25"/>
  <c r="CE14" i="4"/>
  <c r="CE18" i="4" s="1"/>
  <c r="CE20" i="4" s="1"/>
  <c r="DQ44" i="20"/>
  <c r="DQ48" i="20" s="1"/>
  <c r="DQ50" i="20" s="1"/>
  <c r="G92" i="31" s="1"/>
  <c r="Z44" i="22"/>
  <c r="Z48" i="22" s="1"/>
  <c r="Z50" i="22" s="1"/>
  <c r="G29" i="31" s="1"/>
  <c r="DQ14" i="4"/>
  <c r="DQ18" i="4" s="1"/>
  <c r="DQ20" i="4" s="1"/>
  <c r="G87" i="30" s="1"/>
  <c r="CX44" i="17"/>
  <c r="CX48" i="17" s="1"/>
  <c r="CX50" i="17" s="1"/>
  <c r="DQ44" i="22"/>
  <c r="DQ48" i="22" s="1"/>
  <c r="DQ50" i="22" s="1"/>
  <c r="G93" i="31" s="1"/>
  <c r="CE21" i="4"/>
  <c r="CX44" i="27"/>
  <c r="CX48" i="27" s="1"/>
  <c r="CX50" i="27" s="1"/>
  <c r="CW21" i="20"/>
  <c r="CW14" i="27"/>
  <c r="CW18" i="27" s="1"/>
  <c r="CW20" i="27" s="1"/>
  <c r="CW21" i="25"/>
  <c r="CW14" i="20"/>
  <c r="CW18" i="20" s="1"/>
  <c r="CW20" i="20" s="1"/>
  <c r="CW21" i="27"/>
  <c r="CW14" i="22"/>
  <c r="CW19" i="22"/>
  <c r="CW19" i="25"/>
  <c r="CW19" i="27"/>
  <c r="CW21" i="22"/>
  <c r="CW19" i="20"/>
  <c r="CW14" i="25"/>
  <c r="CW18" i="25" s="1"/>
  <c r="CW20" i="25" s="1"/>
  <c r="CW19" i="19"/>
  <c r="CW19" i="12"/>
  <c r="CW14" i="19"/>
  <c r="CW21" i="19"/>
  <c r="CW21" i="12"/>
  <c r="CW14" i="12"/>
  <c r="CW14" i="17"/>
  <c r="CW18" i="17" s="1"/>
  <c r="CW20" i="17" s="1"/>
  <c r="CW21" i="17"/>
  <c r="CW21" i="4"/>
  <c r="CW19" i="4"/>
  <c r="CW19" i="17"/>
  <c r="CW14" i="4"/>
  <c r="CW18" i="4" s="1"/>
  <c r="CW20" i="4" s="1"/>
  <c r="CD14" i="17"/>
  <c r="CD18" i="17" s="1"/>
  <c r="CD20" i="17" s="1"/>
  <c r="CD21" i="17"/>
  <c r="CD21" i="27"/>
  <c r="CD14" i="27"/>
  <c r="CD18" i="27" s="1"/>
  <c r="CD20" i="27" s="1"/>
  <c r="CD19" i="17"/>
  <c r="CD19" i="27"/>
  <c r="CD14" i="22"/>
  <c r="CD19" i="25"/>
  <c r="CD19" i="20"/>
  <c r="CD21" i="20"/>
  <c r="CD14" i="20"/>
  <c r="CD18" i="20" s="1"/>
  <c r="CD20" i="20" s="1"/>
  <c r="CD14" i="19"/>
  <c r="CD19" i="19"/>
  <c r="CD21" i="19"/>
  <c r="CD14" i="25"/>
  <c r="CD19" i="22"/>
  <c r="CD21" i="22"/>
  <c r="CD21" i="25"/>
  <c r="CD14" i="12"/>
  <c r="CD18" i="12" s="1"/>
  <c r="CD20" i="12" s="1"/>
  <c r="DP14" i="12"/>
  <c r="DP18" i="12" s="1"/>
  <c r="DP20" i="12" s="1"/>
  <c r="F88" i="30" s="1"/>
  <c r="CD21" i="12"/>
  <c r="DP19" i="12"/>
  <c r="CD19" i="12"/>
  <c r="DP21" i="12"/>
  <c r="DP19" i="22"/>
  <c r="BK21" i="12"/>
  <c r="BK14" i="19"/>
  <c r="BK14" i="17"/>
  <c r="BK18" i="17" s="1"/>
  <c r="BK20" i="17" s="1"/>
  <c r="F58" i="30" s="1"/>
  <c r="F21" i="17"/>
  <c r="BK19" i="19"/>
  <c r="BK19" i="17"/>
  <c r="DP21" i="22"/>
  <c r="F19" i="20"/>
  <c r="AR19" i="12"/>
  <c r="F14" i="17"/>
  <c r="F18" i="17" s="1"/>
  <c r="F20" i="17" s="1"/>
  <c r="F10" i="30" s="1"/>
  <c r="AR21" i="19"/>
  <c r="BK21" i="17"/>
  <c r="AR14" i="17"/>
  <c r="F21" i="20"/>
  <c r="Y19" i="22"/>
  <c r="F19" i="22"/>
  <c r="BK14" i="22"/>
  <c r="BK18" i="22" s="1"/>
  <c r="BK20" i="22" s="1"/>
  <c r="F61" i="30" s="1"/>
  <c r="Y14" i="12"/>
  <c r="Y18" i="12" s="1"/>
  <c r="Y20" i="12" s="1"/>
  <c r="F24" i="30" s="1"/>
  <c r="AR21" i="12"/>
  <c r="Y14" i="20"/>
  <c r="Y18" i="20" s="1"/>
  <c r="Y20" i="20" s="1"/>
  <c r="F28" i="30" s="1"/>
  <c r="DP14" i="22"/>
  <c r="DP18" i="22" s="1"/>
  <c r="DP20" i="22" s="1"/>
  <c r="F93" i="30" s="1"/>
  <c r="AR19" i="19"/>
  <c r="Y19" i="12"/>
  <c r="Y14" i="19"/>
  <c r="BK21" i="20"/>
  <c r="DP21" i="19"/>
  <c r="AR19" i="20"/>
  <c r="Y21" i="22"/>
  <c r="F21" i="22"/>
  <c r="DP14" i="20"/>
  <c r="DP18" i="20" s="1"/>
  <c r="DP20" i="20" s="1"/>
  <c r="F92" i="30" s="1"/>
  <c r="F14" i="22"/>
  <c r="Y21" i="12"/>
  <c r="BK19" i="20"/>
  <c r="DP19" i="19"/>
  <c r="AR21" i="20"/>
  <c r="F21" i="12"/>
  <c r="DP14" i="17"/>
  <c r="DP18" i="17" s="1"/>
  <c r="DP20" i="17" s="1"/>
  <c r="F90" i="30" s="1"/>
  <c r="Y14" i="22"/>
  <c r="Y18" i="22" s="1"/>
  <c r="Y20" i="22" s="1"/>
  <c r="F29" i="30" s="1"/>
  <c r="Y14" i="17"/>
  <c r="Y18" i="17" s="1"/>
  <c r="Y20" i="17" s="1"/>
  <c r="F26" i="30" s="1"/>
  <c r="Y19" i="19"/>
  <c r="F19" i="12"/>
  <c r="BK14" i="20"/>
  <c r="BK18" i="20" s="1"/>
  <c r="BK20" i="20" s="1"/>
  <c r="F60" i="30" s="1"/>
  <c r="DP19" i="20"/>
  <c r="DP19" i="17"/>
  <c r="Y21" i="19"/>
  <c r="BK21" i="22"/>
  <c r="DP21" i="20"/>
  <c r="AR19" i="17"/>
  <c r="F14" i="12"/>
  <c r="F18" i="12" s="1"/>
  <c r="F20" i="12" s="1"/>
  <c r="F8" i="30" s="1"/>
  <c r="F14" i="20"/>
  <c r="F18" i="20" s="1"/>
  <c r="F20" i="20" s="1"/>
  <c r="F12" i="30" s="1"/>
  <c r="AR14" i="20"/>
  <c r="AR18" i="20" s="1"/>
  <c r="AR20" i="20" s="1"/>
  <c r="F44" i="30" s="1"/>
  <c r="BK14" i="12"/>
  <c r="BK18" i="12" s="1"/>
  <c r="BK20" i="12" s="1"/>
  <c r="F56" i="30" s="1"/>
  <c r="DP21" i="17"/>
  <c r="BK19" i="22"/>
  <c r="BK19" i="12"/>
  <c r="AR14" i="12"/>
  <c r="AR18" i="12" s="1"/>
  <c r="AR20" i="12" s="1"/>
  <c r="F40" i="30" s="1"/>
  <c r="AR21" i="17"/>
  <c r="DP14" i="19"/>
  <c r="DP18" i="19" s="1"/>
  <c r="DP20" i="19" s="1"/>
  <c r="F91" i="30" s="1"/>
  <c r="F19" i="17"/>
  <c r="AR14" i="19"/>
  <c r="AR18" i="19" s="1"/>
  <c r="AR20" i="19" s="1"/>
  <c r="F43" i="30" s="1"/>
  <c r="BK21" i="19"/>
  <c r="AR14" i="22"/>
  <c r="AR18" i="22" s="1"/>
  <c r="AR20" i="22" s="1"/>
  <c r="F45" i="30" s="1"/>
  <c r="AR19" i="27"/>
  <c r="DP19" i="27"/>
  <c r="F19" i="25"/>
  <c r="BK21" i="25"/>
  <c r="Y14" i="25"/>
  <c r="Y18" i="25" s="1"/>
  <c r="Y20" i="25" s="1"/>
  <c r="F32" i="30" s="1"/>
  <c r="AR21" i="27"/>
  <c r="AR14" i="27"/>
  <c r="AR18" i="27" s="1"/>
  <c r="AR20" i="27" s="1"/>
  <c r="F50" i="30" s="1"/>
  <c r="F19" i="27"/>
  <c r="BK19" i="27"/>
  <c r="Y21" i="17"/>
  <c r="F21" i="27"/>
  <c r="BK21" i="27"/>
  <c r="Y19" i="25"/>
  <c r="Y19" i="17"/>
  <c r="F14" i="19"/>
  <c r="DP19" i="25"/>
  <c r="BK14" i="25"/>
  <c r="AR14" i="25"/>
  <c r="AR18" i="25" s="1"/>
  <c r="AR20" i="25" s="1"/>
  <c r="F48" i="30" s="1"/>
  <c r="Y21" i="25"/>
  <c r="F14" i="27"/>
  <c r="F18" i="27" s="1"/>
  <c r="F20" i="27" s="1"/>
  <c r="F18" i="30" s="1"/>
  <c r="F19" i="19"/>
  <c r="DP21" i="25"/>
  <c r="Y14" i="27"/>
  <c r="Y18" i="27" s="1"/>
  <c r="Y20" i="27" s="1"/>
  <c r="F34" i="30" s="1"/>
  <c r="F21" i="19"/>
  <c r="Y21" i="20"/>
  <c r="AR19" i="25"/>
  <c r="Y21" i="27"/>
  <c r="Y19" i="20"/>
  <c r="AR19" i="22"/>
  <c r="BK14" i="27"/>
  <c r="BK18" i="27" s="1"/>
  <c r="BK20" i="27" s="1"/>
  <c r="F66" i="30" s="1"/>
  <c r="DP14" i="25"/>
  <c r="DP18" i="25" s="1"/>
  <c r="DP20" i="25" s="1"/>
  <c r="F96" i="30" s="1"/>
  <c r="AR21" i="25"/>
  <c r="Y19" i="27"/>
  <c r="AR21" i="22"/>
  <c r="F14" i="25"/>
  <c r="F18" i="25" s="1"/>
  <c r="F20" i="25" s="1"/>
  <c r="F16" i="30" s="1"/>
  <c r="DP21" i="27"/>
  <c r="F21" i="25"/>
  <c r="DP14" i="27"/>
  <c r="BK19" i="25"/>
  <c r="Y44" i="25"/>
  <c r="Y48" i="25" s="1"/>
  <c r="Y50" i="25" s="1"/>
  <c r="F32" i="31" s="1"/>
  <c r="Y49" i="25"/>
  <c r="Y51" i="25"/>
  <c r="AR44" i="25"/>
  <c r="BK44" i="19"/>
  <c r="BK48" i="19" s="1"/>
  <c r="BK50" i="19" s="1"/>
  <c r="F59" i="31" s="1"/>
  <c r="DP44" i="22"/>
  <c r="DP48" i="22" s="1"/>
  <c r="DP50" i="22" s="1"/>
  <c r="F93" i="31" s="1"/>
  <c r="CW44" i="25"/>
  <c r="CW48" i="25" s="1"/>
  <c r="CW50" i="25" s="1"/>
  <c r="CW44" i="17"/>
  <c r="CW48" i="17" s="1"/>
  <c r="CW50" i="17" s="1"/>
  <c r="CD44" i="19"/>
  <c r="CD48" i="19" s="1"/>
  <c r="CD50" i="19" s="1"/>
  <c r="DP44" i="19"/>
  <c r="DP48" i="19" s="1"/>
  <c r="DP50" i="19" s="1"/>
  <c r="F91" i="31" s="1"/>
  <c r="CW44" i="27"/>
  <c r="CW48" i="27" s="1"/>
  <c r="CW50" i="27" s="1"/>
  <c r="AR49" i="25"/>
  <c r="BK44" i="12"/>
  <c r="BK48" i="12" s="1"/>
  <c r="BK50" i="12" s="1"/>
  <c r="F56" i="31" s="1"/>
  <c r="AR44" i="17"/>
  <c r="AR48" i="17" s="1"/>
  <c r="AR50" i="17" s="1"/>
  <c r="F42" i="31" s="1"/>
  <c r="Y44" i="19"/>
  <c r="Y48" i="19" s="1"/>
  <c r="Y50" i="19" s="1"/>
  <c r="F27" i="31" s="1"/>
  <c r="DP49" i="20"/>
  <c r="BK49" i="19"/>
  <c r="Y49" i="19"/>
  <c r="CW44" i="20"/>
  <c r="CW48" i="20" s="1"/>
  <c r="CW50" i="20" s="1"/>
  <c r="F44" i="27"/>
  <c r="F48" i="27" s="1"/>
  <c r="F50" i="27" s="1"/>
  <c r="F18" i="31" s="1"/>
  <c r="DP44" i="25"/>
  <c r="DP44" i="12"/>
  <c r="Y51" i="19"/>
  <c r="F44" i="20"/>
  <c r="F48" i="20" s="1"/>
  <c r="F50" i="20" s="1"/>
  <c r="F12" i="31" s="1"/>
  <c r="CW49" i="17"/>
  <c r="BK51" i="19"/>
  <c r="DP51" i="12"/>
  <c r="CD44" i="20"/>
  <c r="CD48" i="20" s="1"/>
  <c r="CD50" i="20" s="1"/>
  <c r="F44" i="25"/>
  <c r="F48" i="25" s="1"/>
  <c r="F50" i="25" s="1"/>
  <c r="F16" i="31" s="1"/>
  <c r="CW51" i="17"/>
  <c r="CD51" i="22"/>
  <c r="Y44" i="22"/>
  <c r="Y48" i="22" s="1"/>
  <c r="Y50" i="22" s="1"/>
  <c r="F29" i="31" s="1"/>
  <c r="DP49" i="12"/>
  <c r="AR44" i="19"/>
  <c r="AR48" i="19" s="1"/>
  <c r="AR50" i="19" s="1"/>
  <c r="F43" i="31" s="1"/>
  <c r="CD49" i="19"/>
  <c r="CW49" i="27"/>
  <c r="AR49" i="17"/>
  <c r="CD49" i="22"/>
  <c r="CD51" i="19"/>
  <c r="CW51" i="27"/>
  <c r="CW49" i="25"/>
  <c r="BK44" i="25"/>
  <c r="BK48" i="25" s="1"/>
  <c r="BK50" i="25" s="1"/>
  <c r="F64" i="31" s="1"/>
  <c r="DP49" i="22"/>
  <c r="AR51" i="17"/>
  <c r="CD44" i="22"/>
  <c r="CD48" i="22" s="1"/>
  <c r="CD50" i="22" s="1"/>
  <c r="CW51" i="25"/>
  <c r="DP51" i="22"/>
  <c r="DP44" i="20"/>
  <c r="DP48" i="20" s="1"/>
  <c r="DP50" i="20" s="1"/>
  <c r="F92" i="31" s="1"/>
  <c r="AR51" i="25"/>
  <c r="Y44" i="20"/>
  <c r="CD44" i="27"/>
  <c r="CD48" i="27" s="1"/>
  <c r="CD50" i="27" s="1"/>
  <c r="F82" i="31" s="1"/>
  <c r="DP51" i="20"/>
  <c r="AR44" i="12"/>
  <c r="AR48" i="12" s="1"/>
  <c r="AR50" i="12" s="1"/>
  <c r="F40" i="31" s="1"/>
  <c r="BK44" i="22"/>
  <c r="CD49" i="20"/>
  <c r="DP49" i="25"/>
  <c r="F49" i="20"/>
  <c r="F49" i="27"/>
  <c r="BK51" i="25"/>
  <c r="CD51" i="20"/>
  <c r="Y51" i="22"/>
  <c r="F44" i="17"/>
  <c r="F48" i="17" s="1"/>
  <c r="F50" i="17" s="1"/>
  <c r="F10" i="31" s="1"/>
  <c r="F51" i="20"/>
  <c r="CW49" i="20"/>
  <c r="Y44" i="27"/>
  <c r="Y48" i="27" s="1"/>
  <c r="Y50" i="27" s="1"/>
  <c r="DP51" i="19"/>
  <c r="AR51" i="19"/>
  <c r="DP44" i="27"/>
  <c r="AR44" i="20"/>
  <c r="AR48" i="20" s="1"/>
  <c r="AR50" i="20" s="1"/>
  <c r="F44" i="31" s="1"/>
  <c r="CD44" i="25"/>
  <c r="CD48" i="25" s="1"/>
  <c r="CD50" i="25" s="1"/>
  <c r="BK49" i="25"/>
  <c r="Y49" i="20"/>
  <c r="Y49" i="22"/>
  <c r="F44" i="22"/>
  <c r="F48" i="22" s="1"/>
  <c r="F50" i="22" s="1"/>
  <c r="F13" i="31" s="1"/>
  <c r="CW51" i="20"/>
  <c r="BK44" i="17"/>
  <c r="BK48" i="17" s="1"/>
  <c r="BK50" i="17" s="1"/>
  <c r="F58" i="31" s="1"/>
  <c r="AR51" i="12"/>
  <c r="AR49" i="19"/>
  <c r="Y51" i="20"/>
  <c r="F49" i="25"/>
  <c r="AR44" i="27"/>
  <c r="BK44" i="27"/>
  <c r="BK48" i="27" s="1"/>
  <c r="BK50" i="27" s="1"/>
  <c r="F66" i="31" s="1"/>
  <c r="F44" i="19"/>
  <c r="F48" i="19" s="1"/>
  <c r="F50" i="19" s="1"/>
  <c r="F11" i="31" s="1"/>
  <c r="CW44" i="19"/>
  <c r="CW48" i="19" s="1"/>
  <c r="CW50" i="19" s="1"/>
  <c r="AR49" i="12"/>
  <c r="BK49" i="12"/>
  <c r="F51" i="25"/>
  <c r="F44" i="12"/>
  <c r="F48" i="12" s="1"/>
  <c r="F50" i="12" s="1"/>
  <c r="F8" i="31" s="1"/>
  <c r="BK44" i="20"/>
  <c r="BK48" i="20" s="1"/>
  <c r="BK50" i="20" s="1"/>
  <c r="F60" i="31" s="1"/>
  <c r="AR44" i="22"/>
  <c r="AR48" i="22" s="1"/>
  <c r="AR50" i="22" s="1"/>
  <c r="F45" i="31" s="1"/>
  <c r="CD49" i="27"/>
  <c r="CD51" i="27"/>
  <c r="BK51" i="12"/>
  <c r="DP44" i="17"/>
  <c r="DP48" i="17" s="1"/>
  <c r="DP50" i="17" s="1"/>
  <c r="F90" i="31" s="1"/>
  <c r="DP49" i="19"/>
  <c r="DP51" i="25"/>
  <c r="F51" i="27"/>
  <c r="DQ21" i="4"/>
  <c r="DP51" i="17"/>
  <c r="BK49" i="17"/>
  <c r="CV49" i="12"/>
  <c r="F51" i="22"/>
  <c r="CE44" i="22"/>
  <c r="CE48" i="22" s="1"/>
  <c r="CE50" i="22" s="1"/>
  <c r="AR51" i="20"/>
  <c r="BK49" i="27"/>
  <c r="CX49" i="17"/>
  <c r="Y49" i="27"/>
  <c r="CX51" i="25"/>
  <c r="CW44" i="22"/>
  <c r="CW48" i="22" s="1"/>
  <c r="CW50" i="22" s="1"/>
  <c r="F77" i="31" s="1"/>
  <c r="DP49" i="17"/>
  <c r="F49" i="22"/>
  <c r="AA44" i="25"/>
  <c r="AA48" i="25" s="1"/>
  <c r="AA50" i="25" s="1"/>
  <c r="H32" i="31" s="1"/>
  <c r="BK49" i="22"/>
  <c r="BK51" i="27"/>
  <c r="AA49" i="25"/>
  <c r="CW51" i="19"/>
  <c r="DP49" i="27"/>
  <c r="DQ49" i="22"/>
  <c r="G44" i="27"/>
  <c r="G48" i="27" s="1"/>
  <c r="G50" i="27" s="1"/>
  <c r="DQ51" i="20"/>
  <c r="AR51" i="27"/>
  <c r="BK51" i="22"/>
  <c r="Z44" i="20"/>
  <c r="Z48" i="20" s="1"/>
  <c r="Z50" i="20" s="1"/>
  <c r="G44" i="25"/>
  <c r="G48" i="25" s="1"/>
  <c r="G50" i="25" s="1"/>
  <c r="G16" i="31" s="1"/>
  <c r="G44" i="20"/>
  <c r="G48" i="20" s="1"/>
  <c r="G50" i="20" s="1"/>
  <c r="DB14" i="17"/>
  <c r="DB18" i="17" s="1"/>
  <c r="DB20" i="17" s="1"/>
  <c r="DB19" i="19"/>
  <c r="DB14" i="12"/>
  <c r="DB21" i="19"/>
  <c r="DB14" i="19"/>
  <c r="DB14" i="20"/>
  <c r="DB18" i="20" s="1"/>
  <c r="DB20" i="20" s="1"/>
  <c r="DB21" i="22"/>
  <c r="DB14" i="22"/>
  <c r="DB18" i="22" s="1"/>
  <c r="DB20" i="22" s="1"/>
  <c r="DB19" i="22"/>
  <c r="DB19" i="17"/>
  <c r="DB21" i="17"/>
  <c r="DB14" i="27"/>
  <c r="DB18" i="27" s="1"/>
  <c r="DB20" i="27" s="1"/>
  <c r="DB21" i="4"/>
  <c r="DB19" i="12"/>
  <c r="DB14" i="25"/>
  <c r="DB18" i="25" s="1"/>
  <c r="DB20" i="25" s="1"/>
  <c r="DB19" i="4"/>
  <c r="DB21" i="20"/>
  <c r="DB21" i="12"/>
  <c r="DB21" i="27"/>
  <c r="DB19" i="20"/>
  <c r="DB19" i="25"/>
  <c r="DB19" i="27"/>
  <c r="DB21" i="25"/>
  <c r="DB14" i="4"/>
  <c r="DB18" i="4" s="1"/>
  <c r="DB20" i="4" s="1"/>
  <c r="CI21" i="17"/>
  <c r="CI14" i="17"/>
  <c r="CI19" i="27"/>
  <c r="CI21" i="27"/>
  <c r="CI14" i="27"/>
  <c r="CI19" i="17"/>
  <c r="CI19" i="19"/>
  <c r="CI14" i="20"/>
  <c r="CI18" i="20" s="1"/>
  <c r="CI20" i="20" s="1"/>
  <c r="CI19" i="25"/>
  <c r="CI19" i="22"/>
  <c r="CI14" i="25"/>
  <c r="CI19" i="20"/>
  <c r="CI21" i="25"/>
  <c r="CI14" i="22"/>
  <c r="CI18" i="22" s="1"/>
  <c r="CI20" i="22" s="1"/>
  <c r="CI21" i="22"/>
  <c r="CI14" i="19"/>
  <c r="CI18" i="19" s="1"/>
  <c r="CI20" i="19" s="1"/>
  <c r="CI21" i="20"/>
  <c r="CI21" i="19"/>
  <c r="CI19" i="12"/>
  <c r="CI21" i="12"/>
  <c r="CI14" i="12"/>
  <c r="CI18" i="12" s="1"/>
  <c r="CI20" i="12" s="1"/>
  <c r="DU14" i="12"/>
  <c r="DU18" i="12" s="1"/>
  <c r="DU20" i="12" s="1"/>
  <c r="K88" i="30" s="1"/>
  <c r="DU21" i="12"/>
  <c r="DU19" i="12"/>
  <c r="AW19" i="19"/>
  <c r="BP14" i="12"/>
  <c r="BP18" i="12" s="1"/>
  <c r="BP20" i="12" s="1"/>
  <c r="K56" i="30" s="1"/>
  <c r="DU21" i="19"/>
  <c r="K14" i="22"/>
  <c r="K18" i="22" s="1"/>
  <c r="K20" i="22" s="1"/>
  <c r="K13" i="30" s="1"/>
  <c r="K21" i="17"/>
  <c r="K14" i="17"/>
  <c r="K18" i="17" s="1"/>
  <c r="K20" i="17" s="1"/>
  <c r="K10" i="30" s="1"/>
  <c r="AD21" i="20"/>
  <c r="AD14" i="12"/>
  <c r="AD18" i="12" s="1"/>
  <c r="AD20" i="12" s="1"/>
  <c r="K24" i="30" s="1"/>
  <c r="AW21" i="19"/>
  <c r="K14" i="12"/>
  <c r="K18" i="12" s="1"/>
  <c r="K20" i="12" s="1"/>
  <c r="K8" i="30" s="1"/>
  <c r="DU14" i="17"/>
  <c r="DU18" i="17" s="1"/>
  <c r="DU20" i="17" s="1"/>
  <c r="K90" i="30" s="1"/>
  <c r="BP14" i="22"/>
  <c r="BP18" i="22" s="1"/>
  <c r="BP20" i="22" s="1"/>
  <c r="K61" i="30" s="1"/>
  <c r="BP19" i="12"/>
  <c r="AD19" i="20"/>
  <c r="BP19" i="22"/>
  <c r="AD19" i="19"/>
  <c r="BP21" i="17"/>
  <c r="AD19" i="17"/>
  <c r="AW14" i="20"/>
  <c r="K19" i="22"/>
  <c r="K14" i="19"/>
  <c r="DU19" i="22"/>
  <c r="BP21" i="12"/>
  <c r="BP21" i="22"/>
  <c r="AD21" i="19"/>
  <c r="BP19" i="17"/>
  <c r="AD21" i="17"/>
  <c r="K19" i="20"/>
  <c r="K21" i="22"/>
  <c r="AD14" i="19"/>
  <c r="AD18" i="19" s="1"/>
  <c r="AD20" i="19" s="1"/>
  <c r="K27" i="30" s="1"/>
  <c r="DU21" i="22"/>
  <c r="DU14" i="22"/>
  <c r="BP19" i="20"/>
  <c r="BP14" i="17"/>
  <c r="BP18" i="17" s="1"/>
  <c r="BP20" i="17" s="1"/>
  <c r="K58" i="30" s="1"/>
  <c r="K21" i="20"/>
  <c r="AD14" i="17"/>
  <c r="AD18" i="17" s="1"/>
  <c r="AD20" i="17" s="1"/>
  <c r="K26" i="30" s="1"/>
  <c r="K21" i="19"/>
  <c r="AW19" i="22"/>
  <c r="BP19" i="19"/>
  <c r="AW14" i="12"/>
  <c r="AW18" i="12" s="1"/>
  <c r="AW20" i="12" s="1"/>
  <c r="K40" i="30" s="1"/>
  <c r="BP21" i="20"/>
  <c r="DU19" i="17"/>
  <c r="AW14" i="22"/>
  <c r="K19" i="19"/>
  <c r="DU19" i="20"/>
  <c r="AW21" i="22"/>
  <c r="BP21" i="19"/>
  <c r="DU14" i="20"/>
  <c r="AW19" i="17"/>
  <c r="AW21" i="12"/>
  <c r="AD21" i="22"/>
  <c r="BP14" i="19"/>
  <c r="BP18" i="19" s="1"/>
  <c r="BP20" i="19" s="1"/>
  <c r="K59" i="30" s="1"/>
  <c r="AD21" i="12"/>
  <c r="K19" i="12"/>
  <c r="DU21" i="17"/>
  <c r="DU21" i="20"/>
  <c r="DU14" i="19"/>
  <c r="DU18" i="19" s="1"/>
  <c r="DU20" i="19" s="1"/>
  <c r="K91" i="30" s="1"/>
  <c r="AD14" i="20"/>
  <c r="AD18" i="20" s="1"/>
  <c r="AD20" i="20" s="1"/>
  <c r="K28" i="30" s="1"/>
  <c r="AW21" i="17"/>
  <c r="AW19" i="12"/>
  <c r="AD19" i="22"/>
  <c r="AD19" i="12"/>
  <c r="K21" i="12"/>
  <c r="BP14" i="20"/>
  <c r="BP18" i="20" s="1"/>
  <c r="BP20" i="20" s="1"/>
  <c r="K60" i="30" s="1"/>
  <c r="DU19" i="19"/>
  <c r="K19" i="17"/>
  <c r="AW14" i="19"/>
  <c r="AD14" i="22"/>
  <c r="AD18" i="22" s="1"/>
  <c r="AD20" i="22" s="1"/>
  <c r="K29" i="30" s="1"/>
  <c r="K21" i="25"/>
  <c r="DU19" i="27"/>
  <c r="K14" i="27"/>
  <c r="K18" i="27" s="1"/>
  <c r="K20" i="27" s="1"/>
  <c r="K18" i="30" s="1"/>
  <c r="DU14" i="25"/>
  <c r="DU18" i="25" s="1"/>
  <c r="DU20" i="25" s="1"/>
  <c r="K96" i="30" s="1"/>
  <c r="K14" i="20"/>
  <c r="K18" i="20" s="1"/>
  <c r="K20" i="20" s="1"/>
  <c r="K12" i="30" s="1"/>
  <c r="DU21" i="27"/>
  <c r="AW19" i="27"/>
  <c r="DU21" i="25"/>
  <c r="AW14" i="27"/>
  <c r="AW18" i="27" s="1"/>
  <c r="AW20" i="27" s="1"/>
  <c r="K50" i="30" s="1"/>
  <c r="K19" i="27"/>
  <c r="AW21" i="27"/>
  <c r="DU19" i="25"/>
  <c r="AW14" i="17"/>
  <c r="AW18" i="17" s="1"/>
  <c r="AW20" i="17" s="1"/>
  <c r="K42" i="30" s="1"/>
  <c r="AW21" i="25"/>
  <c r="AD19" i="27"/>
  <c r="BP14" i="25"/>
  <c r="BP18" i="25" s="1"/>
  <c r="BP20" i="25" s="1"/>
  <c r="K64" i="30" s="1"/>
  <c r="K21" i="27"/>
  <c r="AW19" i="20"/>
  <c r="AW19" i="25"/>
  <c r="BP14" i="27"/>
  <c r="AD21" i="27"/>
  <c r="AD19" i="25"/>
  <c r="BP19" i="25"/>
  <c r="AW21" i="20"/>
  <c r="K14" i="25"/>
  <c r="DU14" i="27"/>
  <c r="DU18" i="27" s="1"/>
  <c r="DU20" i="27" s="1"/>
  <c r="K98" i="30" s="1"/>
  <c r="AD14" i="27"/>
  <c r="AD18" i="27" s="1"/>
  <c r="AD20" i="27" s="1"/>
  <c r="K34" i="30" s="1"/>
  <c r="AD21" i="25"/>
  <c r="BP21" i="27"/>
  <c r="BP21" i="25"/>
  <c r="AD14" i="25"/>
  <c r="AD18" i="25" s="1"/>
  <c r="AD20" i="25" s="1"/>
  <c r="K32" i="30" s="1"/>
  <c r="BP19" i="27"/>
  <c r="K19" i="25"/>
  <c r="AW14" i="25"/>
  <c r="AW18" i="25" s="1"/>
  <c r="AW20" i="25" s="1"/>
  <c r="K48" i="30" s="1"/>
  <c r="CX44" i="20"/>
  <c r="CX48" i="20" s="1"/>
  <c r="CX50" i="20" s="1"/>
  <c r="CW49" i="19"/>
  <c r="CE44" i="20"/>
  <c r="CE48" i="20" s="1"/>
  <c r="CE50" i="20" s="1"/>
  <c r="CV48" i="12"/>
  <c r="CV50" i="12" s="1"/>
  <c r="DP51" i="27"/>
  <c r="DQ51" i="22"/>
  <c r="Z49" i="22"/>
  <c r="DQ49" i="20"/>
  <c r="AR49" i="27"/>
  <c r="Z44" i="19"/>
  <c r="Z48" i="19" s="1"/>
  <c r="Z50" i="19" s="1"/>
  <c r="CE44" i="19"/>
  <c r="CE48" i="19" s="1"/>
  <c r="CE50" i="19" s="1"/>
  <c r="CS14" i="22"/>
  <c r="CS18" i="22" s="1"/>
  <c r="CS20" i="22" s="1"/>
  <c r="CS14" i="20"/>
  <c r="CS18" i="20" s="1"/>
  <c r="CS20" i="20" s="1"/>
  <c r="CS14" i="19"/>
  <c r="CS18" i="19" s="1"/>
  <c r="CS20" i="19" s="1"/>
  <c r="CS21" i="22"/>
  <c r="CS21" i="19"/>
  <c r="CS21" i="20"/>
  <c r="CS19" i="22"/>
  <c r="CS19" i="19"/>
  <c r="CS19" i="20"/>
  <c r="CS19" i="12"/>
  <c r="CS21" i="12"/>
  <c r="CS21" i="17"/>
  <c r="CS44" i="22"/>
  <c r="CS14" i="12"/>
  <c r="CS18" i="12" s="1"/>
  <c r="CS20" i="12" s="1"/>
  <c r="CS19" i="17"/>
  <c r="CS14" i="25"/>
  <c r="CS18" i="25" s="1"/>
  <c r="CS20" i="25" s="1"/>
  <c r="CS14" i="27"/>
  <c r="CS18" i="27" s="1"/>
  <c r="CS20" i="27" s="1"/>
  <c r="CS19" i="4"/>
  <c r="CS19" i="25"/>
  <c r="CS19" i="27"/>
  <c r="CS21" i="25"/>
  <c r="CS14" i="17"/>
  <c r="CS18" i="17" s="1"/>
  <c r="CS20" i="17" s="1"/>
  <c r="CS21" i="27"/>
  <c r="CS14" i="4"/>
  <c r="CS18" i="4" s="1"/>
  <c r="CS20" i="4" s="1"/>
  <c r="CS21" i="4"/>
  <c r="CS44" i="20"/>
  <c r="CS48" i="20" s="1"/>
  <c r="CS50" i="20" s="1"/>
  <c r="CS51" i="22"/>
  <c r="CS49" i="22"/>
  <c r="CS44" i="12"/>
  <c r="CS48" i="12" s="1"/>
  <c r="CS50" i="12" s="1"/>
  <c r="CS44" i="17"/>
  <c r="CS48" i="17" s="1"/>
  <c r="CS50" i="17" s="1"/>
  <c r="CS44" i="27"/>
  <c r="CS48" i="27" s="1"/>
  <c r="CS50" i="27" s="1"/>
  <c r="CS44" i="25"/>
  <c r="CS48" i="25" s="1"/>
  <c r="CS50" i="25" s="1"/>
  <c r="CS49" i="17"/>
  <c r="CS44" i="19"/>
  <c r="CS48" i="19" s="1"/>
  <c r="CS50" i="19" s="1"/>
  <c r="CS44" i="4"/>
  <c r="CS48" i="4" s="1"/>
  <c r="CS50" i="4" s="1"/>
  <c r="CS51" i="17"/>
  <c r="CS51" i="4"/>
  <c r="CS49" i="25"/>
  <c r="CS51" i="27"/>
  <c r="CS49" i="20"/>
  <c r="CS49" i="27"/>
  <c r="CS51" i="20"/>
  <c r="CS49" i="4"/>
  <c r="CS49" i="12"/>
  <c r="CS51" i="19"/>
  <c r="CS51" i="25"/>
  <c r="CS51" i="12"/>
  <c r="CS49" i="19"/>
  <c r="BZ19" i="27"/>
  <c r="BZ21" i="27"/>
  <c r="BZ19" i="25"/>
  <c r="BZ21" i="25"/>
  <c r="BZ14" i="27"/>
  <c r="BZ19" i="17"/>
  <c r="BZ14" i="25"/>
  <c r="BZ18" i="25" s="1"/>
  <c r="BZ20" i="25" s="1"/>
  <c r="BZ14" i="17"/>
  <c r="BZ21" i="17"/>
  <c r="BZ14" i="20"/>
  <c r="BZ18" i="20" s="1"/>
  <c r="BZ20" i="20" s="1"/>
  <c r="B76" i="30" s="1"/>
  <c r="BZ21" i="19"/>
  <c r="BZ21" i="20"/>
  <c r="BZ19" i="19"/>
  <c r="BZ19" i="22"/>
  <c r="BZ19" i="20"/>
  <c r="BZ21" i="22"/>
  <c r="BZ14" i="19"/>
  <c r="BZ18" i="19" s="1"/>
  <c r="BZ20" i="19" s="1"/>
  <c r="BZ14" i="22"/>
  <c r="BZ18" i="22" s="1"/>
  <c r="BZ20" i="22" s="1"/>
  <c r="BZ21" i="12"/>
  <c r="DL14" i="12"/>
  <c r="DL18" i="12" s="1"/>
  <c r="DL20" i="12" s="1"/>
  <c r="B88" i="30" s="1"/>
  <c r="DL21" i="12"/>
  <c r="DL19" i="12"/>
  <c r="BZ19" i="12"/>
  <c r="BZ14" i="12"/>
  <c r="BZ18" i="12" s="1"/>
  <c r="BZ20" i="12" s="1"/>
  <c r="DL44" i="12"/>
  <c r="DL48" i="12" s="1"/>
  <c r="DL50" i="12" s="1"/>
  <c r="B88" i="31" s="1"/>
  <c r="BZ44" i="12"/>
  <c r="BZ51" i="12"/>
  <c r="BZ49" i="12"/>
  <c r="DL51" i="12"/>
  <c r="DL49" i="12"/>
  <c r="DL19" i="17"/>
  <c r="U14" i="20"/>
  <c r="U18" i="20" s="1"/>
  <c r="U20" i="20" s="1"/>
  <c r="B28" i="30" s="1"/>
  <c r="B21" i="20"/>
  <c r="AN21" i="22"/>
  <c r="AN21" i="20"/>
  <c r="U19" i="20"/>
  <c r="DL21" i="20"/>
  <c r="AN14" i="17"/>
  <c r="AN18" i="17" s="1"/>
  <c r="AN20" i="17" s="1"/>
  <c r="B42" i="30" s="1"/>
  <c r="U19" i="17"/>
  <c r="U14" i="12"/>
  <c r="U18" i="12" s="1"/>
  <c r="U20" i="12" s="1"/>
  <c r="B24" i="30" s="1"/>
  <c r="AN21" i="25"/>
  <c r="BG14" i="25"/>
  <c r="BG18" i="25" s="1"/>
  <c r="BG20" i="25" s="1"/>
  <c r="B64" i="30" s="1"/>
  <c r="DL14" i="25"/>
  <c r="DL18" i="25" s="1"/>
  <c r="DL20" i="25" s="1"/>
  <c r="B96" i="30" s="1"/>
  <c r="U19" i="27"/>
  <c r="BZ44" i="27"/>
  <c r="AN19" i="17"/>
  <c r="DL21" i="17"/>
  <c r="BG19" i="12"/>
  <c r="U19" i="12"/>
  <c r="U21" i="17"/>
  <c r="DL19" i="22"/>
  <c r="B14" i="17"/>
  <c r="AN19" i="25"/>
  <c r="U14" i="25"/>
  <c r="U18" i="25" s="1"/>
  <c r="U20" i="25" s="1"/>
  <c r="B32" i="30" s="1"/>
  <c r="U19" i="25"/>
  <c r="B14" i="27"/>
  <c r="B18" i="27" s="1"/>
  <c r="B20" i="27" s="1"/>
  <c r="B18" i="30" s="1"/>
  <c r="BG14" i="27"/>
  <c r="BG18" i="27" s="1"/>
  <c r="BG20" i="27" s="1"/>
  <c r="B66" i="30" s="1"/>
  <c r="U14" i="27"/>
  <c r="U18" i="27" s="1"/>
  <c r="U20" i="27" s="1"/>
  <c r="B34" i="30" s="1"/>
  <c r="U21" i="27"/>
  <c r="BZ44" i="17"/>
  <c r="AN21" i="17"/>
  <c r="BG21" i="12"/>
  <c r="DL14" i="19"/>
  <c r="DL18" i="19" s="1"/>
  <c r="DL20" i="19" s="1"/>
  <c r="B91" i="30" s="1"/>
  <c r="B14" i="20"/>
  <c r="B18" i="20" s="1"/>
  <c r="B20" i="20" s="1"/>
  <c r="B12" i="30" s="1"/>
  <c r="U21" i="12"/>
  <c r="DL21" i="22"/>
  <c r="B14" i="22"/>
  <c r="B18" i="22" s="1"/>
  <c r="B20" i="22" s="1"/>
  <c r="B13" i="30" s="1"/>
  <c r="U21" i="25"/>
  <c r="DL19" i="27"/>
  <c r="BG19" i="25"/>
  <c r="BG19" i="22"/>
  <c r="B19" i="12"/>
  <c r="BG19" i="17"/>
  <c r="BG14" i="19"/>
  <c r="BG18" i="19" s="1"/>
  <c r="BG20" i="19" s="1"/>
  <c r="B59" i="30" s="1"/>
  <c r="BG21" i="20"/>
  <c r="AN14" i="22"/>
  <c r="AN18" i="22" s="1"/>
  <c r="AN20" i="22" s="1"/>
  <c r="B45" i="30" s="1"/>
  <c r="AN14" i="12"/>
  <c r="AN18" i="12" s="1"/>
  <c r="AN20" i="12" s="1"/>
  <c r="B40" i="30" s="1"/>
  <c r="U21" i="22"/>
  <c r="BG19" i="19"/>
  <c r="AN19" i="12"/>
  <c r="BG21" i="27"/>
  <c r="DL21" i="27"/>
  <c r="BG21" i="25"/>
  <c r="B19" i="25"/>
  <c r="BZ44" i="19"/>
  <c r="BZ44" i="25"/>
  <c r="BG21" i="22"/>
  <c r="B21" i="12"/>
  <c r="BG21" i="17"/>
  <c r="DL14" i="20"/>
  <c r="DL18" i="20" s="1"/>
  <c r="DL20" i="20" s="1"/>
  <c r="B92" i="30" s="1"/>
  <c r="BG19" i="20"/>
  <c r="U19" i="22"/>
  <c r="BG21" i="19"/>
  <c r="AN21" i="12"/>
  <c r="B19" i="17"/>
  <c r="BG19" i="27"/>
  <c r="B21" i="25"/>
  <c r="AN14" i="27"/>
  <c r="AN18" i="27" s="1"/>
  <c r="AN20" i="27" s="1"/>
  <c r="B50" i="30" s="1"/>
  <c r="DL14" i="27"/>
  <c r="DL18" i="27" s="1"/>
  <c r="DL20" i="27" s="1"/>
  <c r="B98" i="30" s="1"/>
  <c r="BZ44" i="22"/>
  <c r="BZ48" i="22" s="1"/>
  <c r="BZ50" i="22" s="1"/>
  <c r="AN19" i="19"/>
  <c r="U14" i="19"/>
  <c r="U18" i="19" s="1"/>
  <c r="U20" i="19" s="1"/>
  <c r="B27" i="30" s="1"/>
  <c r="U19" i="19"/>
  <c r="AN14" i="20"/>
  <c r="AN18" i="20" s="1"/>
  <c r="AN20" i="20" s="1"/>
  <c r="B44" i="30" s="1"/>
  <c r="B19" i="22"/>
  <c r="B14" i="19"/>
  <c r="B18" i="19" s="1"/>
  <c r="B20" i="19" s="1"/>
  <c r="B11" i="30" s="1"/>
  <c r="B21" i="17"/>
  <c r="DL21" i="25"/>
  <c r="AN14" i="25"/>
  <c r="BZ49" i="17"/>
  <c r="AN21" i="19"/>
  <c r="AN14" i="19"/>
  <c r="DL21" i="19"/>
  <c r="BG14" i="20"/>
  <c r="BG18" i="20" s="1"/>
  <c r="BG20" i="20" s="1"/>
  <c r="B60" i="30" s="1"/>
  <c r="DL14" i="22"/>
  <c r="DL18" i="22" s="1"/>
  <c r="DL20" i="22" s="1"/>
  <c r="B93" i="30" s="1"/>
  <c r="B14" i="12"/>
  <c r="B18" i="12" s="1"/>
  <c r="B20" i="12" s="1"/>
  <c r="B8" i="30" s="1"/>
  <c r="U14" i="17"/>
  <c r="U18" i="17" s="1"/>
  <c r="U20" i="17" s="1"/>
  <c r="B26" i="30" s="1"/>
  <c r="B21" i="19"/>
  <c r="BG14" i="22"/>
  <c r="U21" i="19"/>
  <c r="B21" i="22"/>
  <c r="AN19" i="27"/>
  <c r="DL19" i="25"/>
  <c r="B19" i="27"/>
  <c r="BZ44" i="20"/>
  <c r="BZ48" i="20" s="1"/>
  <c r="BZ50" i="20" s="1"/>
  <c r="BZ51" i="17"/>
  <c r="B19" i="20"/>
  <c r="DL19" i="19"/>
  <c r="AN19" i="22"/>
  <c r="DL14" i="17"/>
  <c r="DL18" i="17" s="1"/>
  <c r="DL20" i="17" s="1"/>
  <c r="B90" i="30" s="1"/>
  <c r="AN19" i="20"/>
  <c r="BG14" i="17"/>
  <c r="BG18" i="17" s="1"/>
  <c r="BG20" i="17" s="1"/>
  <c r="B58" i="30" s="1"/>
  <c r="B19" i="19"/>
  <c r="U21" i="20"/>
  <c r="DL19" i="20"/>
  <c r="BG14" i="12"/>
  <c r="BG18" i="12" s="1"/>
  <c r="BG20" i="12" s="1"/>
  <c r="B56" i="30" s="1"/>
  <c r="U14" i="22"/>
  <c r="U18" i="22" s="1"/>
  <c r="U20" i="22" s="1"/>
  <c r="B29" i="30" s="1"/>
  <c r="AN21" i="27"/>
  <c r="B14" i="25"/>
  <c r="B18" i="25" s="1"/>
  <c r="B20" i="25" s="1"/>
  <c r="B16" i="30" s="1"/>
  <c r="B21" i="27"/>
  <c r="DL49" i="20"/>
  <c r="B51" i="19"/>
  <c r="BG44" i="22"/>
  <c r="BG48" i="22" s="1"/>
  <c r="BG50" i="22" s="1"/>
  <c r="B61" i="31" s="1"/>
  <c r="BG49" i="19"/>
  <c r="DL44" i="25"/>
  <c r="DL48" i="25" s="1"/>
  <c r="DL50" i="25" s="1"/>
  <c r="B96" i="31" s="1"/>
  <c r="BG51" i="12"/>
  <c r="U44" i="17"/>
  <c r="U48" i="17" s="1"/>
  <c r="U50" i="17" s="1"/>
  <c r="B26" i="31" s="1"/>
  <c r="AN49" i="25"/>
  <c r="B51" i="17"/>
  <c r="BG51" i="25"/>
  <c r="U44" i="22"/>
  <c r="U48" i="22" s="1"/>
  <c r="U50" i="22" s="1"/>
  <c r="B29" i="31" s="1"/>
  <c r="U44" i="19"/>
  <c r="U48" i="19" s="1"/>
  <c r="U50" i="19" s="1"/>
  <c r="B27" i="31" s="1"/>
  <c r="B49" i="27"/>
  <c r="BG49" i="17"/>
  <c r="DL51" i="20"/>
  <c r="B49" i="19"/>
  <c r="U49" i="17"/>
  <c r="U44" i="27"/>
  <c r="U48" i="27" s="1"/>
  <c r="U50" i="27" s="1"/>
  <c r="B34" i="31" s="1"/>
  <c r="BG44" i="12"/>
  <c r="BG48" i="12" s="1"/>
  <c r="BG50" i="12" s="1"/>
  <c r="B56" i="31" s="1"/>
  <c r="AN44" i="20"/>
  <c r="AN48" i="20" s="1"/>
  <c r="AN50" i="20" s="1"/>
  <c r="B44" i="31" s="1"/>
  <c r="BG51" i="19"/>
  <c r="B44" i="19"/>
  <c r="B48" i="19" s="1"/>
  <c r="B50" i="19" s="1"/>
  <c r="B11" i="31" s="1"/>
  <c r="AN51" i="25"/>
  <c r="AN44" i="25"/>
  <c r="AN48" i="25" s="1"/>
  <c r="AN50" i="25" s="1"/>
  <c r="B48" i="31" s="1"/>
  <c r="AN44" i="22"/>
  <c r="AN48" i="22" s="1"/>
  <c r="AN50" i="22" s="1"/>
  <c r="B45" i="31" s="1"/>
  <c r="U49" i="20"/>
  <c r="DL51" i="25"/>
  <c r="DL44" i="19"/>
  <c r="DL48" i="19" s="1"/>
  <c r="DL50" i="19" s="1"/>
  <c r="B91" i="31" s="1"/>
  <c r="DL44" i="22"/>
  <c r="BG51" i="17"/>
  <c r="B49" i="22"/>
  <c r="BZ51" i="25"/>
  <c r="DL51" i="22"/>
  <c r="U51" i="17"/>
  <c r="DL44" i="27"/>
  <c r="BG44" i="27"/>
  <c r="BG48" i="27" s="1"/>
  <c r="BG50" i="27" s="1"/>
  <c r="B66" i="31" s="1"/>
  <c r="BG44" i="19"/>
  <c r="BG48" i="19" s="1"/>
  <c r="BG50" i="19" s="1"/>
  <c r="B59" i="31" s="1"/>
  <c r="DL49" i="19"/>
  <c r="B44" i="20"/>
  <c r="B48" i="20" s="1"/>
  <c r="B50" i="20" s="1"/>
  <c r="B12" i="31" s="1"/>
  <c r="AN51" i="17"/>
  <c r="U51" i="20"/>
  <c r="DL49" i="25"/>
  <c r="B44" i="25"/>
  <c r="U44" i="12"/>
  <c r="U48" i="12" s="1"/>
  <c r="U50" i="12" s="1"/>
  <c r="B24" i="31" s="1"/>
  <c r="B51" i="22"/>
  <c r="BZ49" i="25"/>
  <c r="DL49" i="22"/>
  <c r="BZ51" i="20"/>
  <c r="AN44" i="17"/>
  <c r="AN48" i="17" s="1"/>
  <c r="AN50" i="17" s="1"/>
  <c r="B42" i="31" s="1"/>
  <c r="DL51" i="19"/>
  <c r="B44" i="17"/>
  <c r="B44" i="12"/>
  <c r="B48" i="12" s="1"/>
  <c r="B50" i="12" s="1"/>
  <c r="B8" i="31" s="1"/>
  <c r="AN49" i="17"/>
  <c r="DL49" i="27"/>
  <c r="U44" i="20"/>
  <c r="U48" i="20" s="1"/>
  <c r="U50" i="20" s="1"/>
  <c r="B28" i="31" s="1"/>
  <c r="U51" i="22"/>
  <c r="BG51" i="27"/>
  <c r="BZ51" i="19"/>
  <c r="U49" i="25"/>
  <c r="AN49" i="19"/>
  <c r="BG51" i="22"/>
  <c r="B51" i="25"/>
  <c r="BZ49" i="20"/>
  <c r="AN44" i="27"/>
  <c r="AN48" i="27" s="1"/>
  <c r="AN50" i="27" s="1"/>
  <c r="B50" i="31" s="1"/>
  <c r="BZ49" i="22"/>
  <c r="DL51" i="27"/>
  <c r="U49" i="22"/>
  <c r="BG49" i="27"/>
  <c r="BZ49" i="19"/>
  <c r="U51" i="25"/>
  <c r="AN51" i="27"/>
  <c r="B44" i="22"/>
  <c r="B48" i="22" s="1"/>
  <c r="B50" i="22" s="1"/>
  <c r="B13" i="31" s="1"/>
  <c r="AN51" i="19"/>
  <c r="BG49" i="22"/>
  <c r="BG44" i="25"/>
  <c r="BG44" i="17"/>
  <c r="BG48" i="17" s="1"/>
  <c r="BG50" i="17" s="1"/>
  <c r="B58" i="31" s="1"/>
  <c r="B49" i="25"/>
  <c r="U44" i="25"/>
  <c r="U48" i="25" s="1"/>
  <c r="U50" i="25" s="1"/>
  <c r="B32" i="31" s="1"/>
  <c r="DL51" i="17"/>
  <c r="U49" i="12"/>
  <c r="AN51" i="22"/>
  <c r="BZ51" i="22"/>
  <c r="AN44" i="12"/>
  <c r="AN48" i="12" s="1"/>
  <c r="AN50" i="12" s="1"/>
  <c r="B40" i="31" s="1"/>
  <c r="AN49" i="20"/>
  <c r="DL44" i="17"/>
  <c r="DL48" i="17" s="1"/>
  <c r="DL50" i="17" s="1"/>
  <c r="B90" i="31" s="1"/>
  <c r="U49" i="19"/>
  <c r="AN49" i="27"/>
  <c r="B51" i="20"/>
  <c r="DL44" i="20"/>
  <c r="BZ49" i="27"/>
  <c r="B44" i="27"/>
  <c r="DL49" i="17"/>
  <c r="U49" i="27"/>
  <c r="U51" i="12"/>
  <c r="AN49" i="22"/>
  <c r="BG44" i="20"/>
  <c r="BG48" i="20" s="1"/>
  <c r="BG50" i="20" s="1"/>
  <c r="B60" i="31" s="1"/>
  <c r="AN51" i="20"/>
  <c r="AN44" i="19"/>
  <c r="AN48" i="19" s="1"/>
  <c r="AN50" i="19" s="1"/>
  <c r="B43" i="31" s="1"/>
  <c r="AN51" i="12"/>
  <c r="U51" i="19"/>
  <c r="BG49" i="20"/>
  <c r="B49" i="20"/>
  <c r="BZ51" i="27"/>
  <c r="U51" i="27"/>
  <c r="BG49" i="12"/>
  <c r="B49" i="17"/>
  <c r="BG49" i="25"/>
  <c r="AN49" i="12"/>
  <c r="B51" i="27"/>
  <c r="BG51" i="20"/>
  <c r="B51" i="12"/>
  <c r="B49" i="12"/>
  <c r="CX49" i="27"/>
  <c r="CX38" i="27"/>
  <c r="CX51" i="27"/>
  <c r="CX41" i="27"/>
  <c r="CE48" i="26"/>
  <c r="CE50" i="26" s="1"/>
  <c r="AS41" i="19"/>
  <c r="AT35" i="19" s="1"/>
  <c r="AT44" i="19" s="1"/>
  <c r="BL48" i="13"/>
  <c r="BL50" i="13" s="1"/>
  <c r="G57" i="31" s="1"/>
  <c r="AS37" i="24"/>
  <c r="AS46" i="24" s="1"/>
  <c r="AS45" i="24"/>
  <c r="AS44" i="24"/>
  <c r="CC49" i="13"/>
  <c r="CC51" i="13"/>
  <c r="DQ41" i="19"/>
  <c r="DR35" i="19" s="1"/>
  <c r="DQ49" i="19"/>
  <c r="DQ51" i="19"/>
  <c r="DP41" i="28"/>
  <c r="DP42" i="28" s="1"/>
  <c r="F115" i="33" s="1"/>
  <c r="DP46" i="28"/>
  <c r="DQ49" i="23"/>
  <c r="DQ51" i="23"/>
  <c r="DQ51" i="12"/>
  <c r="DQ49" i="12"/>
  <c r="CE49" i="20"/>
  <c r="CE51" i="20"/>
  <c r="BL38" i="19"/>
  <c r="BL46" i="19"/>
  <c r="AA49" i="22"/>
  <c r="AA51" i="22"/>
  <c r="BL37" i="28"/>
  <c r="BL46" i="28" s="1"/>
  <c r="BL44" i="28"/>
  <c r="BL45" i="28"/>
  <c r="G38" i="25"/>
  <c r="G49" i="25"/>
  <c r="G51" i="25"/>
  <c r="BL49" i="19"/>
  <c r="BL51" i="19"/>
  <c r="AR37" i="28"/>
  <c r="AR46" i="28" s="1"/>
  <c r="AR45" i="28"/>
  <c r="AR44" i="28"/>
  <c r="AR36" i="28"/>
  <c r="DQ48" i="25"/>
  <c r="DQ50" i="25" s="1"/>
  <c r="G96" i="31" s="1"/>
  <c r="AS48" i="23"/>
  <c r="AS50" i="23" s="1"/>
  <c r="H44" i="25"/>
  <c r="H45" i="25"/>
  <c r="G45" i="12"/>
  <c r="G44" i="12"/>
  <c r="AS37" i="27"/>
  <c r="AS46" i="27" s="1"/>
  <c r="AS45" i="27"/>
  <c r="AS44" i="27"/>
  <c r="AS49" i="19"/>
  <c r="AS51" i="19"/>
  <c r="CE49" i="26"/>
  <c r="CE51" i="26"/>
  <c r="CE38" i="26"/>
  <c r="CE41" i="26"/>
  <c r="CE48" i="27"/>
  <c r="CE50" i="27" s="1"/>
  <c r="Z51" i="19"/>
  <c r="Z49" i="19"/>
  <c r="CE36" i="23"/>
  <c r="CE45" i="23"/>
  <c r="CE44" i="23"/>
  <c r="CE41" i="28"/>
  <c r="CE42" i="28" s="1"/>
  <c r="CE46" i="28"/>
  <c r="CE48" i="28" s="1"/>
  <c r="CE50" i="28" s="1"/>
  <c r="BL37" i="17"/>
  <c r="BL46" i="17" s="1"/>
  <c r="BL45" i="17"/>
  <c r="BL44" i="17"/>
  <c r="F52" i="12"/>
  <c r="F136" i="33" s="1"/>
  <c r="CD44" i="12"/>
  <c r="CD45" i="12"/>
  <c r="CX37" i="26"/>
  <c r="CX46" i="26" s="1"/>
  <c r="CX44" i="26"/>
  <c r="CX45" i="26"/>
  <c r="G36" i="22"/>
  <c r="G44" i="22"/>
  <c r="G45" i="22"/>
  <c r="AT36" i="25"/>
  <c r="AT45" i="25"/>
  <c r="AT44" i="25"/>
  <c r="Z48" i="28"/>
  <c r="Z50" i="28" s="1"/>
  <c r="DQ51" i="25"/>
  <c r="DQ49" i="25"/>
  <c r="DP49" i="28"/>
  <c r="DP51" i="28"/>
  <c r="CD44" i="17"/>
  <c r="CD45" i="17"/>
  <c r="CD37" i="17"/>
  <c r="CD46" i="17" s="1"/>
  <c r="CD36" i="17"/>
  <c r="G49" i="20"/>
  <c r="G51" i="20"/>
  <c r="BL51" i="12"/>
  <c r="BL49" i="12"/>
  <c r="Z51" i="20"/>
  <c r="Z49" i="20"/>
  <c r="Z36" i="23"/>
  <c r="Z45" i="23"/>
  <c r="Z44" i="23"/>
  <c r="DQ48" i="19"/>
  <c r="DQ50" i="19" s="1"/>
  <c r="CX51" i="23"/>
  <c r="CX49" i="23"/>
  <c r="BL48" i="24"/>
  <c r="BL50" i="24" s="1"/>
  <c r="DQ48" i="26"/>
  <c r="DQ50" i="26" s="1"/>
  <c r="BV38" i="26"/>
  <c r="CW37" i="12"/>
  <c r="CW46" i="12" s="1"/>
  <c r="CW45" i="12"/>
  <c r="CW44" i="12"/>
  <c r="CE49" i="19"/>
  <c r="CE51" i="19"/>
  <c r="CE51" i="22"/>
  <c r="CE49" i="22"/>
  <c r="Z37" i="23"/>
  <c r="Z46" i="23" s="1"/>
  <c r="CW36" i="12"/>
  <c r="Z36" i="24"/>
  <c r="Z44" i="24"/>
  <c r="Z45" i="24"/>
  <c r="DQ36" i="17"/>
  <c r="DQ44" i="17"/>
  <c r="DQ45" i="17"/>
  <c r="AT37" i="25"/>
  <c r="AT41" i="25" s="1"/>
  <c r="DQ51" i="24"/>
  <c r="DQ49" i="24"/>
  <c r="AS49" i="17"/>
  <c r="AS51" i="17"/>
  <c r="CY51" i="25"/>
  <c r="CY49" i="25"/>
  <c r="AS44" i="12"/>
  <c r="AS45" i="12"/>
  <c r="F67" i="31"/>
  <c r="BL51" i="24"/>
  <c r="BL49" i="24"/>
  <c r="Y51" i="17"/>
  <c r="Y49" i="17"/>
  <c r="CX37" i="19"/>
  <c r="CX46" i="19" s="1"/>
  <c r="CX44" i="19"/>
  <c r="CX45" i="19"/>
  <c r="CX38" i="20"/>
  <c r="CX51" i="20"/>
  <c r="CX49" i="20"/>
  <c r="CZ36" i="25"/>
  <c r="CZ45" i="25"/>
  <c r="CZ44" i="25"/>
  <c r="DQ48" i="13"/>
  <c r="DQ50" i="13" s="1"/>
  <c r="G89" i="31" s="1"/>
  <c r="G48" i="26"/>
  <c r="G50" i="26" s="1"/>
  <c r="Y48" i="17"/>
  <c r="Y50" i="17" s="1"/>
  <c r="G48" i="13"/>
  <c r="G50" i="13" s="1"/>
  <c r="DQ48" i="23"/>
  <c r="DQ50" i="23" s="1"/>
  <c r="DR45" i="25"/>
  <c r="DR44" i="25"/>
  <c r="Z49" i="28"/>
  <c r="Z51" i="28"/>
  <c r="DR37" i="20"/>
  <c r="DR46" i="20" s="1"/>
  <c r="DR44" i="20"/>
  <c r="DR45" i="20"/>
  <c r="BL49" i="25"/>
  <c r="BL51" i="25"/>
  <c r="AT44" i="13"/>
  <c r="AT45" i="13"/>
  <c r="AS41" i="17"/>
  <c r="AT35" i="17" s="1"/>
  <c r="AT36" i="17" s="1"/>
  <c r="AS46" i="17"/>
  <c r="AS49" i="23"/>
  <c r="AS51" i="23"/>
  <c r="Z38" i="26"/>
  <c r="Z51" i="26"/>
  <c r="Z49" i="26"/>
  <c r="F52" i="28"/>
  <c r="F147" i="33" s="1"/>
  <c r="F44" i="28"/>
  <c r="F45" i="28"/>
  <c r="AS42" i="25"/>
  <c r="G48" i="33" s="1"/>
  <c r="F52" i="17"/>
  <c r="AS48" i="13"/>
  <c r="AS50" i="13" s="1"/>
  <c r="G41" i="31" s="1"/>
  <c r="CE48" i="24"/>
  <c r="CE50" i="24" s="1"/>
  <c r="CE38" i="27"/>
  <c r="CE51" i="27"/>
  <c r="CE49" i="27"/>
  <c r="G51" i="27"/>
  <c r="G49" i="27"/>
  <c r="AS37" i="26"/>
  <c r="AS46" i="26" s="1"/>
  <c r="AS44" i="26"/>
  <c r="AS45" i="26"/>
  <c r="CW51" i="22"/>
  <c r="CW49" i="22"/>
  <c r="CX44" i="24"/>
  <c r="CX45" i="24"/>
  <c r="Z44" i="13"/>
  <c r="Z45" i="13"/>
  <c r="DQ38" i="24"/>
  <c r="DQ46" i="24"/>
  <c r="DQ48" i="24" s="1"/>
  <c r="DQ50" i="24" s="1"/>
  <c r="G95" i="31" s="1"/>
  <c r="DQ41" i="24"/>
  <c r="DR35" i="24" s="1"/>
  <c r="DR37" i="24" s="1"/>
  <c r="DR46" i="24" s="1"/>
  <c r="G49" i="26"/>
  <c r="G51" i="26"/>
  <c r="CE49" i="24"/>
  <c r="CE51" i="24"/>
  <c r="DR37" i="13"/>
  <c r="DR46" i="13" s="1"/>
  <c r="DR44" i="13"/>
  <c r="DR45" i="13"/>
  <c r="DQ51" i="26"/>
  <c r="DQ49" i="26"/>
  <c r="Y49" i="12"/>
  <c r="Y51" i="12"/>
  <c r="BL41" i="23"/>
  <c r="BM35" i="23" s="1"/>
  <c r="BM37" i="23" s="1"/>
  <c r="BM46" i="23" s="1"/>
  <c r="BL46" i="23"/>
  <c r="BL48" i="23" s="1"/>
  <c r="BL50" i="23" s="1"/>
  <c r="CC48" i="13"/>
  <c r="CC50" i="13" s="1"/>
  <c r="G51" i="13"/>
  <c r="G49" i="13"/>
  <c r="G41" i="13"/>
  <c r="G38" i="13"/>
  <c r="CE51" i="28"/>
  <c r="CE49" i="28"/>
  <c r="DQ38" i="13"/>
  <c r="BL51" i="23"/>
  <c r="BL49" i="23"/>
  <c r="CX38" i="23"/>
  <c r="CX46" i="23"/>
  <c r="CX48" i="23" s="1"/>
  <c r="CX50" i="23" s="1"/>
  <c r="Z48" i="26"/>
  <c r="Z50" i="26" s="1"/>
  <c r="G33" i="31" s="1"/>
  <c r="AA44" i="22"/>
  <c r="AA45" i="22"/>
  <c r="CW42" i="28"/>
  <c r="F99" i="33" s="1"/>
  <c r="CX35" i="28"/>
  <c r="F37" i="28"/>
  <c r="F46" i="28" s="1"/>
  <c r="BL36" i="28"/>
  <c r="BL41" i="28" s="1"/>
  <c r="BM35" i="28" s="1"/>
  <c r="AS36" i="27"/>
  <c r="BW35" i="26"/>
  <c r="AR42" i="26"/>
  <c r="F49" i="33" s="1"/>
  <c r="CX36" i="26"/>
  <c r="CX38" i="26" s="1"/>
  <c r="CY42" i="25"/>
  <c r="H96" i="33" s="1"/>
  <c r="CZ37" i="25"/>
  <c r="CZ41" i="25"/>
  <c r="DA35" i="25" s="1"/>
  <c r="BL41" i="25"/>
  <c r="BM35" i="25" s="1"/>
  <c r="H35" i="24"/>
  <c r="G42" i="24"/>
  <c r="G15" i="33" s="1"/>
  <c r="BL38" i="23"/>
  <c r="AA41" i="22"/>
  <c r="AB35" i="22" s="1"/>
  <c r="AB37" i="22" s="1"/>
  <c r="AB46" i="22" s="1"/>
  <c r="G37" i="22"/>
  <c r="BL35" i="22"/>
  <c r="BL36" i="22" s="1"/>
  <c r="Z38" i="20"/>
  <c r="Z41" i="20"/>
  <c r="AA35" i="20" s="1"/>
  <c r="AS38" i="19"/>
  <c r="CW42" i="19"/>
  <c r="F91" i="33" s="1"/>
  <c r="CX36" i="19"/>
  <c r="AS42" i="19"/>
  <c r="G43" i="33" s="1"/>
  <c r="DQ38" i="19"/>
  <c r="DQ37" i="17"/>
  <c r="Y41" i="17"/>
  <c r="Z35" i="17" s="1"/>
  <c r="DP42" i="17"/>
  <c r="F106" i="33" s="1"/>
  <c r="E125" i="33"/>
  <c r="E120" i="33"/>
  <c r="AA38" i="22"/>
  <c r="AS36" i="26"/>
  <c r="E122" i="33"/>
  <c r="AS38" i="17"/>
  <c r="CW38" i="22"/>
  <c r="DP38" i="28"/>
  <c r="CC41" i="13"/>
  <c r="CD35" i="13" s="1"/>
  <c r="CD36" i="12"/>
  <c r="CD37" i="12"/>
  <c r="CD46" i="12" s="1"/>
  <c r="F141" i="33"/>
  <c r="CX36" i="24"/>
  <c r="CX37" i="24"/>
  <c r="CX46" i="24" s="1"/>
  <c r="F42" i="12"/>
  <c r="F8" i="33" s="1"/>
  <c r="Y38" i="17"/>
  <c r="BK42" i="17"/>
  <c r="F58" i="33" s="1"/>
  <c r="BL36" i="17"/>
  <c r="Y41" i="12"/>
  <c r="Z35" i="12" s="1"/>
  <c r="J74" i="30"/>
  <c r="F67" i="33"/>
  <c r="AR42" i="27"/>
  <c r="J72" i="30"/>
  <c r="F40" i="33"/>
  <c r="Z127" i="31"/>
  <c r="Z124" i="31"/>
  <c r="Z123" i="31"/>
  <c r="Z129" i="31"/>
  <c r="G29" i="33"/>
  <c r="DR35" i="22"/>
  <c r="DQ42" i="22"/>
  <c r="Z130" i="31"/>
  <c r="Q65" i="33"/>
  <c r="Z126" i="31"/>
  <c r="J73" i="30"/>
  <c r="CW41" i="22"/>
  <c r="E115" i="33"/>
  <c r="G52" i="26"/>
  <c r="G145" i="33" s="1"/>
  <c r="Z125" i="31"/>
  <c r="F61" i="33"/>
  <c r="DQ42" i="20"/>
  <c r="Z37" i="24"/>
  <c r="Z46" i="24" s="1"/>
  <c r="G52" i="24"/>
  <c r="G143" i="33" s="1"/>
  <c r="E121" i="31"/>
  <c r="E137" i="33"/>
  <c r="CY35" i="17"/>
  <c r="CX42" i="17"/>
  <c r="CC38" i="13"/>
  <c r="BL41" i="19"/>
  <c r="BM35" i="19" s="1"/>
  <c r="CY35" i="20"/>
  <c r="CX42" i="20"/>
  <c r="D121" i="33"/>
  <c r="Y38" i="12"/>
  <c r="DQ41" i="26"/>
  <c r="DR35" i="26" s="1"/>
  <c r="F36" i="28"/>
  <c r="CE38" i="28"/>
  <c r="Z41" i="28"/>
  <c r="AA35" i="28" s="1"/>
  <c r="G38" i="27"/>
  <c r="G41" i="27"/>
  <c r="H35" i="27" s="1"/>
  <c r="G41" i="26"/>
  <c r="H35" i="26" s="1"/>
  <c r="DQ38" i="26"/>
  <c r="Z41" i="26"/>
  <c r="F49" i="31"/>
  <c r="G42" i="25"/>
  <c r="G16" i="33" s="1"/>
  <c r="DQ42" i="25"/>
  <c r="G112" i="33" s="1"/>
  <c r="AB35" i="25"/>
  <c r="AA42" i="25"/>
  <c r="H32" i="33" s="1"/>
  <c r="BM37" i="25"/>
  <c r="BM46" i="25" s="1"/>
  <c r="DR37" i="25"/>
  <c r="DR46" i="25" s="1"/>
  <c r="BL38" i="25"/>
  <c r="CE35" i="25"/>
  <c r="CD42" i="25"/>
  <c r="F80" i="33" s="1"/>
  <c r="F128" i="33" s="1"/>
  <c r="CE41" i="24"/>
  <c r="CF35" i="24" s="1"/>
  <c r="AS36" i="24"/>
  <c r="AR42" i="24"/>
  <c r="Y42" i="24"/>
  <c r="CE38" i="24"/>
  <c r="CD42" i="23"/>
  <c r="CE37" i="23"/>
  <c r="AS41" i="23"/>
  <c r="AT35" i="23" s="1"/>
  <c r="AS38" i="23"/>
  <c r="DR36" i="20"/>
  <c r="AS35" i="20"/>
  <c r="AR42" i="20"/>
  <c r="CE41" i="19"/>
  <c r="CF35" i="19" s="1"/>
  <c r="Z41" i="19"/>
  <c r="G35" i="17"/>
  <c r="F42" i="17"/>
  <c r="CW35" i="13"/>
  <c r="CV42" i="13"/>
  <c r="Y42" i="13"/>
  <c r="DQ42" i="13"/>
  <c r="Z37" i="13"/>
  <c r="Z46" i="13" s="1"/>
  <c r="Z36" i="13"/>
  <c r="AS37" i="12"/>
  <c r="AS46" i="12" s="1"/>
  <c r="AS36" i="12"/>
  <c r="DQ41" i="12"/>
  <c r="DR35" i="12" s="1"/>
  <c r="G36" i="12"/>
  <c r="G37" i="12"/>
  <c r="G46" i="12" s="1"/>
  <c r="DQ38" i="12"/>
  <c r="G88" i="31" s="1"/>
  <c r="CE41" i="27"/>
  <c r="DQ42" i="19"/>
  <c r="G35" i="19"/>
  <c r="F42" i="19"/>
  <c r="AS35" i="22"/>
  <c r="AR42" i="22"/>
  <c r="DQ38" i="23"/>
  <c r="DQ41" i="23"/>
  <c r="BL41" i="12"/>
  <c r="BL38" i="12"/>
  <c r="BL35" i="27"/>
  <c r="BK42" i="27"/>
  <c r="F131" i="31"/>
  <c r="G41" i="20"/>
  <c r="G38" i="20"/>
  <c r="DQ35" i="27"/>
  <c r="DP42" i="27"/>
  <c r="DR36" i="13"/>
  <c r="Z35" i="27"/>
  <c r="Y42" i="27"/>
  <c r="CE41" i="20"/>
  <c r="CE38" i="20"/>
  <c r="CE38" i="22"/>
  <c r="CE41" i="22"/>
  <c r="AT36" i="13"/>
  <c r="F34" i="31"/>
  <c r="BL41" i="24"/>
  <c r="BL38" i="24"/>
  <c r="G35" i="23"/>
  <c r="F42" i="23"/>
  <c r="AT37" i="19"/>
  <c r="AT46" i="19" s="1"/>
  <c r="AS42" i="13"/>
  <c r="BL35" i="20"/>
  <c r="BK42" i="20"/>
  <c r="BW36" i="26"/>
  <c r="G38" i="26"/>
  <c r="F14" i="31"/>
  <c r="CE38" i="19"/>
  <c r="Z38" i="19"/>
  <c r="DR36" i="25"/>
  <c r="DQ35" i="28"/>
  <c r="Z38" i="28"/>
  <c r="BM36" i="23"/>
  <c r="AT37" i="13"/>
  <c r="AT46" i="13" s="1"/>
  <c r="H36" i="25"/>
  <c r="H37" i="25"/>
  <c r="H46" i="25" s="1"/>
  <c r="DR36" i="19"/>
  <c r="DR37" i="19"/>
  <c r="DR46" i="19" s="1"/>
  <c r="Z46" i="31"/>
  <c r="L146" i="30"/>
  <c r="L147" i="30"/>
  <c r="L109" i="30"/>
  <c r="L107" i="30"/>
  <c r="L111" i="30"/>
  <c r="J107" i="30"/>
  <c r="J108" i="30"/>
  <c r="J111" i="30"/>
  <c r="J109" i="30"/>
  <c r="BL42" i="13" l="1"/>
  <c r="BL48" i="19"/>
  <c r="BL50" i="19" s="1"/>
  <c r="AS42" i="17"/>
  <c r="BL42" i="23"/>
  <c r="CX41" i="19"/>
  <c r="AS48" i="17"/>
  <c r="AS50" i="17" s="1"/>
  <c r="G42" i="31" s="1"/>
  <c r="DQ42" i="24"/>
  <c r="DR36" i="24"/>
  <c r="CX42" i="23"/>
  <c r="G94" i="33" s="1"/>
  <c r="AT45" i="19"/>
  <c r="AT36" i="19"/>
  <c r="I72" i="30"/>
  <c r="B73" i="31"/>
  <c r="DP48" i="28"/>
  <c r="DP50" i="28" s="1"/>
  <c r="F99" i="31" s="1"/>
  <c r="E72" i="31"/>
  <c r="G82" i="31"/>
  <c r="AA42" i="22"/>
  <c r="AT37" i="17"/>
  <c r="AT46" i="17" s="1"/>
  <c r="CF35" i="28"/>
  <c r="CF45" i="28" s="1"/>
  <c r="Z38" i="23"/>
  <c r="BL37" i="22"/>
  <c r="BL46" i="22" s="1"/>
  <c r="E82" i="31"/>
  <c r="K77" i="30"/>
  <c r="C82" i="31"/>
  <c r="C83" i="30"/>
  <c r="I73" i="30"/>
  <c r="H81" i="30"/>
  <c r="B81" i="31"/>
  <c r="C78" i="31"/>
  <c r="G17" i="31"/>
  <c r="AA17" i="31" s="1"/>
  <c r="G75" i="30"/>
  <c r="C75" i="30"/>
  <c r="B72" i="30"/>
  <c r="I75" i="30"/>
  <c r="E81" i="31"/>
  <c r="E78" i="30"/>
  <c r="F78" i="31"/>
  <c r="Z78" i="31" s="1"/>
  <c r="E83" i="30"/>
  <c r="F81" i="30"/>
  <c r="F73" i="30"/>
  <c r="F83" i="30"/>
  <c r="I81" i="30"/>
  <c r="E79" i="31"/>
  <c r="E73" i="30"/>
  <c r="H78" i="30"/>
  <c r="I83" i="30"/>
  <c r="E75" i="31"/>
  <c r="F82" i="30"/>
  <c r="E77" i="30"/>
  <c r="D76" i="30"/>
  <c r="F74" i="30"/>
  <c r="D80" i="30"/>
  <c r="F75" i="31"/>
  <c r="G74" i="30"/>
  <c r="C76" i="30"/>
  <c r="E72" i="30"/>
  <c r="E76" i="30"/>
  <c r="C72" i="31"/>
  <c r="BZ48" i="24"/>
  <c r="BZ50" i="24" s="1"/>
  <c r="B79" i="31" s="1"/>
  <c r="B76" i="31"/>
  <c r="B18" i="24"/>
  <c r="B20" i="24" s="1"/>
  <c r="B15" i="30" s="1"/>
  <c r="AQ48" i="26"/>
  <c r="AQ50" i="26" s="1"/>
  <c r="E49" i="31" s="1"/>
  <c r="BJ48" i="26"/>
  <c r="BJ50" i="26" s="1"/>
  <c r="E65" i="31" s="1"/>
  <c r="BH18" i="26"/>
  <c r="BH20" i="26" s="1"/>
  <c r="C65" i="30" s="1"/>
  <c r="BH48" i="26"/>
  <c r="BH50" i="26" s="1"/>
  <c r="C65" i="31" s="1"/>
  <c r="AT18" i="13"/>
  <c r="AT20" i="13" s="1"/>
  <c r="H41" i="30" s="1"/>
  <c r="F81" i="31"/>
  <c r="F113" i="31" s="1"/>
  <c r="DP18" i="24"/>
  <c r="DP20" i="24" s="1"/>
  <c r="F95" i="30" s="1"/>
  <c r="Z95" i="31" s="1"/>
  <c r="AR18" i="28"/>
  <c r="AR20" i="28" s="1"/>
  <c r="F51" i="30" s="1"/>
  <c r="AA48" i="22"/>
  <c r="AA50" i="22" s="1"/>
  <c r="H29" i="31" s="1"/>
  <c r="C82" i="30"/>
  <c r="B48" i="23"/>
  <c r="B50" i="23" s="1"/>
  <c r="B14" i="31" s="1"/>
  <c r="BZ18" i="23"/>
  <c r="BZ20" i="23" s="1"/>
  <c r="B78" i="30" s="1"/>
  <c r="BH18" i="13"/>
  <c r="BH20" i="13" s="1"/>
  <c r="C57" i="30" s="1"/>
  <c r="AR18" i="24"/>
  <c r="AR20" i="24" s="1"/>
  <c r="F47" i="30" s="1"/>
  <c r="Z47" i="31" s="1"/>
  <c r="B77" i="30"/>
  <c r="F80" i="31"/>
  <c r="G82" i="30"/>
  <c r="BG48" i="13"/>
  <c r="BG50" i="13" s="1"/>
  <c r="B57" i="31" s="1"/>
  <c r="CS48" i="28"/>
  <c r="CS50" i="28" s="1"/>
  <c r="E83" i="31"/>
  <c r="CC48" i="23"/>
  <c r="CC50" i="23" s="1"/>
  <c r="E78" i="31" s="1"/>
  <c r="BJ18" i="26"/>
  <c r="BJ20" i="26" s="1"/>
  <c r="E65" i="30" s="1"/>
  <c r="X18" i="13"/>
  <c r="X20" i="13" s="1"/>
  <c r="E25" i="30" s="1"/>
  <c r="C73" i="31"/>
  <c r="AO48" i="13"/>
  <c r="AO50" i="13" s="1"/>
  <c r="C41" i="31" s="1"/>
  <c r="AA18" i="26"/>
  <c r="AA20" i="26" s="1"/>
  <c r="H33" i="30" s="1"/>
  <c r="I18" i="13"/>
  <c r="I20" i="13" s="1"/>
  <c r="I9" i="30" s="1"/>
  <c r="I79" i="30"/>
  <c r="B18" i="23"/>
  <c r="B20" i="23" s="1"/>
  <c r="B14" i="30" s="1"/>
  <c r="BG48" i="26"/>
  <c r="BG50" i="26" s="1"/>
  <c r="B65" i="31" s="1"/>
  <c r="B75" i="30"/>
  <c r="C80" i="31"/>
  <c r="B48" i="28"/>
  <c r="B50" i="28" s="1"/>
  <c r="B19" i="31" s="1"/>
  <c r="BZ18" i="28"/>
  <c r="BZ20" i="28" s="1"/>
  <c r="B83" i="30" s="1"/>
  <c r="CV48" i="13"/>
  <c r="CV50" i="13" s="1"/>
  <c r="E73" i="31" s="1"/>
  <c r="X48" i="23"/>
  <c r="X50" i="23" s="1"/>
  <c r="E30" i="31" s="1"/>
  <c r="BJ18" i="28"/>
  <c r="BJ20" i="28" s="1"/>
  <c r="E67" i="30" s="1"/>
  <c r="C79" i="31"/>
  <c r="C78" i="30"/>
  <c r="CT18" i="13"/>
  <c r="CT20" i="13" s="1"/>
  <c r="C73" i="30" s="1"/>
  <c r="F83" i="31"/>
  <c r="Z83" i="31" s="1"/>
  <c r="F79" i="31"/>
  <c r="F76" i="30"/>
  <c r="DL48" i="28"/>
  <c r="DL50" i="28" s="1"/>
  <c r="B99" i="31" s="1"/>
  <c r="BZ48" i="23"/>
  <c r="BZ50" i="23" s="1"/>
  <c r="B78" i="31" s="1"/>
  <c r="B18" i="13"/>
  <c r="B20" i="13" s="1"/>
  <c r="B9" i="30" s="1"/>
  <c r="BZ48" i="28"/>
  <c r="BZ50" i="28" s="1"/>
  <c r="BZ18" i="26"/>
  <c r="BZ20" i="26" s="1"/>
  <c r="DO48" i="28"/>
  <c r="DO50" i="28" s="1"/>
  <c r="E99" i="31" s="1"/>
  <c r="E48" i="23"/>
  <c r="E50" i="23" s="1"/>
  <c r="E14" i="31" s="1"/>
  <c r="BJ18" i="24"/>
  <c r="BJ20" i="24" s="1"/>
  <c r="E63" i="30" s="1"/>
  <c r="CA48" i="28"/>
  <c r="CA50" i="28" s="1"/>
  <c r="C83" i="31" s="1"/>
  <c r="DR18" i="24"/>
  <c r="DR20" i="24" s="1"/>
  <c r="H95" i="30" s="1"/>
  <c r="AA18" i="24"/>
  <c r="AA20" i="24" s="1"/>
  <c r="H31" i="30" s="1"/>
  <c r="H18" i="23"/>
  <c r="H20" i="23" s="1"/>
  <c r="H14" i="30" s="1"/>
  <c r="BN18" i="23"/>
  <c r="BN20" i="23" s="1"/>
  <c r="I62" i="30" s="1"/>
  <c r="AU18" i="13"/>
  <c r="AU20" i="13" s="1"/>
  <c r="I41" i="30" s="1"/>
  <c r="B80" i="30"/>
  <c r="H74" i="30"/>
  <c r="C76" i="31"/>
  <c r="C77" i="31"/>
  <c r="D80" i="31"/>
  <c r="I77" i="30"/>
  <c r="U18" i="26"/>
  <c r="U20" i="26" s="1"/>
  <c r="B33" i="30" s="1"/>
  <c r="B79" i="30"/>
  <c r="X48" i="24"/>
  <c r="X50" i="24" s="1"/>
  <c r="E31" i="31" s="1"/>
  <c r="E81" i="30"/>
  <c r="CA18" i="26"/>
  <c r="CA20" i="26" s="1"/>
  <c r="C81" i="30" s="1"/>
  <c r="CY18" i="28"/>
  <c r="CY20" i="28" s="1"/>
  <c r="H83" i="30" s="1"/>
  <c r="DP18" i="26"/>
  <c r="DP20" i="26" s="1"/>
  <c r="F97" i="30" s="1"/>
  <c r="Z97" i="31" s="1"/>
  <c r="C18" i="26"/>
  <c r="C20" i="26" s="1"/>
  <c r="C17" i="30" s="1"/>
  <c r="CA18" i="24"/>
  <c r="CA20" i="24" s="1"/>
  <c r="C79" i="30" s="1"/>
  <c r="DP18" i="23"/>
  <c r="DP20" i="23" s="1"/>
  <c r="F94" i="30" s="1"/>
  <c r="Z94" i="31" s="1"/>
  <c r="U48" i="13"/>
  <c r="U50" i="13" s="1"/>
  <c r="B25" i="31" s="1"/>
  <c r="B48" i="13"/>
  <c r="B50" i="13" s="1"/>
  <c r="B9" i="31" s="1"/>
  <c r="DL18" i="13"/>
  <c r="DL20" i="13" s="1"/>
  <c r="B89" i="30" s="1"/>
  <c r="CS18" i="26"/>
  <c r="CS20" i="26" s="1"/>
  <c r="AQ48" i="23"/>
  <c r="AQ50" i="23" s="1"/>
  <c r="E46" i="31" s="1"/>
  <c r="E18" i="13"/>
  <c r="E20" i="13" s="1"/>
  <c r="E9" i="30" s="1"/>
  <c r="E79" i="30"/>
  <c r="C18" i="28"/>
  <c r="C20" i="28" s="1"/>
  <c r="C19" i="30" s="1"/>
  <c r="C18" i="24"/>
  <c r="C20" i="24" s="1"/>
  <c r="C15" i="30" s="1"/>
  <c r="AA18" i="23"/>
  <c r="AA20" i="23" s="1"/>
  <c r="H30" i="30" s="1"/>
  <c r="DS18" i="13"/>
  <c r="DS20" i="13" s="1"/>
  <c r="I89" i="30" s="1"/>
  <c r="Y18" i="28"/>
  <c r="Y20" i="28" s="1"/>
  <c r="F35" i="30" s="1"/>
  <c r="Z35" i="31" s="1"/>
  <c r="F79" i="30"/>
  <c r="BP18" i="27"/>
  <c r="BP20" i="27" s="1"/>
  <c r="K66" i="30" s="1"/>
  <c r="DU18" i="22"/>
  <c r="DU20" i="22" s="1"/>
  <c r="K93" i="30" s="1"/>
  <c r="K76" i="30"/>
  <c r="AR48" i="27"/>
  <c r="AR50" i="27" s="1"/>
  <c r="F50" i="31" s="1"/>
  <c r="CD18" i="25"/>
  <c r="CD20" i="25" s="1"/>
  <c r="F80" i="30" s="1"/>
  <c r="CD18" i="22"/>
  <c r="CD20" i="22" s="1"/>
  <c r="CW18" i="19"/>
  <c r="CW20" i="19" s="1"/>
  <c r="DQ18" i="27"/>
  <c r="DQ20" i="27" s="1"/>
  <c r="G98" i="30" s="1"/>
  <c r="AA18" i="27"/>
  <c r="AA20" i="27" s="1"/>
  <c r="H34" i="30" s="1"/>
  <c r="AT18" i="19"/>
  <c r="AT20" i="19" s="1"/>
  <c r="H43" i="30" s="1"/>
  <c r="CF18" i="19"/>
  <c r="CF20" i="19" s="1"/>
  <c r="H75" i="30" s="1"/>
  <c r="C48" i="19"/>
  <c r="C50" i="19" s="1"/>
  <c r="C11" i="31" s="1"/>
  <c r="DM18" i="20"/>
  <c r="DM20" i="20" s="1"/>
  <c r="C92" i="30" s="1"/>
  <c r="BH18" i="17"/>
  <c r="BH20" i="17" s="1"/>
  <c r="C58" i="30" s="1"/>
  <c r="W48" i="20"/>
  <c r="W50" i="20" s="1"/>
  <c r="D28" i="31" s="1"/>
  <c r="W48" i="22"/>
  <c r="W50" i="22" s="1"/>
  <c r="D29" i="31" s="1"/>
  <c r="BI48" i="27"/>
  <c r="BI50" i="27" s="1"/>
  <c r="D66" i="31" s="1"/>
  <c r="CB18" i="19"/>
  <c r="CB20" i="19" s="1"/>
  <c r="AQ18" i="22"/>
  <c r="AQ20" i="22" s="1"/>
  <c r="E45" i="30" s="1"/>
  <c r="CC18" i="27"/>
  <c r="CC20" i="27" s="1"/>
  <c r="E82" i="30" s="1"/>
  <c r="BN18" i="19"/>
  <c r="BN20" i="19" s="1"/>
  <c r="I59" i="30" s="1"/>
  <c r="AB18" i="27"/>
  <c r="AB20" i="27" s="1"/>
  <c r="I34" i="30" s="1"/>
  <c r="I18" i="17"/>
  <c r="I20" i="17" s="1"/>
  <c r="I10" i="30" s="1"/>
  <c r="DU18" i="20"/>
  <c r="DU20" i="20" s="1"/>
  <c r="K92" i="30" s="1"/>
  <c r="F18" i="19"/>
  <c r="F20" i="19" s="1"/>
  <c r="F11" i="30" s="1"/>
  <c r="AR18" i="17"/>
  <c r="AR20" i="17" s="1"/>
  <c r="F42" i="30" s="1"/>
  <c r="CW18" i="22"/>
  <c r="CW20" i="22" s="1"/>
  <c r="Z18" i="25"/>
  <c r="Z20" i="25" s="1"/>
  <c r="G32" i="30" s="1"/>
  <c r="DQ18" i="17"/>
  <c r="DQ20" i="17" s="1"/>
  <c r="G90" i="30" s="1"/>
  <c r="CE18" i="20"/>
  <c r="CE20" i="20" s="1"/>
  <c r="G76" i="30" s="1"/>
  <c r="BM18" i="25"/>
  <c r="BM20" i="25" s="1"/>
  <c r="H64" i="30" s="1"/>
  <c r="AA18" i="17"/>
  <c r="AA20" i="17" s="1"/>
  <c r="H26" i="30" s="1"/>
  <c r="CF18" i="20"/>
  <c r="CF20" i="20" s="1"/>
  <c r="H76" i="30" s="1"/>
  <c r="H80" i="30"/>
  <c r="BH48" i="25"/>
  <c r="BH50" i="25" s="1"/>
  <c r="C64" i="31" s="1"/>
  <c r="D48" i="27"/>
  <c r="D50" i="27" s="1"/>
  <c r="D18" i="31" s="1"/>
  <c r="BI18" i="27"/>
  <c r="BI20" i="27" s="1"/>
  <c r="D66" i="30" s="1"/>
  <c r="DN18" i="20"/>
  <c r="DN20" i="20" s="1"/>
  <c r="D92" i="30" s="1"/>
  <c r="AP18" i="20"/>
  <c r="AP20" i="20" s="1"/>
  <c r="D44" i="30" s="1"/>
  <c r="CU18" i="19"/>
  <c r="CU20" i="19" s="1"/>
  <c r="BJ18" i="17"/>
  <c r="BJ20" i="17" s="1"/>
  <c r="E58" i="30" s="1"/>
  <c r="CG18" i="20"/>
  <c r="CG20" i="20" s="1"/>
  <c r="I76" i="30" s="1"/>
  <c r="CZ18" i="25"/>
  <c r="CZ20" i="25" s="1"/>
  <c r="I80" i="30" s="1"/>
  <c r="DP18" i="27"/>
  <c r="DP20" i="27" s="1"/>
  <c r="F98" i="30" s="1"/>
  <c r="Z18" i="17"/>
  <c r="Z20" i="17" s="1"/>
  <c r="G26" i="30" s="1"/>
  <c r="Z18" i="19"/>
  <c r="Z20" i="19" s="1"/>
  <c r="G27" i="30" s="1"/>
  <c r="H18" i="22"/>
  <c r="H20" i="22" s="1"/>
  <c r="H13" i="30" s="1"/>
  <c r="CF18" i="12"/>
  <c r="CF20" i="12" s="1"/>
  <c r="H72" i="30" s="1"/>
  <c r="CT48" i="17"/>
  <c r="CT50" i="17" s="1"/>
  <c r="C74" i="31" s="1"/>
  <c r="BH18" i="27"/>
  <c r="BH20" i="27" s="1"/>
  <c r="C66" i="30" s="1"/>
  <c r="CU48" i="20"/>
  <c r="CU50" i="20" s="1"/>
  <c r="D76" i="31" s="1"/>
  <c r="CB48" i="22"/>
  <c r="CB50" i="22" s="1"/>
  <c r="D77" i="31" s="1"/>
  <c r="DN48" i="25"/>
  <c r="DN50" i="25" s="1"/>
  <c r="D96" i="31" s="1"/>
  <c r="W48" i="27"/>
  <c r="W50" i="27" s="1"/>
  <c r="D34" i="31" s="1"/>
  <c r="BI18" i="17"/>
  <c r="BI20" i="17" s="1"/>
  <c r="D58" i="30" s="1"/>
  <c r="AQ48" i="25"/>
  <c r="AQ50" i="25" s="1"/>
  <c r="E48" i="31" s="1"/>
  <c r="X18" i="22"/>
  <c r="X20" i="22" s="1"/>
  <c r="E29" i="30" s="1"/>
  <c r="X18" i="20"/>
  <c r="X20" i="20" s="1"/>
  <c r="E28" i="30" s="1"/>
  <c r="K18" i="25"/>
  <c r="K20" i="25" s="1"/>
  <c r="K16" i="30" s="1"/>
  <c r="K18" i="19"/>
  <c r="K20" i="19" s="1"/>
  <c r="K11" i="30" s="1"/>
  <c r="CI18" i="27"/>
  <c r="CI20" i="27" s="1"/>
  <c r="K82" i="30" s="1"/>
  <c r="DB18" i="19"/>
  <c r="DB20" i="19" s="1"/>
  <c r="K75" i="30" s="1"/>
  <c r="BK48" i="22"/>
  <c r="BK50" i="22" s="1"/>
  <c r="F61" i="31" s="1"/>
  <c r="DP48" i="12"/>
  <c r="DP50" i="12" s="1"/>
  <c r="F88" i="31" s="1"/>
  <c r="CD18" i="19"/>
  <c r="CD20" i="19" s="1"/>
  <c r="AS18" i="17"/>
  <c r="AS20" i="17" s="1"/>
  <c r="G42" i="30" s="1"/>
  <c r="CE18" i="22"/>
  <c r="CE20" i="22" s="1"/>
  <c r="G77" i="30" s="1"/>
  <c r="H18" i="20"/>
  <c r="H20" i="20" s="1"/>
  <c r="H12" i="30" s="1"/>
  <c r="H82" i="30"/>
  <c r="AO48" i="25"/>
  <c r="AO50" i="25" s="1"/>
  <c r="C48" i="31" s="1"/>
  <c r="DM48" i="20"/>
  <c r="DM50" i="20" s="1"/>
  <c r="C92" i="31" s="1"/>
  <c r="DM18" i="19"/>
  <c r="DM20" i="19" s="1"/>
  <c r="C91" i="30" s="1"/>
  <c r="W18" i="25"/>
  <c r="W20" i="25" s="1"/>
  <c r="D32" i="30" s="1"/>
  <c r="D18" i="19"/>
  <c r="D20" i="19" s="1"/>
  <c r="D11" i="30" s="1"/>
  <c r="X48" i="27"/>
  <c r="X50" i="27" s="1"/>
  <c r="E34" i="31" s="1"/>
  <c r="E80" i="30"/>
  <c r="AB18" i="17"/>
  <c r="AB20" i="17" s="1"/>
  <c r="I26" i="30" s="1"/>
  <c r="DP48" i="25"/>
  <c r="DP50" i="25" s="1"/>
  <c r="F96" i="31" s="1"/>
  <c r="BK18" i="19"/>
  <c r="BK20" i="19" s="1"/>
  <c r="F59" i="30" s="1"/>
  <c r="Z48" i="25"/>
  <c r="Z50" i="25" s="1"/>
  <c r="G32" i="31" s="1"/>
  <c r="CX18" i="25"/>
  <c r="CX20" i="25" s="1"/>
  <c r="G80" i="30" s="1"/>
  <c r="C18" i="25"/>
  <c r="C20" i="25" s="1"/>
  <c r="C16" i="30" s="1"/>
  <c r="CA18" i="25"/>
  <c r="CA20" i="25" s="1"/>
  <c r="C80" i="30" s="1"/>
  <c r="DN48" i="17"/>
  <c r="DN50" i="17" s="1"/>
  <c r="D90" i="31" s="1"/>
  <c r="CB18" i="27"/>
  <c r="CB20" i="27" s="1"/>
  <c r="D82" i="30" s="1"/>
  <c r="CU18" i="22"/>
  <c r="CU20" i="22" s="1"/>
  <c r="D77" i="30" s="1"/>
  <c r="DO48" i="19"/>
  <c r="DO50" i="19" s="1"/>
  <c r="E91" i="31" s="1"/>
  <c r="DO18" i="19"/>
  <c r="DO20" i="19" s="1"/>
  <c r="E91" i="30" s="1"/>
  <c r="AQ18" i="17"/>
  <c r="AQ20" i="17" s="1"/>
  <c r="E42" i="30" s="1"/>
  <c r="I18" i="27"/>
  <c r="I20" i="27" s="1"/>
  <c r="I18" i="30" s="1"/>
  <c r="I18" i="20"/>
  <c r="I20" i="20" s="1"/>
  <c r="I12" i="30" s="1"/>
  <c r="CZ18" i="27"/>
  <c r="CZ20" i="27" s="1"/>
  <c r="I82" i="30" s="1"/>
  <c r="AW18" i="19"/>
  <c r="AW20" i="19" s="1"/>
  <c r="K43" i="30" s="1"/>
  <c r="AW18" i="22"/>
  <c r="AW20" i="22" s="1"/>
  <c r="K45" i="30" s="1"/>
  <c r="AW18" i="20"/>
  <c r="AW20" i="20" s="1"/>
  <c r="K44" i="30" s="1"/>
  <c r="CI18" i="25"/>
  <c r="CI20" i="25" s="1"/>
  <c r="K80" i="30" s="1"/>
  <c r="DB18" i="12"/>
  <c r="DB20" i="12" s="1"/>
  <c r="K72" i="30" s="1"/>
  <c r="DP48" i="27"/>
  <c r="DP50" i="27" s="1"/>
  <c r="F98" i="31" s="1"/>
  <c r="F76" i="31"/>
  <c r="AR48" i="25"/>
  <c r="AR50" i="25" s="1"/>
  <c r="F48" i="31" s="1"/>
  <c r="CW18" i="12"/>
  <c r="CW20" i="12" s="1"/>
  <c r="F72" i="30" s="1"/>
  <c r="CX18" i="4"/>
  <c r="CX20" i="4" s="1"/>
  <c r="G71" i="30" s="1"/>
  <c r="DM48" i="25"/>
  <c r="DM50" i="25" s="1"/>
  <c r="C96" i="31" s="1"/>
  <c r="C18" i="27"/>
  <c r="C20" i="27" s="1"/>
  <c r="C18" i="30" s="1"/>
  <c r="V18" i="27"/>
  <c r="V20" i="27" s="1"/>
  <c r="C34" i="30" s="1"/>
  <c r="AO18" i="22"/>
  <c r="AO20" i="22" s="1"/>
  <c r="C45" i="30" s="1"/>
  <c r="DN48" i="20"/>
  <c r="DN50" i="20" s="1"/>
  <c r="D92" i="31" s="1"/>
  <c r="AP48" i="22"/>
  <c r="AP50" i="22" s="1"/>
  <c r="D45" i="31" s="1"/>
  <c r="E74" i="31"/>
  <c r="BJ18" i="27"/>
  <c r="BJ20" i="27" s="1"/>
  <c r="E66" i="30" s="1"/>
  <c r="CV18" i="19"/>
  <c r="CV20" i="19" s="1"/>
  <c r="E75" i="30" s="1"/>
  <c r="DS18" i="12"/>
  <c r="DS20" i="12" s="1"/>
  <c r="I88" i="30" s="1"/>
  <c r="CI18" i="17"/>
  <c r="CI20" i="17" s="1"/>
  <c r="K74" i="30" s="1"/>
  <c r="Y18" i="19"/>
  <c r="Y20" i="19" s="1"/>
  <c r="F27" i="30" s="1"/>
  <c r="CA48" i="19"/>
  <c r="CA50" i="19" s="1"/>
  <c r="C75" i="31" s="1"/>
  <c r="C18" i="12"/>
  <c r="C20" i="12" s="1"/>
  <c r="C8" i="30" s="1"/>
  <c r="BH18" i="20"/>
  <c r="BH20" i="20" s="1"/>
  <c r="C60" i="30" s="1"/>
  <c r="D72" i="31"/>
  <c r="D75" i="31"/>
  <c r="D18" i="25"/>
  <c r="D20" i="25" s="1"/>
  <c r="D16" i="30" s="1"/>
  <c r="AP18" i="19"/>
  <c r="AP20" i="19" s="1"/>
  <c r="D43" i="30" s="1"/>
  <c r="D72" i="30"/>
  <c r="D74" i="30"/>
  <c r="E80" i="31"/>
  <c r="E77" i="31"/>
  <c r="BJ18" i="19"/>
  <c r="BJ20" i="19" s="1"/>
  <c r="E59" i="30" s="1"/>
  <c r="E18" i="19"/>
  <c r="E20" i="19" s="1"/>
  <c r="E11" i="30" s="1"/>
  <c r="AB18" i="25"/>
  <c r="AB20" i="25" s="1"/>
  <c r="I32" i="30" s="1"/>
  <c r="BN18" i="20"/>
  <c r="BN20" i="20" s="1"/>
  <c r="I60" i="30" s="1"/>
  <c r="I18" i="22"/>
  <c r="I20" i="22" s="1"/>
  <c r="I13" i="30" s="1"/>
  <c r="Y48" i="20"/>
  <c r="Y50" i="20" s="1"/>
  <c r="F28" i="31" s="1"/>
  <c r="BK18" i="25"/>
  <c r="BK20" i="25" s="1"/>
  <c r="F64" i="30" s="1"/>
  <c r="F18" i="22"/>
  <c r="F20" i="22" s="1"/>
  <c r="F13" i="30" s="1"/>
  <c r="CF18" i="22"/>
  <c r="CF20" i="22" s="1"/>
  <c r="H77" i="30" s="1"/>
  <c r="V48" i="17"/>
  <c r="V50" i="17" s="1"/>
  <c r="C26" i="31" s="1"/>
  <c r="DM18" i="22"/>
  <c r="DM20" i="22" s="1"/>
  <c r="C93" i="30" s="1"/>
  <c r="C77" i="30"/>
  <c r="C74" i="30"/>
  <c r="D82" i="31"/>
  <c r="D18" i="27"/>
  <c r="D20" i="27" s="1"/>
  <c r="D18" i="30" s="1"/>
  <c r="AQ48" i="22"/>
  <c r="AQ50" i="22" s="1"/>
  <c r="E45" i="31" s="1"/>
  <c r="CV48" i="20"/>
  <c r="CV50" i="20" s="1"/>
  <c r="E76" i="31" s="1"/>
  <c r="DO18" i="17"/>
  <c r="DO20" i="17" s="1"/>
  <c r="E90" i="30" s="1"/>
  <c r="B48" i="27"/>
  <c r="B50" i="27" s="1"/>
  <c r="B18" i="31" s="1"/>
  <c r="BG48" i="25"/>
  <c r="BG50" i="25" s="1"/>
  <c r="B64" i="31" s="1"/>
  <c r="B48" i="17"/>
  <c r="B50" i="17" s="1"/>
  <c r="B10" i="31" s="1"/>
  <c r="B48" i="25"/>
  <c r="B50" i="25" s="1"/>
  <c r="B16" i="31" s="1"/>
  <c r="DL48" i="27"/>
  <c r="DL50" i="27" s="1"/>
  <c r="B98" i="31" s="1"/>
  <c r="BG18" i="22"/>
  <c r="BG20" i="22" s="1"/>
  <c r="B61" i="30" s="1"/>
  <c r="BZ48" i="25"/>
  <c r="BZ50" i="25" s="1"/>
  <c r="B80" i="31" s="1"/>
  <c r="DL48" i="20"/>
  <c r="DL50" i="20" s="1"/>
  <c r="B92" i="31" s="1"/>
  <c r="AN18" i="25"/>
  <c r="AN20" i="25" s="1"/>
  <c r="B48" i="30" s="1"/>
  <c r="BZ48" i="19"/>
  <c r="BZ50" i="19" s="1"/>
  <c r="B75" i="31" s="1"/>
  <c r="BZ48" i="27"/>
  <c r="BZ50" i="27" s="1"/>
  <c r="B82" i="31" s="1"/>
  <c r="BZ18" i="27"/>
  <c r="BZ20" i="27" s="1"/>
  <c r="B82" i="30" s="1"/>
  <c r="CS48" i="22"/>
  <c r="CS50" i="22" s="1"/>
  <c r="B77" i="31" s="1"/>
  <c r="BZ48" i="17"/>
  <c r="BZ50" i="17" s="1"/>
  <c r="B74" i="31" s="1"/>
  <c r="B18" i="17"/>
  <c r="B20" i="17" s="1"/>
  <c r="B10" i="30" s="1"/>
  <c r="BZ48" i="12"/>
  <c r="BZ50" i="12" s="1"/>
  <c r="B72" i="31" s="1"/>
  <c r="DL48" i="22"/>
  <c r="DL50" i="22" s="1"/>
  <c r="B93" i="31" s="1"/>
  <c r="AN18" i="19"/>
  <c r="AN20" i="19" s="1"/>
  <c r="B43" i="30" s="1"/>
  <c r="BZ18" i="17"/>
  <c r="BZ20" i="17" s="1"/>
  <c r="B74" i="30" s="1"/>
  <c r="G27" i="31"/>
  <c r="AR41" i="28"/>
  <c r="AS48" i="24"/>
  <c r="AS50" i="24" s="1"/>
  <c r="G46" i="31"/>
  <c r="AA46" i="31" s="1"/>
  <c r="G91" i="31"/>
  <c r="Z41" i="23"/>
  <c r="AA35" i="23" s="1"/>
  <c r="CY35" i="27"/>
  <c r="CX42" i="27"/>
  <c r="G98" i="33" s="1"/>
  <c r="AS48" i="12"/>
  <c r="AS50" i="12" s="1"/>
  <c r="AS48" i="27"/>
  <c r="AS50" i="27" s="1"/>
  <c r="G50" i="31" s="1"/>
  <c r="AU35" i="25"/>
  <c r="AT42" i="25"/>
  <c r="H48" i="33" s="1"/>
  <c r="CY35" i="19"/>
  <c r="CY36" i="19" s="1"/>
  <c r="CX42" i="19"/>
  <c r="G91" i="33" s="1"/>
  <c r="BL51" i="22"/>
  <c r="BL49" i="22"/>
  <c r="CD51" i="17"/>
  <c r="CD49" i="17"/>
  <c r="CD41" i="17"/>
  <c r="CD38" i="17"/>
  <c r="AT37" i="23"/>
  <c r="AT46" i="23" s="1"/>
  <c r="AT44" i="23"/>
  <c r="AT45" i="23"/>
  <c r="AS44" i="22"/>
  <c r="AS45" i="22"/>
  <c r="CF44" i="19"/>
  <c r="CF45" i="19"/>
  <c r="H36" i="26"/>
  <c r="H45" i="26"/>
  <c r="H44" i="26"/>
  <c r="H49" i="25"/>
  <c r="H51" i="25"/>
  <c r="BW49" i="26"/>
  <c r="BW51" i="26"/>
  <c r="DQ45" i="27"/>
  <c r="DQ44" i="27"/>
  <c r="DR37" i="12"/>
  <c r="DR46" i="12" s="1"/>
  <c r="DR44" i="12"/>
  <c r="DR45" i="12"/>
  <c r="CW44" i="13"/>
  <c r="CW45" i="13"/>
  <c r="CY44" i="20"/>
  <c r="CY45" i="20"/>
  <c r="CX38" i="19"/>
  <c r="BL38" i="17"/>
  <c r="BL49" i="17"/>
  <c r="BL51" i="17"/>
  <c r="CX49" i="24"/>
  <c r="CX51" i="24"/>
  <c r="G28" i="31"/>
  <c r="BW37" i="26"/>
  <c r="BW46" i="26" s="1"/>
  <c r="BW45" i="26"/>
  <c r="BW44" i="26"/>
  <c r="CZ51" i="25"/>
  <c r="CZ49" i="25"/>
  <c r="DQ49" i="17"/>
  <c r="DQ51" i="17"/>
  <c r="CD48" i="17"/>
  <c r="CD50" i="17" s="1"/>
  <c r="F74" i="31" s="1"/>
  <c r="AR49" i="28"/>
  <c r="AR51" i="28"/>
  <c r="AR38" i="28"/>
  <c r="DR49" i="19"/>
  <c r="DR51" i="19"/>
  <c r="CX48" i="19"/>
  <c r="CX50" i="19" s="1"/>
  <c r="AT49" i="19"/>
  <c r="AT51" i="19"/>
  <c r="Z44" i="27"/>
  <c r="Z45" i="27"/>
  <c r="AS49" i="12"/>
  <c r="AS51" i="12"/>
  <c r="DQ38" i="17"/>
  <c r="DQ46" i="17"/>
  <c r="BM36" i="25"/>
  <c r="BM38" i="25" s="1"/>
  <c r="BM44" i="25"/>
  <c r="BM45" i="25"/>
  <c r="AS41" i="27"/>
  <c r="AT35" i="27" s="1"/>
  <c r="AS49" i="27"/>
  <c r="AS51" i="27"/>
  <c r="AS48" i="26"/>
  <c r="AS50" i="26" s="1"/>
  <c r="CX48" i="26"/>
  <c r="CX50" i="26" s="1"/>
  <c r="G81" i="31" s="1"/>
  <c r="AA81" i="31" s="1"/>
  <c r="G48" i="12"/>
  <c r="G50" i="12" s="1"/>
  <c r="AR42" i="28"/>
  <c r="F51" i="33" s="1"/>
  <c r="AS35" i="28"/>
  <c r="BM51" i="23"/>
  <c r="BM49" i="23"/>
  <c r="Z44" i="12"/>
  <c r="Z45" i="12"/>
  <c r="CX48" i="24"/>
  <c r="CX50" i="24" s="1"/>
  <c r="BL44" i="27"/>
  <c r="BL45" i="27"/>
  <c r="CF37" i="24"/>
  <c r="CF46" i="24" s="1"/>
  <c r="CF44" i="24"/>
  <c r="CF45" i="24"/>
  <c r="G49" i="12"/>
  <c r="G51" i="12"/>
  <c r="Z41" i="24"/>
  <c r="AA35" i="24" s="1"/>
  <c r="AT49" i="17"/>
  <c r="AT51" i="17"/>
  <c r="G52" i="19"/>
  <c r="G44" i="19"/>
  <c r="G45" i="19"/>
  <c r="CY44" i="17"/>
  <c r="CY45" i="17"/>
  <c r="G44" i="17"/>
  <c r="G45" i="17"/>
  <c r="G18" i="31"/>
  <c r="DR36" i="26"/>
  <c r="DR44" i="26"/>
  <c r="DR45" i="26"/>
  <c r="AS41" i="26"/>
  <c r="AT35" i="26" s="1"/>
  <c r="AS51" i="26"/>
  <c r="AS49" i="26"/>
  <c r="BL45" i="22"/>
  <c r="BL44" i="22"/>
  <c r="DA45" i="25"/>
  <c r="DA44" i="25"/>
  <c r="BL49" i="28"/>
  <c r="BL51" i="28"/>
  <c r="DR48" i="13"/>
  <c r="DR50" i="13" s="1"/>
  <c r="DR48" i="20"/>
  <c r="DR50" i="20" s="1"/>
  <c r="AR48" i="28"/>
  <c r="AR50" i="28" s="1"/>
  <c r="DR51" i="25"/>
  <c r="DR49" i="25"/>
  <c r="CE38" i="23"/>
  <c r="CE46" i="23"/>
  <c r="CE48" i="23" s="1"/>
  <c r="CE50" i="23" s="1"/>
  <c r="G78" i="31" s="1"/>
  <c r="AA78" i="31" s="1"/>
  <c r="AT49" i="13"/>
  <c r="AT51" i="13"/>
  <c r="Z38" i="24"/>
  <c r="G52" i="25"/>
  <c r="CE44" i="25"/>
  <c r="CE45" i="25"/>
  <c r="H44" i="27"/>
  <c r="H45" i="27"/>
  <c r="F41" i="28"/>
  <c r="F42" i="28" s="1"/>
  <c r="F51" i="28"/>
  <c r="F49" i="28"/>
  <c r="DQ44" i="28"/>
  <c r="DQ45" i="28"/>
  <c r="BL45" i="20"/>
  <c r="BL44" i="20"/>
  <c r="G52" i="23"/>
  <c r="G45" i="23"/>
  <c r="G44" i="23"/>
  <c r="DR51" i="13"/>
  <c r="DR49" i="13"/>
  <c r="G94" i="31"/>
  <c r="AA94" i="31" s="1"/>
  <c r="Z51" i="13"/>
  <c r="Z49" i="13"/>
  <c r="AS44" i="20"/>
  <c r="AS45" i="20"/>
  <c r="CD51" i="12"/>
  <c r="CD49" i="12"/>
  <c r="G38" i="22"/>
  <c r="G46" i="22"/>
  <c r="G48" i="22" s="1"/>
  <c r="G50" i="22" s="1"/>
  <c r="G13" i="31" s="1"/>
  <c r="CZ38" i="25"/>
  <c r="CZ46" i="25"/>
  <c r="G9" i="31"/>
  <c r="BM45" i="23"/>
  <c r="BM44" i="23"/>
  <c r="Z48" i="13"/>
  <c r="Z50" i="13" s="1"/>
  <c r="F48" i="28"/>
  <c r="F50" i="28" s="1"/>
  <c r="Z48" i="24"/>
  <c r="Z50" i="24" s="1"/>
  <c r="G31" i="31" s="1"/>
  <c r="CW48" i="12"/>
  <c r="CW50" i="12" s="1"/>
  <c r="G59" i="31"/>
  <c r="DR51" i="24"/>
  <c r="DR49" i="24"/>
  <c r="DR41" i="20"/>
  <c r="DR49" i="20"/>
  <c r="DR51" i="20"/>
  <c r="AA37" i="28"/>
  <c r="AA46" i="28" s="1"/>
  <c r="AA45" i="28"/>
  <c r="AA44" i="28"/>
  <c r="CD45" i="13"/>
  <c r="CD44" i="13"/>
  <c r="CX51" i="19"/>
  <c r="CX49" i="19"/>
  <c r="AB36" i="22"/>
  <c r="AB38" i="22" s="1"/>
  <c r="AB44" i="22"/>
  <c r="AB45" i="22"/>
  <c r="CX45" i="28"/>
  <c r="CX44" i="28"/>
  <c r="H35" i="13"/>
  <c r="G42" i="13"/>
  <c r="G9" i="33" s="1"/>
  <c r="AT45" i="17"/>
  <c r="AT44" i="17"/>
  <c r="AT38" i="25"/>
  <c r="AT46" i="25"/>
  <c r="AT48" i="25" s="1"/>
  <c r="AT50" i="25" s="1"/>
  <c r="H48" i="31" s="1"/>
  <c r="Z49" i="24"/>
  <c r="Z51" i="24"/>
  <c r="Z48" i="23"/>
  <c r="Z50" i="23" s="1"/>
  <c r="G30" i="31" s="1"/>
  <c r="AA30" i="31" s="1"/>
  <c r="AT49" i="25"/>
  <c r="AT51" i="25"/>
  <c r="CD48" i="12"/>
  <c r="CD50" i="12" s="1"/>
  <c r="H48" i="25"/>
  <c r="H50" i="25" s="1"/>
  <c r="BM44" i="13"/>
  <c r="BM45" i="13"/>
  <c r="BM37" i="28"/>
  <c r="BM46" i="28" s="1"/>
  <c r="BM44" i="28"/>
  <c r="BM45" i="28"/>
  <c r="CW38" i="12"/>
  <c r="CW49" i="12"/>
  <c r="CW51" i="12"/>
  <c r="CE51" i="23"/>
  <c r="CE49" i="23"/>
  <c r="AT48" i="19"/>
  <c r="AT50" i="19" s="1"/>
  <c r="AS41" i="24"/>
  <c r="AT35" i="24" s="1"/>
  <c r="AS51" i="24"/>
  <c r="AS49" i="24"/>
  <c r="G62" i="31"/>
  <c r="AA62" i="31" s="1"/>
  <c r="AB37" i="25"/>
  <c r="AB46" i="25" s="1"/>
  <c r="AB45" i="25"/>
  <c r="AB44" i="25"/>
  <c r="G97" i="31"/>
  <c r="AA97" i="31" s="1"/>
  <c r="BM37" i="19"/>
  <c r="BM46" i="19" s="1"/>
  <c r="BM44" i="19"/>
  <c r="BM45" i="19"/>
  <c r="CW41" i="12"/>
  <c r="CX35" i="12" s="1"/>
  <c r="CX37" i="12" s="1"/>
  <c r="CX46" i="12" s="1"/>
  <c r="DR44" i="22"/>
  <c r="DR45" i="22"/>
  <c r="F120" i="31"/>
  <c r="Z120" i="31" s="1"/>
  <c r="CX49" i="26"/>
  <c r="CX51" i="26"/>
  <c r="F138" i="33"/>
  <c r="F122" i="31"/>
  <c r="Z122" i="31" s="1"/>
  <c r="AT48" i="13"/>
  <c r="AT50" i="13" s="1"/>
  <c r="DR48" i="25"/>
  <c r="DR50" i="25" s="1"/>
  <c r="H96" i="31" s="1"/>
  <c r="CZ48" i="25"/>
  <c r="CZ50" i="25" s="1"/>
  <c r="Z51" i="23"/>
  <c r="Z49" i="23"/>
  <c r="BL48" i="17"/>
  <c r="BL50" i="17" s="1"/>
  <c r="G58" i="31" s="1"/>
  <c r="BL48" i="28"/>
  <c r="BL50" i="28" s="1"/>
  <c r="DR44" i="19"/>
  <c r="DR45" i="19"/>
  <c r="CY37" i="23"/>
  <c r="CY46" i="23" s="1"/>
  <c r="CY45" i="23"/>
  <c r="CY44" i="23"/>
  <c r="CY36" i="23"/>
  <c r="Z44" i="17"/>
  <c r="Z45" i="17"/>
  <c r="AA37" i="20"/>
  <c r="AA46" i="20" s="1"/>
  <c r="AA44" i="20"/>
  <c r="AA45" i="20"/>
  <c r="H44" i="24"/>
  <c r="H45" i="24"/>
  <c r="DR45" i="24"/>
  <c r="DR44" i="24"/>
  <c r="DQ48" i="17"/>
  <c r="DQ50" i="17" s="1"/>
  <c r="G90" i="31" s="1"/>
  <c r="G49" i="22"/>
  <c r="G51" i="22"/>
  <c r="CF35" i="26"/>
  <c r="CE42" i="26"/>
  <c r="G81" i="33" s="1"/>
  <c r="CX36" i="28"/>
  <c r="CX37" i="28"/>
  <c r="CX46" i="28" s="1"/>
  <c r="BL38" i="28"/>
  <c r="AS38" i="27"/>
  <c r="DQ42" i="26"/>
  <c r="G113" i="33" s="1"/>
  <c r="DR37" i="26"/>
  <c r="CX41" i="26"/>
  <c r="CY35" i="26" s="1"/>
  <c r="AS38" i="26"/>
  <c r="CZ42" i="25"/>
  <c r="I96" i="33" s="1"/>
  <c r="BL42" i="25"/>
  <c r="G64" i="33" s="1"/>
  <c r="DA37" i="25"/>
  <c r="DA46" i="25" s="1"/>
  <c r="DA36" i="25"/>
  <c r="H37" i="24"/>
  <c r="H46" i="24" s="1"/>
  <c r="H36" i="24"/>
  <c r="G127" i="31"/>
  <c r="AA127" i="31" s="1"/>
  <c r="CE41" i="23"/>
  <c r="CE42" i="23" s="1"/>
  <c r="AT36" i="23"/>
  <c r="G41" i="22"/>
  <c r="H35" i="22" s="1"/>
  <c r="AA36" i="20"/>
  <c r="Z42" i="20"/>
  <c r="G28" i="33" s="1"/>
  <c r="G43" i="31"/>
  <c r="BL42" i="19"/>
  <c r="G59" i="33" s="1"/>
  <c r="DQ41" i="17"/>
  <c r="DR35" i="17" s="1"/>
  <c r="DR36" i="17" s="1"/>
  <c r="Y42" i="17"/>
  <c r="F26" i="33" s="1"/>
  <c r="BL41" i="17"/>
  <c r="BM35" i="17" s="1"/>
  <c r="CD41" i="12"/>
  <c r="CD42" i="12" s="1"/>
  <c r="F72" i="33" s="1"/>
  <c r="E131" i="33"/>
  <c r="BL42" i="28"/>
  <c r="G67" i="33" s="1"/>
  <c r="F129" i="33"/>
  <c r="CE42" i="24"/>
  <c r="G79" i="33" s="1"/>
  <c r="BM36" i="28"/>
  <c r="CC42" i="13"/>
  <c r="E73" i="33" s="1"/>
  <c r="AS38" i="24"/>
  <c r="AS42" i="23"/>
  <c r="G46" i="33" s="1"/>
  <c r="F26" i="31"/>
  <c r="DR38" i="24"/>
  <c r="H37" i="26"/>
  <c r="CD38" i="12"/>
  <c r="BM36" i="19"/>
  <c r="Y42" i="12"/>
  <c r="F24" i="33" s="1"/>
  <c r="CX41" i="24"/>
  <c r="CX38" i="24"/>
  <c r="Z37" i="17"/>
  <c r="Z46" i="17" s="1"/>
  <c r="Z36" i="17"/>
  <c r="G42" i="33"/>
  <c r="G129" i="31"/>
  <c r="F10" i="33"/>
  <c r="F44" i="33"/>
  <c r="G108" i="33"/>
  <c r="CX35" i="22"/>
  <c r="CW42" i="22"/>
  <c r="F114" i="33"/>
  <c r="F66" i="33"/>
  <c r="F11" i="33"/>
  <c r="G57" i="33"/>
  <c r="F78" i="33"/>
  <c r="AS38" i="12"/>
  <c r="F31" i="33"/>
  <c r="G83" i="33"/>
  <c r="Y121" i="31"/>
  <c r="G109" i="33"/>
  <c r="F45" i="33"/>
  <c r="H29" i="33"/>
  <c r="Z131" i="31"/>
  <c r="F47" i="33"/>
  <c r="DR36" i="22"/>
  <c r="DR37" i="22"/>
  <c r="DR46" i="22" s="1"/>
  <c r="F60" i="33"/>
  <c r="Z31" i="31"/>
  <c r="F14" i="33"/>
  <c r="G107" i="33"/>
  <c r="G111" i="33"/>
  <c r="G105" i="33"/>
  <c r="G90" i="33"/>
  <c r="F34" i="33"/>
  <c r="F50" i="33"/>
  <c r="G41" i="33"/>
  <c r="F25" i="33"/>
  <c r="F19" i="33"/>
  <c r="G92" i="33"/>
  <c r="G52" i="27"/>
  <c r="G62" i="33"/>
  <c r="E89" i="33"/>
  <c r="F24" i="31"/>
  <c r="AA36" i="24"/>
  <c r="CY36" i="17"/>
  <c r="CY37" i="17"/>
  <c r="CY46" i="17" s="1"/>
  <c r="G52" i="20"/>
  <c r="H36" i="27"/>
  <c r="Z36" i="12"/>
  <c r="Z37" i="12"/>
  <c r="Z46" i="12" s="1"/>
  <c r="AS41" i="12"/>
  <c r="AT35" i="12" s="1"/>
  <c r="F52" i="13"/>
  <c r="CD37" i="13"/>
  <c r="CD46" i="13" s="1"/>
  <c r="CD36" i="13"/>
  <c r="CY36" i="20"/>
  <c r="CY37" i="20"/>
  <c r="CY46" i="20" s="1"/>
  <c r="G42" i="26"/>
  <c r="AA36" i="28"/>
  <c r="F38" i="28"/>
  <c r="Z42" i="28"/>
  <c r="H37" i="27"/>
  <c r="H46" i="27" s="1"/>
  <c r="G42" i="27"/>
  <c r="AA35" i="26"/>
  <c r="Z42" i="26"/>
  <c r="BM41" i="25"/>
  <c r="BN35" i="25" s="1"/>
  <c r="DR38" i="25"/>
  <c r="DR41" i="25"/>
  <c r="DS35" i="25" s="1"/>
  <c r="AB36" i="25"/>
  <c r="G64" i="31"/>
  <c r="CE36" i="25"/>
  <c r="CE37" i="25"/>
  <c r="CE46" i="25" s="1"/>
  <c r="CF36" i="24"/>
  <c r="DR41" i="24"/>
  <c r="DS35" i="24" s="1"/>
  <c r="AA37" i="24"/>
  <c r="AA46" i="24" s="1"/>
  <c r="G63" i="31"/>
  <c r="DR38" i="20"/>
  <c r="G12" i="31"/>
  <c r="G76" i="31"/>
  <c r="AS37" i="20"/>
  <c r="AS46" i="20" s="1"/>
  <c r="AS36" i="20"/>
  <c r="CE42" i="19"/>
  <c r="AA35" i="19"/>
  <c r="Z42" i="19"/>
  <c r="G36" i="17"/>
  <c r="G37" i="17"/>
  <c r="G46" i="17" s="1"/>
  <c r="CW36" i="13"/>
  <c r="CW37" i="13"/>
  <c r="CW46" i="13" s="1"/>
  <c r="AT38" i="13"/>
  <c r="Z38" i="13"/>
  <c r="Z41" i="13"/>
  <c r="DR38" i="13"/>
  <c r="DR36" i="12"/>
  <c r="DQ42" i="12"/>
  <c r="G38" i="12"/>
  <c r="G41" i="12"/>
  <c r="G42" i="12" s="1"/>
  <c r="CF35" i="22"/>
  <c r="CE42" i="22"/>
  <c r="Z36" i="27"/>
  <c r="Z37" i="27"/>
  <c r="Z46" i="27" s="1"/>
  <c r="BL37" i="27"/>
  <c r="BL46" i="27" s="1"/>
  <c r="BL36" i="27"/>
  <c r="DR35" i="23"/>
  <c r="DQ42" i="23"/>
  <c r="G36" i="19"/>
  <c r="G37" i="19"/>
  <c r="G46" i="19" s="1"/>
  <c r="AT38" i="19"/>
  <c r="AT41" i="19"/>
  <c r="AS42" i="27"/>
  <c r="BM36" i="13"/>
  <c r="BM37" i="13"/>
  <c r="BM46" i="13" s="1"/>
  <c r="H35" i="20"/>
  <c r="G42" i="20"/>
  <c r="Z42" i="23"/>
  <c r="AT41" i="17"/>
  <c r="DS35" i="20"/>
  <c r="DR42" i="20"/>
  <c r="BM35" i="24"/>
  <c r="BL42" i="24"/>
  <c r="DQ36" i="27"/>
  <c r="DQ37" i="27"/>
  <c r="DQ46" i="27" s="1"/>
  <c r="G56" i="31"/>
  <c r="G36" i="23"/>
  <c r="G37" i="23"/>
  <c r="G46" i="23" s="1"/>
  <c r="CF35" i="20"/>
  <c r="CE42" i="20"/>
  <c r="BL37" i="20"/>
  <c r="BL46" i="20" s="1"/>
  <c r="BL36" i="20"/>
  <c r="BM35" i="12"/>
  <c r="BL42" i="12"/>
  <c r="CF37" i="19"/>
  <c r="CF46" i="19" s="1"/>
  <c r="CF36" i="19"/>
  <c r="G35" i="31"/>
  <c r="AS37" i="22"/>
  <c r="AS46" i="22" s="1"/>
  <c r="AS36" i="22"/>
  <c r="CF35" i="27"/>
  <c r="CE42" i="27"/>
  <c r="DR41" i="13"/>
  <c r="DQ36" i="28"/>
  <c r="DQ37" i="28"/>
  <c r="DQ46" i="28" s="1"/>
  <c r="BM41" i="23"/>
  <c r="BM38" i="23"/>
  <c r="AT38" i="17"/>
  <c r="AT41" i="13"/>
  <c r="G115" i="30"/>
  <c r="Z67" i="31"/>
  <c r="J114" i="30"/>
  <c r="Z65" i="31"/>
  <c r="AA33" i="31"/>
  <c r="Z33" i="31"/>
  <c r="AA65" i="31"/>
  <c r="Z49" i="31"/>
  <c r="H38" i="25"/>
  <c r="H41" i="25"/>
  <c r="Z15" i="31"/>
  <c r="AA15" i="31"/>
  <c r="Z63" i="31"/>
  <c r="AA95" i="31"/>
  <c r="AT38" i="23"/>
  <c r="Z14" i="31"/>
  <c r="DR38" i="19"/>
  <c r="DR41" i="19"/>
  <c r="Z30" i="31"/>
  <c r="Z17" i="31"/>
  <c r="Z62" i="31"/>
  <c r="F111" i="31"/>
  <c r="F110" i="31"/>
  <c r="Y26" i="31"/>
  <c r="L110" i="30"/>
  <c r="Y27" i="31"/>
  <c r="Y60" i="31"/>
  <c r="V60" i="31"/>
  <c r="Z32" i="31"/>
  <c r="V12" i="31"/>
  <c r="J141" i="30"/>
  <c r="J143" i="30"/>
  <c r="L143" i="30"/>
  <c r="L141" i="30"/>
  <c r="J140" i="30"/>
  <c r="L139" i="30"/>
  <c r="J110" i="30"/>
  <c r="J139" i="30"/>
  <c r="J113" i="30"/>
  <c r="L113" i="30"/>
  <c r="L108" i="30"/>
  <c r="G111" i="30"/>
  <c r="J115" i="30"/>
  <c r="Z10" i="31"/>
  <c r="W10" i="31"/>
  <c r="AB41" i="22" l="1"/>
  <c r="AC35" i="22" s="1"/>
  <c r="Z42" i="24"/>
  <c r="H41" i="24"/>
  <c r="CY41" i="23"/>
  <c r="CZ35" i="23" s="1"/>
  <c r="CY37" i="19"/>
  <c r="CY46" i="19" s="1"/>
  <c r="Z79" i="31"/>
  <c r="CF37" i="28"/>
  <c r="CF46" i="28" s="1"/>
  <c r="CF36" i="28"/>
  <c r="CF44" i="28"/>
  <c r="BL41" i="22"/>
  <c r="BM35" i="22" s="1"/>
  <c r="BL38" i="22"/>
  <c r="DR41" i="26"/>
  <c r="DS35" i="26" s="1"/>
  <c r="Z81" i="31"/>
  <c r="F115" i="30"/>
  <c r="B81" i="30"/>
  <c r="B83" i="31"/>
  <c r="B115" i="31" s="1"/>
  <c r="B147" i="31" s="1"/>
  <c r="F75" i="30"/>
  <c r="D75" i="30"/>
  <c r="X75" i="31" s="1"/>
  <c r="BM48" i="23"/>
  <c r="BM50" i="23" s="1"/>
  <c r="H62" i="31" s="1"/>
  <c r="AB62" i="31" s="1"/>
  <c r="H89" i="31"/>
  <c r="G25" i="31"/>
  <c r="DR48" i="19"/>
  <c r="DR50" i="19" s="1"/>
  <c r="H91" i="31" s="1"/>
  <c r="AB91" i="31" s="1"/>
  <c r="F77" i="30"/>
  <c r="BW38" i="26"/>
  <c r="DR48" i="24"/>
  <c r="DR50" i="24" s="1"/>
  <c r="H95" i="31" s="1"/>
  <c r="AB95" i="31" s="1"/>
  <c r="DR48" i="22"/>
  <c r="DR50" i="22" s="1"/>
  <c r="G48" i="17"/>
  <c r="G50" i="17" s="1"/>
  <c r="DR48" i="12"/>
  <c r="DR50" i="12" s="1"/>
  <c r="CY36" i="27"/>
  <c r="CY37" i="27"/>
  <c r="CY46" i="27" s="1"/>
  <c r="CY45" i="27"/>
  <c r="CY44" i="27"/>
  <c r="Z48" i="27"/>
  <c r="Z50" i="27" s="1"/>
  <c r="CX36" i="12"/>
  <c r="CX41" i="12" s="1"/>
  <c r="CY35" i="12" s="1"/>
  <c r="CX42" i="26"/>
  <c r="CW42" i="12"/>
  <c r="CF35" i="23"/>
  <c r="CF36" i="23" s="1"/>
  <c r="CD48" i="13"/>
  <c r="CD50" i="13" s="1"/>
  <c r="BW41" i="26"/>
  <c r="CZ45" i="23"/>
  <c r="CZ44" i="23"/>
  <c r="CZ36" i="23"/>
  <c r="CZ37" i="23"/>
  <c r="CZ46" i="23" s="1"/>
  <c r="BL48" i="20"/>
  <c r="BL50" i="20" s="1"/>
  <c r="H48" i="27"/>
  <c r="H50" i="27" s="1"/>
  <c r="AS44" i="28"/>
  <c r="AS45" i="28"/>
  <c r="AS36" i="28"/>
  <c r="AS37" i="28"/>
  <c r="AS46" i="28" s="1"/>
  <c r="AS51" i="22"/>
  <c r="AS49" i="22"/>
  <c r="BM44" i="12"/>
  <c r="BM45" i="12"/>
  <c r="G8" i="31"/>
  <c r="AA8" i="31" s="1"/>
  <c r="H41" i="31"/>
  <c r="DS37" i="24"/>
  <c r="DS46" i="24" s="1"/>
  <c r="DS45" i="24"/>
  <c r="DS44" i="24"/>
  <c r="BM42" i="25"/>
  <c r="H64" i="33" s="1"/>
  <c r="AA45" i="26"/>
  <c r="AA44" i="26"/>
  <c r="G35" i="28"/>
  <c r="G36" i="28" s="1"/>
  <c r="Z49" i="12"/>
  <c r="Z51" i="12"/>
  <c r="BM41" i="19"/>
  <c r="BM42" i="19" s="1"/>
  <c r="BM49" i="19"/>
  <c r="BM51" i="19"/>
  <c r="AA51" i="20"/>
  <c r="AA49" i="20"/>
  <c r="CY45" i="26"/>
  <c r="CY44" i="26"/>
  <c r="CF37" i="26"/>
  <c r="CF46" i="26" s="1"/>
  <c r="CF45" i="26"/>
  <c r="CF44" i="26"/>
  <c r="CF36" i="26"/>
  <c r="H48" i="24"/>
  <c r="H50" i="24" s="1"/>
  <c r="CY51" i="23"/>
  <c r="CY49" i="23"/>
  <c r="CY38" i="23"/>
  <c r="BM48" i="13"/>
  <c r="BM50" i="13" s="1"/>
  <c r="CX48" i="28"/>
  <c r="CX50" i="28" s="1"/>
  <c r="BL48" i="27"/>
  <c r="BL50" i="27" s="1"/>
  <c r="CF48" i="19"/>
  <c r="CF50" i="19" s="1"/>
  <c r="CF49" i="19"/>
  <c r="CF51" i="19"/>
  <c r="BM49" i="13"/>
  <c r="BM51" i="13"/>
  <c r="AA44" i="23"/>
  <c r="AA45" i="23"/>
  <c r="CY48" i="23"/>
  <c r="CY50" i="23" s="1"/>
  <c r="AA48" i="28"/>
  <c r="AA50" i="28" s="1"/>
  <c r="H35" i="31" s="1"/>
  <c r="AB35" i="31" s="1"/>
  <c r="CE48" i="25"/>
  <c r="CE50" i="25" s="1"/>
  <c r="AT37" i="26"/>
  <c r="AT46" i="26" s="1"/>
  <c r="AT44" i="26"/>
  <c r="AT45" i="26"/>
  <c r="AA44" i="24"/>
  <c r="AA45" i="24"/>
  <c r="CW48" i="13"/>
  <c r="CW50" i="13" s="1"/>
  <c r="DR45" i="23"/>
  <c r="DR44" i="23"/>
  <c r="AC36" i="22"/>
  <c r="AC44" i="22"/>
  <c r="AC45" i="22"/>
  <c r="AA38" i="28"/>
  <c r="AA49" i="28"/>
  <c r="AA51" i="28"/>
  <c r="H51" i="27"/>
  <c r="H49" i="27"/>
  <c r="DQ49" i="28"/>
  <c r="DQ51" i="28"/>
  <c r="DQ49" i="27"/>
  <c r="DQ51" i="27"/>
  <c r="BN36" i="25"/>
  <c r="BN44" i="25"/>
  <c r="BN45" i="25"/>
  <c r="H41" i="26"/>
  <c r="I35" i="26" s="1"/>
  <c r="H46" i="26"/>
  <c r="H48" i="26" s="1"/>
  <c r="H50" i="26" s="1"/>
  <c r="BM44" i="17"/>
  <c r="BM45" i="17"/>
  <c r="H44" i="22"/>
  <c r="H45" i="22"/>
  <c r="AA48" i="20"/>
  <c r="AA50" i="20" s="1"/>
  <c r="CX44" i="12"/>
  <c r="CX45" i="12"/>
  <c r="DQ48" i="28"/>
  <c r="DQ50" i="28" s="1"/>
  <c r="F51" i="31"/>
  <c r="Z51" i="31" s="1"/>
  <c r="BW48" i="26"/>
  <c r="BW50" i="26" s="1"/>
  <c r="R65" i="31" s="1"/>
  <c r="AS48" i="22"/>
  <c r="AS50" i="22" s="1"/>
  <c r="G49" i="19"/>
  <c r="G51" i="19"/>
  <c r="AB48" i="22"/>
  <c r="AB50" i="22" s="1"/>
  <c r="I29" i="31" s="1"/>
  <c r="AC29" i="31" s="1"/>
  <c r="DA48" i="25"/>
  <c r="DA50" i="25" s="1"/>
  <c r="Z51" i="27"/>
  <c r="Z49" i="27"/>
  <c r="AS49" i="20"/>
  <c r="AS51" i="20"/>
  <c r="CF49" i="24"/>
  <c r="CF51" i="24"/>
  <c r="DA51" i="25"/>
  <c r="DA49" i="25"/>
  <c r="DR38" i="26"/>
  <c r="DR46" i="26"/>
  <c r="DR48" i="26" s="1"/>
  <c r="DR50" i="26" s="1"/>
  <c r="H97" i="31" s="1"/>
  <c r="BL49" i="20"/>
  <c r="BL51" i="20"/>
  <c r="CW51" i="13"/>
  <c r="CW49" i="13"/>
  <c r="AT45" i="12"/>
  <c r="AT44" i="12"/>
  <c r="H44" i="20"/>
  <c r="H45" i="20"/>
  <c r="CF44" i="22"/>
  <c r="CF45" i="22"/>
  <c r="CE51" i="25"/>
  <c r="CE49" i="25"/>
  <c r="AT36" i="26"/>
  <c r="AT49" i="23"/>
  <c r="AT51" i="23"/>
  <c r="CY48" i="17"/>
  <c r="CY50" i="17" s="1"/>
  <c r="AA38" i="20"/>
  <c r="BM45" i="24"/>
  <c r="BM44" i="24"/>
  <c r="DR49" i="12"/>
  <c r="DR51" i="12"/>
  <c r="G51" i="17"/>
  <c r="G49" i="17"/>
  <c r="AS42" i="24"/>
  <c r="G47" i="33" s="1"/>
  <c r="CY49" i="17"/>
  <c r="CY51" i="17"/>
  <c r="Z49" i="17"/>
  <c r="Z51" i="17"/>
  <c r="CE35" i="12"/>
  <c r="CE37" i="12" s="1"/>
  <c r="CE46" i="12" s="1"/>
  <c r="BM41" i="28"/>
  <c r="BM42" i="28" s="1"/>
  <c r="H67" i="33" s="1"/>
  <c r="BM51" i="28"/>
  <c r="BM49" i="28"/>
  <c r="DR37" i="17"/>
  <c r="DR46" i="17" s="1"/>
  <c r="DR45" i="17"/>
  <c r="DR44" i="17"/>
  <c r="G67" i="31"/>
  <c r="AA67" i="31" s="1"/>
  <c r="BM48" i="19"/>
  <c r="BM50" i="19" s="1"/>
  <c r="AT48" i="17"/>
  <c r="AT50" i="17" s="1"/>
  <c r="H42" i="31" s="1"/>
  <c r="AB42" i="31" s="1"/>
  <c r="AB49" i="22"/>
  <c r="AB51" i="22"/>
  <c r="G48" i="23"/>
  <c r="G50" i="23" s="1"/>
  <c r="Z48" i="12"/>
  <c r="Z50" i="12" s="1"/>
  <c r="BM48" i="25"/>
  <c r="BM50" i="25" s="1"/>
  <c r="H64" i="31" s="1"/>
  <c r="AB64" i="31" s="1"/>
  <c r="AT48" i="23"/>
  <c r="AT50" i="23" s="1"/>
  <c r="H46" i="31" s="1"/>
  <c r="AB46" i="31" s="1"/>
  <c r="DR49" i="17"/>
  <c r="DR51" i="17"/>
  <c r="CF51" i="28"/>
  <c r="CF49" i="28"/>
  <c r="AA49" i="24"/>
  <c r="AA51" i="24"/>
  <c r="DR51" i="22"/>
  <c r="DR49" i="22"/>
  <c r="CX44" i="22"/>
  <c r="CX45" i="22"/>
  <c r="Z48" i="17"/>
  <c r="Z50" i="17" s="1"/>
  <c r="AT36" i="24"/>
  <c r="AT45" i="24"/>
  <c r="AT44" i="24"/>
  <c r="AT37" i="24"/>
  <c r="AT46" i="24" s="1"/>
  <c r="BM48" i="28"/>
  <c r="BM50" i="28" s="1"/>
  <c r="BL48" i="22"/>
  <c r="BL50" i="22" s="1"/>
  <c r="G61" i="31" s="1"/>
  <c r="AA61" i="31" s="1"/>
  <c r="G48" i="19"/>
  <c r="G50" i="19" s="1"/>
  <c r="CF48" i="24"/>
  <c r="CF50" i="24" s="1"/>
  <c r="BM49" i="25"/>
  <c r="BM51" i="25"/>
  <c r="CY48" i="20"/>
  <c r="CY50" i="20" s="1"/>
  <c r="DQ48" i="27"/>
  <c r="DQ50" i="27" s="1"/>
  <c r="CY45" i="19"/>
  <c r="CY44" i="19"/>
  <c r="DS45" i="20"/>
  <c r="DS44" i="20"/>
  <c r="BL51" i="27"/>
  <c r="BL49" i="27"/>
  <c r="AB49" i="25"/>
  <c r="AB51" i="25"/>
  <c r="CY51" i="20"/>
  <c r="CY49" i="20"/>
  <c r="AS42" i="26"/>
  <c r="G49" i="33" s="1"/>
  <c r="CX51" i="28"/>
  <c r="CX49" i="28"/>
  <c r="CY42" i="23"/>
  <c r="H94" i="33" s="1"/>
  <c r="AS48" i="20"/>
  <c r="AS50" i="20" s="1"/>
  <c r="DR51" i="26"/>
  <c r="DR49" i="26"/>
  <c r="H51" i="26"/>
  <c r="H49" i="26"/>
  <c r="CF44" i="20"/>
  <c r="CF45" i="20"/>
  <c r="CF44" i="27"/>
  <c r="CF45" i="27"/>
  <c r="G51" i="23"/>
  <c r="G49" i="23"/>
  <c r="AT44" i="27"/>
  <c r="AT45" i="27"/>
  <c r="AA45" i="19"/>
  <c r="AA44" i="19"/>
  <c r="BM36" i="22"/>
  <c r="BM45" i="22"/>
  <c r="BM44" i="22"/>
  <c r="DS36" i="25"/>
  <c r="DS44" i="25"/>
  <c r="DS45" i="25"/>
  <c r="CD51" i="13"/>
  <c r="CD49" i="13"/>
  <c r="CY51" i="19"/>
  <c r="CY49" i="19"/>
  <c r="H49" i="24"/>
  <c r="H51" i="24"/>
  <c r="AB48" i="25"/>
  <c r="AB50" i="25" s="1"/>
  <c r="H36" i="13"/>
  <c r="H44" i="13"/>
  <c r="H45" i="13"/>
  <c r="H37" i="13"/>
  <c r="CE35" i="17"/>
  <c r="CD42" i="17"/>
  <c r="F74" i="33" s="1"/>
  <c r="F122" i="33" s="1"/>
  <c r="AU36" i="25"/>
  <c r="AU44" i="25"/>
  <c r="AU45" i="25"/>
  <c r="AU37" i="25"/>
  <c r="AA41" i="28"/>
  <c r="AA42" i="28" s="1"/>
  <c r="H35" i="33" s="1"/>
  <c r="CX38" i="28"/>
  <c r="CX41" i="28"/>
  <c r="BM38" i="28"/>
  <c r="H38" i="26"/>
  <c r="G49" i="31"/>
  <c r="G113" i="31" s="1"/>
  <c r="G145" i="31" s="1"/>
  <c r="DS37" i="25"/>
  <c r="DA38" i="25"/>
  <c r="BN37" i="25"/>
  <c r="DA41" i="25"/>
  <c r="DR42" i="25"/>
  <c r="H112" i="33" s="1"/>
  <c r="H42" i="24"/>
  <c r="H15" i="33" s="1"/>
  <c r="I35" i="24"/>
  <c r="H38" i="24"/>
  <c r="G47" i="31"/>
  <c r="AA47" i="31" s="1"/>
  <c r="AA41" i="24"/>
  <c r="AA42" i="24" s="1"/>
  <c r="AT41" i="23"/>
  <c r="AU35" i="23" s="1"/>
  <c r="G42" i="22"/>
  <c r="G13" i="33" s="1"/>
  <c r="BM37" i="22"/>
  <c r="AA41" i="20"/>
  <c r="AB35" i="20" s="1"/>
  <c r="BM38" i="19"/>
  <c r="BL42" i="17"/>
  <c r="G58" i="33" s="1"/>
  <c r="DQ42" i="17"/>
  <c r="G106" i="33" s="1"/>
  <c r="G40" i="31"/>
  <c r="AA40" i="31" s="1"/>
  <c r="F123" i="33"/>
  <c r="H38" i="27"/>
  <c r="F124" i="33"/>
  <c r="H37" i="22"/>
  <c r="H46" i="22" s="1"/>
  <c r="H36" i="22"/>
  <c r="DR38" i="22"/>
  <c r="F131" i="33"/>
  <c r="F130" i="33"/>
  <c r="BL41" i="20"/>
  <c r="BM35" i="20" s="1"/>
  <c r="G79" i="31"/>
  <c r="AA79" i="31" s="1"/>
  <c r="CY35" i="24"/>
  <c r="CX42" i="24"/>
  <c r="G95" i="33" s="1"/>
  <c r="H92" i="31"/>
  <c r="F72" i="31"/>
  <c r="F126" i="33"/>
  <c r="CY38" i="17"/>
  <c r="Z38" i="17"/>
  <c r="Z41" i="17"/>
  <c r="Z41" i="12"/>
  <c r="AA35" i="12" s="1"/>
  <c r="AS42" i="12"/>
  <c r="G40" i="33" s="1"/>
  <c r="DR41" i="22"/>
  <c r="G78" i="33"/>
  <c r="G104" i="33"/>
  <c r="F93" i="33"/>
  <c r="G31" i="33"/>
  <c r="CY38" i="20"/>
  <c r="F145" i="31"/>
  <c r="G56" i="33"/>
  <c r="G76" i="33"/>
  <c r="G63" i="33"/>
  <c r="G18" i="33"/>
  <c r="F88" i="33"/>
  <c r="CX36" i="22"/>
  <c r="CX37" i="22"/>
  <c r="CX46" i="22" s="1"/>
  <c r="G110" i="33"/>
  <c r="G12" i="33"/>
  <c r="G52" i="22"/>
  <c r="G141" i="33" s="1"/>
  <c r="F143" i="31"/>
  <c r="G33" i="33"/>
  <c r="AB42" i="22"/>
  <c r="G35" i="33"/>
  <c r="AC37" i="22"/>
  <c r="H108" i="33"/>
  <c r="DR41" i="12"/>
  <c r="DS35" i="12" s="1"/>
  <c r="G75" i="33"/>
  <c r="AA129" i="31"/>
  <c r="G30" i="33"/>
  <c r="F127" i="33"/>
  <c r="G97" i="33"/>
  <c r="G82" i="33"/>
  <c r="G75" i="31"/>
  <c r="AA75" i="31" s="1"/>
  <c r="G41" i="23"/>
  <c r="H35" i="23" s="1"/>
  <c r="H35" i="12"/>
  <c r="G27" i="33"/>
  <c r="H41" i="27"/>
  <c r="G50" i="33"/>
  <c r="G8" i="33"/>
  <c r="F142" i="31"/>
  <c r="AA35" i="31"/>
  <c r="G77" i="33"/>
  <c r="G17" i="33"/>
  <c r="CD41" i="13"/>
  <c r="CD42" i="13" s="1"/>
  <c r="DR42" i="24"/>
  <c r="CF41" i="24"/>
  <c r="CG35" i="24" s="1"/>
  <c r="DR38" i="12"/>
  <c r="H52" i="26"/>
  <c r="DS36" i="24"/>
  <c r="F137" i="33"/>
  <c r="F121" i="31"/>
  <c r="CY41" i="17"/>
  <c r="E121" i="33"/>
  <c r="CF38" i="24"/>
  <c r="F19" i="31"/>
  <c r="Z19" i="31" s="1"/>
  <c r="CY41" i="20"/>
  <c r="CD38" i="13"/>
  <c r="Z38" i="12"/>
  <c r="CY37" i="26"/>
  <c r="CY46" i="26" s="1"/>
  <c r="CY36" i="26"/>
  <c r="DQ41" i="28"/>
  <c r="DR35" i="28" s="1"/>
  <c r="Z41" i="27"/>
  <c r="AA35" i="27" s="1"/>
  <c r="J146" i="30"/>
  <c r="DQ41" i="27"/>
  <c r="DR35" i="27" s="1"/>
  <c r="BL38" i="27"/>
  <c r="AA37" i="26"/>
  <c r="AA46" i="26" s="1"/>
  <c r="AA36" i="26"/>
  <c r="CE41" i="25"/>
  <c r="CF35" i="25" s="1"/>
  <c r="I35" i="25"/>
  <c r="I37" i="25" s="1"/>
  <c r="I46" i="25" s="1"/>
  <c r="H42" i="25"/>
  <c r="H16" i="33" s="1"/>
  <c r="AB38" i="25"/>
  <c r="AB41" i="25"/>
  <c r="G128" i="31"/>
  <c r="AA128" i="31" s="1"/>
  <c r="G144" i="33"/>
  <c r="CE38" i="25"/>
  <c r="AA38" i="24"/>
  <c r="AA63" i="31"/>
  <c r="AA31" i="31"/>
  <c r="BL42" i="22"/>
  <c r="AS38" i="22"/>
  <c r="AS38" i="20"/>
  <c r="AS41" i="20"/>
  <c r="H43" i="31"/>
  <c r="AB43" i="31" s="1"/>
  <c r="CF41" i="19"/>
  <c r="CG35" i="19" s="1"/>
  <c r="CF38" i="19"/>
  <c r="AA36" i="19"/>
  <c r="AA37" i="19"/>
  <c r="AA46" i="19" s="1"/>
  <c r="DR38" i="17"/>
  <c r="G41" i="17"/>
  <c r="G38" i="17"/>
  <c r="CW41" i="13"/>
  <c r="CX35" i="13" s="1"/>
  <c r="CW38" i="13"/>
  <c r="AA35" i="13"/>
  <c r="Z42" i="13"/>
  <c r="AT37" i="12"/>
  <c r="AT46" i="12" s="1"/>
  <c r="AT36" i="12"/>
  <c r="DS35" i="19"/>
  <c r="DR42" i="19"/>
  <c r="BN35" i="23"/>
  <c r="BM42" i="23"/>
  <c r="DS35" i="13"/>
  <c r="DR42" i="13"/>
  <c r="G126" i="31"/>
  <c r="G142" i="33"/>
  <c r="BM38" i="13"/>
  <c r="G130" i="31"/>
  <c r="G146" i="33"/>
  <c r="CF37" i="22"/>
  <c r="CF46" i="22" s="1"/>
  <c r="CF36" i="22"/>
  <c r="AU35" i="13"/>
  <c r="AT42" i="13"/>
  <c r="BL38" i="20"/>
  <c r="BM36" i="24"/>
  <c r="BM37" i="24"/>
  <c r="BM46" i="24" s="1"/>
  <c r="AU35" i="17"/>
  <c r="AT42" i="17"/>
  <c r="AA37" i="23"/>
  <c r="AA46" i="23" s="1"/>
  <c r="AA36" i="23"/>
  <c r="G38" i="19"/>
  <c r="CF37" i="27"/>
  <c r="CF46" i="27" s="1"/>
  <c r="CF36" i="27"/>
  <c r="G124" i="31"/>
  <c r="G140" i="33"/>
  <c r="DS36" i="20"/>
  <c r="AS41" i="22"/>
  <c r="BM36" i="17"/>
  <c r="BM37" i="17"/>
  <c r="BM46" i="17" s="1"/>
  <c r="CF36" i="20"/>
  <c r="CF37" i="20"/>
  <c r="CF46" i="20" s="1"/>
  <c r="G38" i="23"/>
  <c r="H37" i="20"/>
  <c r="H46" i="20" s="1"/>
  <c r="H36" i="20"/>
  <c r="AT37" i="27"/>
  <c r="AT46" i="27" s="1"/>
  <c r="AT36" i="27"/>
  <c r="Z38" i="27"/>
  <c r="DS37" i="20"/>
  <c r="DS46" i="20" s="1"/>
  <c r="DR42" i="26"/>
  <c r="H42" i="26"/>
  <c r="AU35" i="19"/>
  <c r="AT42" i="19"/>
  <c r="DR37" i="23"/>
  <c r="DR46" i="23" s="1"/>
  <c r="DR36" i="23"/>
  <c r="BM41" i="13"/>
  <c r="G123" i="31"/>
  <c r="G139" i="33"/>
  <c r="BM36" i="12"/>
  <c r="BM37" i="12"/>
  <c r="BM46" i="12" s="1"/>
  <c r="DQ38" i="27"/>
  <c r="G41" i="19"/>
  <c r="BL41" i="27"/>
  <c r="DS38" i="25"/>
  <c r="DQ38" i="28"/>
  <c r="Z99" i="31"/>
  <c r="X51" i="31"/>
  <c r="Y99" i="31"/>
  <c r="W35" i="31"/>
  <c r="V19" i="31"/>
  <c r="W19" i="31"/>
  <c r="X99" i="31"/>
  <c r="V35" i="31"/>
  <c r="X83" i="31"/>
  <c r="X67" i="31"/>
  <c r="Y83" i="31"/>
  <c r="V67" i="31"/>
  <c r="Y67" i="31"/>
  <c r="Y51" i="31"/>
  <c r="X35" i="31"/>
  <c r="V34" i="31"/>
  <c r="D114" i="31"/>
  <c r="W18" i="31"/>
  <c r="W34" i="31"/>
  <c r="Z98" i="31"/>
  <c r="AA50" i="31"/>
  <c r="Y50" i="31"/>
  <c r="X18" i="31"/>
  <c r="V50" i="31"/>
  <c r="Z50" i="31"/>
  <c r="X82" i="31"/>
  <c r="Y82" i="31"/>
  <c r="W82" i="31"/>
  <c r="V18" i="31"/>
  <c r="V66" i="31"/>
  <c r="Z18" i="31"/>
  <c r="X98" i="31"/>
  <c r="W50" i="31"/>
  <c r="X50" i="31"/>
  <c r="Z34" i="31"/>
  <c r="F113" i="30"/>
  <c r="F145" i="30" s="1"/>
  <c r="G113" i="30"/>
  <c r="G145" i="30" s="1"/>
  <c r="W81" i="31"/>
  <c r="V65" i="31"/>
  <c r="Y81" i="31"/>
  <c r="X49" i="31"/>
  <c r="W17" i="31"/>
  <c r="V33" i="31"/>
  <c r="X17" i="31"/>
  <c r="W33" i="31"/>
  <c r="V49" i="31"/>
  <c r="V81" i="31"/>
  <c r="Y65" i="31"/>
  <c r="Y49" i="31"/>
  <c r="X97" i="31"/>
  <c r="Y33" i="31"/>
  <c r="W65" i="31"/>
  <c r="X81" i="31"/>
  <c r="V17" i="31"/>
  <c r="D112" i="30"/>
  <c r="AA64" i="31"/>
  <c r="X32" i="31"/>
  <c r="AA96" i="31"/>
  <c r="W16" i="31"/>
  <c r="AA32" i="31"/>
  <c r="Z16" i="31"/>
  <c r="Y64" i="31"/>
  <c r="Y48" i="31"/>
  <c r="AA16" i="31"/>
  <c r="W48" i="31"/>
  <c r="W64" i="31"/>
  <c r="AB96" i="31"/>
  <c r="X16" i="31"/>
  <c r="X96" i="31"/>
  <c r="Z80" i="31"/>
  <c r="H16" i="31"/>
  <c r="AB16" i="31" s="1"/>
  <c r="Y32" i="31"/>
  <c r="F111" i="30"/>
  <c r="F143" i="30" s="1"/>
  <c r="V63" i="31"/>
  <c r="V15" i="31"/>
  <c r="X31" i="31"/>
  <c r="V31" i="31"/>
  <c r="W63" i="31"/>
  <c r="G110" i="30"/>
  <c r="F110" i="30"/>
  <c r="F142" i="30" s="1"/>
  <c r="V61" i="31"/>
  <c r="V77" i="31"/>
  <c r="V29" i="31"/>
  <c r="V93" i="31"/>
  <c r="Y77" i="31"/>
  <c r="Z93" i="31"/>
  <c r="X93" i="31"/>
  <c r="V13" i="31"/>
  <c r="W45" i="31"/>
  <c r="W77" i="31"/>
  <c r="X13" i="31"/>
  <c r="Z61" i="31"/>
  <c r="Z45" i="31"/>
  <c r="X77" i="31"/>
  <c r="G109" i="30"/>
  <c r="V45" i="31"/>
  <c r="X61" i="31"/>
  <c r="W92" i="31"/>
  <c r="Z28" i="31"/>
  <c r="Y12" i="31"/>
  <c r="Z76" i="31"/>
  <c r="Z44" i="31"/>
  <c r="AA76" i="31"/>
  <c r="W28" i="31"/>
  <c r="AA92" i="31"/>
  <c r="V92" i="31"/>
  <c r="W44" i="31"/>
  <c r="Y92" i="31"/>
  <c r="Z92" i="31"/>
  <c r="W12" i="31"/>
  <c r="AA28" i="31"/>
  <c r="X12" i="31"/>
  <c r="Z11" i="31"/>
  <c r="AA59" i="31"/>
  <c r="Z43" i="31"/>
  <c r="X91" i="31"/>
  <c r="W91" i="31"/>
  <c r="Z59" i="31"/>
  <c r="V43" i="31"/>
  <c r="Y11" i="31"/>
  <c r="Y59" i="31"/>
  <c r="V27" i="31"/>
  <c r="Y75" i="31"/>
  <c r="W75" i="31"/>
  <c r="V75" i="31"/>
  <c r="W27" i="31"/>
  <c r="AA27" i="31"/>
  <c r="W59" i="31"/>
  <c r="I107" i="30"/>
  <c r="Y91" i="31"/>
  <c r="W11" i="31"/>
  <c r="Y43" i="31"/>
  <c r="W42" i="31"/>
  <c r="X90" i="31"/>
  <c r="X26" i="31"/>
  <c r="Y42" i="31"/>
  <c r="Z90" i="31"/>
  <c r="X58" i="31"/>
  <c r="Y74" i="31"/>
  <c r="Y90" i="31"/>
  <c r="X74" i="31"/>
  <c r="W90" i="31"/>
  <c r="W74" i="31"/>
  <c r="Y58" i="31"/>
  <c r="AA58" i="31"/>
  <c r="X42" i="31"/>
  <c r="W26" i="31"/>
  <c r="V10" i="31"/>
  <c r="Z58" i="31"/>
  <c r="Z74" i="31"/>
  <c r="AA42" i="31"/>
  <c r="X78" i="31"/>
  <c r="V46" i="31"/>
  <c r="X14" i="31"/>
  <c r="W78" i="31"/>
  <c r="V14" i="31"/>
  <c r="V78" i="31"/>
  <c r="X46" i="31"/>
  <c r="Y30" i="31"/>
  <c r="W14" i="31"/>
  <c r="Y14" i="31"/>
  <c r="Y94" i="31"/>
  <c r="V62" i="31"/>
  <c r="X94" i="31"/>
  <c r="W94" i="31"/>
  <c r="Y46" i="31"/>
  <c r="W30" i="31"/>
  <c r="Y78" i="31"/>
  <c r="X62" i="31"/>
  <c r="V30" i="31"/>
  <c r="W46" i="31"/>
  <c r="X30" i="31"/>
  <c r="AA90" i="31"/>
  <c r="W80" i="31"/>
  <c r="V44" i="31"/>
  <c r="AA82" i="31"/>
  <c r="X47" i="31"/>
  <c r="AA13" i="31"/>
  <c r="Y95" i="31"/>
  <c r="W29" i="31"/>
  <c r="Y66" i="31"/>
  <c r="W49" i="31"/>
  <c r="V98" i="31"/>
  <c r="X28" i="31"/>
  <c r="X48" i="31"/>
  <c r="X66" i="31"/>
  <c r="Y29" i="31"/>
  <c r="Y63" i="31"/>
  <c r="Y79" i="31"/>
  <c r="AB29" i="31"/>
  <c r="W62" i="31"/>
  <c r="AB32" i="31"/>
  <c r="Z13" i="31"/>
  <c r="W96" i="31"/>
  <c r="V82" i="31"/>
  <c r="X10" i="31"/>
  <c r="W13" i="31"/>
  <c r="Z42" i="31"/>
  <c r="Y28" i="31"/>
  <c r="V11" i="31"/>
  <c r="X29" i="31"/>
  <c r="V59" i="31"/>
  <c r="X79" i="31"/>
  <c r="Y44" i="31"/>
  <c r="W79" i="31"/>
  <c r="AA29" i="31"/>
  <c r="V47" i="31"/>
  <c r="X59" i="31"/>
  <c r="W32" i="31"/>
  <c r="Y80" i="31"/>
  <c r="Y34" i="31"/>
  <c r="Y18" i="31"/>
  <c r="Z12" i="31"/>
  <c r="X80" i="31"/>
  <c r="Z82" i="31"/>
  <c r="E113" i="31"/>
  <c r="E111" i="31"/>
  <c r="V28" i="31"/>
  <c r="W76" i="31"/>
  <c r="Z96" i="31"/>
  <c r="V91" i="31"/>
  <c r="X15" i="31"/>
  <c r="Y47" i="31"/>
  <c r="Z48" i="31"/>
  <c r="X65" i="31"/>
  <c r="Z27" i="31"/>
  <c r="W43" i="31"/>
  <c r="Y16" i="31"/>
  <c r="W15" i="31"/>
  <c r="E109" i="31"/>
  <c r="D109" i="31"/>
  <c r="D106" i="31"/>
  <c r="Y13" i="31"/>
  <c r="AA18" i="31"/>
  <c r="X60" i="31"/>
  <c r="X44" i="31"/>
  <c r="W60" i="31"/>
  <c r="X11" i="31"/>
  <c r="X45" i="31"/>
  <c r="W61" i="31"/>
  <c r="V94" i="31"/>
  <c r="W93" i="31"/>
  <c r="Z26" i="31"/>
  <c r="W66" i="31"/>
  <c r="Z60" i="31"/>
  <c r="Y17" i="31"/>
  <c r="X34" i="31"/>
  <c r="W51" i="31"/>
  <c r="Z75" i="31"/>
  <c r="Y45" i="31"/>
  <c r="AA43" i="31"/>
  <c r="Y93" i="31"/>
  <c r="Y98" i="31"/>
  <c r="W31" i="31"/>
  <c r="AA93" i="31"/>
  <c r="Y97" i="31"/>
  <c r="X92" i="31"/>
  <c r="Z66" i="31"/>
  <c r="X43" i="31"/>
  <c r="V95" i="31"/>
  <c r="X76" i="31"/>
  <c r="AA12" i="31"/>
  <c r="Y35" i="31"/>
  <c r="Z77" i="31"/>
  <c r="W47" i="31"/>
  <c r="AB48" i="31"/>
  <c r="V83" i="31"/>
  <c r="W99" i="31"/>
  <c r="V51" i="31"/>
  <c r="Y15" i="31"/>
  <c r="X95" i="31"/>
  <c r="Y61" i="31"/>
  <c r="Z29" i="31"/>
  <c r="W83" i="31"/>
  <c r="V79" i="31"/>
  <c r="C109" i="31"/>
  <c r="E114" i="31"/>
  <c r="F114" i="31"/>
  <c r="C108" i="31"/>
  <c r="D105" i="31"/>
  <c r="F109" i="31"/>
  <c r="E104" i="31"/>
  <c r="C106" i="31"/>
  <c r="D111" i="31"/>
  <c r="C114" i="31"/>
  <c r="C112" i="31"/>
  <c r="C144" i="31" s="1"/>
  <c r="F107" i="31"/>
  <c r="F108" i="31"/>
  <c r="D110" i="31"/>
  <c r="E115" i="31"/>
  <c r="C107" i="31"/>
  <c r="E112" i="31"/>
  <c r="E144" i="31" s="1"/>
  <c r="D112" i="31"/>
  <c r="D144" i="31" s="1"/>
  <c r="C111" i="31"/>
  <c r="E106" i="31"/>
  <c r="C104" i="31"/>
  <c r="E110" i="31"/>
  <c r="D115" i="31"/>
  <c r="E108" i="31"/>
  <c r="C110" i="31"/>
  <c r="D108" i="31"/>
  <c r="F106" i="31"/>
  <c r="C115" i="31"/>
  <c r="D107" i="31"/>
  <c r="C113" i="31"/>
  <c r="D104" i="31"/>
  <c r="D113" i="31"/>
  <c r="E107" i="31"/>
  <c r="F112" i="31"/>
  <c r="F144" i="31" s="1"/>
  <c r="B112" i="31"/>
  <c r="B144" i="31" s="1"/>
  <c r="B107" i="31"/>
  <c r="B139" i="31" s="1"/>
  <c r="B113" i="31"/>
  <c r="B145" i="31" s="1"/>
  <c r="B114" i="31"/>
  <c r="B146" i="31" s="1"/>
  <c r="B104" i="31"/>
  <c r="B111" i="31"/>
  <c r="B143" i="31" s="1"/>
  <c r="B109" i="31"/>
  <c r="B141" i="31" s="1"/>
  <c r="B110" i="31"/>
  <c r="B142" i="31" s="1"/>
  <c r="B106" i="31"/>
  <c r="B108" i="31"/>
  <c r="B140" i="31" s="1"/>
  <c r="L142" i="30"/>
  <c r="F109" i="30"/>
  <c r="L145" i="30"/>
  <c r="F147" i="30"/>
  <c r="G147" i="30"/>
  <c r="L140" i="30"/>
  <c r="J142" i="30"/>
  <c r="J145" i="30"/>
  <c r="J147" i="30"/>
  <c r="G143" i="30"/>
  <c r="L106" i="30"/>
  <c r="W41" i="31"/>
  <c r="V42" i="31"/>
  <c r="V90" i="31"/>
  <c r="V58" i="31"/>
  <c r="V74" i="31"/>
  <c r="V64" i="31"/>
  <c r="V48" i="31"/>
  <c r="V26" i="31"/>
  <c r="V32" i="31"/>
  <c r="V16" i="31"/>
  <c r="V80" i="31"/>
  <c r="J106" i="30"/>
  <c r="J112" i="30"/>
  <c r="I112" i="30"/>
  <c r="H112" i="30"/>
  <c r="Y73" i="31"/>
  <c r="X73" i="31"/>
  <c r="AA41" i="31"/>
  <c r="Z25" i="31"/>
  <c r="AA9" i="31"/>
  <c r="X9" i="31"/>
  <c r="Z9" i="31"/>
  <c r="W57" i="31"/>
  <c r="V41" i="31"/>
  <c r="Z41" i="31"/>
  <c r="V89" i="31"/>
  <c r="Y57" i="31"/>
  <c r="V57" i="31"/>
  <c r="X57" i="31"/>
  <c r="Z89" i="31"/>
  <c r="X41" i="31"/>
  <c r="W89" i="31"/>
  <c r="Z57" i="31"/>
  <c r="AA57" i="31"/>
  <c r="V73" i="31"/>
  <c r="AA89" i="31"/>
  <c r="Y41" i="31"/>
  <c r="X89" i="31"/>
  <c r="Z88" i="31"/>
  <c r="X72" i="31"/>
  <c r="Z8" i="31"/>
  <c r="AA88" i="31"/>
  <c r="Z24" i="31"/>
  <c r="Y72" i="31"/>
  <c r="Y40" i="31"/>
  <c r="Y8" i="31"/>
  <c r="X56" i="31"/>
  <c r="W24" i="31"/>
  <c r="Y56" i="31"/>
  <c r="W40" i="31"/>
  <c r="Y24" i="31"/>
  <c r="W8" i="31"/>
  <c r="Y88" i="31"/>
  <c r="X24" i="31"/>
  <c r="Z56" i="31"/>
  <c r="W72" i="31"/>
  <c r="X40" i="31"/>
  <c r="W88" i="31"/>
  <c r="X88" i="31"/>
  <c r="Z40" i="31"/>
  <c r="AA56" i="31"/>
  <c r="W56" i="31"/>
  <c r="AT41" i="26" l="1"/>
  <c r="G37" i="28"/>
  <c r="G46" i="28" s="1"/>
  <c r="CY38" i="19"/>
  <c r="CF44" i="23"/>
  <c r="CF37" i="23"/>
  <c r="CF46" i="23" s="1"/>
  <c r="AT38" i="26"/>
  <c r="CF45" i="23"/>
  <c r="CY41" i="19"/>
  <c r="H18" i="31"/>
  <c r="AB18" i="31" s="1"/>
  <c r="CF48" i="28"/>
  <c r="CF50" i="28" s="1"/>
  <c r="CF38" i="28"/>
  <c r="CF41" i="28"/>
  <c r="AB35" i="24"/>
  <c r="AB44" i="24" s="1"/>
  <c r="BM41" i="22"/>
  <c r="BM42" i="22" s="1"/>
  <c r="CX49" i="12"/>
  <c r="CX38" i="12"/>
  <c r="CE36" i="12"/>
  <c r="CE51" i="12" s="1"/>
  <c r="BN35" i="28"/>
  <c r="G10" i="31"/>
  <c r="CZ48" i="23"/>
  <c r="CZ50" i="23" s="1"/>
  <c r="G11" i="31"/>
  <c r="AA11" i="31" s="1"/>
  <c r="CY38" i="27"/>
  <c r="CY49" i="27"/>
  <c r="CY51" i="27"/>
  <c r="CX51" i="12"/>
  <c r="CY41" i="27"/>
  <c r="H88" i="31"/>
  <c r="AB88" i="31" s="1"/>
  <c r="BW42" i="26"/>
  <c r="R65" i="33" s="1"/>
  <c r="BX35" i="26"/>
  <c r="BN35" i="19"/>
  <c r="BN45" i="19" s="1"/>
  <c r="BM48" i="24"/>
  <c r="BM50" i="24" s="1"/>
  <c r="CY48" i="27"/>
  <c r="CY50" i="27" s="1"/>
  <c r="AB44" i="20"/>
  <c r="AB45" i="20"/>
  <c r="AA49" i="23"/>
  <c r="AA51" i="23"/>
  <c r="AU37" i="13"/>
  <c r="AU46" i="13" s="1"/>
  <c r="AU45" i="13"/>
  <c r="AU44" i="13"/>
  <c r="G66" i="31"/>
  <c r="AA66" i="31" s="1"/>
  <c r="AB35" i="28"/>
  <c r="AB36" i="28" s="1"/>
  <c r="G98" i="31"/>
  <c r="AA98" i="31" s="1"/>
  <c r="DR49" i="23"/>
  <c r="DR51" i="23"/>
  <c r="DS44" i="26"/>
  <c r="DS45" i="26"/>
  <c r="CF51" i="22"/>
  <c r="CF49" i="22"/>
  <c r="CG37" i="19"/>
  <c r="CG46" i="19" s="1"/>
  <c r="CG44" i="19"/>
  <c r="CG45" i="19"/>
  <c r="DR44" i="27"/>
  <c r="DR45" i="27"/>
  <c r="CG37" i="24"/>
  <c r="CG46" i="24" s="1"/>
  <c r="CG44" i="24"/>
  <c r="CG45" i="24"/>
  <c r="H37" i="23"/>
  <c r="H46" i="23" s="1"/>
  <c r="H45" i="23"/>
  <c r="H44" i="23"/>
  <c r="CX49" i="22"/>
  <c r="CX51" i="22"/>
  <c r="AU36" i="23"/>
  <c r="AU44" i="23"/>
  <c r="AU45" i="23"/>
  <c r="BN37" i="28"/>
  <c r="BN46" i="28" s="1"/>
  <c r="BN44" i="28"/>
  <c r="BN45" i="28"/>
  <c r="AU49" i="25"/>
  <c r="AU51" i="25"/>
  <c r="AU41" i="25"/>
  <c r="AT48" i="27"/>
  <c r="AT50" i="27" s="1"/>
  <c r="H28" i="31"/>
  <c r="AB28" i="31" s="1"/>
  <c r="CX48" i="12"/>
  <c r="CX50" i="12" s="1"/>
  <c r="DR48" i="23"/>
  <c r="DR50" i="23" s="1"/>
  <c r="AA48" i="26"/>
  <c r="AA50" i="26" s="1"/>
  <c r="AS48" i="28"/>
  <c r="AS50" i="28" s="1"/>
  <c r="DS36" i="19"/>
  <c r="DS44" i="19"/>
  <c r="DS45" i="19"/>
  <c r="DS44" i="13"/>
  <c r="DS45" i="13"/>
  <c r="I36" i="25"/>
  <c r="I44" i="25"/>
  <c r="I45" i="25"/>
  <c r="BN41" i="25"/>
  <c r="BN46" i="25"/>
  <c r="BN48" i="25" s="1"/>
  <c r="BN50" i="25" s="1"/>
  <c r="DS49" i="25"/>
  <c r="DS51" i="25"/>
  <c r="AT51" i="24"/>
  <c r="AT49" i="24"/>
  <c r="AT38" i="24"/>
  <c r="AT41" i="24"/>
  <c r="CF48" i="22"/>
  <c r="CF50" i="22" s="1"/>
  <c r="AA48" i="23"/>
  <c r="AA50" i="23" s="1"/>
  <c r="H49" i="20"/>
  <c r="H51" i="20"/>
  <c r="CF49" i="20"/>
  <c r="CF51" i="20"/>
  <c r="AA37" i="27"/>
  <c r="AA46" i="27" s="1"/>
  <c r="AA45" i="27"/>
  <c r="AA44" i="27"/>
  <c r="G51" i="28"/>
  <c r="G49" i="28"/>
  <c r="AA44" i="12"/>
  <c r="AA45" i="12"/>
  <c r="BM37" i="20"/>
  <c r="BM46" i="20" s="1"/>
  <c r="BM45" i="20"/>
  <c r="BM44" i="20"/>
  <c r="CE44" i="17"/>
  <c r="CE45" i="17"/>
  <c r="CE36" i="17"/>
  <c r="CE37" i="17"/>
  <c r="CE46" i="17" s="1"/>
  <c r="G52" i="17"/>
  <c r="G52" i="12"/>
  <c r="CE45" i="12"/>
  <c r="CE44" i="12"/>
  <c r="BN51" i="25"/>
  <c r="BN49" i="25"/>
  <c r="CF41" i="26"/>
  <c r="CF49" i="26"/>
  <c r="CF51" i="26"/>
  <c r="CF38" i="26"/>
  <c r="BM48" i="12"/>
  <c r="BM50" i="12" s="1"/>
  <c r="BM51" i="12"/>
  <c r="BM49" i="12"/>
  <c r="AU45" i="17"/>
  <c r="AU44" i="17"/>
  <c r="AA44" i="13"/>
  <c r="AA45" i="13"/>
  <c r="H52" i="25"/>
  <c r="CF44" i="25"/>
  <c r="CF45" i="25"/>
  <c r="AU44" i="19"/>
  <c r="AU45" i="19"/>
  <c r="AT49" i="27"/>
  <c r="AT51" i="27"/>
  <c r="BM51" i="17"/>
  <c r="BM49" i="17"/>
  <c r="CF51" i="23"/>
  <c r="CF49" i="23"/>
  <c r="BN45" i="23"/>
  <c r="BN44" i="23"/>
  <c r="AA51" i="26"/>
  <c r="AA49" i="26"/>
  <c r="DR37" i="28"/>
  <c r="DR46" i="28" s="1"/>
  <c r="DR44" i="28"/>
  <c r="DR45" i="28"/>
  <c r="DR41" i="17"/>
  <c r="DS35" i="17" s="1"/>
  <c r="DS36" i="17" s="1"/>
  <c r="G83" i="31"/>
  <c r="AA83" i="31" s="1"/>
  <c r="DR48" i="17"/>
  <c r="DR50" i="17" s="1"/>
  <c r="H90" i="31" s="1"/>
  <c r="H48" i="20"/>
  <c r="H50" i="20" s="1"/>
  <c r="H48" i="22"/>
  <c r="H50" i="22" s="1"/>
  <c r="CF48" i="26"/>
  <c r="CF50" i="26" s="1"/>
  <c r="DS48" i="24"/>
  <c r="DS50" i="24" s="1"/>
  <c r="CF49" i="27"/>
  <c r="CF51" i="27"/>
  <c r="BM51" i="24"/>
  <c r="BM49" i="24"/>
  <c r="CX45" i="13"/>
  <c r="CX44" i="13"/>
  <c r="DS38" i="24"/>
  <c r="DS51" i="24"/>
  <c r="DS49" i="24"/>
  <c r="DS44" i="12"/>
  <c r="DS45" i="12"/>
  <c r="H49" i="22"/>
  <c r="H51" i="22"/>
  <c r="H41" i="13"/>
  <c r="H46" i="13"/>
  <c r="H48" i="13" s="1"/>
  <c r="H50" i="13" s="1"/>
  <c r="BM51" i="22"/>
  <c r="BM49" i="22"/>
  <c r="CF48" i="27"/>
  <c r="CF50" i="27" s="1"/>
  <c r="DS48" i="20"/>
  <c r="DS50" i="20" s="1"/>
  <c r="AT48" i="12"/>
  <c r="AT50" i="12" s="1"/>
  <c r="AA48" i="24"/>
  <c r="AA50" i="24" s="1"/>
  <c r="H31" i="31" s="1"/>
  <c r="AB31" i="31" s="1"/>
  <c r="CZ49" i="23"/>
  <c r="CZ51" i="23"/>
  <c r="CZ38" i="23"/>
  <c r="I44" i="24"/>
  <c r="I45" i="24"/>
  <c r="DS41" i="25"/>
  <c r="DS46" i="25"/>
  <c r="DS48" i="25" s="1"/>
  <c r="DS50" i="25" s="1"/>
  <c r="I96" i="31" s="1"/>
  <c r="AC96" i="31" s="1"/>
  <c r="AU38" i="25"/>
  <c r="AU46" i="25"/>
  <c r="AA48" i="19"/>
  <c r="AA50" i="19" s="1"/>
  <c r="H27" i="31" s="1"/>
  <c r="CX48" i="22"/>
  <c r="CX50" i="22" s="1"/>
  <c r="AT51" i="26"/>
  <c r="AT49" i="26"/>
  <c r="BM48" i="17"/>
  <c r="BM50" i="17" s="1"/>
  <c r="I36" i="26"/>
  <c r="I44" i="26"/>
  <c r="I45" i="26"/>
  <c r="AT49" i="12"/>
  <c r="AT51" i="12"/>
  <c r="AA51" i="19"/>
  <c r="AA49" i="19"/>
  <c r="CY49" i="26"/>
  <c r="CY51" i="26"/>
  <c r="AC38" i="22"/>
  <c r="AC46" i="22"/>
  <c r="AC48" i="22" s="1"/>
  <c r="AC50" i="22" s="1"/>
  <c r="J29" i="31" s="1"/>
  <c r="AD29" i="31" s="1"/>
  <c r="CY44" i="24"/>
  <c r="CY45" i="24"/>
  <c r="BM38" i="22"/>
  <c r="BM46" i="22"/>
  <c r="BM48" i="22" s="1"/>
  <c r="BM50" i="22" s="1"/>
  <c r="H61" i="31" s="1"/>
  <c r="CF48" i="20"/>
  <c r="CF50" i="20" s="1"/>
  <c r="CZ41" i="23"/>
  <c r="AT48" i="26"/>
  <c r="AT50" i="26" s="1"/>
  <c r="H49" i="31" s="1"/>
  <c r="AB49" i="31" s="1"/>
  <c r="CY48" i="26"/>
  <c r="CY50" i="26" s="1"/>
  <c r="AS51" i="28"/>
  <c r="AS49" i="28"/>
  <c r="AS41" i="28"/>
  <c r="AS38" i="28"/>
  <c r="CY44" i="12"/>
  <c r="CY45" i="12"/>
  <c r="DS49" i="20"/>
  <c r="DS51" i="20"/>
  <c r="H36" i="12"/>
  <c r="H45" i="12"/>
  <c r="H44" i="12"/>
  <c r="CE49" i="12"/>
  <c r="H17" i="31"/>
  <c r="AB17" i="31" s="1"/>
  <c r="AU48" i="25"/>
  <c r="AU50" i="25" s="1"/>
  <c r="I48" i="31" s="1"/>
  <c r="AC48" i="31" s="1"/>
  <c r="H49" i="13"/>
  <c r="H51" i="13"/>
  <c r="H38" i="13"/>
  <c r="CY48" i="19"/>
  <c r="CY50" i="19" s="1"/>
  <c r="H75" i="31" s="1"/>
  <c r="AB75" i="31" s="1"/>
  <c r="AT48" i="24"/>
  <c r="AT50" i="24" s="1"/>
  <c r="H47" i="31" s="1"/>
  <c r="AB47" i="31" s="1"/>
  <c r="AC51" i="22"/>
  <c r="AC49" i="22"/>
  <c r="G52" i="28"/>
  <c r="G44" i="28"/>
  <c r="G45" i="28"/>
  <c r="G41" i="28"/>
  <c r="G42" i="28" s="1"/>
  <c r="G19" i="33" s="1"/>
  <c r="CY35" i="28"/>
  <c r="CX42" i="28"/>
  <c r="G99" i="33" s="1"/>
  <c r="BN36" i="28"/>
  <c r="H67" i="31"/>
  <c r="AB67" i="31" s="1"/>
  <c r="AA36" i="27"/>
  <c r="AA49" i="31"/>
  <c r="BN38" i="25"/>
  <c r="CF36" i="25"/>
  <c r="DB35" i="25"/>
  <c r="DA42" i="25"/>
  <c r="J96" i="33" s="1"/>
  <c r="H15" i="31"/>
  <c r="AB15" i="31" s="1"/>
  <c r="I37" i="24"/>
  <c r="I46" i="24" s="1"/>
  <c r="I36" i="24"/>
  <c r="DS41" i="24"/>
  <c r="DT35" i="24" s="1"/>
  <c r="AT42" i="23"/>
  <c r="H46" i="33" s="1"/>
  <c r="H36" i="23"/>
  <c r="H41" i="22"/>
  <c r="I35" i="22" s="1"/>
  <c r="H93" i="31"/>
  <c r="AB93" i="31" s="1"/>
  <c r="AA42" i="20"/>
  <c r="H28" i="33" s="1"/>
  <c r="BM36" i="20"/>
  <c r="H59" i="31"/>
  <c r="AB59" i="31" s="1"/>
  <c r="CX42" i="12"/>
  <c r="G88" i="33" s="1"/>
  <c r="Z42" i="12"/>
  <c r="G24" i="33" s="1"/>
  <c r="F104" i="31"/>
  <c r="F136" i="31" s="1"/>
  <c r="Z72" i="31"/>
  <c r="G111" i="31"/>
  <c r="AA111" i="31" s="1"/>
  <c r="CG36" i="19"/>
  <c r="H37" i="12"/>
  <c r="F120" i="33"/>
  <c r="Z42" i="27"/>
  <c r="G34" i="33" s="1"/>
  <c r="AA38" i="19"/>
  <c r="DQ42" i="28"/>
  <c r="G115" i="33" s="1"/>
  <c r="F125" i="33"/>
  <c r="H38" i="22"/>
  <c r="H52" i="23"/>
  <c r="H142" i="33" s="1"/>
  <c r="BL42" i="20"/>
  <c r="G60" i="33" s="1"/>
  <c r="AC41" i="22"/>
  <c r="AD35" i="22" s="1"/>
  <c r="G42" i="23"/>
  <c r="G14" i="33" s="1"/>
  <c r="CX38" i="22"/>
  <c r="G26" i="31"/>
  <c r="AA26" i="31" s="1"/>
  <c r="CE38" i="12"/>
  <c r="CY36" i="24"/>
  <c r="CY37" i="24"/>
  <c r="CY46" i="24" s="1"/>
  <c r="CZ35" i="19"/>
  <c r="CY42" i="19"/>
  <c r="H91" i="33" s="1"/>
  <c r="H52" i="24"/>
  <c r="H143" i="33" s="1"/>
  <c r="DR42" i="12"/>
  <c r="H104" i="33" s="1"/>
  <c r="AU35" i="26"/>
  <c r="AT42" i="26"/>
  <c r="H49" i="33" s="1"/>
  <c r="B138" i="31"/>
  <c r="DR42" i="17"/>
  <c r="AA35" i="17"/>
  <c r="Z42" i="17"/>
  <c r="CE35" i="13"/>
  <c r="B136" i="31"/>
  <c r="G129" i="33"/>
  <c r="C140" i="31"/>
  <c r="D141" i="31"/>
  <c r="H17" i="33"/>
  <c r="AA126" i="31"/>
  <c r="Z121" i="31"/>
  <c r="C145" i="31"/>
  <c r="C142" i="31"/>
  <c r="C136" i="31"/>
  <c r="C139" i="31"/>
  <c r="F140" i="31"/>
  <c r="C138" i="31"/>
  <c r="E141" i="31"/>
  <c r="E145" i="31"/>
  <c r="CF42" i="19"/>
  <c r="DS35" i="22"/>
  <c r="DR42" i="22"/>
  <c r="DS37" i="12"/>
  <c r="DS46" i="12" s="1"/>
  <c r="DS36" i="12"/>
  <c r="D136" i="31"/>
  <c r="D142" i="31"/>
  <c r="E143" i="31"/>
  <c r="E138" i="31"/>
  <c r="AA130" i="31"/>
  <c r="AB97" i="31"/>
  <c r="H59" i="33"/>
  <c r="H43" i="33"/>
  <c r="AA124" i="31"/>
  <c r="H31" i="33"/>
  <c r="H42" i="33"/>
  <c r="G61" i="33"/>
  <c r="F141" i="31"/>
  <c r="G38" i="28"/>
  <c r="I35" i="27"/>
  <c r="H42" i="27"/>
  <c r="I29" i="33"/>
  <c r="CX41" i="22"/>
  <c r="D139" i="31"/>
  <c r="E136" i="31"/>
  <c r="D137" i="31"/>
  <c r="E142" i="31"/>
  <c r="G125" i="31"/>
  <c r="H107" i="33"/>
  <c r="D143" i="31"/>
  <c r="H62" i="33"/>
  <c r="F139" i="31"/>
  <c r="G25" i="33"/>
  <c r="E140" i="31"/>
  <c r="E146" i="31"/>
  <c r="D147" i="31"/>
  <c r="C146" i="31"/>
  <c r="H113" i="33"/>
  <c r="C143" i="31"/>
  <c r="E139" i="31"/>
  <c r="F138" i="31"/>
  <c r="C141" i="31"/>
  <c r="D146" i="31"/>
  <c r="AA123" i="31"/>
  <c r="H105" i="33"/>
  <c r="H111" i="33"/>
  <c r="G127" i="33"/>
  <c r="D140" i="31"/>
  <c r="F146" i="31"/>
  <c r="C147" i="31"/>
  <c r="E147" i="31"/>
  <c r="H41" i="33"/>
  <c r="D145" i="31"/>
  <c r="D138" i="31"/>
  <c r="CY41" i="26"/>
  <c r="CZ35" i="26" s="1"/>
  <c r="F115" i="31"/>
  <c r="CX37" i="13"/>
  <c r="CX46" i="13" s="1"/>
  <c r="CX36" i="13"/>
  <c r="F73" i="33"/>
  <c r="AT41" i="27"/>
  <c r="AU35" i="27" s="1"/>
  <c r="CZ35" i="20"/>
  <c r="CY42" i="20"/>
  <c r="DR38" i="23"/>
  <c r="CW42" i="13"/>
  <c r="CY38" i="26"/>
  <c r="DS38" i="20"/>
  <c r="DR36" i="28"/>
  <c r="G34" i="31"/>
  <c r="G24" i="31"/>
  <c r="CF42" i="24"/>
  <c r="DS41" i="20"/>
  <c r="DT35" i="20" s="1"/>
  <c r="CZ35" i="17"/>
  <c r="CY42" i="17"/>
  <c r="G45" i="31"/>
  <c r="AA37" i="12"/>
  <c r="AA46" i="12" s="1"/>
  <c r="AA36" i="12"/>
  <c r="CF42" i="28"/>
  <c r="CG35" i="28"/>
  <c r="DQ42" i="27"/>
  <c r="H145" i="33"/>
  <c r="H129" i="31"/>
  <c r="AA38" i="26"/>
  <c r="AA41" i="26"/>
  <c r="CE42" i="25"/>
  <c r="G80" i="33" s="1"/>
  <c r="G128" i="33" s="1"/>
  <c r="CF37" i="25"/>
  <c r="AC35" i="25"/>
  <c r="AB42" i="25"/>
  <c r="I32" i="33" s="1"/>
  <c r="I32" i="31"/>
  <c r="AC32" i="31" s="1"/>
  <c r="BO35" i="25"/>
  <c r="BN42" i="25"/>
  <c r="I64" i="33" s="1"/>
  <c r="DT35" i="25"/>
  <c r="DS42" i="25"/>
  <c r="I112" i="33" s="1"/>
  <c r="G80" i="31"/>
  <c r="H128" i="31"/>
  <c r="AB128" i="31" s="1"/>
  <c r="H144" i="33"/>
  <c r="CG36" i="24"/>
  <c r="CF41" i="23"/>
  <c r="CG35" i="23" s="1"/>
  <c r="AU37" i="23"/>
  <c r="CF41" i="22"/>
  <c r="CG35" i="22" s="1"/>
  <c r="CF38" i="20"/>
  <c r="AT35" i="20"/>
  <c r="AS42" i="20"/>
  <c r="G44" i="31"/>
  <c r="H38" i="20"/>
  <c r="AA41" i="19"/>
  <c r="BM41" i="17"/>
  <c r="BN35" i="17" s="1"/>
  <c r="DS37" i="17"/>
  <c r="DS46" i="17" s="1"/>
  <c r="H35" i="17"/>
  <c r="G42" i="17"/>
  <c r="AA37" i="13"/>
  <c r="AA46" i="13" s="1"/>
  <c r="AA36" i="13"/>
  <c r="AU36" i="13"/>
  <c r="CY37" i="12"/>
  <c r="CY46" i="12" s="1"/>
  <c r="CY36" i="12"/>
  <c r="AT38" i="12"/>
  <c r="AT41" i="12"/>
  <c r="BM41" i="12"/>
  <c r="BN35" i="12" s="1"/>
  <c r="BM38" i="24"/>
  <c r="BN35" i="13"/>
  <c r="BM42" i="13"/>
  <c r="CF41" i="20"/>
  <c r="AA41" i="23"/>
  <c r="G60" i="31"/>
  <c r="BN36" i="23"/>
  <c r="BN37" i="23"/>
  <c r="BN46" i="23" s="1"/>
  <c r="AA38" i="23"/>
  <c r="AB36" i="20"/>
  <c r="AB37" i="20"/>
  <c r="AB46" i="20" s="1"/>
  <c r="DS37" i="26"/>
  <c r="DS46" i="26" s="1"/>
  <c r="I37" i="26"/>
  <c r="H41" i="20"/>
  <c r="DS36" i="26"/>
  <c r="AB36" i="24"/>
  <c r="DS37" i="19"/>
  <c r="H35" i="19"/>
  <c r="G42" i="19"/>
  <c r="AU37" i="19"/>
  <c r="AU46" i="19" s="1"/>
  <c r="AU36" i="19"/>
  <c r="BM38" i="17"/>
  <c r="AU36" i="17"/>
  <c r="AU37" i="17"/>
  <c r="AU46" i="17" s="1"/>
  <c r="H57" i="31"/>
  <c r="BN35" i="22"/>
  <c r="CF41" i="27"/>
  <c r="CF38" i="27"/>
  <c r="CF38" i="22"/>
  <c r="AT38" i="27"/>
  <c r="AT35" i="22"/>
  <c r="AS42" i="22"/>
  <c r="BM41" i="24"/>
  <c r="BM35" i="27"/>
  <c r="BL42" i="27"/>
  <c r="BM38" i="12"/>
  <c r="DR41" i="23"/>
  <c r="G14" i="31"/>
  <c r="DS36" i="13"/>
  <c r="DS37" i="13"/>
  <c r="DS46" i="13" s="1"/>
  <c r="DR36" i="27"/>
  <c r="DR37" i="27"/>
  <c r="DR46" i="27" s="1"/>
  <c r="G99" i="31"/>
  <c r="AA145" i="31"/>
  <c r="Z145" i="31"/>
  <c r="AA113" i="31"/>
  <c r="Z113" i="31"/>
  <c r="I41" i="25"/>
  <c r="J35" i="25" s="1"/>
  <c r="X112" i="31"/>
  <c r="Z143" i="31"/>
  <c r="I95" i="31"/>
  <c r="Z111" i="31"/>
  <c r="Z142" i="31"/>
  <c r="Z110" i="31"/>
  <c r="G142" i="30"/>
  <c r="C115" i="30"/>
  <c r="W115" i="31" s="1"/>
  <c r="D115" i="30"/>
  <c r="I115" i="30"/>
  <c r="B115" i="30"/>
  <c r="V115" i="31" s="1"/>
  <c r="X19" i="31"/>
  <c r="E115" i="30"/>
  <c r="Y115" i="31" s="1"/>
  <c r="V99" i="31"/>
  <c r="Y19" i="31"/>
  <c r="H115" i="30"/>
  <c r="W67" i="31"/>
  <c r="K115" i="30"/>
  <c r="B114" i="30"/>
  <c r="H114" i="30"/>
  <c r="D114" i="30"/>
  <c r="G114" i="30"/>
  <c r="G146" i="30" s="1"/>
  <c r="E114" i="30"/>
  <c r="E146" i="30" s="1"/>
  <c r="K114" i="30"/>
  <c r="C114" i="30"/>
  <c r="W114" i="31" s="1"/>
  <c r="I114" i="30"/>
  <c r="I146" i="30" s="1"/>
  <c r="W98" i="31"/>
  <c r="F114" i="30"/>
  <c r="B113" i="30"/>
  <c r="D113" i="30"/>
  <c r="H113" i="30"/>
  <c r="K113" i="30"/>
  <c r="C113" i="30"/>
  <c r="W113" i="31" s="1"/>
  <c r="V97" i="31"/>
  <c r="I113" i="30"/>
  <c r="X33" i="31"/>
  <c r="E113" i="30"/>
  <c r="W97" i="31"/>
  <c r="X64" i="31"/>
  <c r="C112" i="30"/>
  <c r="G112" i="30"/>
  <c r="G144" i="30" s="1"/>
  <c r="E112" i="30"/>
  <c r="E144" i="30" s="1"/>
  <c r="Y96" i="31"/>
  <c r="F112" i="30"/>
  <c r="Z64" i="31"/>
  <c r="I38" i="25"/>
  <c r="K112" i="30"/>
  <c r="AA48" i="31"/>
  <c r="E111" i="30"/>
  <c r="Y31" i="31"/>
  <c r="K111" i="30"/>
  <c r="D111" i="30"/>
  <c r="C111" i="30"/>
  <c r="W95" i="31"/>
  <c r="X63" i="31"/>
  <c r="I111" i="30"/>
  <c r="H111" i="30"/>
  <c r="B111" i="30"/>
  <c r="B110" i="30"/>
  <c r="I109" i="30"/>
  <c r="E109" i="30"/>
  <c r="B109" i="30"/>
  <c r="C109" i="30"/>
  <c r="H109" i="30"/>
  <c r="D109" i="30"/>
  <c r="Z109" i="31"/>
  <c r="K109" i="30"/>
  <c r="G108" i="30"/>
  <c r="I108" i="30"/>
  <c r="E108" i="30"/>
  <c r="F108" i="30"/>
  <c r="H108" i="30"/>
  <c r="D108" i="30"/>
  <c r="Y76" i="31"/>
  <c r="B108" i="30"/>
  <c r="K108" i="30"/>
  <c r="AB92" i="31"/>
  <c r="V76" i="31"/>
  <c r="C108" i="30"/>
  <c r="G107" i="30"/>
  <c r="G139" i="30" s="1"/>
  <c r="F107" i="30"/>
  <c r="D107" i="30"/>
  <c r="Z91" i="31"/>
  <c r="C107" i="30"/>
  <c r="E107" i="30"/>
  <c r="X27" i="31"/>
  <c r="AA91" i="31"/>
  <c r="B107" i="30"/>
  <c r="H107" i="30"/>
  <c r="K107" i="30"/>
  <c r="F106" i="30"/>
  <c r="G106" i="30"/>
  <c r="E106" i="30"/>
  <c r="Y10" i="31"/>
  <c r="C106" i="30"/>
  <c r="K106" i="30"/>
  <c r="D106" i="30"/>
  <c r="W58" i="31"/>
  <c r="H106" i="30"/>
  <c r="AA10" i="31"/>
  <c r="I106" i="30"/>
  <c r="Y89" i="31"/>
  <c r="V25" i="31"/>
  <c r="C105" i="30"/>
  <c r="AB89" i="31"/>
  <c r="AB41" i="31"/>
  <c r="H110" i="30"/>
  <c r="E110" i="30"/>
  <c r="C110" i="30"/>
  <c r="Y62" i="31"/>
  <c r="K110" i="30"/>
  <c r="I110" i="30"/>
  <c r="D110" i="30"/>
  <c r="W73" i="31"/>
  <c r="Y9" i="31"/>
  <c r="W9" i="31"/>
  <c r="G141" i="30"/>
  <c r="V9" i="31"/>
  <c r="C105" i="31"/>
  <c r="E105" i="31"/>
  <c r="B105" i="31"/>
  <c r="D144" i="30"/>
  <c r="F141" i="30"/>
  <c r="I139" i="30"/>
  <c r="H144" i="30"/>
  <c r="I144" i="30"/>
  <c r="J144" i="30"/>
  <c r="J138" i="30"/>
  <c r="L138" i="30"/>
  <c r="X25" i="31"/>
  <c r="AA25" i="31"/>
  <c r="Y25" i="31"/>
  <c r="B106" i="30"/>
  <c r="V40" i="31"/>
  <c r="V8" i="31"/>
  <c r="V72" i="31"/>
  <c r="V56" i="31"/>
  <c r="V88" i="31"/>
  <c r="V24" i="31"/>
  <c r="V96" i="31"/>
  <c r="G104" i="30"/>
  <c r="I104" i="30"/>
  <c r="F104" i="30"/>
  <c r="F105" i="30"/>
  <c r="J104" i="30"/>
  <c r="C104" i="30"/>
  <c r="E104" i="30"/>
  <c r="K104" i="30"/>
  <c r="X8" i="31"/>
  <c r="BN37" i="19" l="1"/>
  <c r="BN46" i="19" s="1"/>
  <c r="AB45" i="24"/>
  <c r="BN44" i="19"/>
  <c r="CF38" i="23"/>
  <c r="AB37" i="24"/>
  <c r="AB46" i="24" s="1"/>
  <c r="BN36" i="19"/>
  <c r="BN51" i="19" s="1"/>
  <c r="DS42" i="24"/>
  <c r="CF48" i="23"/>
  <c r="CF50" i="23" s="1"/>
  <c r="CE41" i="12"/>
  <c r="AB37" i="28"/>
  <c r="AB46" i="28" s="1"/>
  <c r="H126" i="31"/>
  <c r="G107" i="31"/>
  <c r="CE41" i="17"/>
  <c r="CF35" i="17" s="1"/>
  <c r="H38" i="12"/>
  <c r="BN41" i="28"/>
  <c r="BN42" i="28" s="1"/>
  <c r="I92" i="31"/>
  <c r="AC92" i="31" s="1"/>
  <c r="BX36" i="26"/>
  <c r="BX37" i="26"/>
  <c r="BX46" i="26" s="1"/>
  <c r="BX44" i="26"/>
  <c r="BX45" i="26"/>
  <c r="G114" i="31"/>
  <c r="G51" i="31"/>
  <c r="AA51" i="31" s="1"/>
  <c r="CZ35" i="27"/>
  <c r="CY42" i="27"/>
  <c r="H98" i="33" s="1"/>
  <c r="BN48" i="19"/>
  <c r="BN50" i="19" s="1"/>
  <c r="G77" i="31"/>
  <c r="AA77" i="31" s="1"/>
  <c r="CE42" i="17"/>
  <c r="G74" i="33" s="1"/>
  <c r="DT45" i="24"/>
  <c r="DT44" i="24"/>
  <c r="DS49" i="17"/>
  <c r="DS51" i="17"/>
  <c r="BN51" i="23"/>
  <c r="BN49" i="23"/>
  <c r="AA49" i="13"/>
  <c r="AA51" i="13"/>
  <c r="CZ44" i="17"/>
  <c r="CZ45" i="17"/>
  <c r="DS45" i="22"/>
  <c r="DS44" i="22"/>
  <c r="CG51" i="19"/>
  <c r="CG49" i="19"/>
  <c r="I51" i="26"/>
  <c r="I49" i="26"/>
  <c r="H35" i="28"/>
  <c r="DS41" i="19"/>
  <c r="DT35" i="19" s="1"/>
  <c r="DT36" i="19" s="1"/>
  <c r="DS46" i="19"/>
  <c r="DS48" i="19" s="1"/>
  <c r="DS50" i="19" s="1"/>
  <c r="BN45" i="12"/>
  <c r="BN44" i="12"/>
  <c r="BN44" i="17"/>
  <c r="BN45" i="17"/>
  <c r="CF38" i="25"/>
  <c r="CF46" i="25"/>
  <c r="CG45" i="28"/>
  <c r="CG44" i="28"/>
  <c r="DT45" i="20"/>
  <c r="DT44" i="20"/>
  <c r="CX51" i="13"/>
  <c r="CX49" i="13"/>
  <c r="AA44" i="17"/>
  <c r="AA45" i="17"/>
  <c r="AA41" i="27"/>
  <c r="AA42" i="27" s="1"/>
  <c r="H34" i="33" s="1"/>
  <c r="AA51" i="27"/>
  <c r="AA49" i="27"/>
  <c r="G131" i="31"/>
  <c r="AA131" i="31" s="1"/>
  <c r="G147" i="33"/>
  <c r="H49" i="12"/>
  <c r="H51" i="12"/>
  <c r="DR48" i="28"/>
  <c r="DR50" i="28" s="1"/>
  <c r="G136" i="33"/>
  <c r="G120" i="31"/>
  <c r="AA120" i="31" s="1"/>
  <c r="CE48" i="17"/>
  <c r="CE50" i="17" s="1"/>
  <c r="G74" i="31" s="1"/>
  <c r="AA74" i="31" s="1"/>
  <c r="AU49" i="17"/>
  <c r="AU51" i="17"/>
  <c r="I44" i="22"/>
  <c r="I45" i="22"/>
  <c r="BM48" i="20"/>
  <c r="BM50" i="20" s="1"/>
  <c r="DS49" i="19"/>
  <c r="DS51" i="19"/>
  <c r="BN48" i="28"/>
  <c r="BN50" i="28" s="1"/>
  <c r="AU48" i="13"/>
  <c r="AU50" i="13" s="1"/>
  <c r="I41" i="31" s="1"/>
  <c r="CG37" i="22"/>
  <c r="CG46" i="22" s="1"/>
  <c r="CG44" i="22"/>
  <c r="CG45" i="22"/>
  <c r="I44" i="27"/>
  <c r="I45" i="27"/>
  <c r="DB44" i="25"/>
  <c r="DB45" i="25"/>
  <c r="BN51" i="28"/>
  <c r="BN49" i="28"/>
  <c r="I35" i="13"/>
  <c r="H42" i="13"/>
  <c r="H9" i="33" s="1"/>
  <c r="CX48" i="13"/>
  <c r="CX50" i="13" s="1"/>
  <c r="AA48" i="13"/>
  <c r="AA50" i="13" s="1"/>
  <c r="AA48" i="27"/>
  <c r="AA50" i="27" s="1"/>
  <c r="H34" i="31" s="1"/>
  <c r="H52" i="17"/>
  <c r="H44" i="17"/>
  <c r="H45" i="17"/>
  <c r="CZ36" i="26"/>
  <c r="CZ44" i="26"/>
  <c r="CZ45" i="26"/>
  <c r="CZ45" i="19"/>
  <c r="CZ44" i="19"/>
  <c r="H51" i="23"/>
  <c r="H49" i="23"/>
  <c r="CF51" i="25"/>
  <c r="CF49" i="25"/>
  <c r="AU48" i="17"/>
  <c r="AU50" i="17" s="1"/>
  <c r="CG35" i="26"/>
  <c r="CF42" i="26"/>
  <c r="H81" i="33" s="1"/>
  <c r="I48" i="25"/>
  <c r="I50" i="25" s="1"/>
  <c r="I16" i="31" s="1"/>
  <c r="H48" i="23"/>
  <c r="H50" i="23" s="1"/>
  <c r="DS48" i="26"/>
  <c r="DS50" i="26" s="1"/>
  <c r="AB51" i="24"/>
  <c r="AB49" i="24"/>
  <c r="DT37" i="25"/>
  <c r="DT46" i="25" s="1"/>
  <c r="DT44" i="25"/>
  <c r="DT45" i="25"/>
  <c r="BN49" i="19"/>
  <c r="AU41" i="23"/>
  <c r="AV35" i="23" s="1"/>
  <c r="AV37" i="23" s="1"/>
  <c r="AV46" i="23" s="1"/>
  <c r="AU46" i="23"/>
  <c r="AU48" i="23" s="1"/>
  <c r="AU50" i="23" s="1"/>
  <c r="AA51" i="12"/>
  <c r="AA49" i="12"/>
  <c r="CF44" i="17"/>
  <c r="CF45" i="17"/>
  <c r="CF36" i="17"/>
  <c r="CF37" i="17"/>
  <c r="CF46" i="17" s="1"/>
  <c r="AB49" i="28"/>
  <c r="AB51" i="28"/>
  <c r="H52" i="27"/>
  <c r="BM44" i="27"/>
  <c r="BM45" i="27"/>
  <c r="AU49" i="19"/>
  <c r="AU51" i="19"/>
  <c r="AB49" i="20"/>
  <c r="AB51" i="20"/>
  <c r="BN45" i="13"/>
  <c r="BN44" i="13"/>
  <c r="CY49" i="12"/>
  <c r="CY51" i="12"/>
  <c r="H12" i="31"/>
  <c r="AB12" i="31" s="1"/>
  <c r="CG45" i="23"/>
  <c r="CG44" i="23"/>
  <c r="BO44" i="25"/>
  <c r="BO45" i="25"/>
  <c r="DR49" i="28"/>
  <c r="DR51" i="28"/>
  <c r="CZ44" i="20"/>
  <c r="CZ45" i="20"/>
  <c r="DS51" i="12"/>
  <c r="DS49" i="12"/>
  <c r="AU44" i="26"/>
  <c r="AU45" i="26"/>
  <c r="AD36" i="22"/>
  <c r="AD45" i="22"/>
  <c r="AD44" i="22"/>
  <c r="I64" i="31"/>
  <c r="AC64" i="31" s="1"/>
  <c r="CY45" i="28"/>
  <c r="CY44" i="28"/>
  <c r="CY48" i="12"/>
  <c r="CY50" i="12" s="1"/>
  <c r="CZ42" i="23"/>
  <c r="I94" i="33" s="1"/>
  <c r="DA35" i="23"/>
  <c r="CY48" i="24"/>
  <c r="CY50" i="24" s="1"/>
  <c r="I48" i="24"/>
  <c r="I50" i="24" s="1"/>
  <c r="AB48" i="24"/>
  <c r="AB50" i="24" s="1"/>
  <c r="BN48" i="23"/>
  <c r="BN50" i="23" s="1"/>
  <c r="G138" i="33"/>
  <c r="G122" i="31"/>
  <c r="AA122" i="31" s="1"/>
  <c r="I51" i="25"/>
  <c r="I49" i="25"/>
  <c r="DR48" i="27"/>
  <c r="DR50" i="27" s="1"/>
  <c r="DS51" i="26"/>
  <c r="DS49" i="26"/>
  <c r="CY49" i="24"/>
  <c r="CY51" i="24"/>
  <c r="AU48" i="19"/>
  <c r="AU50" i="19" s="1"/>
  <c r="AA48" i="12"/>
  <c r="AA50" i="12" s="1"/>
  <c r="AV35" i="25"/>
  <c r="AU42" i="25"/>
  <c r="I48" i="33" s="1"/>
  <c r="AU49" i="23"/>
  <c r="AU51" i="23"/>
  <c r="DR49" i="27"/>
  <c r="DR51" i="27"/>
  <c r="BN44" i="22"/>
  <c r="BN45" i="22"/>
  <c r="AU49" i="13"/>
  <c r="AU51" i="13"/>
  <c r="AU44" i="27"/>
  <c r="AU45" i="27"/>
  <c r="G52" i="13"/>
  <c r="G121" i="31" s="1"/>
  <c r="CE44" i="13"/>
  <c r="CE45" i="13"/>
  <c r="H41" i="12"/>
  <c r="H42" i="12" s="1"/>
  <c r="H46" i="12"/>
  <c r="H48" i="12" s="1"/>
  <c r="H50" i="12" s="1"/>
  <c r="H8" i="31" s="1"/>
  <c r="BM49" i="20"/>
  <c r="BM51" i="20"/>
  <c r="I49" i="24"/>
  <c r="I51" i="24"/>
  <c r="H9" i="31"/>
  <c r="AB9" i="31" s="1"/>
  <c r="AT35" i="28"/>
  <c r="AS42" i="28"/>
  <c r="G51" i="33" s="1"/>
  <c r="G131" i="33" s="1"/>
  <c r="DS48" i="12"/>
  <c r="DS50" i="12" s="1"/>
  <c r="DS45" i="17"/>
  <c r="DS44" i="17"/>
  <c r="CE48" i="12"/>
  <c r="CE50" i="12" s="1"/>
  <c r="G72" i="31" s="1"/>
  <c r="G104" i="31" s="1"/>
  <c r="CE51" i="17"/>
  <c r="CE49" i="17"/>
  <c r="CE38" i="17"/>
  <c r="DS48" i="13"/>
  <c r="DS50" i="13" s="1"/>
  <c r="CG48" i="19"/>
  <c r="CG50" i="19" s="1"/>
  <c r="CG38" i="24"/>
  <c r="CG49" i="24"/>
  <c r="CG51" i="24"/>
  <c r="J44" i="25"/>
  <c r="J45" i="25"/>
  <c r="DS51" i="13"/>
  <c r="DS49" i="13"/>
  <c r="AT44" i="22"/>
  <c r="AT45" i="22"/>
  <c r="H52" i="19"/>
  <c r="H44" i="19"/>
  <c r="H45" i="19"/>
  <c r="I38" i="26"/>
  <c r="I46" i="26"/>
  <c r="I48" i="26" s="1"/>
  <c r="I50" i="26" s="1"/>
  <c r="I17" i="31" s="1"/>
  <c r="H52" i="20"/>
  <c r="AT44" i="20"/>
  <c r="AT45" i="20"/>
  <c r="AC45" i="25"/>
  <c r="AC44" i="25"/>
  <c r="G48" i="28"/>
  <c r="G50" i="28" s="1"/>
  <c r="G19" i="31" s="1"/>
  <c r="CF48" i="25"/>
  <c r="CF50" i="25" s="1"/>
  <c r="H80" i="31" s="1"/>
  <c r="AB80" i="31" s="1"/>
  <c r="AU35" i="24"/>
  <c r="AT42" i="24"/>
  <c r="H47" i="33" s="1"/>
  <c r="CG48" i="24"/>
  <c r="CG50" i="24" s="1"/>
  <c r="AB44" i="28"/>
  <c r="AB45" i="28"/>
  <c r="AB48" i="20"/>
  <c r="AB50" i="20" s="1"/>
  <c r="CY36" i="28"/>
  <c r="CY37" i="28"/>
  <c r="BN38" i="28"/>
  <c r="AA38" i="27"/>
  <c r="CF41" i="25"/>
  <c r="CG35" i="25" s="1"/>
  <c r="DB36" i="25"/>
  <c r="DB37" i="25"/>
  <c r="DB46" i="25" s="1"/>
  <c r="I41" i="24"/>
  <c r="I38" i="24"/>
  <c r="G143" i="31"/>
  <c r="AA143" i="31" s="1"/>
  <c r="H38" i="23"/>
  <c r="H41" i="23"/>
  <c r="I35" i="23" s="1"/>
  <c r="H13" i="31"/>
  <c r="AB13" i="31" s="1"/>
  <c r="AC42" i="22"/>
  <c r="J29" i="33" s="1"/>
  <c r="H42" i="22"/>
  <c r="H13" i="33" s="1"/>
  <c r="AD37" i="22"/>
  <c r="CF42" i="22"/>
  <c r="H77" i="33" s="1"/>
  <c r="BM41" i="20"/>
  <c r="BM42" i="20" s="1"/>
  <c r="H60" i="33" s="1"/>
  <c r="BM38" i="20"/>
  <c r="CG41" i="19"/>
  <c r="CH35" i="19" s="1"/>
  <c r="CG38" i="19"/>
  <c r="CX38" i="13"/>
  <c r="CE36" i="13"/>
  <c r="CE37" i="13"/>
  <c r="CE46" i="13" s="1"/>
  <c r="G126" i="33"/>
  <c r="I37" i="22"/>
  <c r="I46" i="22" s="1"/>
  <c r="I36" i="22"/>
  <c r="H81" i="31"/>
  <c r="AB81" i="31" s="1"/>
  <c r="H127" i="31"/>
  <c r="AB127" i="31" s="1"/>
  <c r="CY41" i="24"/>
  <c r="CY42" i="24" s="1"/>
  <c r="H95" i="33" s="1"/>
  <c r="AU38" i="13"/>
  <c r="CG41" i="24"/>
  <c r="CH35" i="24" s="1"/>
  <c r="AB41" i="24"/>
  <c r="AC35" i="24" s="1"/>
  <c r="DS38" i="26"/>
  <c r="DS42" i="20"/>
  <c r="I108" i="33" s="1"/>
  <c r="AU38" i="23"/>
  <c r="F73" i="31"/>
  <c r="CY38" i="24"/>
  <c r="CZ36" i="19"/>
  <c r="CZ37" i="19"/>
  <c r="H94" i="31"/>
  <c r="AB94" i="31" s="1"/>
  <c r="CF35" i="12"/>
  <c r="CE42" i="12"/>
  <c r="G72" i="33" s="1"/>
  <c r="AU37" i="26"/>
  <c r="AU46" i="26" s="1"/>
  <c r="AU36" i="26"/>
  <c r="H106" i="33"/>
  <c r="G26" i="33"/>
  <c r="AA36" i="17"/>
  <c r="AA37" i="17"/>
  <c r="AA46" i="17" s="1"/>
  <c r="B137" i="31"/>
  <c r="G66" i="33"/>
  <c r="I111" i="33"/>
  <c r="CZ37" i="26"/>
  <c r="DS37" i="22"/>
  <c r="DS46" i="22" s="1"/>
  <c r="DS36" i="22"/>
  <c r="DS38" i="12"/>
  <c r="DS41" i="12"/>
  <c r="H76" i="31"/>
  <c r="AB76" i="31" s="1"/>
  <c r="H83" i="33"/>
  <c r="F147" i="31"/>
  <c r="Z115" i="31"/>
  <c r="AA125" i="31"/>
  <c r="H75" i="33"/>
  <c r="AB57" i="31"/>
  <c r="AB90" i="31"/>
  <c r="H61" i="33"/>
  <c r="AA44" i="31"/>
  <c r="F89" i="33"/>
  <c r="AC95" i="31"/>
  <c r="G10" i="33"/>
  <c r="AB61" i="31"/>
  <c r="AB126" i="31"/>
  <c r="G11" i="33"/>
  <c r="BM42" i="17"/>
  <c r="G44" i="33"/>
  <c r="CY42" i="26"/>
  <c r="AA34" i="31"/>
  <c r="H90" i="33"/>
  <c r="E137" i="31"/>
  <c r="G139" i="31"/>
  <c r="H57" i="33"/>
  <c r="AB129" i="31"/>
  <c r="H79" i="33"/>
  <c r="CY35" i="22"/>
  <c r="CX42" i="22"/>
  <c r="H18" i="33"/>
  <c r="I67" i="33"/>
  <c r="G146" i="31"/>
  <c r="AA146" i="31" s="1"/>
  <c r="G45" i="33"/>
  <c r="C137" i="31"/>
  <c r="AU41" i="13"/>
  <c r="AV35" i="13" s="1"/>
  <c r="AA45" i="31"/>
  <c r="AB27" i="31"/>
  <c r="G114" i="33"/>
  <c r="H92" i="33"/>
  <c r="CX41" i="13"/>
  <c r="I36" i="27"/>
  <c r="I37" i="27"/>
  <c r="I46" i="27" s="1"/>
  <c r="H109" i="33"/>
  <c r="DR38" i="28"/>
  <c r="AT42" i="27"/>
  <c r="CY41" i="12"/>
  <c r="CZ35" i="12" s="1"/>
  <c r="AA38" i="12"/>
  <c r="AB38" i="24"/>
  <c r="AA24" i="31"/>
  <c r="DR41" i="28"/>
  <c r="DR42" i="28" s="1"/>
  <c r="CG36" i="22"/>
  <c r="H78" i="31"/>
  <c r="CZ37" i="20"/>
  <c r="CZ46" i="20" s="1"/>
  <c r="CZ36" i="20"/>
  <c r="DT37" i="20"/>
  <c r="DT46" i="20" s="1"/>
  <c r="DT36" i="20"/>
  <c r="DS41" i="26"/>
  <c r="DT35" i="26" s="1"/>
  <c r="DS41" i="13"/>
  <c r="DT35" i="13" s="1"/>
  <c r="AA41" i="12"/>
  <c r="CZ36" i="17"/>
  <c r="CZ37" i="17"/>
  <c r="CZ46" i="17" s="1"/>
  <c r="CG36" i="28"/>
  <c r="CG37" i="28"/>
  <c r="CG46" i="28" s="1"/>
  <c r="H50" i="31"/>
  <c r="DR38" i="27"/>
  <c r="AB35" i="26"/>
  <c r="AA42" i="26"/>
  <c r="H33" i="31"/>
  <c r="I41" i="26"/>
  <c r="J35" i="26" s="1"/>
  <c r="BO37" i="25"/>
  <c r="BO46" i="25" s="1"/>
  <c r="BO36" i="25"/>
  <c r="J37" i="25"/>
  <c r="J46" i="25" s="1"/>
  <c r="I42" i="25"/>
  <c r="I16" i="33" s="1"/>
  <c r="DT36" i="25"/>
  <c r="AC36" i="25"/>
  <c r="AC37" i="25"/>
  <c r="AC46" i="25" s="1"/>
  <c r="AA80" i="31"/>
  <c r="G112" i="31"/>
  <c r="G144" i="31" s="1"/>
  <c r="AA144" i="31" s="1"/>
  <c r="CF42" i="23"/>
  <c r="AB41" i="20"/>
  <c r="AB42" i="20" s="1"/>
  <c r="AT37" i="20"/>
  <c r="AT46" i="20" s="1"/>
  <c r="AT36" i="20"/>
  <c r="DS38" i="19"/>
  <c r="AU41" i="19"/>
  <c r="AV35" i="19" s="1"/>
  <c r="AB35" i="19"/>
  <c r="AA42" i="19"/>
  <c r="DS41" i="17"/>
  <c r="DS38" i="17"/>
  <c r="H58" i="31"/>
  <c r="H37" i="17"/>
  <c r="H46" i="17" s="1"/>
  <c r="H36" i="17"/>
  <c r="AA38" i="13"/>
  <c r="AA41" i="13"/>
  <c r="CY38" i="12"/>
  <c r="AU35" i="12"/>
  <c r="AT42" i="12"/>
  <c r="H40" i="31"/>
  <c r="BM42" i="12"/>
  <c r="H37" i="19"/>
  <c r="H46" i="19" s="1"/>
  <c r="H36" i="19"/>
  <c r="H30" i="31"/>
  <c r="H63" i="31"/>
  <c r="AU41" i="17"/>
  <c r="AU38" i="17"/>
  <c r="BN36" i="12"/>
  <c r="BN37" i="12"/>
  <c r="BN46" i="12" s="1"/>
  <c r="AA14" i="31"/>
  <c r="G110" i="31"/>
  <c r="AT37" i="22"/>
  <c r="AT46" i="22" s="1"/>
  <c r="AT36" i="22"/>
  <c r="CG35" i="27"/>
  <c r="CF42" i="27"/>
  <c r="BN41" i="19"/>
  <c r="BN37" i="13"/>
  <c r="BN46" i="13" s="1"/>
  <c r="BN36" i="13"/>
  <c r="DS38" i="13"/>
  <c r="DS35" i="23"/>
  <c r="DR42" i="23"/>
  <c r="AU38" i="19"/>
  <c r="AU36" i="27"/>
  <c r="AU37" i="27"/>
  <c r="AU46" i="27" s="1"/>
  <c r="BM36" i="27"/>
  <c r="BM37" i="27"/>
  <c r="BM46" i="27" s="1"/>
  <c r="AB35" i="23"/>
  <c r="AA42" i="23"/>
  <c r="AV36" i="23"/>
  <c r="H56" i="31"/>
  <c r="I35" i="20"/>
  <c r="H42" i="20"/>
  <c r="AB38" i="20"/>
  <c r="BN41" i="23"/>
  <c r="BN38" i="23"/>
  <c r="CG35" i="20"/>
  <c r="CF42" i="20"/>
  <c r="DT36" i="24"/>
  <c r="DT37" i="24"/>
  <c r="DT46" i="24" s="1"/>
  <c r="DR41" i="27"/>
  <c r="BN35" i="24"/>
  <c r="BM42" i="24"/>
  <c r="BN36" i="17"/>
  <c r="BN37" i="17"/>
  <c r="BN46" i="17" s="1"/>
  <c r="BN37" i="22"/>
  <c r="BN46" i="22" s="1"/>
  <c r="BN36" i="22"/>
  <c r="AA60" i="31"/>
  <c r="G108" i="31"/>
  <c r="CG37" i="23"/>
  <c r="CG46" i="23" s="1"/>
  <c r="CG36" i="23"/>
  <c r="AB38" i="28"/>
  <c r="AB41" i="28"/>
  <c r="H37" i="28"/>
  <c r="H46" i="28" s="1"/>
  <c r="H36" i="28"/>
  <c r="BO35" i="28"/>
  <c r="AA99" i="31"/>
  <c r="K147" i="30"/>
  <c r="B147" i="30"/>
  <c r="I147" i="30"/>
  <c r="X115" i="31"/>
  <c r="D147" i="30"/>
  <c r="E147" i="30"/>
  <c r="H147" i="30"/>
  <c r="C147" i="30"/>
  <c r="AA114" i="31"/>
  <c r="C146" i="30"/>
  <c r="Y114" i="31"/>
  <c r="X114" i="31"/>
  <c r="V114" i="31"/>
  <c r="Y146" i="31"/>
  <c r="H146" i="30"/>
  <c r="Z114" i="31"/>
  <c r="K146" i="30"/>
  <c r="H145" i="30"/>
  <c r="I145" i="30"/>
  <c r="X113" i="31"/>
  <c r="B145" i="30"/>
  <c r="C145" i="30"/>
  <c r="K145" i="30"/>
  <c r="Y112" i="31"/>
  <c r="J36" i="25"/>
  <c r="Z112" i="31"/>
  <c r="K144" i="30"/>
  <c r="Y144" i="31"/>
  <c r="X144" i="31"/>
  <c r="C144" i="30"/>
  <c r="Y111" i="31"/>
  <c r="C143" i="30"/>
  <c r="I143" i="30"/>
  <c r="D143" i="30"/>
  <c r="H143" i="30"/>
  <c r="K143" i="30"/>
  <c r="B143" i="30"/>
  <c r="E142" i="30"/>
  <c r="B142" i="30"/>
  <c r="X110" i="31"/>
  <c r="I142" i="30"/>
  <c r="K142" i="30"/>
  <c r="C142" i="30"/>
  <c r="K141" i="30"/>
  <c r="D141" i="30"/>
  <c r="W109" i="31"/>
  <c r="B141" i="30"/>
  <c r="Z141" i="31"/>
  <c r="Y109" i="31"/>
  <c r="Z108" i="31"/>
  <c r="H140" i="30"/>
  <c r="B140" i="30"/>
  <c r="D140" i="30"/>
  <c r="W108" i="31"/>
  <c r="E140" i="30"/>
  <c r="K140" i="30"/>
  <c r="D139" i="30"/>
  <c r="Z107" i="31"/>
  <c r="Y107" i="31"/>
  <c r="AA107" i="31"/>
  <c r="K139" i="30"/>
  <c r="C139" i="30"/>
  <c r="B139" i="30"/>
  <c r="X106" i="31"/>
  <c r="W106" i="31"/>
  <c r="Z106" i="31"/>
  <c r="Y106" i="31"/>
  <c r="C138" i="30"/>
  <c r="V106" i="31"/>
  <c r="K138" i="30"/>
  <c r="Y104" i="31"/>
  <c r="W104" i="31"/>
  <c r="Z104" i="31"/>
  <c r="W112" i="31"/>
  <c r="F138" i="30"/>
  <c r="Y108" i="31"/>
  <c r="E141" i="30"/>
  <c r="X108" i="31"/>
  <c r="F140" i="30"/>
  <c r="V108" i="31"/>
  <c r="E143" i="30"/>
  <c r="I141" i="30"/>
  <c r="V113" i="31"/>
  <c r="F139" i="30"/>
  <c r="H141" i="30"/>
  <c r="I140" i="30"/>
  <c r="E138" i="30"/>
  <c r="G140" i="30"/>
  <c r="B146" i="30"/>
  <c r="D146" i="30"/>
  <c r="F146" i="30"/>
  <c r="D145" i="30"/>
  <c r="Y113" i="31"/>
  <c r="E145" i="30"/>
  <c r="F144" i="30"/>
  <c r="X111" i="31"/>
  <c r="V111" i="31"/>
  <c r="W111" i="31"/>
  <c r="H142" i="30"/>
  <c r="Y110" i="31"/>
  <c r="V110" i="31"/>
  <c r="C141" i="30"/>
  <c r="V109" i="31"/>
  <c r="X109" i="31"/>
  <c r="C140" i="30"/>
  <c r="W107" i="31"/>
  <c r="E139" i="30"/>
  <c r="X107" i="31"/>
  <c r="H139" i="30"/>
  <c r="V107" i="31"/>
  <c r="G138" i="30"/>
  <c r="D138" i="30"/>
  <c r="H138" i="30"/>
  <c r="I138" i="30"/>
  <c r="W25" i="31"/>
  <c r="B105" i="30"/>
  <c r="W110" i="31"/>
  <c r="D142" i="30"/>
  <c r="W105" i="31"/>
  <c r="I105" i="30"/>
  <c r="K105" i="30"/>
  <c r="L105" i="30"/>
  <c r="K136" i="30"/>
  <c r="F136" i="30"/>
  <c r="H105" i="30"/>
  <c r="E136" i="30"/>
  <c r="I136" i="30"/>
  <c r="E105" i="30"/>
  <c r="J105" i="30"/>
  <c r="C136" i="30"/>
  <c r="F137" i="30"/>
  <c r="G136" i="30"/>
  <c r="G105" i="30"/>
  <c r="C137" i="30"/>
  <c r="J136" i="30"/>
  <c r="B112" i="30"/>
  <c r="B138" i="30"/>
  <c r="D105" i="30"/>
  <c r="D104" i="30"/>
  <c r="H104" i="30"/>
  <c r="L104" i="30"/>
  <c r="B104" i="30"/>
  <c r="DV4" i="4"/>
  <c r="DU4" i="4"/>
  <c r="DT4" i="4"/>
  <c r="DS4" i="4"/>
  <c r="DR4" i="4"/>
  <c r="DP4" i="4"/>
  <c r="DO4" i="4"/>
  <c r="DN4" i="4"/>
  <c r="DM4" i="4"/>
  <c r="DL4" i="4"/>
  <c r="CJ4" i="4"/>
  <c r="CI4" i="4"/>
  <c r="CH4" i="4"/>
  <c r="CG4" i="4"/>
  <c r="CF4" i="4"/>
  <c r="CD4" i="4"/>
  <c r="CC4" i="4"/>
  <c r="CB4" i="4"/>
  <c r="CA4" i="4"/>
  <c r="BZ4" i="4"/>
  <c r="BQ4" i="4"/>
  <c r="BP4" i="4"/>
  <c r="BO4" i="4"/>
  <c r="BN4" i="4"/>
  <c r="BM4" i="4"/>
  <c r="BK4" i="4"/>
  <c r="BJ4" i="4"/>
  <c r="BI4" i="4"/>
  <c r="BH4" i="4"/>
  <c r="BG4" i="4"/>
  <c r="AX4" i="4"/>
  <c r="AW4" i="4"/>
  <c r="AV4" i="4"/>
  <c r="AU4" i="4"/>
  <c r="AT4" i="4"/>
  <c r="AR4" i="4"/>
  <c r="AQ4" i="4"/>
  <c r="AP4" i="4"/>
  <c r="AO4" i="4"/>
  <c r="AN4" i="4"/>
  <c r="AE4" i="4"/>
  <c r="AD4" i="4"/>
  <c r="AC4" i="4"/>
  <c r="AB4" i="4"/>
  <c r="AA4" i="4"/>
  <c r="Y4" i="4"/>
  <c r="X4" i="4"/>
  <c r="W4" i="4"/>
  <c r="V4" i="4"/>
  <c r="U4" i="4"/>
  <c r="L4" i="4"/>
  <c r="K4" i="4"/>
  <c r="J4" i="4"/>
  <c r="I4" i="4"/>
  <c r="H4" i="4"/>
  <c r="F4" i="4"/>
  <c r="E4" i="4"/>
  <c r="D4" i="4"/>
  <c r="C4" i="4"/>
  <c r="B4" i="4"/>
  <c r="U3" i="4"/>
  <c r="B3" i="4"/>
  <c r="AS5" i="4"/>
  <c r="CG6" i="4"/>
  <c r="AU6" i="4"/>
  <c r="AP7" i="4"/>
  <c r="AS7" i="4"/>
  <c r="CG10" i="4"/>
  <c r="CJ10" i="4"/>
  <c r="AY7" i="4"/>
  <c r="DP5" i="4"/>
  <c r="CH11" i="4"/>
  <c r="CI7" i="4"/>
  <c r="CB6" i="4"/>
  <c r="BL5" i="4"/>
  <c r="I10" i="4"/>
  <c r="BZ11" i="4"/>
  <c r="BZ5" i="4"/>
  <c r="CC9" i="4"/>
  <c r="BZ7" i="4"/>
  <c r="DR9" i="4"/>
  <c r="AP6" i="4"/>
  <c r="AS10" i="4"/>
  <c r="CB11" i="4"/>
  <c r="CB9" i="4"/>
  <c r="AY9" i="4"/>
  <c r="AY11" i="4"/>
  <c r="DL5" i="4"/>
  <c r="BJ11" i="4"/>
  <c r="CD9" i="4"/>
  <c r="DT10" i="4"/>
  <c r="CG11" i="4"/>
  <c r="CA11" i="4"/>
  <c r="CJ11" i="4"/>
  <c r="AY5" i="4"/>
  <c r="CJ5" i="4"/>
  <c r="BK9" i="4"/>
  <c r="DT11" i="4"/>
  <c r="BG10" i="4"/>
  <c r="DO6" i="4"/>
  <c r="BZ6" i="4"/>
  <c r="CI9" i="4"/>
  <c r="CA5" i="4"/>
  <c r="CG5" i="4"/>
  <c r="DN7" i="4"/>
  <c r="BM11" i="4"/>
  <c r="AN6" i="4"/>
  <c r="CB5" i="4"/>
  <c r="BO6" i="4"/>
  <c r="AT11" i="4"/>
  <c r="BP10" i="4"/>
  <c r="AS6" i="4"/>
  <c r="CC6" i="4"/>
  <c r="AT9" i="4"/>
  <c r="AQ9" i="4"/>
  <c r="AY6" i="4"/>
  <c r="DV6" i="4"/>
  <c r="BG5" i="4"/>
  <c r="DU9" i="4"/>
  <c r="DL11" i="4"/>
  <c r="BJ10" i="4"/>
  <c r="CB7" i="4"/>
  <c r="CG7" i="4"/>
  <c r="CG9" i="4"/>
  <c r="CA10" i="4"/>
  <c r="AS9" i="4"/>
  <c r="CF7" i="4"/>
  <c r="DU5" i="4"/>
  <c r="AY10" i="4"/>
  <c r="AO10" i="4"/>
  <c r="CB10" i="4"/>
  <c r="CD10" i="4"/>
  <c r="AS11" i="4"/>
  <c r="DS11" i="4"/>
  <c r="CI10" i="4"/>
  <c r="CC10" i="4"/>
  <c r="CI6" i="4"/>
  <c r="BZ9" i="4"/>
  <c r="BI10" i="4"/>
  <c r="AR6" i="4"/>
  <c r="DR11" i="4"/>
  <c r="CH7" i="4"/>
  <c r="BQ7" i="4"/>
  <c r="BH10" i="4"/>
  <c r="AA5" i="4"/>
  <c r="X5" i="4"/>
  <c r="CF10" i="4"/>
  <c r="AX6" i="4"/>
  <c r="DN10" i="4"/>
  <c r="CD5" i="4"/>
  <c r="BN11" i="4"/>
  <c r="AW7" i="4"/>
  <c r="F6" i="4"/>
  <c r="DM5" i="4"/>
  <c r="CC5" i="4"/>
  <c r="AV9" i="4"/>
  <c r="AE5" i="4"/>
  <c r="CJ7" i="4"/>
  <c r="CA7" i="4"/>
  <c r="BN38" i="19" l="1"/>
  <c r="G137" i="33"/>
  <c r="G109" i="31"/>
  <c r="I35" i="12"/>
  <c r="H99" i="31"/>
  <c r="AB99" i="31" s="1"/>
  <c r="DT37" i="19"/>
  <c r="DT46" i="19" s="1"/>
  <c r="CZ36" i="27"/>
  <c r="CZ37" i="27"/>
  <c r="CZ46" i="27" s="1"/>
  <c r="CZ45" i="27"/>
  <c r="CZ44" i="27"/>
  <c r="DT48" i="24"/>
  <c r="DT50" i="24" s="1"/>
  <c r="I46" i="31"/>
  <c r="BX48" i="26"/>
  <c r="BX50" i="26" s="1"/>
  <c r="S65" i="31" s="1"/>
  <c r="T65" i="31" s="1"/>
  <c r="BX38" i="26"/>
  <c r="BX49" i="26"/>
  <c r="BX51" i="26"/>
  <c r="BX41" i="26"/>
  <c r="BX42" i="26" s="1"/>
  <c r="S65" i="33" s="1"/>
  <c r="AA19" i="31"/>
  <c r="G115" i="31"/>
  <c r="AA115" i="31" s="1"/>
  <c r="AT51" i="22"/>
  <c r="AT49" i="22"/>
  <c r="BN49" i="13"/>
  <c r="BN51" i="13"/>
  <c r="H51" i="17"/>
  <c r="H49" i="17"/>
  <c r="AV44" i="19"/>
  <c r="AV45" i="19"/>
  <c r="CG49" i="22"/>
  <c r="CG51" i="22"/>
  <c r="DS51" i="22"/>
  <c r="DS49" i="22"/>
  <c r="BN51" i="22"/>
  <c r="BN49" i="22"/>
  <c r="I44" i="20"/>
  <c r="I45" i="20"/>
  <c r="BM49" i="27"/>
  <c r="BM51" i="27"/>
  <c r="I91" i="31"/>
  <c r="AC91" i="31" s="1"/>
  <c r="AC49" i="25"/>
  <c r="AC51" i="25"/>
  <c r="CZ49" i="20"/>
  <c r="CZ51" i="20"/>
  <c r="AB35" i="27"/>
  <c r="AB36" i="27" s="1"/>
  <c r="AA49" i="17"/>
  <c r="AA51" i="17"/>
  <c r="CZ41" i="19"/>
  <c r="DA35" i="19" s="1"/>
  <c r="CZ46" i="19"/>
  <c r="CZ48" i="19" s="1"/>
  <c r="CZ50" i="19" s="1"/>
  <c r="G106" i="31"/>
  <c r="I52" i="25"/>
  <c r="I144" i="33" s="1"/>
  <c r="CG44" i="25"/>
  <c r="CG45" i="25"/>
  <c r="AB48" i="28"/>
  <c r="AB50" i="28" s="1"/>
  <c r="BN48" i="22"/>
  <c r="BN50" i="22" s="1"/>
  <c r="CF49" i="17"/>
  <c r="CF51" i="17"/>
  <c r="CF41" i="17"/>
  <c r="CF38" i="17"/>
  <c r="DT48" i="20"/>
  <c r="DT50" i="20" s="1"/>
  <c r="BN48" i="12"/>
  <c r="BN50" i="12" s="1"/>
  <c r="AT49" i="20"/>
  <c r="AT51" i="20"/>
  <c r="DT51" i="25"/>
  <c r="DT49" i="25"/>
  <c r="I52" i="26"/>
  <c r="AB44" i="26"/>
  <c r="AB45" i="26"/>
  <c r="CZ49" i="17"/>
  <c r="CZ51" i="17"/>
  <c r="AV36" i="13"/>
  <c r="AV45" i="13"/>
  <c r="AV44" i="13"/>
  <c r="CZ49" i="19"/>
  <c r="CZ51" i="19"/>
  <c r="I97" i="31"/>
  <c r="AC97" i="31" s="1"/>
  <c r="CE48" i="13"/>
  <c r="CE50" i="13" s="1"/>
  <c r="CZ51" i="26"/>
  <c r="CZ49" i="26"/>
  <c r="I44" i="13"/>
  <c r="I45" i="13"/>
  <c r="I36" i="13"/>
  <c r="I37" i="13"/>
  <c r="I46" i="13" s="1"/>
  <c r="CG48" i="22"/>
  <c r="CG50" i="22" s="1"/>
  <c r="J51" i="25"/>
  <c r="J49" i="25"/>
  <c r="AU51" i="27"/>
  <c r="AU49" i="27"/>
  <c r="I49" i="27"/>
  <c r="I51" i="27"/>
  <c r="H52" i="22"/>
  <c r="H125" i="31" s="1"/>
  <c r="CY44" i="22"/>
  <c r="CY45" i="22"/>
  <c r="CZ41" i="26"/>
  <c r="DA35" i="26" s="1"/>
  <c r="DA36" i="26" s="1"/>
  <c r="CZ46" i="26"/>
  <c r="CZ48" i="26" s="1"/>
  <c r="CZ50" i="26" s="1"/>
  <c r="AC37" i="24"/>
  <c r="AC46" i="24" s="1"/>
  <c r="AC45" i="24"/>
  <c r="AC44" i="24"/>
  <c r="I49" i="22"/>
  <c r="I51" i="22"/>
  <c r="CH45" i="19"/>
  <c r="CH44" i="19"/>
  <c r="DB51" i="25"/>
  <c r="DB49" i="25"/>
  <c r="J48" i="25"/>
  <c r="J50" i="25" s="1"/>
  <c r="CZ48" i="20"/>
  <c r="CZ50" i="20" s="1"/>
  <c r="CF48" i="17"/>
  <c r="CF50" i="17" s="1"/>
  <c r="H74" i="31" s="1"/>
  <c r="AB74" i="31" s="1"/>
  <c r="CG48" i="28"/>
  <c r="CG50" i="28" s="1"/>
  <c r="H49" i="19"/>
  <c r="H51" i="19"/>
  <c r="BN51" i="17"/>
  <c r="BN49" i="17"/>
  <c r="AV51" i="23"/>
  <c r="AV49" i="23"/>
  <c r="BN49" i="12"/>
  <c r="BN51" i="12"/>
  <c r="H24" i="31"/>
  <c r="AB24" i="31" s="1"/>
  <c r="AU49" i="26"/>
  <c r="AU51" i="26"/>
  <c r="H60" i="31"/>
  <c r="AB60" i="31" s="1"/>
  <c r="I67" i="31"/>
  <c r="AC67" i="31" s="1"/>
  <c r="AC48" i="25"/>
  <c r="AC50" i="25" s="1"/>
  <c r="DA36" i="23"/>
  <c r="DA44" i="23"/>
  <c r="DA45" i="23"/>
  <c r="DA37" i="23"/>
  <c r="BM48" i="27"/>
  <c r="BM50" i="27" s="1"/>
  <c r="DT48" i="25"/>
  <c r="DT50" i="25" s="1"/>
  <c r="H48" i="17"/>
  <c r="H50" i="17" s="1"/>
  <c r="DT44" i="19"/>
  <c r="DT45" i="19"/>
  <c r="AU45" i="12"/>
  <c r="AU44" i="12"/>
  <c r="CG44" i="20"/>
  <c r="CG45" i="20"/>
  <c r="DT36" i="13"/>
  <c r="DT45" i="13"/>
  <c r="DT44" i="13"/>
  <c r="CH36" i="24"/>
  <c r="CH44" i="24"/>
  <c r="CH45" i="24"/>
  <c r="I45" i="23"/>
  <c r="I44" i="23"/>
  <c r="H48" i="19"/>
  <c r="H50" i="19" s="1"/>
  <c r="DT49" i="19"/>
  <c r="DT51" i="19"/>
  <c r="CG51" i="23"/>
  <c r="CG49" i="23"/>
  <c r="AU42" i="23"/>
  <c r="I46" i="33" s="1"/>
  <c r="CG44" i="27"/>
  <c r="CG45" i="27"/>
  <c r="DS42" i="19"/>
  <c r="I107" i="33" s="1"/>
  <c r="BO49" i="25"/>
  <c r="BO51" i="25"/>
  <c r="DT36" i="26"/>
  <c r="DT44" i="26"/>
  <c r="DT45" i="26"/>
  <c r="CZ44" i="12"/>
  <c r="CZ45" i="12"/>
  <c r="H14" i="31"/>
  <c r="AB14" i="31" s="1"/>
  <c r="CY41" i="28"/>
  <c r="CZ35" i="28" s="1"/>
  <c r="CZ37" i="28" s="1"/>
  <c r="CZ46" i="28" s="1"/>
  <c r="CY46" i="28"/>
  <c r="CY48" i="28" s="1"/>
  <c r="CY50" i="28" s="1"/>
  <c r="AU48" i="27"/>
  <c r="AU50" i="27" s="1"/>
  <c r="AD51" i="22"/>
  <c r="AD49" i="22"/>
  <c r="BN48" i="13"/>
  <c r="BN50" i="13" s="1"/>
  <c r="I48" i="22"/>
  <c r="I50" i="22" s="1"/>
  <c r="H52" i="28"/>
  <c r="H131" i="31" s="1"/>
  <c r="H45" i="28"/>
  <c r="H44" i="28"/>
  <c r="DS48" i="22"/>
  <c r="DS50" i="22" s="1"/>
  <c r="CY49" i="28"/>
  <c r="CY51" i="28"/>
  <c r="DB48" i="25"/>
  <c r="DB50" i="25" s="1"/>
  <c r="AA48" i="17"/>
  <c r="AA50" i="17" s="1"/>
  <c r="DS45" i="23"/>
  <c r="DS44" i="23"/>
  <c r="H51" i="28"/>
  <c r="H49" i="28"/>
  <c r="BN44" i="24"/>
  <c r="BN45" i="24"/>
  <c r="AB44" i="23"/>
  <c r="AB45" i="23"/>
  <c r="I89" i="31"/>
  <c r="AC89" i="31" s="1"/>
  <c r="AT48" i="22"/>
  <c r="AT50" i="22" s="1"/>
  <c r="I44" i="12"/>
  <c r="I45" i="12"/>
  <c r="AB45" i="19"/>
  <c r="AB44" i="19"/>
  <c r="J45" i="26"/>
  <c r="J44" i="26"/>
  <c r="CG49" i="28"/>
  <c r="CG51" i="28"/>
  <c r="CF45" i="12"/>
  <c r="CF44" i="12"/>
  <c r="CE38" i="13"/>
  <c r="CE51" i="13"/>
  <c r="CE49" i="13"/>
  <c r="AD38" i="22"/>
  <c r="AD46" i="22"/>
  <c r="AD48" i="22" s="1"/>
  <c r="AD50" i="22" s="1"/>
  <c r="AU37" i="24"/>
  <c r="AU46" i="24" s="1"/>
  <c r="AU44" i="24"/>
  <c r="AU45" i="24"/>
  <c r="AU36" i="24"/>
  <c r="AT48" i="20"/>
  <c r="AT50" i="20" s="1"/>
  <c r="AT45" i="28"/>
  <c r="AT44" i="28"/>
  <c r="AT37" i="28"/>
  <c r="AT46" i="28" s="1"/>
  <c r="AT36" i="28"/>
  <c r="AV44" i="25"/>
  <c r="AV45" i="25"/>
  <c r="AV37" i="25"/>
  <c r="AV36" i="25"/>
  <c r="AU48" i="26"/>
  <c r="AU50" i="26" s="1"/>
  <c r="BO48" i="25"/>
  <c r="BO50" i="25" s="1"/>
  <c r="CG37" i="26"/>
  <c r="CG46" i="26" s="1"/>
  <c r="CG44" i="26"/>
  <c r="CG45" i="26"/>
  <c r="CG36" i="26"/>
  <c r="DT51" i="24"/>
  <c r="DT49" i="24"/>
  <c r="BO45" i="28"/>
  <c r="BO44" i="28"/>
  <c r="DT49" i="20"/>
  <c r="DT51" i="20"/>
  <c r="DS48" i="17"/>
  <c r="DS50" i="17" s="1"/>
  <c r="I90" i="31" s="1"/>
  <c r="CG48" i="23"/>
  <c r="CG50" i="23" s="1"/>
  <c r="AV45" i="23"/>
  <c r="AV44" i="23"/>
  <c r="I48" i="27"/>
  <c r="I50" i="27" s="1"/>
  <c r="BN48" i="17"/>
  <c r="BN50" i="17" s="1"/>
  <c r="CZ48" i="17"/>
  <c r="CZ50" i="17" s="1"/>
  <c r="CY38" i="28"/>
  <c r="CZ38" i="26"/>
  <c r="AU41" i="26"/>
  <c r="AV35" i="26" s="1"/>
  <c r="CG36" i="25"/>
  <c r="CG37" i="25"/>
  <c r="CF42" i="25"/>
  <c r="H80" i="33" s="1"/>
  <c r="H128" i="33" s="1"/>
  <c r="I128" i="31"/>
  <c r="AC128" i="31" s="1"/>
  <c r="DB41" i="25"/>
  <c r="DB42" i="25" s="1"/>
  <c r="K96" i="33" s="1"/>
  <c r="H112" i="31"/>
  <c r="AB112" i="31" s="1"/>
  <c r="DC35" i="25"/>
  <c r="DB38" i="25"/>
  <c r="I15" i="31"/>
  <c r="AC15" i="31" s="1"/>
  <c r="J35" i="24"/>
  <c r="I42" i="24"/>
  <c r="I15" i="33" s="1"/>
  <c r="AC36" i="24"/>
  <c r="AB42" i="24"/>
  <c r="I31" i="33" s="1"/>
  <c r="H42" i="23"/>
  <c r="CG38" i="22"/>
  <c r="CG41" i="22"/>
  <c r="CH35" i="22" s="1"/>
  <c r="I41" i="22"/>
  <c r="J35" i="22" s="1"/>
  <c r="AD41" i="22"/>
  <c r="BN35" i="20"/>
  <c r="CG42" i="19"/>
  <c r="I75" i="33" s="1"/>
  <c r="AA41" i="17"/>
  <c r="AA42" i="17" s="1"/>
  <c r="H26" i="33" s="1"/>
  <c r="CE41" i="13"/>
  <c r="CF35" i="13" s="1"/>
  <c r="CY42" i="12"/>
  <c r="H88" i="33" s="1"/>
  <c r="X14" i="4"/>
  <c r="X15" i="4"/>
  <c r="CC15" i="4"/>
  <c r="CC14" i="4"/>
  <c r="AP16" i="4"/>
  <c r="AE14" i="4"/>
  <c r="AE15" i="4"/>
  <c r="BZ14" i="4"/>
  <c r="BZ15" i="4"/>
  <c r="DP15" i="4"/>
  <c r="DP14" i="4"/>
  <c r="CB21" i="4"/>
  <c r="CB19" i="4"/>
  <c r="CC21" i="4"/>
  <c r="CC19" i="4"/>
  <c r="DL15" i="4"/>
  <c r="DL14" i="4"/>
  <c r="AY19" i="4"/>
  <c r="AY21" i="4"/>
  <c r="DN16" i="4"/>
  <c r="CG16" i="4"/>
  <c r="CB15" i="4"/>
  <c r="CB14" i="4"/>
  <c r="CD14" i="4"/>
  <c r="CD15" i="4"/>
  <c r="AA14" i="4"/>
  <c r="AA15" i="4"/>
  <c r="AS16" i="4"/>
  <c r="CG15" i="4"/>
  <c r="CG14" i="4"/>
  <c r="CJ15" i="4"/>
  <c r="CJ14" i="4"/>
  <c r="DU15" i="4"/>
  <c r="DU14" i="4"/>
  <c r="CG21" i="4"/>
  <c r="CG19" i="4"/>
  <c r="AW16" i="4"/>
  <c r="AS21" i="4"/>
  <c r="AS19" i="4"/>
  <c r="AY15" i="4"/>
  <c r="AY14" i="4"/>
  <c r="AY16" i="4"/>
  <c r="BL15" i="4"/>
  <c r="BL14" i="4"/>
  <c r="CH16" i="4"/>
  <c r="CI16" i="4"/>
  <c r="CA15" i="4"/>
  <c r="CA14" i="4"/>
  <c r="CF16" i="4"/>
  <c r="CB16" i="4"/>
  <c r="BG15" i="4"/>
  <c r="BG14" i="4"/>
  <c r="AS14" i="4"/>
  <c r="AS15" i="4"/>
  <c r="BZ16" i="4"/>
  <c r="CJ16" i="4"/>
  <c r="DM15" i="4"/>
  <c r="DM14" i="4"/>
  <c r="BQ16" i="4"/>
  <c r="BZ19" i="4"/>
  <c r="BZ21" i="4"/>
  <c r="CA16" i="4"/>
  <c r="G123" i="33"/>
  <c r="F121" i="33"/>
  <c r="G130" i="33"/>
  <c r="G120" i="33"/>
  <c r="I38" i="22"/>
  <c r="G122" i="33"/>
  <c r="G124" i="33"/>
  <c r="CZ35" i="24"/>
  <c r="CZ42" i="19"/>
  <c r="I91" i="33" s="1"/>
  <c r="CH37" i="24"/>
  <c r="CH38" i="24" s="1"/>
  <c r="CG42" i="24"/>
  <c r="I79" i="33" s="1"/>
  <c r="I31" i="31"/>
  <c r="AC31" i="31" s="1"/>
  <c r="DS41" i="22"/>
  <c r="DT35" i="22" s="1"/>
  <c r="AU42" i="13"/>
  <c r="I41" i="33" s="1"/>
  <c r="H79" i="31"/>
  <c r="AB79" i="31" s="1"/>
  <c r="DS42" i="26"/>
  <c r="I113" i="33" s="1"/>
  <c r="I41" i="27"/>
  <c r="J35" i="27" s="1"/>
  <c r="CF37" i="12"/>
  <c r="CF46" i="12" s="1"/>
  <c r="CF36" i="12"/>
  <c r="H52" i="12"/>
  <c r="DT37" i="26"/>
  <c r="CZ41" i="20"/>
  <c r="DA35" i="20" s="1"/>
  <c r="CZ38" i="19"/>
  <c r="I88" i="31"/>
  <c r="AC88" i="31" s="1"/>
  <c r="AU38" i="26"/>
  <c r="AA38" i="17"/>
  <c r="AV37" i="13"/>
  <c r="AV38" i="13" s="1"/>
  <c r="CI8" i="4"/>
  <c r="CG8" i="4"/>
  <c r="CB8" i="4"/>
  <c r="H12" i="33"/>
  <c r="H8" i="33"/>
  <c r="H115" i="33"/>
  <c r="H50" i="33"/>
  <c r="Z147" i="31"/>
  <c r="DS35" i="28"/>
  <c r="DS42" i="13"/>
  <c r="H30" i="33"/>
  <c r="AT41" i="20"/>
  <c r="AU35" i="20" s="1"/>
  <c r="AB33" i="31"/>
  <c r="CY35" i="13"/>
  <c r="CX42" i="13"/>
  <c r="G140" i="31"/>
  <c r="AA140" i="31" s="1"/>
  <c r="I42" i="26"/>
  <c r="AB40" i="31"/>
  <c r="H78" i="33"/>
  <c r="H33" i="33"/>
  <c r="G93" i="33"/>
  <c r="DS38" i="22"/>
  <c r="AB50" i="31"/>
  <c r="AB78" i="31"/>
  <c r="H40" i="33"/>
  <c r="I28" i="33"/>
  <c r="CY37" i="22"/>
  <c r="CY46" i="22" s="1"/>
  <c r="CY36" i="22"/>
  <c r="H14" i="33"/>
  <c r="AC17" i="31"/>
  <c r="AB8" i="31"/>
  <c r="AB58" i="31"/>
  <c r="H27" i="33"/>
  <c r="H82" i="31"/>
  <c r="I38" i="27"/>
  <c r="H97" i="33"/>
  <c r="DT35" i="12"/>
  <c r="DS42" i="12"/>
  <c r="DT37" i="13"/>
  <c r="G141" i="31"/>
  <c r="H76" i="33"/>
  <c r="H110" i="33"/>
  <c r="AA109" i="31"/>
  <c r="AB34" i="31"/>
  <c r="AA121" i="31"/>
  <c r="CZ42" i="26"/>
  <c r="AA139" i="31"/>
  <c r="H63" i="33"/>
  <c r="H82" i="33"/>
  <c r="AB30" i="31"/>
  <c r="H56" i="33"/>
  <c r="CZ41" i="17"/>
  <c r="CZ42" i="17" s="1"/>
  <c r="CZ38" i="20"/>
  <c r="G136" i="31"/>
  <c r="AA136" i="31" s="1"/>
  <c r="H58" i="33"/>
  <c r="AA72" i="31"/>
  <c r="AA112" i="31"/>
  <c r="AA42" i="12"/>
  <c r="AB35" i="12"/>
  <c r="F105" i="31"/>
  <c r="Z73" i="31"/>
  <c r="AA104" i="31"/>
  <c r="I52" i="23"/>
  <c r="DT38" i="20"/>
  <c r="G73" i="31"/>
  <c r="H25" i="31"/>
  <c r="CZ38" i="17"/>
  <c r="DT41" i="20"/>
  <c r="J36" i="26"/>
  <c r="J37" i="26"/>
  <c r="J46" i="26" s="1"/>
  <c r="H38" i="28"/>
  <c r="CG38" i="28"/>
  <c r="CG41" i="28"/>
  <c r="I35" i="31"/>
  <c r="BM41" i="27"/>
  <c r="BN35" i="27" s="1"/>
  <c r="H98" i="31"/>
  <c r="BM38" i="27"/>
  <c r="AU41" i="27"/>
  <c r="AV35" i="27" s="1"/>
  <c r="AB36" i="26"/>
  <c r="AB37" i="26"/>
  <c r="AB46" i="26" s="1"/>
  <c r="J38" i="25"/>
  <c r="J41" i="25"/>
  <c r="K35" i="25" s="1"/>
  <c r="AC41" i="25"/>
  <c r="AD35" i="25" s="1"/>
  <c r="AC38" i="25"/>
  <c r="BO41" i="25"/>
  <c r="BO38" i="25"/>
  <c r="DT38" i="25"/>
  <c r="DT41" i="25"/>
  <c r="AV41" i="23"/>
  <c r="AW35" i="23" s="1"/>
  <c r="CG41" i="23"/>
  <c r="CH35" i="23" s="1"/>
  <c r="H110" i="31"/>
  <c r="I62" i="31"/>
  <c r="I37" i="23"/>
  <c r="I46" i="23" s="1"/>
  <c r="I36" i="23"/>
  <c r="BN41" i="22"/>
  <c r="BO35" i="22" s="1"/>
  <c r="AT38" i="22"/>
  <c r="AC35" i="20"/>
  <c r="AA108" i="31"/>
  <c r="AT38" i="20"/>
  <c r="H124" i="31"/>
  <c r="H140" i="33"/>
  <c r="H38" i="19"/>
  <c r="AU42" i="19"/>
  <c r="I43" i="31"/>
  <c r="AB36" i="19"/>
  <c r="AB37" i="19"/>
  <c r="AB46" i="19" s="1"/>
  <c r="H41" i="17"/>
  <c r="H42" i="17" s="1"/>
  <c r="BN41" i="17"/>
  <c r="BO35" i="17" s="1"/>
  <c r="DT35" i="17"/>
  <c r="DS42" i="17"/>
  <c r="H38" i="17"/>
  <c r="H122" i="31"/>
  <c r="H138" i="33"/>
  <c r="AB35" i="13"/>
  <c r="AA42" i="13"/>
  <c r="BN41" i="13"/>
  <c r="BO35" i="13" s="1"/>
  <c r="BN38" i="13"/>
  <c r="CZ36" i="12"/>
  <c r="CZ37" i="12"/>
  <c r="CZ46" i="12" s="1"/>
  <c r="AU37" i="12"/>
  <c r="AU46" i="12" s="1"/>
  <c r="AU36" i="12"/>
  <c r="I37" i="12"/>
  <c r="I46" i="12" s="1"/>
  <c r="I36" i="12"/>
  <c r="BN41" i="12"/>
  <c r="BO35" i="12" s="1"/>
  <c r="BO35" i="23"/>
  <c r="BN42" i="23"/>
  <c r="CG36" i="27"/>
  <c r="CG37" i="27"/>
  <c r="CG46" i="27" s="1"/>
  <c r="H41" i="19"/>
  <c r="I28" i="31"/>
  <c r="H130" i="31"/>
  <c r="H146" i="33"/>
  <c r="CH37" i="19"/>
  <c r="CH46" i="19" s="1"/>
  <c r="CH36" i="19"/>
  <c r="I59" i="31"/>
  <c r="DS36" i="23"/>
  <c r="DS37" i="23"/>
  <c r="DS46" i="23" s="1"/>
  <c r="BO35" i="19"/>
  <c r="BN42" i="19"/>
  <c r="G142" i="31"/>
  <c r="AA110" i="31"/>
  <c r="CG38" i="23"/>
  <c r="DT38" i="24"/>
  <c r="DT41" i="24"/>
  <c r="I37" i="20"/>
  <c r="I46" i="20" s="1"/>
  <c r="I36" i="20"/>
  <c r="AB56" i="31"/>
  <c r="BN37" i="24"/>
  <c r="BN46" i="24" s="1"/>
  <c r="BN36" i="24"/>
  <c r="AB36" i="23"/>
  <c r="AB37" i="23"/>
  <c r="AB46" i="23" s="1"/>
  <c r="AT41" i="22"/>
  <c r="AB63" i="31"/>
  <c r="BN38" i="22"/>
  <c r="CG36" i="20"/>
  <c r="CG37" i="20"/>
  <c r="CG46" i="20" s="1"/>
  <c r="BN38" i="12"/>
  <c r="I42" i="31"/>
  <c r="AV37" i="19"/>
  <c r="AV46" i="19" s="1"/>
  <c r="AV36" i="19"/>
  <c r="DS35" i="27"/>
  <c r="DR42" i="27"/>
  <c r="AV35" i="17"/>
  <c r="AU42" i="17"/>
  <c r="H123" i="31"/>
  <c r="H139" i="33"/>
  <c r="BN38" i="17"/>
  <c r="AU38" i="27"/>
  <c r="AC35" i="28"/>
  <c r="AB42" i="28"/>
  <c r="H41" i="28"/>
  <c r="H42" i="28" s="1"/>
  <c r="G147" i="31"/>
  <c r="BO36" i="28"/>
  <c r="BO37" i="28"/>
  <c r="BO46" i="28" s="1"/>
  <c r="W147" i="31"/>
  <c r="V147" i="31"/>
  <c r="Y147" i="31"/>
  <c r="X147" i="31"/>
  <c r="Z146" i="31"/>
  <c r="X146" i="31"/>
  <c r="V146" i="31"/>
  <c r="W146" i="31"/>
  <c r="V145" i="31"/>
  <c r="X145" i="31"/>
  <c r="W145" i="31"/>
  <c r="Y145" i="31"/>
  <c r="V112" i="31"/>
  <c r="Z144" i="31"/>
  <c r="W144" i="31"/>
  <c r="X143" i="31"/>
  <c r="Y143" i="31"/>
  <c r="V143" i="31"/>
  <c r="W143" i="31"/>
  <c r="Y142" i="31"/>
  <c r="V142" i="31"/>
  <c r="X142" i="31"/>
  <c r="W142" i="31"/>
  <c r="V141" i="31"/>
  <c r="X141" i="31"/>
  <c r="W141" i="31"/>
  <c r="Y141" i="31"/>
  <c r="V140" i="31"/>
  <c r="Y140" i="31"/>
  <c r="Z140" i="31"/>
  <c r="W140" i="31"/>
  <c r="X140" i="31"/>
  <c r="Y139" i="31"/>
  <c r="Z139" i="31"/>
  <c r="W139" i="31"/>
  <c r="V139" i="31"/>
  <c r="X139" i="31"/>
  <c r="X138" i="31"/>
  <c r="Z138" i="31"/>
  <c r="Y138" i="31"/>
  <c r="V138" i="31"/>
  <c r="W138" i="31"/>
  <c r="X105" i="31"/>
  <c r="Y105" i="31"/>
  <c r="W137" i="31"/>
  <c r="V105" i="31"/>
  <c r="Z136" i="31"/>
  <c r="W136" i="31"/>
  <c r="X104" i="31"/>
  <c r="V104" i="31"/>
  <c r="Y136" i="31"/>
  <c r="AC41" i="31"/>
  <c r="AV38" i="23"/>
  <c r="AC16" i="31"/>
  <c r="AC46" i="31"/>
  <c r="B137" i="30"/>
  <c r="AS12" i="4"/>
  <c r="AY12" i="4"/>
  <c r="AZ32" i="4"/>
  <c r="K137" i="30"/>
  <c r="I137" i="30"/>
  <c r="AY40" i="4"/>
  <c r="BH40" i="4"/>
  <c r="AO40" i="4"/>
  <c r="I40" i="4"/>
  <c r="DU31" i="4"/>
  <c r="BI40" i="4"/>
  <c r="AY29" i="4"/>
  <c r="AZ31" i="4"/>
  <c r="AS28" i="4"/>
  <c r="BJ40" i="4"/>
  <c r="BG35" i="4"/>
  <c r="DL35" i="4"/>
  <c r="BG40" i="4"/>
  <c r="CF40" i="4"/>
  <c r="AY28" i="4"/>
  <c r="DN40" i="4"/>
  <c r="BZ35" i="4"/>
  <c r="CK31" i="4"/>
  <c r="AS40" i="4"/>
  <c r="DM31" i="4"/>
  <c r="AS29" i="4"/>
  <c r="DT40" i="4"/>
  <c r="BP40" i="4"/>
  <c r="L137" i="30"/>
  <c r="AY8" i="4"/>
  <c r="AS8" i="4"/>
  <c r="AP8" i="4"/>
  <c r="B136" i="30"/>
  <c r="H136" i="30"/>
  <c r="D137" i="30"/>
  <c r="B144" i="30"/>
  <c r="G137" i="30"/>
  <c r="E137" i="30"/>
  <c r="H137" i="30"/>
  <c r="L136" i="30"/>
  <c r="D136" i="30"/>
  <c r="J137" i="30"/>
  <c r="CC11" i="4"/>
  <c r="CA9" i="4"/>
  <c r="Q11" i="4"/>
  <c r="E7" i="4"/>
  <c r="BM7" i="4"/>
  <c r="M11" i="4"/>
  <c r="U7" i="4"/>
  <c r="M6" i="4"/>
  <c r="B10" i="4"/>
  <c r="AC7" i="4"/>
  <c r="DM10" i="4"/>
  <c r="AQ10" i="4"/>
  <c r="DP11" i="4"/>
  <c r="V10" i="4"/>
  <c r="P5" i="4"/>
  <c r="AO7" i="4"/>
  <c r="DO11" i="4"/>
  <c r="D7" i="4"/>
  <c r="E9" i="4"/>
  <c r="DS6" i="4"/>
  <c r="V9" i="4"/>
  <c r="AF5" i="4"/>
  <c r="AV5" i="4"/>
  <c r="AF6" i="4"/>
  <c r="BM5" i="4"/>
  <c r="Q9" i="4"/>
  <c r="AJ7" i="4"/>
  <c r="DR6" i="4"/>
  <c r="BJ7" i="4"/>
  <c r="S7" i="4"/>
  <c r="K10" i="4"/>
  <c r="G5" i="4"/>
  <c r="P6" i="4"/>
  <c r="V7" i="4"/>
  <c r="AI5" i="4"/>
  <c r="AV11" i="4"/>
  <c r="K7" i="4"/>
  <c r="AE9" i="4"/>
  <c r="AR11" i="4"/>
  <c r="BO9" i="4"/>
  <c r="G11" i="4"/>
  <c r="L7" i="4"/>
  <c r="AO9" i="4"/>
  <c r="E5" i="4"/>
  <c r="C6" i="4"/>
  <c r="DP7" i="4"/>
  <c r="G9" i="4"/>
  <c r="AX11" i="4"/>
  <c r="W6" i="4"/>
  <c r="BI7" i="4"/>
  <c r="DS7" i="4"/>
  <c r="DV5" i="4"/>
  <c r="B5" i="4"/>
  <c r="Z10" i="4"/>
  <c r="AC6" i="4"/>
  <c r="AX10" i="4"/>
  <c r="B11" i="4"/>
  <c r="CD11" i="4"/>
  <c r="CJ6" i="4"/>
  <c r="CF9" i="4"/>
  <c r="I11" i="4"/>
  <c r="C10" i="4"/>
  <c r="X7" i="4"/>
  <c r="V6" i="4"/>
  <c r="AI11" i="4"/>
  <c r="AK10" i="4"/>
  <c r="CF5" i="4"/>
  <c r="AN9" i="4"/>
  <c r="AL7" i="4"/>
  <c r="AX7" i="4"/>
  <c r="BK7" i="4"/>
  <c r="W7" i="4"/>
  <c r="BH7" i="4"/>
  <c r="N9" i="4"/>
  <c r="DV11" i="4"/>
  <c r="AK9" i="4"/>
  <c r="Q5" i="4"/>
  <c r="AD7" i="4"/>
  <c r="C9" i="4"/>
  <c r="BZ10" i="4"/>
  <c r="AR7" i="4"/>
  <c r="H9" i="4"/>
  <c r="BH11" i="4"/>
  <c r="R10" i="4"/>
  <c r="B9" i="4"/>
  <c r="DU6" i="4"/>
  <c r="K9" i="4"/>
  <c r="BR10" i="4"/>
  <c r="B6" i="4"/>
  <c r="O10" i="4"/>
  <c r="AE11" i="4"/>
  <c r="BG6" i="4"/>
  <c r="DU10" i="4"/>
  <c r="DT5" i="4"/>
  <c r="V5" i="4"/>
  <c r="I9" i="4"/>
  <c r="AK7" i="4"/>
  <c r="AH7" i="4"/>
  <c r="AX9" i="4"/>
  <c r="BL11" i="4"/>
  <c r="DN9" i="4"/>
  <c r="BK5" i="4"/>
  <c r="BK10" i="4"/>
  <c r="AU11" i="4"/>
  <c r="AF9" i="4"/>
  <c r="N11" i="4"/>
  <c r="AU10" i="4"/>
  <c r="Y9" i="4"/>
  <c r="AD10" i="4"/>
  <c r="J6" i="4"/>
  <c r="E6" i="4"/>
  <c r="I5" i="4"/>
  <c r="AF10" i="4"/>
  <c r="I7" i="4"/>
  <c r="F11" i="4"/>
  <c r="L11" i="4"/>
  <c r="AP9" i="4"/>
  <c r="AD11" i="4"/>
  <c r="DL9" i="4"/>
  <c r="BI5" i="4"/>
  <c r="BQ11" i="4"/>
  <c r="V11" i="4"/>
  <c r="CH6" i="4"/>
  <c r="CH10" i="4"/>
  <c r="AR9" i="4"/>
  <c r="DP6" i="4"/>
  <c r="AK5" i="4"/>
  <c r="AU7" i="4"/>
  <c r="DV7" i="4"/>
  <c r="AB7" i="4"/>
  <c r="AV10" i="4"/>
  <c r="BQ9" i="4"/>
  <c r="P10" i="4"/>
  <c r="BG7" i="4"/>
  <c r="AC11" i="4"/>
  <c r="CF11" i="4"/>
  <c r="J10" i="4"/>
  <c r="K5" i="4"/>
  <c r="AE10" i="4"/>
  <c r="L9" i="4"/>
  <c r="AF7" i="4"/>
  <c r="AW5" i="4"/>
  <c r="BO7" i="4"/>
  <c r="BP11" i="4"/>
  <c r="AO11" i="4"/>
  <c r="I6" i="4"/>
  <c r="AD6" i="4"/>
  <c r="BQ6" i="4"/>
  <c r="AB9" i="4"/>
  <c r="U5" i="4"/>
  <c r="AO6" i="4"/>
  <c r="O9" i="4"/>
  <c r="BM6" i="4"/>
  <c r="AK11" i="4"/>
  <c r="W5" i="4"/>
  <c r="BK6" i="4"/>
  <c r="DR5" i="4"/>
  <c r="BN10" i="4"/>
  <c r="BJ5" i="4"/>
  <c r="DN11" i="4"/>
  <c r="Y5" i="4"/>
  <c r="BL10" i="4"/>
  <c r="O5" i="4"/>
  <c r="J9" i="4"/>
  <c r="DM11" i="4"/>
  <c r="S5" i="4"/>
  <c r="H6" i="4"/>
  <c r="AC5" i="4"/>
  <c r="Y6" i="4"/>
  <c r="AN10" i="4"/>
  <c r="BP9" i="4"/>
  <c r="O11" i="4"/>
  <c r="AJ11" i="4"/>
  <c r="DS10" i="4"/>
  <c r="AB10" i="4"/>
  <c r="M10" i="4"/>
  <c r="BM9" i="4"/>
  <c r="J5" i="4"/>
  <c r="DN6" i="4"/>
  <c r="AI9" i="4"/>
  <c r="Q10" i="4"/>
  <c r="AT10" i="4"/>
  <c r="N7" i="4"/>
  <c r="P11" i="4"/>
  <c r="B7" i="4"/>
  <c r="H5" i="4"/>
  <c r="Z5" i="4"/>
  <c r="DO10" i="4"/>
  <c r="AG7" i="4"/>
  <c r="AU9" i="4"/>
  <c r="AH6" i="4"/>
  <c r="AF11" i="4"/>
  <c r="BL7" i="4"/>
  <c r="P7" i="4"/>
  <c r="G10" i="4"/>
  <c r="CI5" i="4"/>
  <c r="CH9" i="4"/>
  <c r="O7" i="4"/>
  <c r="D10" i="4"/>
  <c r="AA7" i="4"/>
  <c r="AP10" i="4"/>
  <c r="Q7" i="4"/>
  <c r="AV6" i="4"/>
  <c r="AE7" i="4"/>
  <c r="W9" i="4"/>
  <c r="U6" i="4"/>
  <c r="AC10" i="4"/>
  <c r="DM6" i="4"/>
  <c r="AD9" i="4"/>
  <c r="X11" i="4"/>
  <c r="AT6" i="4"/>
  <c r="DT7" i="4"/>
  <c r="L6" i="4"/>
  <c r="AH11" i="4"/>
  <c r="AG6" i="4"/>
  <c r="CF6" i="4"/>
  <c r="BL9" i="4"/>
  <c r="BO10" i="4"/>
  <c r="AL10" i="4"/>
  <c r="AQ5" i="4"/>
  <c r="DS9" i="4"/>
  <c r="AV7" i="4"/>
  <c r="AW11" i="4"/>
  <c r="BJ6" i="4"/>
  <c r="AI6" i="4"/>
  <c r="U10" i="4"/>
  <c r="BP7" i="4"/>
  <c r="AJ9" i="4"/>
  <c r="BN6" i="4"/>
  <c r="AW9" i="4"/>
  <c r="BH9" i="4"/>
  <c r="DT9" i="4"/>
  <c r="G7" i="4"/>
  <c r="S9" i="4"/>
  <c r="AA11" i="4"/>
  <c r="BI6" i="4"/>
  <c r="Z11" i="4"/>
  <c r="Z9" i="4"/>
  <c r="AA10" i="4"/>
  <c r="AN7" i="4"/>
  <c r="AE6" i="4"/>
  <c r="Y7" i="4"/>
  <c r="Q6" i="4"/>
  <c r="O6" i="4"/>
  <c r="AL5" i="4"/>
  <c r="BL6" i="4"/>
  <c r="CI11" i="4"/>
  <c r="X6" i="4"/>
  <c r="AG5" i="4"/>
  <c r="AL11" i="4"/>
  <c r="F9" i="4"/>
  <c r="H10" i="4"/>
  <c r="Y11" i="4"/>
  <c r="DU7" i="4"/>
  <c r="AH5" i="4"/>
  <c r="K11" i="4"/>
  <c r="AT7" i="4"/>
  <c r="N5" i="4"/>
  <c r="AT5" i="4"/>
  <c r="H7" i="4"/>
  <c r="G6" i="4"/>
  <c r="BM10" i="4"/>
  <c r="DL7" i="4"/>
  <c r="M7" i="4"/>
  <c r="N10" i="4"/>
  <c r="S6" i="4"/>
  <c r="AR10" i="4"/>
  <c r="AI7" i="4"/>
  <c r="C11" i="4"/>
  <c r="M9" i="4"/>
  <c r="BH5" i="4"/>
  <c r="AI10" i="4"/>
  <c r="BR5" i="4"/>
  <c r="AW6" i="4"/>
  <c r="BN7" i="4"/>
  <c r="DR10" i="4"/>
  <c r="AG10" i="4"/>
  <c r="DL10" i="4"/>
  <c r="AO5" i="4"/>
  <c r="AQ11" i="4"/>
  <c r="R7" i="4"/>
  <c r="BR7" i="4"/>
  <c r="E10" i="4"/>
  <c r="AR5" i="4"/>
  <c r="AA9" i="4"/>
  <c r="BP6" i="4"/>
  <c r="DP10" i="4"/>
  <c r="AC9" i="4"/>
  <c r="CD7" i="4"/>
  <c r="BQ10" i="4"/>
  <c r="CH5" i="4"/>
  <c r="DM9" i="4"/>
  <c r="L10" i="4"/>
  <c r="BH6" i="4"/>
  <c r="BP5" i="4"/>
  <c r="J11" i="4"/>
  <c r="F5" i="4"/>
  <c r="U11" i="4"/>
  <c r="X10" i="4"/>
  <c r="AP5" i="4"/>
  <c r="CC7" i="4"/>
  <c r="CJ9" i="4"/>
  <c r="CD6" i="4"/>
  <c r="CA6" i="4"/>
  <c r="BN9" i="4"/>
  <c r="AH9" i="4"/>
  <c r="DT6" i="4"/>
  <c r="AL6" i="4"/>
  <c r="BQ5" i="4"/>
  <c r="DS5" i="4"/>
  <c r="DL6" i="4"/>
  <c r="AA6" i="4"/>
  <c r="X9" i="4"/>
  <c r="W10" i="4"/>
  <c r="AK6" i="4"/>
  <c r="K6" i="4"/>
  <c r="F7" i="4"/>
  <c r="BN5" i="4"/>
  <c r="D5" i="4"/>
  <c r="BG9" i="4"/>
  <c r="P9" i="4"/>
  <c r="H11" i="4"/>
  <c r="S11" i="4"/>
  <c r="Y10" i="4"/>
  <c r="DR7" i="4"/>
  <c r="M5" i="4"/>
  <c r="D6" i="4"/>
  <c r="AB11" i="4"/>
  <c r="DV10" i="4"/>
  <c r="AB5" i="4"/>
  <c r="AX5" i="4"/>
  <c r="AQ7" i="4"/>
  <c r="DO5" i="4"/>
  <c r="AD5" i="4"/>
  <c r="AQ6" i="4"/>
  <c r="AJ6" i="4"/>
  <c r="AU5" i="4"/>
  <c r="Z7" i="4"/>
  <c r="BO11" i="4"/>
  <c r="DO7" i="4"/>
  <c r="AB6" i="4"/>
  <c r="AP11" i="4"/>
  <c r="AW10" i="4"/>
  <c r="BR6" i="4"/>
  <c r="Z6" i="4"/>
  <c r="AG9" i="4"/>
  <c r="AL9" i="4"/>
  <c r="DP9" i="4"/>
  <c r="U9" i="4"/>
  <c r="BK11" i="4"/>
  <c r="D9" i="4"/>
  <c r="BI9" i="4"/>
  <c r="E11" i="4"/>
  <c r="AN11" i="4"/>
  <c r="DV9" i="4"/>
  <c r="BR9" i="4"/>
  <c r="C7" i="4"/>
  <c r="D11" i="4"/>
  <c r="AG11" i="4"/>
  <c r="AJ5" i="4"/>
  <c r="BG11" i="4"/>
  <c r="BR11" i="4"/>
  <c r="DU11" i="4"/>
  <c r="DN5" i="4"/>
  <c r="BI11" i="4"/>
  <c r="L5" i="4"/>
  <c r="AN5" i="4"/>
  <c r="DM7" i="4"/>
  <c r="J7" i="4"/>
  <c r="F10" i="4"/>
  <c r="W11" i="4"/>
  <c r="C5" i="4"/>
  <c r="BJ9" i="4"/>
  <c r="DO9" i="4"/>
  <c r="BO5" i="4"/>
  <c r="S10" i="4"/>
  <c r="AH10" i="4"/>
  <c r="N6" i="4"/>
  <c r="AJ10" i="4"/>
  <c r="DT38" i="19" l="1"/>
  <c r="DT41" i="19"/>
  <c r="AC38" i="24"/>
  <c r="H147" i="33"/>
  <c r="CZ41" i="27"/>
  <c r="DA35" i="27" s="1"/>
  <c r="DA37" i="27" s="1"/>
  <c r="DA46" i="27" s="1"/>
  <c r="H141" i="33"/>
  <c r="J32" i="31"/>
  <c r="I57" i="31"/>
  <c r="AV48" i="23"/>
  <c r="AV50" i="23" s="1"/>
  <c r="J46" i="31" s="1"/>
  <c r="AD46" i="31" s="1"/>
  <c r="H48" i="28"/>
  <c r="H50" i="28" s="1"/>
  <c r="H19" i="31" s="1"/>
  <c r="AC48" i="24"/>
  <c r="AC50" i="24" s="1"/>
  <c r="J31" i="31" s="1"/>
  <c r="AD31" i="31" s="1"/>
  <c r="I41" i="13"/>
  <c r="J35" i="13" s="1"/>
  <c r="DA44" i="27"/>
  <c r="DA36" i="27"/>
  <c r="CZ48" i="27"/>
  <c r="CZ50" i="27" s="1"/>
  <c r="CG41" i="26"/>
  <c r="CH35" i="26" s="1"/>
  <c r="AU41" i="24"/>
  <c r="AV35" i="24" s="1"/>
  <c r="CZ51" i="27"/>
  <c r="CZ38" i="27"/>
  <c r="CZ49" i="27"/>
  <c r="I56" i="31"/>
  <c r="AC56" i="31" s="1"/>
  <c r="CZ48" i="12"/>
  <c r="CZ50" i="12" s="1"/>
  <c r="CA19" i="4"/>
  <c r="CA21" i="4"/>
  <c r="CA8" i="4"/>
  <c r="CD8" i="4"/>
  <c r="CD19" i="4"/>
  <c r="CD21" i="4"/>
  <c r="CC8" i="4"/>
  <c r="CC16" i="4"/>
  <c r="CH15" i="4"/>
  <c r="CH14" i="4"/>
  <c r="BQ40" i="4"/>
  <c r="CD16" i="4"/>
  <c r="CI15" i="4"/>
  <c r="CI19" i="4"/>
  <c r="CI21" i="4"/>
  <c r="CI14" i="4"/>
  <c r="CH40" i="4"/>
  <c r="CH19" i="4"/>
  <c r="CH21" i="4"/>
  <c r="CH8" i="4"/>
  <c r="CJ19" i="4"/>
  <c r="CJ8" i="4"/>
  <c r="CJ21" i="4"/>
  <c r="I50" i="31"/>
  <c r="AC50" i="31" s="1"/>
  <c r="AV49" i="19"/>
  <c r="AV51" i="19"/>
  <c r="BO37" i="12"/>
  <c r="BO46" i="12" s="1"/>
  <c r="BO45" i="12"/>
  <c r="BO44" i="12"/>
  <c r="BO37" i="13"/>
  <c r="BO46" i="13" s="1"/>
  <c r="BO45" i="13"/>
  <c r="BO44" i="13"/>
  <c r="BO36" i="22"/>
  <c r="BO44" i="22"/>
  <c r="BO45" i="22"/>
  <c r="H144" i="31"/>
  <c r="AB144" i="31" s="1"/>
  <c r="J51" i="26"/>
  <c r="J49" i="26"/>
  <c r="DT44" i="12"/>
  <c r="DT45" i="12"/>
  <c r="I93" i="31"/>
  <c r="AC93" i="31" s="1"/>
  <c r="DA37" i="19"/>
  <c r="DA46" i="19" s="1"/>
  <c r="DA44" i="19"/>
  <c r="DA45" i="19"/>
  <c r="CH44" i="22"/>
  <c r="CH45" i="22"/>
  <c r="DS48" i="23"/>
  <c r="DS50" i="23" s="1"/>
  <c r="DA41" i="23"/>
  <c r="DA46" i="23"/>
  <c r="DA48" i="23" s="1"/>
  <c r="DA50" i="23" s="1"/>
  <c r="CY48" i="22"/>
  <c r="CY50" i="22" s="1"/>
  <c r="AV51" i="13"/>
  <c r="AV49" i="13"/>
  <c r="I48" i="20"/>
  <c r="I50" i="20" s="1"/>
  <c r="AB49" i="23"/>
  <c r="AB51" i="23"/>
  <c r="DS51" i="23"/>
  <c r="DS49" i="23"/>
  <c r="I49" i="12"/>
  <c r="I51" i="12"/>
  <c r="I51" i="23"/>
  <c r="I49" i="23"/>
  <c r="AD36" i="25"/>
  <c r="AD45" i="25"/>
  <c r="AD44" i="25"/>
  <c r="CY44" i="13"/>
  <c r="CY45" i="13"/>
  <c r="DA44" i="20"/>
  <c r="DA45" i="20"/>
  <c r="CF44" i="13"/>
  <c r="CF45" i="13"/>
  <c r="AB51" i="27"/>
  <c r="AB49" i="27"/>
  <c r="CG49" i="26"/>
  <c r="CG51" i="26"/>
  <c r="CG38" i="26"/>
  <c r="AV49" i="25"/>
  <c r="AV51" i="25"/>
  <c r="AV38" i="25"/>
  <c r="CF42" i="17"/>
  <c r="H74" i="33" s="1"/>
  <c r="CG35" i="17"/>
  <c r="AV48" i="19"/>
  <c r="AV50" i="19" s="1"/>
  <c r="DL44" i="4"/>
  <c r="DL45" i="4"/>
  <c r="BN49" i="24"/>
  <c r="BN51" i="24"/>
  <c r="DT45" i="17"/>
  <c r="DT44" i="17"/>
  <c r="K36" i="25"/>
  <c r="K45" i="25"/>
  <c r="K44" i="25"/>
  <c r="BN44" i="27"/>
  <c r="BN45" i="27"/>
  <c r="I18" i="31"/>
  <c r="CY49" i="22"/>
  <c r="CY51" i="22"/>
  <c r="DT38" i="26"/>
  <c r="DT46" i="26"/>
  <c r="I52" i="24"/>
  <c r="I127" i="31" s="1"/>
  <c r="CZ45" i="24"/>
  <c r="CZ44" i="24"/>
  <c r="H83" i="31"/>
  <c r="AB83" i="31" s="1"/>
  <c r="BO48" i="28"/>
  <c r="BO50" i="28" s="1"/>
  <c r="AV41" i="25"/>
  <c r="AV46" i="25"/>
  <c r="K29" i="31"/>
  <c r="AE29" i="31" s="1"/>
  <c r="J48" i="26"/>
  <c r="J50" i="26" s="1"/>
  <c r="CG48" i="27"/>
  <c r="CG50" i="27" s="1"/>
  <c r="DT49" i="13"/>
  <c r="DT51" i="13"/>
  <c r="DT48" i="19"/>
  <c r="DT50" i="19" s="1"/>
  <c r="J91" i="31" s="1"/>
  <c r="AD91" i="31" s="1"/>
  <c r="G138" i="31"/>
  <c r="AA138" i="31" s="1"/>
  <c r="AA106" i="31"/>
  <c r="BG45" i="4"/>
  <c r="BG44" i="4"/>
  <c r="AV44" i="17"/>
  <c r="AV45" i="17"/>
  <c r="AU51" i="12"/>
  <c r="AU49" i="12"/>
  <c r="AB45" i="13"/>
  <c r="AB44" i="13"/>
  <c r="BO36" i="17"/>
  <c r="BO44" i="17"/>
  <c r="BO45" i="17"/>
  <c r="J16" i="31"/>
  <c r="CZ42" i="20"/>
  <c r="I92" i="33" s="1"/>
  <c r="AB45" i="12"/>
  <c r="AB44" i="12"/>
  <c r="AU45" i="20"/>
  <c r="AU44" i="20"/>
  <c r="DC44" i="25"/>
  <c r="DC45" i="25"/>
  <c r="CG41" i="25"/>
  <c r="CG46" i="25"/>
  <c r="CG48" i="25" s="1"/>
  <c r="CG50" i="25" s="1"/>
  <c r="CY42" i="28"/>
  <c r="H99" i="33" s="1"/>
  <c r="CG48" i="26"/>
  <c r="CG50" i="26" s="1"/>
  <c r="I81" i="31" s="1"/>
  <c r="AC81" i="31" s="1"/>
  <c r="AB48" i="23"/>
  <c r="AB50" i="23" s="1"/>
  <c r="I48" i="23"/>
  <c r="I50" i="23" s="1"/>
  <c r="DA49" i="23"/>
  <c r="DA51" i="23"/>
  <c r="DA38" i="23"/>
  <c r="BZ45" i="4"/>
  <c r="BZ44" i="4"/>
  <c r="CG51" i="20"/>
  <c r="CG49" i="20"/>
  <c r="CG51" i="27"/>
  <c r="CG49" i="27"/>
  <c r="J64" i="31"/>
  <c r="AV41" i="13"/>
  <c r="AV46" i="13"/>
  <c r="AV48" i="13" s="1"/>
  <c r="AV50" i="13" s="1"/>
  <c r="J41" i="31" s="1"/>
  <c r="AD41" i="31" s="1"/>
  <c r="CF49" i="12"/>
  <c r="CF51" i="12"/>
  <c r="DT37" i="22"/>
  <c r="DT46" i="22" s="1"/>
  <c r="DT45" i="22"/>
  <c r="DT44" i="22"/>
  <c r="CG38" i="25"/>
  <c r="CG49" i="25"/>
  <c r="CG51" i="25"/>
  <c r="CZ36" i="28"/>
  <c r="CZ38" i="28" s="1"/>
  <c r="AV48" i="25"/>
  <c r="AV50" i="25" s="1"/>
  <c r="J48" i="31" s="1"/>
  <c r="AD48" i="31" s="1"/>
  <c r="AB48" i="19"/>
  <c r="AB50" i="19" s="1"/>
  <c r="DT48" i="26"/>
  <c r="DT50" i="26" s="1"/>
  <c r="J97" i="31" s="1"/>
  <c r="CG48" i="20"/>
  <c r="CG50" i="20" s="1"/>
  <c r="AB48" i="26"/>
  <c r="AB50" i="26" s="1"/>
  <c r="BO51" i="28"/>
  <c r="BO49" i="28"/>
  <c r="AC44" i="28"/>
  <c r="AC45" i="28"/>
  <c r="DS44" i="27"/>
  <c r="DS45" i="27"/>
  <c r="I51" i="20"/>
  <c r="I49" i="20"/>
  <c r="CH51" i="19"/>
  <c r="CH49" i="19"/>
  <c r="CH36" i="23"/>
  <c r="CH44" i="23"/>
  <c r="CH45" i="23"/>
  <c r="BN37" i="20"/>
  <c r="BN46" i="20" s="1"/>
  <c r="BN44" i="20"/>
  <c r="BN45" i="20"/>
  <c r="AC51" i="24"/>
  <c r="AC49" i="24"/>
  <c r="DA51" i="26"/>
  <c r="DA49" i="26"/>
  <c r="AT49" i="28"/>
  <c r="AT51" i="28"/>
  <c r="AT38" i="28"/>
  <c r="AT41" i="28"/>
  <c r="AU38" i="24"/>
  <c r="AU49" i="24"/>
  <c r="AU51" i="24"/>
  <c r="BN48" i="24"/>
  <c r="BN50" i="24" s="1"/>
  <c r="DT51" i="26"/>
  <c r="DT49" i="26"/>
  <c r="AU48" i="12"/>
  <c r="AU50" i="12" s="1"/>
  <c r="I51" i="13"/>
  <c r="I49" i="13"/>
  <c r="I38" i="13"/>
  <c r="AB49" i="19"/>
  <c r="AB51" i="19"/>
  <c r="AC37" i="20"/>
  <c r="AC46" i="20" s="1"/>
  <c r="AC44" i="20"/>
  <c r="AC45" i="20"/>
  <c r="AW37" i="23"/>
  <c r="AW46" i="23" s="1"/>
  <c r="AW45" i="23"/>
  <c r="AW44" i="23"/>
  <c r="AB51" i="26"/>
  <c r="AB49" i="26"/>
  <c r="DA36" i="20"/>
  <c r="DT38" i="13"/>
  <c r="DT46" i="13"/>
  <c r="DT48" i="13" s="1"/>
  <c r="DT50" i="13" s="1"/>
  <c r="J89" i="31" s="1"/>
  <c r="DS36" i="28"/>
  <c r="DS44" i="28"/>
  <c r="DS45" i="28"/>
  <c r="J45" i="27"/>
  <c r="J44" i="27"/>
  <c r="CF48" i="12"/>
  <c r="CF50" i="12" s="1"/>
  <c r="CZ44" i="28"/>
  <c r="CZ45" i="28"/>
  <c r="CH48" i="19"/>
  <c r="CH50" i="19" s="1"/>
  <c r="DA37" i="26"/>
  <c r="DA46" i="26" s="1"/>
  <c r="DA44" i="26"/>
  <c r="DA45" i="26"/>
  <c r="CZ51" i="12"/>
  <c r="CZ49" i="12"/>
  <c r="BO44" i="19"/>
  <c r="BO45" i="19"/>
  <c r="BO45" i="23"/>
  <c r="BO44" i="23"/>
  <c r="AV36" i="27"/>
  <c r="AV44" i="27"/>
  <c r="AV45" i="27"/>
  <c r="AC41" i="24"/>
  <c r="AD35" i="24" s="1"/>
  <c r="AD36" i="24" s="1"/>
  <c r="DA37" i="20"/>
  <c r="DA46" i="20" s="1"/>
  <c r="CH41" i="24"/>
  <c r="CH42" i="24" s="1"/>
  <c r="CH46" i="24"/>
  <c r="CH48" i="24" s="1"/>
  <c r="CH50" i="24" s="1"/>
  <c r="J44" i="22"/>
  <c r="J45" i="22"/>
  <c r="J44" i="24"/>
  <c r="J45" i="24"/>
  <c r="AV44" i="26"/>
  <c r="AV45" i="26"/>
  <c r="AT48" i="28"/>
  <c r="AT50" i="28" s="1"/>
  <c r="H51" i="31" s="1"/>
  <c r="AB51" i="31" s="1"/>
  <c r="AU48" i="24"/>
  <c r="AU50" i="24" s="1"/>
  <c r="I47" i="31" s="1"/>
  <c r="AC47" i="31" s="1"/>
  <c r="I48" i="12"/>
  <c r="I50" i="12" s="1"/>
  <c r="CH49" i="24"/>
  <c r="CH51" i="24"/>
  <c r="I48" i="13"/>
  <c r="I50" i="13" s="1"/>
  <c r="AB37" i="27"/>
  <c r="AB46" i="27" s="1"/>
  <c r="AB45" i="27"/>
  <c r="AB44" i="27"/>
  <c r="H111" i="31"/>
  <c r="AB111" i="31" s="1"/>
  <c r="DS37" i="28"/>
  <c r="DT41" i="26"/>
  <c r="DU35" i="26" s="1"/>
  <c r="AU42" i="26"/>
  <c r="I49" i="33" s="1"/>
  <c r="K37" i="25"/>
  <c r="K46" i="25" s="1"/>
  <c r="J42" i="25"/>
  <c r="J16" i="33" s="1"/>
  <c r="AD37" i="25"/>
  <c r="DC37" i="25"/>
  <c r="DC46" i="25" s="1"/>
  <c r="DC36" i="25"/>
  <c r="J37" i="24"/>
  <c r="J46" i="24" s="1"/>
  <c r="J36" i="24"/>
  <c r="CZ36" i="24"/>
  <c r="CZ37" i="24"/>
  <c r="CZ46" i="24" s="1"/>
  <c r="AW36" i="23"/>
  <c r="I42" i="22"/>
  <c r="I13" i="33" s="1"/>
  <c r="CG42" i="22"/>
  <c r="I77" i="33" s="1"/>
  <c r="BO37" i="22"/>
  <c r="AE35" i="22"/>
  <c r="AD42" i="22"/>
  <c r="K29" i="33" s="1"/>
  <c r="H45" i="31"/>
  <c r="AB45" i="31" s="1"/>
  <c r="BN36" i="20"/>
  <c r="I52" i="20"/>
  <c r="I124" i="31" s="1"/>
  <c r="DA36" i="19"/>
  <c r="AB35" i="17"/>
  <c r="AB36" i="17" s="1"/>
  <c r="CE42" i="13"/>
  <c r="G73" i="33" s="1"/>
  <c r="AC19" i="4"/>
  <c r="AC21" i="4"/>
  <c r="BO15" i="4"/>
  <c r="BO14" i="4"/>
  <c r="BO21" i="4"/>
  <c r="BO19" i="4"/>
  <c r="Y19" i="4"/>
  <c r="Y21" i="4"/>
  <c r="AP15" i="4"/>
  <c r="AP14" i="4"/>
  <c r="AP19" i="4"/>
  <c r="AP21" i="4"/>
  <c r="Z14" i="4"/>
  <c r="Z15" i="4"/>
  <c r="AC15" i="4"/>
  <c r="AC14" i="4"/>
  <c r="DV14" i="4"/>
  <c r="DV15" i="4"/>
  <c r="DV19" i="4"/>
  <c r="DV21" i="4"/>
  <c r="H19" i="4"/>
  <c r="H21" i="4"/>
  <c r="DN21" i="4"/>
  <c r="DN19" i="4"/>
  <c r="S14" i="4"/>
  <c r="S15" i="4"/>
  <c r="BH16" i="4"/>
  <c r="Z21" i="4"/>
  <c r="Z19" i="4"/>
  <c r="BL19" i="4"/>
  <c r="BL21" i="4"/>
  <c r="H14" i="4"/>
  <c r="H15" i="4"/>
  <c r="J15" i="4"/>
  <c r="J14" i="4"/>
  <c r="AI14" i="4"/>
  <c r="AI15" i="4"/>
  <c r="BR21" i="4"/>
  <c r="BR19" i="4"/>
  <c r="BI21" i="4"/>
  <c r="BI19" i="4"/>
  <c r="BN21" i="4"/>
  <c r="BN19" i="4"/>
  <c r="DS16" i="4"/>
  <c r="AD16" i="4"/>
  <c r="O15" i="4"/>
  <c r="O14" i="4"/>
  <c r="W16" i="4"/>
  <c r="V16" i="4"/>
  <c r="B15" i="4"/>
  <c r="B14" i="4"/>
  <c r="C15" i="4"/>
  <c r="C14" i="4"/>
  <c r="AB21" i="4"/>
  <c r="AB19" i="4"/>
  <c r="Y15" i="4"/>
  <c r="Y14" i="4"/>
  <c r="BI16" i="4"/>
  <c r="P19" i="4"/>
  <c r="P21" i="4"/>
  <c r="DO16" i="4"/>
  <c r="BP16" i="4"/>
  <c r="BK16" i="4"/>
  <c r="BJ15" i="4"/>
  <c r="BJ14" i="4"/>
  <c r="G15" i="4"/>
  <c r="G14" i="4"/>
  <c r="Z16" i="4"/>
  <c r="W21" i="4"/>
  <c r="W19" i="4"/>
  <c r="AU15" i="4"/>
  <c r="AU14" i="4"/>
  <c r="AU19" i="4"/>
  <c r="AU21" i="4"/>
  <c r="BN16" i="4"/>
  <c r="AI21" i="4"/>
  <c r="AI19" i="4"/>
  <c r="DR14" i="4"/>
  <c r="DR15" i="4"/>
  <c r="AX16" i="4"/>
  <c r="AJ21" i="4"/>
  <c r="AJ19" i="4"/>
  <c r="BK19" i="4"/>
  <c r="BK21" i="4"/>
  <c r="I14" i="4"/>
  <c r="I15" i="4"/>
  <c r="AQ19" i="4"/>
  <c r="AQ21" i="4"/>
  <c r="AL15" i="4"/>
  <c r="AL14" i="4"/>
  <c r="BJ21" i="4"/>
  <c r="BJ19" i="4"/>
  <c r="W14" i="4"/>
  <c r="W15" i="4"/>
  <c r="E19" i="4"/>
  <c r="E21" i="4"/>
  <c r="AD15" i="4"/>
  <c r="AD14" i="4"/>
  <c r="Q14" i="4"/>
  <c r="Q15" i="4"/>
  <c r="AW21" i="4"/>
  <c r="AW19" i="4"/>
  <c r="J21" i="4"/>
  <c r="J19" i="4"/>
  <c r="AL16" i="4"/>
  <c r="DO15" i="4"/>
  <c r="DO14" i="4"/>
  <c r="DO19" i="4"/>
  <c r="DO21" i="4"/>
  <c r="N21" i="4"/>
  <c r="N19" i="4"/>
  <c r="BM21" i="4"/>
  <c r="BM19" i="4"/>
  <c r="BJ16" i="4"/>
  <c r="AQ16" i="4"/>
  <c r="BI14" i="4"/>
  <c r="BI15" i="4"/>
  <c r="BR14" i="4"/>
  <c r="BR15" i="4"/>
  <c r="AX15" i="4"/>
  <c r="AX14" i="4"/>
  <c r="AX19" i="4"/>
  <c r="AX21" i="4"/>
  <c r="AV16" i="4"/>
  <c r="AO21" i="4"/>
  <c r="AO19" i="4"/>
  <c r="DR21" i="4"/>
  <c r="DR19" i="4"/>
  <c r="AB14" i="4"/>
  <c r="AB15" i="4"/>
  <c r="BP21" i="4"/>
  <c r="BP19" i="4"/>
  <c r="U15" i="4"/>
  <c r="U14" i="4"/>
  <c r="DM16" i="4"/>
  <c r="DM18" i="4" s="1"/>
  <c r="DM20" i="4" s="1"/>
  <c r="AJ16" i="4"/>
  <c r="BL16" i="4"/>
  <c r="DP16" i="4"/>
  <c r="O21" i="4"/>
  <c r="O19" i="4"/>
  <c r="BH15" i="4"/>
  <c r="BH14" i="4"/>
  <c r="AQ15" i="4"/>
  <c r="AQ14" i="4"/>
  <c r="BQ21" i="4"/>
  <c r="BQ19" i="4"/>
  <c r="CF15" i="4"/>
  <c r="CF14" i="4"/>
  <c r="BM14" i="4"/>
  <c r="BM15" i="4"/>
  <c r="D19" i="4"/>
  <c r="D21" i="4"/>
  <c r="F15" i="4"/>
  <c r="F14" i="4"/>
  <c r="F21" i="4"/>
  <c r="F19" i="4"/>
  <c r="AD19" i="4"/>
  <c r="AD21" i="4"/>
  <c r="AN14" i="4"/>
  <c r="AN15" i="4"/>
  <c r="AN21" i="4"/>
  <c r="AN19" i="4"/>
  <c r="AF19" i="4"/>
  <c r="AF21" i="4"/>
  <c r="M15" i="4"/>
  <c r="M14" i="4"/>
  <c r="I19" i="4"/>
  <c r="I21" i="4"/>
  <c r="BK15" i="4"/>
  <c r="BK14" i="4"/>
  <c r="C21" i="4"/>
  <c r="C19" i="4"/>
  <c r="AV14" i="4"/>
  <c r="AV15" i="4"/>
  <c r="DR16" i="4"/>
  <c r="Q19" i="4"/>
  <c r="Q21" i="4"/>
  <c r="AI16" i="4"/>
  <c r="AF14" i="4"/>
  <c r="AF15" i="4"/>
  <c r="L14" i="4"/>
  <c r="L15" i="4"/>
  <c r="S19" i="4"/>
  <c r="S21" i="4"/>
  <c r="CF21" i="4"/>
  <c r="CF19" i="4"/>
  <c r="BO16" i="4"/>
  <c r="E14" i="4"/>
  <c r="E15" i="4"/>
  <c r="DS19" i="4"/>
  <c r="DS21" i="4"/>
  <c r="AR14" i="4"/>
  <c r="AR15" i="4"/>
  <c r="AR19" i="4"/>
  <c r="AR21" i="4"/>
  <c r="AG19" i="4"/>
  <c r="AG21" i="4"/>
  <c r="AW15" i="4"/>
  <c r="AW14" i="4"/>
  <c r="AH16" i="4"/>
  <c r="Y16" i="4"/>
  <c r="AF16" i="4"/>
  <c r="AK16" i="4"/>
  <c r="BP14" i="4"/>
  <c r="BP15" i="4"/>
  <c r="DL16" i="4"/>
  <c r="L19" i="4"/>
  <c r="L21" i="4"/>
  <c r="D14" i="4"/>
  <c r="D15" i="4"/>
  <c r="DT16" i="4"/>
  <c r="V15" i="4"/>
  <c r="V14" i="4"/>
  <c r="DN14" i="4"/>
  <c r="DN15" i="4"/>
  <c r="AO16" i="4"/>
  <c r="BN14" i="4"/>
  <c r="BN15" i="4"/>
  <c r="AH19" i="4"/>
  <c r="AH21" i="4"/>
  <c r="G21" i="4"/>
  <c r="G19" i="4"/>
  <c r="AT19" i="4"/>
  <c r="AT21" i="4"/>
  <c r="K15" i="4"/>
  <c r="K14" i="4"/>
  <c r="DT15" i="4"/>
  <c r="DT14" i="4"/>
  <c r="P14" i="4"/>
  <c r="P15" i="4"/>
  <c r="AE21" i="4"/>
  <c r="AE19" i="4"/>
  <c r="V19" i="4"/>
  <c r="V21" i="4"/>
  <c r="K21" i="4"/>
  <c r="K19" i="4"/>
  <c r="BH19" i="4"/>
  <c r="BH21" i="4"/>
  <c r="AT15" i="4"/>
  <c r="AT14" i="4"/>
  <c r="BG19" i="4"/>
  <c r="BG21" i="4"/>
  <c r="AK19" i="4"/>
  <c r="AK21" i="4"/>
  <c r="BR16" i="4"/>
  <c r="N15" i="4"/>
  <c r="N14" i="4"/>
  <c r="DM21" i="4"/>
  <c r="DM19" i="4"/>
  <c r="AT16" i="4"/>
  <c r="BG16" i="4"/>
  <c r="BG18" i="4" s="1"/>
  <c r="BG20" i="4" s="1"/>
  <c r="X16" i="4"/>
  <c r="X18" i="4" s="1"/>
  <c r="X20" i="4" s="1"/>
  <c r="AN16" i="4"/>
  <c r="U19" i="4"/>
  <c r="U21" i="4"/>
  <c r="B21" i="4"/>
  <c r="B19" i="4"/>
  <c r="AC16" i="4"/>
  <c r="AA21" i="4"/>
  <c r="AA19" i="4"/>
  <c r="AH15" i="4"/>
  <c r="AH14" i="4"/>
  <c r="DL21" i="4"/>
  <c r="DL19" i="4"/>
  <c r="DU16" i="4"/>
  <c r="DU18" i="4" s="1"/>
  <c r="DU20" i="4" s="1"/>
  <c r="AE16" i="4"/>
  <c r="M21" i="4"/>
  <c r="M19" i="4"/>
  <c r="DS14" i="4"/>
  <c r="DS15" i="4"/>
  <c r="AG16" i="4"/>
  <c r="AV21" i="4"/>
  <c r="AV19" i="4"/>
  <c r="AB16" i="4"/>
  <c r="DU21" i="4"/>
  <c r="DU19" i="4"/>
  <c r="U16" i="4"/>
  <c r="BQ14" i="4"/>
  <c r="BQ15" i="4"/>
  <c r="DV16" i="4"/>
  <c r="AL19" i="4"/>
  <c r="AL21" i="4"/>
  <c r="AU16" i="4"/>
  <c r="BM16" i="4"/>
  <c r="DT21" i="4"/>
  <c r="DT19" i="4"/>
  <c r="AA16" i="4"/>
  <c r="AA18" i="4" s="1"/>
  <c r="AA20" i="4" s="1"/>
  <c r="AK15" i="4"/>
  <c r="AK14" i="4"/>
  <c r="AG15" i="4"/>
  <c r="AG14" i="4"/>
  <c r="DP21" i="4"/>
  <c r="DP19" i="4"/>
  <c r="AJ15" i="4"/>
  <c r="AJ14" i="4"/>
  <c r="AO14" i="4"/>
  <c r="AO15" i="4"/>
  <c r="X21" i="4"/>
  <c r="X19" i="4"/>
  <c r="AR16" i="4"/>
  <c r="AE18" i="4"/>
  <c r="AE20" i="4" s="1"/>
  <c r="CJ18" i="4"/>
  <c r="CJ20" i="4" s="1"/>
  <c r="CA18" i="4"/>
  <c r="CA20" i="4" s="1"/>
  <c r="AY18" i="4"/>
  <c r="AY20" i="4" s="1"/>
  <c r="M39" i="30" s="1"/>
  <c r="DL18" i="4"/>
  <c r="DL20" i="4" s="1"/>
  <c r="BZ18" i="4"/>
  <c r="BZ20" i="4" s="1"/>
  <c r="DP18" i="4"/>
  <c r="DP20" i="4" s="1"/>
  <c r="CB18" i="4"/>
  <c r="CB20" i="4" s="1"/>
  <c r="CG18" i="4"/>
  <c r="CG20" i="4" s="1"/>
  <c r="CC18" i="4"/>
  <c r="CC20" i="4" s="1"/>
  <c r="AS18" i="4"/>
  <c r="AS20" i="4" s="1"/>
  <c r="G39" i="30" s="1"/>
  <c r="BL18" i="4"/>
  <c r="BL20" i="4" s="1"/>
  <c r="CD18" i="4"/>
  <c r="CD20" i="4" s="1"/>
  <c r="CH18" i="4"/>
  <c r="CH20" i="4" s="1"/>
  <c r="K16" i="4"/>
  <c r="C16" i="4"/>
  <c r="B16" i="4"/>
  <c r="I16" i="4"/>
  <c r="P16" i="4"/>
  <c r="N16" i="4"/>
  <c r="G16" i="4"/>
  <c r="S16" i="4"/>
  <c r="J16" i="4"/>
  <c r="M16" i="4"/>
  <c r="D16" i="4"/>
  <c r="L16" i="4"/>
  <c r="F16" i="4"/>
  <c r="H16" i="4"/>
  <c r="R16" i="4"/>
  <c r="R18" i="4" s="1"/>
  <c r="R20" i="4" s="1"/>
  <c r="Q16" i="4"/>
  <c r="E16" i="4"/>
  <c r="O16" i="4"/>
  <c r="CF8" i="4"/>
  <c r="CG31" i="4"/>
  <c r="DO40" i="4"/>
  <c r="DT41" i="13"/>
  <c r="DU35" i="13" s="1"/>
  <c r="DS42" i="22"/>
  <c r="I109" i="33" s="1"/>
  <c r="G125" i="33"/>
  <c r="H129" i="33"/>
  <c r="DT36" i="22"/>
  <c r="I13" i="31"/>
  <c r="AC13" i="31" s="1"/>
  <c r="H127" i="33"/>
  <c r="J36" i="22"/>
  <c r="J37" i="22"/>
  <c r="J46" i="22" s="1"/>
  <c r="I58" i="31"/>
  <c r="AC58" i="31" s="1"/>
  <c r="I75" i="31"/>
  <c r="AC75" i="31" s="1"/>
  <c r="AT42" i="20"/>
  <c r="H44" i="33" s="1"/>
  <c r="H126" i="33"/>
  <c r="I42" i="27"/>
  <c r="I18" i="33" s="1"/>
  <c r="H26" i="31"/>
  <c r="AB26" i="31" s="1"/>
  <c r="H66" i="31"/>
  <c r="AB66" i="31" s="1"/>
  <c r="AV37" i="27"/>
  <c r="DA35" i="17"/>
  <c r="DA37" i="17" s="1"/>
  <c r="DA46" i="17" s="1"/>
  <c r="CY38" i="22"/>
  <c r="I49" i="31"/>
  <c r="AC49" i="31" s="1"/>
  <c r="CF41" i="12"/>
  <c r="CF38" i="12"/>
  <c r="AU42" i="27"/>
  <c r="I50" i="33" s="1"/>
  <c r="AV42" i="23"/>
  <c r="J46" i="33" s="1"/>
  <c r="H120" i="31"/>
  <c r="AB120" i="31" s="1"/>
  <c r="H136" i="33"/>
  <c r="AV36" i="26"/>
  <c r="AV37" i="26"/>
  <c r="AV46" i="26" s="1"/>
  <c r="G119" i="30"/>
  <c r="O119" i="30"/>
  <c r="E25" i="4"/>
  <c r="CV25" i="4" s="1"/>
  <c r="CV30" i="4" s="1"/>
  <c r="E119" i="30"/>
  <c r="R25" i="4"/>
  <c r="DI25" i="4" s="1"/>
  <c r="DI30" i="4" s="1"/>
  <c r="P25" i="4"/>
  <c r="DG25" i="4" s="1"/>
  <c r="DG30" i="4" s="1"/>
  <c r="R119" i="30"/>
  <c r="Q119" i="30"/>
  <c r="S25" i="4"/>
  <c r="DJ25" i="4" s="1"/>
  <c r="DJ30" i="4" s="1"/>
  <c r="F119" i="30"/>
  <c r="L25" i="4"/>
  <c r="DC25" i="4" s="1"/>
  <c r="DC30" i="4" s="1"/>
  <c r="B119" i="30"/>
  <c r="I25" i="4"/>
  <c r="CZ25" i="4" s="1"/>
  <c r="CZ30" i="4" s="1"/>
  <c r="C119" i="30"/>
  <c r="N119" i="30"/>
  <c r="D119" i="30"/>
  <c r="K25" i="4"/>
  <c r="DB25" i="4" s="1"/>
  <c r="DB30" i="4" s="1"/>
  <c r="D25" i="4"/>
  <c r="CU25" i="4" s="1"/>
  <c r="CU30" i="4" s="1"/>
  <c r="M119" i="30"/>
  <c r="M25" i="4"/>
  <c r="DD25" i="4" s="1"/>
  <c r="DD30" i="4" s="1"/>
  <c r="S119" i="30"/>
  <c r="C25" i="4"/>
  <c r="CT25" i="4" s="1"/>
  <c r="CT30" i="4" s="1"/>
  <c r="I119" i="30"/>
  <c r="H119" i="30"/>
  <c r="J119" i="30"/>
  <c r="K119" i="30"/>
  <c r="O25" i="4"/>
  <c r="DF25" i="4" s="1"/>
  <c r="DF30" i="4" s="1"/>
  <c r="P119" i="30"/>
  <c r="G25" i="4"/>
  <c r="CX25" i="4" s="1"/>
  <c r="CX30" i="4" s="1"/>
  <c r="B25" i="4"/>
  <c r="CS25" i="4" s="1"/>
  <c r="CS30" i="4" s="1"/>
  <c r="H25" i="4"/>
  <c r="CY25" i="4" s="1"/>
  <c r="CY30" i="4" s="1"/>
  <c r="N25" i="4"/>
  <c r="DE25" i="4" s="1"/>
  <c r="DE30" i="4" s="1"/>
  <c r="J25" i="4"/>
  <c r="DA25" i="4" s="1"/>
  <c r="DA30" i="4" s="1"/>
  <c r="Q25" i="4"/>
  <c r="DH25" i="4" s="1"/>
  <c r="DH30" i="4" s="1"/>
  <c r="F25" i="4"/>
  <c r="CW25" i="4" s="1"/>
  <c r="CW30" i="4" s="1"/>
  <c r="L119" i="30"/>
  <c r="AC43" i="31"/>
  <c r="I97" i="33"/>
  <c r="CY41" i="22"/>
  <c r="BN42" i="22"/>
  <c r="H11" i="31"/>
  <c r="H107" i="31" s="1"/>
  <c r="I43" i="33"/>
  <c r="AC35" i="31"/>
  <c r="H24" i="33"/>
  <c r="AC18" i="31"/>
  <c r="I17" i="33"/>
  <c r="H114" i="33"/>
  <c r="I90" i="33"/>
  <c r="H10" i="33"/>
  <c r="AB123" i="31"/>
  <c r="AC42" i="31"/>
  <c r="AB130" i="31"/>
  <c r="I62" i="33"/>
  <c r="AA141" i="31"/>
  <c r="DT36" i="12"/>
  <c r="DT37" i="12"/>
  <c r="DT46" i="12" s="1"/>
  <c r="AB82" i="31"/>
  <c r="J37" i="27"/>
  <c r="J46" i="27" s="1"/>
  <c r="J36" i="27"/>
  <c r="AC57" i="31"/>
  <c r="AD32" i="31"/>
  <c r="AB25" i="31"/>
  <c r="H25" i="33"/>
  <c r="I42" i="33"/>
  <c r="AC42" i="24"/>
  <c r="AA142" i="31"/>
  <c r="AC28" i="31"/>
  <c r="AU38" i="12"/>
  <c r="AB124" i="31"/>
  <c r="I105" i="33"/>
  <c r="I104" i="33"/>
  <c r="AC90" i="31"/>
  <c r="AD64" i="31"/>
  <c r="G89" i="33"/>
  <c r="AC59" i="31"/>
  <c r="AB98" i="31"/>
  <c r="AA147" i="31"/>
  <c r="I35" i="33"/>
  <c r="AB122" i="31"/>
  <c r="I59" i="33"/>
  <c r="H19" i="33"/>
  <c r="AB131" i="31"/>
  <c r="AB125" i="31"/>
  <c r="I106" i="33"/>
  <c r="AC62" i="31"/>
  <c r="CY37" i="13"/>
  <c r="CY46" i="13" s="1"/>
  <c r="CY36" i="13"/>
  <c r="AV38" i="19"/>
  <c r="BN36" i="27"/>
  <c r="I52" i="27"/>
  <c r="I130" i="31" s="1"/>
  <c r="J92" i="31"/>
  <c r="AB36" i="12"/>
  <c r="AB37" i="12"/>
  <c r="AB46" i="12" s="1"/>
  <c r="DU35" i="20"/>
  <c r="DT42" i="20"/>
  <c r="H52" i="13"/>
  <c r="CF36" i="13"/>
  <c r="CF37" i="13"/>
  <c r="CF46" i="13" s="1"/>
  <c r="BO37" i="17"/>
  <c r="AC36" i="20"/>
  <c r="I35" i="17"/>
  <c r="F137" i="31"/>
  <c r="Z105" i="31"/>
  <c r="DA41" i="20"/>
  <c r="J38" i="26"/>
  <c r="J41" i="26"/>
  <c r="J42" i="26" s="1"/>
  <c r="CG42" i="28"/>
  <c r="CH35" i="28"/>
  <c r="BN37" i="27"/>
  <c r="BN46" i="27" s="1"/>
  <c r="BM42" i="27"/>
  <c r="AB41" i="26"/>
  <c r="I129" i="31"/>
  <c r="I145" i="33"/>
  <c r="AB38" i="26"/>
  <c r="AC42" i="25"/>
  <c r="J32" i="33" s="1"/>
  <c r="DU35" i="25"/>
  <c r="DT42" i="25"/>
  <c r="J112" i="33" s="1"/>
  <c r="J96" i="31"/>
  <c r="BP35" i="25"/>
  <c r="BO42" i="25"/>
  <c r="J64" i="33" s="1"/>
  <c r="AD38" i="25"/>
  <c r="J95" i="31"/>
  <c r="CG42" i="23"/>
  <c r="CH37" i="23"/>
  <c r="DS41" i="23"/>
  <c r="DT35" i="23" s="1"/>
  <c r="AB41" i="23"/>
  <c r="AC35" i="23" s="1"/>
  <c r="I41" i="23"/>
  <c r="I38" i="23"/>
  <c r="H142" i="31"/>
  <c r="AB110" i="31"/>
  <c r="I61" i="31"/>
  <c r="CG38" i="20"/>
  <c r="I38" i="20"/>
  <c r="H44" i="31"/>
  <c r="AU36" i="20"/>
  <c r="AU37" i="20"/>
  <c r="AU46" i="20" s="1"/>
  <c r="AB41" i="19"/>
  <c r="AC35" i="19" s="1"/>
  <c r="AB38" i="19"/>
  <c r="BN42" i="17"/>
  <c r="DT37" i="17"/>
  <c r="DT46" i="17" s="1"/>
  <c r="DT36" i="17"/>
  <c r="H10" i="31"/>
  <c r="BO36" i="13"/>
  <c r="BN42" i="13"/>
  <c r="AB36" i="13"/>
  <c r="AB37" i="13"/>
  <c r="AB46" i="13" s="1"/>
  <c r="I41" i="12"/>
  <c r="J35" i="12" s="1"/>
  <c r="CZ41" i="12"/>
  <c r="DA35" i="12" s="1"/>
  <c r="BO36" i="12"/>
  <c r="CZ38" i="12"/>
  <c r="AU41" i="12"/>
  <c r="I38" i="12"/>
  <c r="BN42" i="12"/>
  <c r="DT42" i="26"/>
  <c r="CG41" i="20"/>
  <c r="BO36" i="19"/>
  <c r="BO37" i="19"/>
  <c r="BO46" i="19" s="1"/>
  <c r="CH38" i="19"/>
  <c r="CG41" i="27"/>
  <c r="AV36" i="17"/>
  <c r="AV37" i="17"/>
  <c r="AV46" i="17" s="1"/>
  <c r="I126" i="31"/>
  <c r="I142" i="33"/>
  <c r="I41" i="20"/>
  <c r="I78" i="31"/>
  <c r="DS38" i="23"/>
  <c r="CH41" i="19"/>
  <c r="BO36" i="23"/>
  <c r="BO37" i="23"/>
  <c r="BO46" i="23" s="1"/>
  <c r="CG38" i="27"/>
  <c r="CH36" i="22"/>
  <c r="CH37" i="22"/>
  <c r="CH46" i="22" s="1"/>
  <c r="AU35" i="22"/>
  <c r="AT42" i="22"/>
  <c r="BN41" i="24"/>
  <c r="BN38" i="24"/>
  <c r="AV41" i="19"/>
  <c r="AB38" i="23"/>
  <c r="DS36" i="27"/>
  <c r="DS37" i="27"/>
  <c r="DS46" i="27" s="1"/>
  <c r="AW35" i="13"/>
  <c r="AV42" i="13"/>
  <c r="DU35" i="24"/>
  <c r="DT42" i="24"/>
  <c r="DU35" i="19"/>
  <c r="DT42" i="19"/>
  <c r="I35" i="19"/>
  <c r="H42" i="19"/>
  <c r="AB65" i="31"/>
  <c r="H113" i="31"/>
  <c r="BO41" i="28"/>
  <c r="BO42" i="28" s="1"/>
  <c r="AC37" i="28"/>
  <c r="AC46" i="28" s="1"/>
  <c r="AC36" i="28"/>
  <c r="I35" i="28"/>
  <c r="BO38" i="28"/>
  <c r="V144" i="31"/>
  <c r="V137" i="31"/>
  <c r="Y137" i="31"/>
  <c r="X137" i="31"/>
  <c r="X136" i="31"/>
  <c r="V136" i="31"/>
  <c r="CB28" i="4"/>
  <c r="AD16" i="31"/>
  <c r="DQ31" i="4"/>
  <c r="DP29" i="4"/>
  <c r="S12" i="4"/>
  <c r="S29" i="4"/>
  <c r="S31" i="4"/>
  <c r="S40" i="4"/>
  <c r="S8" i="4"/>
  <c r="S28" i="4"/>
  <c r="AP28" i="4"/>
  <c r="AP29" i="4"/>
  <c r="AF32" i="4"/>
  <c r="AF12" i="4"/>
  <c r="W32" i="4"/>
  <c r="W12" i="4"/>
  <c r="X32" i="4"/>
  <c r="CD32" i="4"/>
  <c r="CD12" i="4"/>
  <c r="CE32" i="4"/>
  <c r="CA12" i="4"/>
  <c r="CA32" i="4"/>
  <c r="CB32" i="4"/>
  <c r="AR12" i="4"/>
  <c r="AR32" i="4"/>
  <c r="AS32" i="4"/>
  <c r="Z12" i="4"/>
  <c r="Z32" i="4"/>
  <c r="AA32" i="4"/>
  <c r="X12" i="4"/>
  <c r="AK12" i="4"/>
  <c r="AK32" i="4"/>
  <c r="AU12" i="4"/>
  <c r="AU32" i="4"/>
  <c r="CI12" i="4"/>
  <c r="CI32" i="4"/>
  <c r="DV12" i="4"/>
  <c r="DV32" i="4"/>
  <c r="DW32" i="4"/>
  <c r="CB12" i="4"/>
  <c r="G32" i="4"/>
  <c r="G12" i="4"/>
  <c r="N12" i="4"/>
  <c r="N32" i="4"/>
  <c r="O32" i="4"/>
  <c r="DQ32" i="4"/>
  <c r="DP12" i="4"/>
  <c r="AD12" i="4"/>
  <c r="AD32" i="4"/>
  <c r="AE32" i="4"/>
  <c r="R12" i="4"/>
  <c r="S32" i="4"/>
  <c r="AB12" i="4"/>
  <c r="AB32" i="4"/>
  <c r="M12" i="4"/>
  <c r="M32" i="4"/>
  <c r="O12" i="4"/>
  <c r="DS12" i="4"/>
  <c r="DS32" i="4"/>
  <c r="AN12" i="4"/>
  <c r="AA12" i="4"/>
  <c r="AV32" i="4"/>
  <c r="AV12" i="4"/>
  <c r="BZ12" i="4"/>
  <c r="BR32" i="4"/>
  <c r="BR12" i="4"/>
  <c r="BS32" i="4"/>
  <c r="DO32" i="4"/>
  <c r="DO12" i="4"/>
  <c r="DP32" i="4"/>
  <c r="J12" i="4"/>
  <c r="J32" i="4"/>
  <c r="DR32" i="4"/>
  <c r="DR12" i="4"/>
  <c r="BG12" i="4"/>
  <c r="CC32" i="4"/>
  <c r="CC12" i="4"/>
  <c r="DT12" i="4"/>
  <c r="DT32" i="4"/>
  <c r="DU32" i="4"/>
  <c r="BK32" i="4"/>
  <c r="BK12" i="4"/>
  <c r="BL32" i="4"/>
  <c r="BP32" i="4"/>
  <c r="BP12" i="4"/>
  <c r="H32" i="4"/>
  <c r="H12" i="4"/>
  <c r="CF32" i="4"/>
  <c r="CF12" i="4"/>
  <c r="CG32" i="4"/>
  <c r="L12" i="4"/>
  <c r="L32" i="4"/>
  <c r="F12" i="4"/>
  <c r="F32" i="4"/>
  <c r="AH12" i="4"/>
  <c r="AH32" i="4"/>
  <c r="AL12" i="4"/>
  <c r="AL32" i="4"/>
  <c r="BN32" i="4"/>
  <c r="BN12" i="4"/>
  <c r="AI12" i="4"/>
  <c r="AI32" i="4"/>
  <c r="AW12" i="4"/>
  <c r="AW32" i="4"/>
  <c r="CH12" i="4"/>
  <c r="CH32" i="4"/>
  <c r="E12" i="4"/>
  <c r="E32" i="4"/>
  <c r="DN12" i="4"/>
  <c r="DN32" i="4"/>
  <c r="BQ12" i="4"/>
  <c r="BQ32" i="4"/>
  <c r="AJ12" i="4"/>
  <c r="AJ32" i="4"/>
  <c r="BH32" i="4"/>
  <c r="BH12" i="4"/>
  <c r="DU12" i="4"/>
  <c r="CJ32" i="4"/>
  <c r="CJ12" i="4"/>
  <c r="CK32" i="4"/>
  <c r="C12" i="4"/>
  <c r="C32" i="4"/>
  <c r="DL12" i="4"/>
  <c r="DM32" i="4"/>
  <c r="AQ12" i="4"/>
  <c r="AQ32" i="4"/>
  <c r="B12" i="4"/>
  <c r="P32" i="4"/>
  <c r="P12" i="4"/>
  <c r="BM32" i="4"/>
  <c r="BM12" i="4"/>
  <c r="AX32" i="4"/>
  <c r="AX12" i="4"/>
  <c r="AY32" i="4"/>
  <c r="AC12" i="4"/>
  <c r="AC32" i="4"/>
  <c r="AT12" i="4"/>
  <c r="AT32" i="4"/>
  <c r="AP12" i="4"/>
  <c r="AE12" i="4"/>
  <c r="U12" i="4"/>
  <c r="K12" i="4"/>
  <c r="K32" i="4"/>
  <c r="BL12" i="4"/>
  <c r="CG12" i="4"/>
  <c r="AG32" i="4"/>
  <c r="AG12" i="4"/>
  <c r="DM12" i="4"/>
  <c r="BI12" i="4"/>
  <c r="BI32" i="4"/>
  <c r="AO12" i="4"/>
  <c r="AO32" i="4"/>
  <c r="AP32" i="4"/>
  <c r="BJ32" i="4"/>
  <c r="BJ12" i="4"/>
  <c r="I12" i="4"/>
  <c r="I32" i="4"/>
  <c r="Q12" i="4"/>
  <c r="Q32" i="4"/>
  <c r="R32" i="4"/>
  <c r="BO12" i="4"/>
  <c r="BO32" i="4"/>
  <c r="D12" i="4"/>
  <c r="D32" i="4"/>
  <c r="V12" i="4"/>
  <c r="V32" i="4"/>
  <c r="Y32" i="4"/>
  <c r="Y12" i="4"/>
  <c r="U40" i="4"/>
  <c r="C31" i="4"/>
  <c r="X31" i="4"/>
  <c r="B30" i="4"/>
  <c r="CF28" i="4"/>
  <c r="BL40" i="4"/>
  <c r="AF40" i="4"/>
  <c r="N29" i="4"/>
  <c r="DS29" i="4"/>
  <c r="E31" i="4"/>
  <c r="AJ28" i="4"/>
  <c r="AE40" i="4"/>
  <c r="AD40" i="4"/>
  <c r="BM40" i="4"/>
  <c r="CJ28" i="4"/>
  <c r="AK40" i="4"/>
  <c r="DL28" i="4"/>
  <c r="DL36" i="4" s="1"/>
  <c r="BN29" i="4"/>
  <c r="G31" i="4"/>
  <c r="DO31" i="4"/>
  <c r="DO28" i="4"/>
  <c r="AQ31" i="4"/>
  <c r="AQ29" i="4"/>
  <c r="AF31" i="4"/>
  <c r="AR31" i="4"/>
  <c r="AR28" i="4"/>
  <c r="N31" i="4"/>
  <c r="J31" i="4"/>
  <c r="DN31" i="4"/>
  <c r="DN29" i="4"/>
  <c r="B35" i="4"/>
  <c r="AT29" i="4"/>
  <c r="K28" i="4"/>
  <c r="W29" i="4"/>
  <c r="M30" i="4"/>
  <c r="BR28" i="4"/>
  <c r="CD40" i="4"/>
  <c r="BG29" i="4"/>
  <c r="BG37" i="4" s="1"/>
  <c r="BG46" i="4" s="1"/>
  <c r="BG48" i="4" s="1"/>
  <c r="BL28" i="4"/>
  <c r="Q29" i="4"/>
  <c r="DP28" i="4"/>
  <c r="BJ28" i="4"/>
  <c r="CJ29" i="4"/>
  <c r="W31" i="4"/>
  <c r="AW28" i="4"/>
  <c r="AK29" i="4"/>
  <c r="CE31" i="4"/>
  <c r="CA40" i="4"/>
  <c r="AB40" i="4"/>
  <c r="AC40" i="4"/>
  <c r="BL29" i="4"/>
  <c r="DO29" i="4"/>
  <c r="K31" i="4"/>
  <c r="Z29" i="4"/>
  <c r="AC29" i="4"/>
  <c r="W40" i="4"/>
  <c r="Z28" i="4"/>
  <c r="BM28" i="4"/>
  <c r="AD31" i="4"/>
  <c r="AD28" i="4"/>
  <c r="DR31" i="4"/>
  <c r="AN40" i="4"/>
  <c r="P31" i="4"/>
  <c r="P29" i="4"/>
  <c r="BG28" i="4"/>
  <c r="BG36" i="4" s="1"/>
  <c r="BN28" i="4"/>
  <c r="N28" i="4"/>
  <c r="CG28" i="4"/>
  <c r="BJ31" i="4"/>
  <c r="K40" i="4"/>
  <c r="CC31" i="4"/>
  <c r="E28" i="4"/>
  <c r="BO29" i="4"/>
  <c r="BM31" i="4"/>
  <c r="AU40" i="4"/>
  <c r="P40" i="4"/>
  <c r="R29" i="4"/>
  <c r="AA31" i="4"/>
  <c r="CJ40" i="4"/>
  <c r="AG29" i="4"/>
  <c r="M40" i="4"/>
  <c r="CB31" i="4"/>
  <c r="E40" i="4"/>
  <c r="AX31" i="4"/>
  <c r="AX28" i="4"/>
  <c r="AG31" i="4"/>
  <c r="DU40" i="4"/>
  <c r="AB31" i="4"/>
  <c r="AB28" i="4"/>
  <c r="AY31" i="4"/>
  <c r="V40" i="4"/>
  <c r="BP28" i="4"/>
  <c r="BI28" i="4"/>
  <c r="AW40" i="4"/>
  <c r="E29" i="4"/>
  <c r="AI40" i="4"/>
  <c r="DT31" i="4"/>
  <c r="I28" i="4"/>
  <c r="BQ31" i="4"/>
  <c r="BQ29" i="4"/>
  <c r="AV28" i="4"/>
  <c r="AA29" i="4"/>
  <c r="CC40" i="4"/>
  <c r="W28" i="4"/>
  <c r="H29" i="4"/>
  <c r="AL31" i="4"/>
  <c r="AL28" i="4"/>
  <c r="M29" i="4"/>
  <c r="DL29" i="4"/>
  <c r="DL37" i="4" s="1"/>
  <c r="DL46" i="4" s="1"/>
  <c r="BZ29" i="4"/>
  <c r="BZ37" i="4" s="1"/>
  <c r="BZ46" i="4" s="1"/>
  <c r="I31" i="4"/>
  <c r="I29" i="4"/>
  <c r="AP31" i="4"/>
  <c r="M31" i="4"/>
  <c r="D28" i="4"/>
  <c r="P28" i="4"/>
  <c r="AQ40" i="4"/>
  <c r="AT28" i="4"/>
  <c r="CH28" i="4"/>
  <c r="O28" i="4"/>
  <c r="AJ40" i="4"/>
  <c r="AB29" i="4"/>
  <c r="DM28" i="4"/>
  <c r="BZ40" i="4"/>
  <c r="DS31" i="4"/>
  <c r="BK29" i="4"/>
  <c r="AC31" i="4"/>
  <c r="DM40" i="4"/>
  <c r="AX29" i="4"/>
  <c r="DP40" i="4"/>
  <c r="CC29" i="4"/>
  <c r="AH40" i="4"/>
  <c r="G28" i="4"/>
  <c r="DR29" i="4"/>
  <c r="V29" i="4"/>
  <c r="DM29" i="4"/>
  <c r="Z31" i="4"/>
  <c r="AV40" i="4"/>
  <c r="AJ31" i="4"/>
  <c r="AT31" i="4"/>
  <c r="DR40" i="4"/>
  <c r="X28" i="4"/>
  <c r="AL40" i="4"/>
  <c r="BN31" i="4"/>
  <c r="B28" i="4"/>
  <c r="CD31" i="4"/>
  <c r="CD28" i="4"/>
  <c r="AG28" i="4"/>
  <c r="L28" i="4"/>
  <c r="F29" i="4"/>
  <c r="CI40" i="4"/>
  <c r="BN40" i="4"/>
  <c r="C29" i="4"/>
  <c r="Y28" i="4"/>
  <c r="AG40" i="4"/>
  <c r="BK28" i="4"/>
  <c r="C40" i="4"/>
  <c r="B40" i="4"/>
  <c r="Q31" i="4"/>
  <c r="AQ28" i="4"/>
  <c r="J28" i="4"/>
  <c r="BK31" i="4"/>
  <c r="DR28" i="4"/>
  <c r="Y40" i="4"/>
  <c r="AU29" i="4"/>
  <c r="AN35" i="4"/>
  <c r="AN28" i="4"/>
  <c r="AK28" i="4"/>
  <c r="AC28" i="4"/>
  <c r="J40" i="4"/>
  <c r="BO31" i="4"/>
  <c r="BO28" i="4"/>
  <c r="AE31" i="4"/>
  <c r="AA28" i="4"/>
  <c r="AV29" i="4"/>
  <c r="H28" i="4"/>
  <c r="B29" i="4"/>
  <c r="CC28" i="4"/>
  <c r="AO29" i="4"/>
  <c r="C30" i="4"/>
  <c r="AR40" i="4"/>
  <c r="AH28" i="4"/>
  <c r="AA40" i="4"/>
  <c r="AK31" i="4"/>
  <c r="BL31" i="4"/>
  <c r="H40" i="4"/>
  <c r="Y29" i="4"/>
  <c r="BM29" i="4"/>
  <c r="CB40" i="4"/>
  <c r="AU31" i="4"/>
  <c r="AU28" i="4"/>
  <c r="BJ29" i="4"/>
  <c r="AR29" i="4"/>
  <c r="U28" i="4"/>
  <c r="CG40" i="4"/>
  <c r="D31" i="4"/>
  <c r="D29" i="4"/>
  <c r="BI29" i="4"/>
  <c r="BQ28" i="4"/>
  <c r="BH31" i="4"/>
  <c r="BI31" i="4"/>
  <c r="X29" i="4"/>
  <c r="BP31" i="4"/>
  <c r="AE29" i="4"/>
  <c r="DU28" i="4"/>
  <c r="R40" i="4"/>
  <c r="H31" i="4"/>
  <c r="AI31" i="4"/>
  <c r="AI29" i="4"/>
  <c r="O29" i="4"/>
  <c r="CD29" i="4"/>
  <c r="AO31" i="4"/>
  <c r="V31" i="4"/>
  <c r="AL29" i="4"/>
  <c r="AL8" i="4"/>
  <c r="AX40" i="4"/>
  <c r="CF31" i="4"/>
  <c r="CF29" i="4"/>
  <c r="AN29" i="4"/>
  <c r="DU29" i="4"/>
  <c r="R31" i="4"/>
  <c r="D40" i="4"/>
  <c r="K29" i="4"/>
  <c r="V28" i="4"/>
  <c r="J29" i="4"/>
  <c r="L31" i="4"/>
  <c r="L29" i="4"/>
  <c r="Z40" i="4"/>
  <c r="AT40" i="4"/>
  <c r="L40" i="4"/>
  <c r="U29" i="4"/>
  <c r="AP40" i="4"/>
  <c r="AV31" i="4"/>
  <c r="Q40" i="4"/>
  <c r="AE28" i="4"/>
  <c r="CA31" i="4"/>
  <c r="DS40" i="4"/>
  <c r="BH28" i="4"/>
  <c r="F31" i="4"/>
  <c r="F28" i="4"/>
  <c r="BR40" i="4"/>
  <c r="CJ31" i="4"/>
  <c r="BS31" i="4"/>
  <c r="G40" i="4"/>
  <c r="AF28" i="4"/>
  <c r="AW31" i="4"/>
  <c r="AW29" i="4"/>
  <c r="DL40" i="4"/>
  <c r="BR29" i="4"/>
  <c r="DT29" i="4"/>
  <c r="AO28" i="4"/>
  <c r="C28" i="4"/>
  <c r="Y31" i="4"/>
  <c r="AH29" i="4"/>
  <c r="DV29" i="4"/>
  <c r="F40" i="4"/>
  <c r="DT28" i="4"/>
  <c r="O31" i="4"/>
  <c r="CG29" i="4"/>
  <c r="BO40" i="4"/>
  <c r="AJ29" i="4"/>
  <c r="X40" i="4"/>
  <c r="DW31" i="4"/>
  <c r="DS28" i="4"/>
  <c r="U35" i="4"/>
  <c r="CI31" i="4"/>
  <c r="CI28" i="4"/>
  <c r="BZ28" i="4"/>
  <c r="BZ36" i="4" s="1"/>
  <c r="BH29" i="4"/>
  <c r="N40" i="4"/>
  <c r="M28" i="4"/>
  <c r="DV31" i="4"/>
  <c r="DV28" i="4"/>
  <c r="O40" i="4"/>
  <c r="AF29" i="4"/>
  <c r="CA28" i="4"/>
  <c r="Q28" i="4"/>
  <c r="CI29" i="4"/>
  <c r="G29" i="4"/>
  <c r="DP31" i="4"/>
  <c r="BR31" i="4"/>
  <c r="CH31" i="4"/>
  <c r="CH29" i="4"/>
  <c r="AD29" i="4"/>
  <c r="AS31" i="4"/>
  <c r="BP29" i="4"/>
  <c r="CB29" i="4"/>
  <c r="DN28" i="4"/>
  <c r="DV40" i="4"/>
  <c r="CA29" i="4"/>
  <c r="AH31" i="4"/>
  <c r="AI28" i="4"/>
  <c r="BK40" i="4"/>
  <c r="AK8" i="4"/>
  <c r="R8" i="4"/>
  <c r="X8" i="4"/>
  <c r="I8" i="4"/>
  <c r="DP8" i="4"/>
  <c r="P8" i="4"/>
  <c r="AQ8" i="4"/>
  <c r="DR8" i="4"/>
  <c r="Q8" i="4"/>
  <c r="AJ8" i="4"/>
  <c r="DO8" i="4"/>
  <c r="BZ8" i="4"/>
  <c r="AR8" i="4"/>
  <c r="U8" i="4"/>
  <c r="AU8" i="4"/>
  <c r="AH8" i="4"/>
  <c r="AD8" i="4"/>
  <c r="DS8" i="4"/>
  <c r="AI8" i="4"/>
  <c r="AO8" i="4"/>
  <c r="D8" i="4"/>
  <c r="G8" i="4"/>
  <c r="AV8" i="4"/>
  <c r="K8" i="4"/>
  <c r="AB8" i="4"/>
  <c r="AC8" i="4"/>
  <c r="DT8" i="4"/>
  <c r="L8" i="4"/>
  <c r="B8" i="4"/>
  <c r="DN8" i="4"/>
  <c r="AE8" i="4"/>
  <c r="AN8" i="4"/>
  <c r="DV8" i="4"/>
  <c r="O8" i="4"/>
  <c r="Y8" i="4"/>
  <c r="AX8" i="4"/>
  <c r="AW8" i="4"/>
  <c r="AT8" i="4"/>
  <c r="DM8" i="4"/>
  <c r="DL8" i="4"/>
  <c r="F8" i="4"/>
  <c r="N8" i="4"/>
  <c r="Z8" i="4"/>
  <c r="AG8" i="4"/>
  <c r="AA8" i="4"/>
  <c r="V8" i="4"/>
  <c r="W8" i="4"/>
  <c r="C8" i="4"/>
  <c r="H8" i="4"/>
  <c r="E8" i="4"/>
  <c r="DU8" i="4"/>
  <c r="J8" i="4"/>
  <c r="AF8" i="4"/>
  <c r="M8" i="4"/>
  <c r="BO8" i="4"/>
  <c r="BP8" i="4"/>
  <c r="BG8" i="4"/>
  <c r="BI8" i="4"/>
  <c r="BL8" i="4"/>
  <c r="BK8" i="4"/>
  <c r="BQ8" i="4"/>
  <c r="BN8" i="4"/>
  <c r="BH8" i="4"/>
  <c r="BJ8" i="4"/>
  <c r="BM8" i="4"/>
  <c r="BR8" i="4"/>
  <c r="CZ41" i="28" l="1"/>
  <c r="DA45" i="27"/>
  <c r="DS41" i="28"/>
  <c r="CZ42" i="27"/>
  <c r="I98" i="33" s="1"/>
  <c r="I82" i="31"/>
  <c r="AC82" i="31" s="1"/>
  <c r="CG42" i="26"/>
  <c r="I81" i="33" s="1"/>
  <c r="J17" i="31"/>
  <c r="I143" i="33"/>
  <c r="CZ38" i="24"/>
  <c r="CI35" i="24"/>
  <c r="I42" i="13"/>
  <c r="I9" i="33" s="1"/>
  <c r="AB41" i="27"/>
  <c r="AC35" i="27" s="1"/>
  <c r="AC37" i="27" s="1"/>
  <c r="AC46" i="27" s="1"/>
  <c r="CI18" i="4"/>
  <c r="CI20" i="4" s="1"/>
  <c r="DA36" i="17"/>
  <c r="DA49" i="17" s="1"/>
  <c r="DT41" i="22"/>
  <c r="AU42" i="24"/>
  <c r="I47" i="33" s="1"/>
  <c r="AW38" i="23"/>
  <c r="DA38" i="20"/>
  <c r="CZ48" i="28"/>
  <c r="CZ50" i="28" s="1"/>
  <c r="H143" i="31"/>
  <c r="CZ41" i="24"/>
  <c r="DA35" i="24" s="1"/>
  <c r="J48" i="22"/>
  <c r="J50" i="22" s="1"/>
  <c r="CZ48" i="24"/>
  <c r="CZ50" i="24" s="1"/>
  <c r="I79" i="31" s="1"/>
  <c r="I8" i="31"/>
  <c r="I14" i="31"/>
  <c r="AC14" i="31" s="1"/>
  <c r="AU48" i="20"/>
  <c r="AU50" i="20" s="1"/>
  <c r="DA38" i="27"/>
  <c r="DA49" i="27"/>
  <c r="DA51" i="27"/>
  <c r="DA48" i="27"/>
  <c r="DA50" i="27" s="1"/>
  <c r="J67" i="31"/>
  <c r="AD67" i="31" s="1"/>
  <c r="I140" i="33"/>
  <c r="AB38" i="27"/>
  <c r="DA41" i="27"/>
  <c r="DU36" i="26"/>
  <c r="DU45" i="26"/>
  <c r="DU44" i="26"/>
  <c r="AB49" i="17"/>
  <c r="AB51" i="17"/>
  <c r="AD49" i="24"/>
  <c r="AD51" i="24"/>
  <c r="BN51" i="27"/>
  <c r="BN49" i="27"/>
  <c r="DU44" i="25"/>
  <c r="DU45" i="25"/>
  <c r="DU44" i="20"/>
  <c r="DU45" i="20"/>
  <c r="I52" i="19"/>
  <c r="I44" i="19"/>
  <c r="I45" i="19"/>
  <c r="CH49" i="22"/>
  <c r="CH51" i="22"/>
  <c r="AB51" i="13"/>
  <c r="AB49" i="13"/>
  <c r="AC44" i="19"/>
  <c r="AC45" i="19"/>
  <c r="CH45" i="28"/>
  <c r="CH44" i="28"/>
  <c r="J48" i="27"/>
  <c r="J50" i="27" s="1"/>
  <c r="H72" i="31"/>
  <c r="AV38" i="27"/>
  <c r="AV46" i="27"/>
  <c r="BN38" i="20"/>
  <c r="BN49" i="20"/>
  <c r="BN51" i="20"/>
  <c r="AD41" i="25"/>
  <c r="AD46" i="25"/>
  <c r="AD48" i="25" s="1"/>
  <c r="AD50" i="25" s="1"/>
  <c r="K32" i="31" s="1"/>
  <c r="AE32" i="31" s="1"/>
  <c r="DS38" i="28"/>
  <c r="DS46" i="28"/>
  <c r="DS48" i="28" s="1"/>
  <c r="DS50" i="28" s="1"/>
  <c r="BO48" i="19"/>
  <c r="BO50" i="19" s="1"/>
  <c r="DL48" i="4"/>
  <c r="DL50" i="4" s="1"/>
  <c r="J36" i="13"/>
  <c r="J44" i="13"/>
  <c r="J45" i="13"/>
  <c r="J37" i="13"/>
  <c r="DS49" i="27"/>
  <c r="DS51" i="27"/>
  <c r="BZ51" i="4"/>
  <c r="BZ49" i="4"/>
  <c r="CI37" i="24"/>
  <c r="CI46" i="24" s="1"/>
  <c r="CI45" i="24"/>
  <c r="CI44" i="24"/>
  <c r="BO38" i="17"/>
  <c r="BO46" i="17"/>
  <c r="AB51" i="12"/>
  <c r="AB49" i="12"/>
  <c r="DU45" i="13"/>
  <c r="DU44" i="13"/>
  <c r="DA38" i="26"/>
  <c r="AV48" i="26"/>
  <c r="AV50" i="26" s="1"/>
  <c r="AD37" i="24"/>
  <c r="AD46" i="24" s="1"/>
  <c r="AD44" i="24"/>
  <c r="AD45" i="24"/>
  <c r="DS48" i="27"/>
  <c r="DS50" i="27" s="1"/>
  <c r="I80" i="31"/>
  <c r="K49" i="25"/>
  <c r="K51" i="25"/>
  <c r="CY48" i="13"/>
  <c r="CY50" i="13" s="1"/>
  <c r="BO51" i="22"/>
  <c r="BO49" i="22"/>
  <c r="U44" i="4"/>
  <c r="U45" i="4"/>
  <c r="I36" i="17"/>
  <c r="I44" i="17"/>
  <c r="I45" i="17"/>
  <c r="J49" i="22"/>
  <c r="J51" i="22"/>
  <c r="CZ51" i="24"/>
  <c r="CZ49" i="24"/>
  <c r="AW48" i="23"/>
  <c r="AW50" i="23" s="1"/>
  <c r="K46" i="31" s="1"/>
  <c r="I9" i="31"/>
  <c r="AC9" i="31" s="1"/>
  <c r="DT48" i="22"/>
  <c r="DT50" i="22" s="1"/>
  <c r="J93" i="31" s="1"/>
  <c r="AD93" i="31" s="1"/>
  <c r="CH35" i="25"/>
  <c r="CG42" i="25"/>
  <c r="I80" i="33" s="1"/>
  <c r="I128" i="33" s="1"/>
  <c r="AW35" i="25"/>
  <c r="AV42" i="25"/>
  <c r="J48" i="33" s="1"/>
  <c r="DT48" i="17"/>
  <c r="DT50" i="17" s="1"/>
  <c r="CG37" i="17"/>
  <c r="CG46" i="17" s="1"/>
  <c r="CG44" i="17"/>
  <c r="CG45" i="17"/>
  <c r="CG36" i="17"/>
  <c r="BO48" i="13"/>
  <c r="BO50" i="13" s="1"/>
  <c r="BO51" i="23"/>
  <c r="BO49" i="23"/>
  <c r="DA51" i="17"/>
  <c r="BG51" i="4"/>
  <c r="BG49" i="4"/>
  <c r="DL51" i="4"/>
  <c r="DL49" i="4"/>
  <c r="AU49" i="20"/>
  <c r="AU51" i="20"/>
  <c r="BO49" i="19"/>
  <c r="BO51" i="19"/>
  <c r="BO38" i="12"/>
  <c r="BO49" i="12"/>
  <c r="BO51" i="12"/>
  <c r="AC44" i="23"/>
  <c r="AC45" i="23"/>
  <c r="AC49" i="20"/>
  <c r="AC51" i="20"/>
  <c r="DT51" i="12"/>
  <c r="DT49" i="12"/>
  <c r="AV51" i="26"/>
  <c r="AV49" i="26"/>
  <c r="AE45" i="22"/>
  <c r="AE44" i="22"/>
  <c r="J41" i="24"/>
  <c r="K35" i="24" s="1"/>
  <c r="K36" i="24" s="1"/>
  <c r="J48" i="24"/>
  <c r="J50" i="24" s="1"/>
  <c r="AV48" i="27"/>
  <c r="AV50" i="27" s="1"/>
  <c r="DA41" i="26"/>
  <c r="CH51" i="23"/>
  <c r="CH49" i="23"/>
  <c r="AC48" i="28"/>
  <c r="AC50" i="28" s="1"/>
  <c r="AV48" i="17"/>
  <c r="AV50" i="17" s="1"/>
  <c r="DT48" i="12"/>
  <c r="DT50" i="12" s="1"/>
  <c r="DT38" i="22"/>
  <c r="DT51" i="22"/>
  <c r="DT49" i="22"/>
  <c r="DU36" i="19"/>
  <c r="DU44" i="19"/>
  <c r="DU45" i="19"/>
  <c r="BO41" i="13"/>
  <c r="BO51" i="13"/>
  <c r="BO49" i="13"/>
  <c r="AW37" i="13"/>
  <c r="AW46" i="13" s="1"/>
  <c r="AW45" i="13"/>
  <c r="AW44" i="13"/>
  <c r="I63" i="31"/>
  <c r="B45" i="4"/>
  <c r="B44" i="4"/>
  <c r="K41" i="25"/>
  <c r="I45" i="28"/>
  <c r="I44" i="28"/>
  <c r="DA45" i="12"/>
  <c r="DA44" i="12"/>
  <c r="DT51" i="17"/>
  <c r="DT49" i="17"/>
  <c r="DT45" i="23"/>
  <c r="DT44" i="23"/>
  <c r="BP44" i="25"/>
  <c r="BP45" i="25"/>
  <c r="CF51" i="13"/>
  <c r="CF49" i="13"/>
  <c r="BO41" i="22"/>
  <c r="BP35" i="22" s="1"/>
  <c r="BO46" i="22"/>
  <c r="BO48" i="22" s="1"/>
  <c r="BO50" i="22" s="1"/>
  <c r="J61" i="31" s="1"/>
  <c r="J49" i="24"/>
  <c r="J51" i="24"/>
  <c r="AB48" i="27"/>
  <c r="AB50" i="27" s="1"/>
  <c r="I34" i="31" s="1"/>
  <c r="AC34" i="31" s="1"/>
  <c r="AV49" i="27"/>
  <c r="AV51" i="27"/>
  <c r="DS49" i="28"/>
  <c r="DS51" i="28"/>
  <c r="DC48" i="25"/>
  <c r="DC50" i="25" s="1"/>
  <c r="BO48" i="17"/>
  <c r="BO50" i="17" s="1"/>
  <c r="J58" i="31" s="1"/>
  <c r="BG50" i="4"/>
  <c r="AD49" i="25"/>
  <c r="AD51" i="25"/>
  <c r="AV37" i="24"/>
  <c r="AV46" i="24" s="1"/>
  <c r="AV45" i="24"/>
  <c r="AV44" i="24"/>
  <c r="AV36" i="24"/>
  <c r="BO48" i="23"/>
  <c r="BO50" i="23" s="1"/>
  <c r="BO49" i="17"/>
  <c r="BO51" i="17"/>
  <c r="CF48" i="13"/>
  <c r="CF50" i="13" s="1"/>
  <c r="CH48" i="22"/>
  <c r="CH50" i="22" s="1"/>
  <c r="BO48" i="12"/>
  <c r="BO50" i="12" s="1"/>
  <c r="J56" i="31" s="1"/>
  <c r="AN45" i="4"/>
  <c r="AN44" i="4"/>
  <c r="DU44" i="24"/>
  <c r="DU45" i="24"/>
  <c r="J44" i="12"/>
  <c r="J45" i="12"/>
  <c r="AB37" i="17"/>
  <c r="AB46" i="17" s="1"/>
  <c r="AB44" i="17"/>
  <c r="AB45" i="17"/>
  <c r="AT42" i="28"/>
  <c r="H51" i="33" s="1"/>
  <c r="H131" i="33" s="1"/>
  <c r="AU35" i="28"/>
  <c r="I52" i="28" s="1"/>
  <c r="I30" i="31"/>
  <c r="AC30" i="31" s="1"/>
  <c r="AU45" i="22"/>
  <c r="AU44" i="22"/>
  <c r="DA41" i="19"/>
  <c r="DB35" i="19" s="1"/>
  <c r="DA49" i="19"/>
  <c r="DA51" i="19"/>
  <c r="DC49" i="25"/>
  <c r="DC51" i="25"/>
  <c r="DA48" i="26"/>
  <c r="DA50" i="26" s="1"/>
  <c r="AC48" i="20"/>
  <c r="AC50" i="20" s="1"/>
  <c r="CZ49" i="28"/>
  <c r="CZ51" i="28"/>
  <c r="BZ48" i="4"/>
  <c r="BZ50" i="4" s="1"/>
  <c r="AB48" i="13"/>
  <c r="AB50" i="13" s="1"/>
  <c r="BN48" i="27"/>
  <c r="BN50" i="27" s="1"/>
  <c r="DB35" i="23"/>
  <c r="DA42" i="23"/>
  <c r="J94" i="33" s="1"/>
  <c r="CH36" i="26"/>
  <c r="CH45" i="26"/>
  <c r="CH44" i="26"/>
  <c r="CH37" i="26"/>
  <c r="AC49" i="28"/>
  <c r="AC51" i="28"/>
  <c r="CH41" i="23"/>
  <c r="CI35" i="23" s="1"/>
  <c r="CH46" i="23"/>
  <c r="CH48" i="23" s="1"/>
  <c r="CH50" i="23" s="1"/>
  <c r="K38" i="25"/>
  <c r="AV51" i="17"/>
  <c r="AV49" i="17"/>
  <c r="CY49" i="13"/>
  <c r="CY51" i="13"/>
  <c r="J49" i="27"/>
  <c r="J51" i="27"/>
  <c r="DA45" i="17"/>
  <c r="DA44" i="17"/>
  <c r="AW41" i="23"/>
  <c r="AX35" i="23" s="1"/>
  <c r="AW51" i="23"/>
  <c r="AW49" i="23"/>
  <c r="DA49" i="20"/>
  <c r="DA51" i="20"/>
  <c r="BN48" i="20"/>
  <c r="BN50" i="20" s="1"/>
  <c r="I60" i="31" s="1"/>
  <c r="AC60" i="31" s="1"/>
  <c r="AB48" i="12"/>
  <c r="AB50" i="12" s="1"/>
  <c r="K48" i="25"/>
  <c r="K50" i="25" s="1"/>
  <c r="K16" i="31" s="1"/>
  <c r="DA48" i="20"/>
  <c r="DA50" i="20" s="1"/>
  <c r="DA48" i="19"/>
  <c r="DA50" i="19" s="1"/>
  <c r="DA35" i="28"/>
  <c r="CZ42" i="28"/>
  <c r="I99" i="33" s="1"/>
  <c r="AV41" i="27"/>
  <c r="AW35" i="27" s="1"/>
  <c r="AE35" i="25"/>
  <c r="AD42" i="25"/>
  <c r="K32" i="33" s="1"/>
  <c r="DC38" i="25"/>
  <c r="DC41" i="25"/>
  <c r="J42" i="24"/>
  <c r="J15" i="33" s="1"/>
  <c r="K37" i="24"/>
  <c r="K46" i="24" s="1"/>
  <c r="J38" i="24"/>
  <c r="AD41" i="24"/>
  <c r="AD42" i="24" s="1"/>
  <c r="BO38" i="22"/>
  <c r="AE37" i="22"/>
  <c r="AE46" i="22" s="1"/>
  <c r="AE36" i="22"/>
  <c r="BN41" i="20"/>
  <c r="AB11" i="31"/>
  <c r="J43" i="31"/>
  <c r="AD43" i="31" s="1"/>
  <c r="DA38" i="19"/>
  <c r="AB41" i="17"/>
  <c r="AC35" i="17" s="1"/>
  <c r="BO41" i="17"/>
  <c r="BP35" i="17" s="1"/>
  <c r="DT42" i="13"/>
  <c r="J105" i="33" s="1"/>
  <c r="I40" i="31"/>
  <c r="AC40" i="31" s="1"/>
  <c r="AQ18" i="4"/>
  <c r="AQ20" i="4" s="1"/>
  <c r="E39" i="30" s="1"/>
  <c r="H18" i="4"/>
  <c r="H20" i="4" s="1"/>
  <c r="H7" i="30" s="1"/>
  <c r="AC18" i="4"/>
  <c r="AC20" i="4" s="1"/>
  <c r="N18" i="4"/>
  <c r="N20" i="4" s="1"/>
  <c r="N7" i="30" s="1"/>
  <c r="H30" i="4"/>
  <c r="BP18" i="4"/>
  <c r="BP20" i="4" s="1"/>
  <c r="K55" i="30" s="1"/>
  <c r="E18" i="4"/>
  <c r="E20" i="4" s="1"/>
  <c r="E7" i="30" s="1"/>
  <c r="C18" i="4"/>
  <c r="C20" i="4" s="1"/>
  <c r="C7" i="30" s="1"/>
  <c r="AH18" i="4"/>
  <c r="AH20" i="4" s="1"/>
  <c r="O23" i="30" s="1"/>
  <c r="AR18" i="4"/>
  <c r="AR20" i="4" s="1"/>
  <c r="F39" i="30" s="1"/>
  <c r="AU18" i="4"/>
  <c r="AU20" i="4" s="1"/>
  <c r="I39" i="30" s="1"/>
  <c r="O18" i="4"/>
  <c r="O20" i="4" s="1"/>
  <c r="O7" i="30" s="1"/>
  <c r="DS18" i="4"/>
  <c r="DS20" i="4" s="1"/>
  <c r="I87" i="30" s="1"/>
  <c r="DN18" i="4"/>
  <c r="DN20" i="4" s="1"/>
  <c r="D87" i="30" s="1"/>
  <c r="AW18" i="4"/>
  <c r="AW20" i="4" s="1"/>
  <c r="K39" i="30" s="1"/>
  <c r="M18" i="4"/>
  <c r="M20" i="4" s="1"/>
  <c r="M7" i="30" s="1"/>
  <c r="BH18" i="4"/>
  <c r="BH20" i="4" s="1"/>
  <c r="C55" i="30" s="1"/>
  <c r="U18" i="4"/>
  <c r="U20" i="4" s="1"/>
  <c r="BR18" i="4"/>
  <c r="BR20" i="4" s="1"/>
  <c r="M55" i="30" s="1"/>
  <c r="W18" i="4"/>
  <c r="W20" i="4" s="1"/>
  <c r="D23" i="30" s="1"/>
  <c r="DR18" i="4"/>
  <c r="DR20" i="4" s="1"/>
  <c r="H87" i="30" s="1"/>
  <c r="AJ18" i="4"/>
  <c r="AJ20" i="4" s="1"/>
  <c r="Q23" i="30" s="1"/>
  <c r="BQ18" i="4"/>
  <c r="BQ20" i="4" s="1"/>
  <c r="L55" i="30" s="1"/>
  <c r="AN18" i="4"/>
  <c r="AN20" i="4" s="1"/>
  <c r="B39" i="30" s="1"/>
  <c r="J30" i="4"/>
  <c r="P18" i="4"/>
  <c r="P20" i="4" s="1"/>
  <c r="P7" i="30" s="1"/>
  <c r="V18" i="4"/>
  <c r="V20" i="4" s="1"/>
  <c r="C23" i="30" s="1"/>
  <c r="L18" i="4"/>
  <c r="L20" i="4" s="1"/>
  <c r="L7" i="30" s="1"/>
  <c r="AV18" i="4"/>
  <c r="AV20" i="4" s="1"/>
  <c r="J39" i="30" s="1"/>
  <c r="BM18" i="4"/>
  <c r="BM20" i="4" s="1"/>
  <c r="H55" i="30" s="1"/>
  <c r="I18" i="4"/>
  <c r="I20" i="4" s="1"/>
  <c r="I7" i="30" s="1"/>
  <c r="DO18" i="4"/>
  <c r="DO20" i="4" s="1"/>
  <c r="E87" i="30" s="1"/>
  <c r="Z18" i="4"/>
  <c r="Z20" i="4" s="1"/>
  <c r="G23" i="30" s="1"/>
  <c r="AG18" i="4"/>
  <c r="AG20" i="4" s="1"/>
  <c r="N23" i="30" s="1"/>
  <c r="DT18" i="4"/>
  <c r="DT20" i="4" s="1"/>
  <c r="J87" i="30" s="1"/>
  <c r="CF18" i="4"/>
  <c r="CF20" i="4" s="1"/>
  <c r="H71" i="30" s="1"/>
  <c r="BI18" i="4"/>
  <c r="BI20" i="4" s="1"/>
  <c r="D55" i="30" s="1"/>
  <c r="AI18" i="4"/>
  <c r="AI20" i="4" s="1"/>
  <c r="P23" i="30" s="1"/>
  <c r="BO18" i="4"/>
  <c r="BO20" i="4" s="1"/>
  <c r="J55" i="30" s="1"/>
  <c r="AF18" i="4"/>
  <c r="AF20" i="4" s="1"/>
  <c r="M23" i="30" s="1"/>
  <c r="Q18" i="4"/>
  <c r="Q20" i="4" s="1"/>
  <c r="Q7" i="30" s="1"/>
  <c r="BN18" i="4"/>
  <c r="BN20" i="4" s="1"/>
  <c r="I55" i="30" s="1"/>
  <c r="G18" i="4"/>
  <c r="G20" i="4" s="1"/>
  <c r="G7" i="30" s="1"/>
  <c r="AO18" i="4"/>
  <c r="AO20" i="4" s="1"/>
  <c r="C39" i="30" s="1"/>
  <c r="AK18" i="4"/>
  <c r="AK20" i="4" s="1"/>
  <c r="R23" i="30" s="1"/>
  <c r="AT18" i="4"/>
  <c r="AT20" i="4" s="1"/>
  <c r="H39" i="30" s="1"/>
  <c r="BK18" i="4"/>
  <c r="BK20" i="4" s="1"/>
  <c r="F55" i="30" s="1"/>
  <c r="F18" i="4"/>
  <c r="F20" i="4" s="1"/>
  <c r="F7" i="30" s="1"/>
  <c r="AB18" i="4"/>
  <c r="AB20" i="4" s="1"/>
  <c r="I23" i="30" s="1"/>
  <c r="AD18" i="4"/>
  <c r="AD20" i="4" s="1"/>
  <c r="K23" i="30" s="1"/>
  <c r="AL18" i="4"/>
  <c r="AL20" i="4" s="1"/>
  <c r="S23" i="30" s="1"/>
  <c r="B18" i="4"/>
  <c r="B20" i="4" s="1"/>
  <c r="B7" i="30" s="1"/>
  <c r="J18" i="4"/>
  <c r="J20" i="4" s="1"/>
  <c r="J7" i="30" s="1"/>
  <c r="S18" i="4"/>
  <c r="S20" i="4" s="1"/>
  <c r="S7" i="30" s="1"/>
  <c r="AP18" i="4"/>
  <c r="AP20" i="4" s="1"/>
  <c r="D39" i="30" s="1"/>
  <c r="K18" i="4"/>
  <c r="K20" i="4" s="1"/>
  <c r="K7" i="30" s="1"/>
  <c r="D18" i="4"/>
  <c r="D20" i="4" s="1"/>
  <c r="D7" i="30" s="1"/>
  <c r="AX18" i="4"/>
  <c r="AX20" i="4" s="1"/>
  <c r="L39" i="30" s="1"/>
  <c r="BJ18" i="4"/>
  <c r="BJ20" i="4" s="1"/>
  <c r="E55" i="30" s="1"/>
  <c r="Y18" i="4"/>
  <c r="Y20" i="4" s="1"/>
  <c r="F23" i="30" s="1"/>
  <c r="DV18" i="4"/>
  <c r="DV20" i="4" s="1"/>
  <c r="L87" i="30" s="1"/>
  <c r="E30" i="4"/>
  <c r="F30" i="4"/>
  <c r="O30" i="4"/>
  <c r="Q30" i="4"/>
  <c r="H114" i="31"/>
  <c r="H146" i="31" s="1"/>
  <c r="H122" i="33"/>
  <c r="BN41" i="27"/>
  <c r="BN42" i="27" s="1"/>
  <c r="I146" i="33"/>
  <c r="J38" i="22"/>
  <c r="H124" i="33"/>
  <c r="J41" i="22"/>
  <c r="H77" i="31"/>
  <c r="AB77" i="31" s="1"/>
  <c r="CY41" i="13"/>
  <c r="CZ35" i="13" s="1"/>
  <c r="J41" i="27"/>
  <c r="K35" i="27" s="1"/>
  <c r="CF41" i="13"/>
  <c r="CG35" i="13" s="1"/>
  <c r="AV38" i="26"/>
  <c r="AV41" i="26"/>
  <c r="CG35" i="12"/>
  <c r="CF42" i="12"/>
  <c r="H72" i="33" s="1"/>
  <c r="H120" i="33" s="1"/>
  <c r="CY38" i="13"/>
  <c r="DT41" i="12"/>
  <c r="DT42" i="12" s="1"/>
  <c r="AB41" i="12"/>
  <c r="AC35" i="12" s="1"/>
  <c r="B52" i="4"/>
  <c r="J17" i="33"/>
  <c r="J67" i="33"/>
  <c r="AC124" i="31"/>
  <c r="AC127" i="31"/>
  <c r="AC130" i="31"/>
  <c r="I56" i="33"/>
  <c r="I57" i="33"/>
  <c r="DT41" i="17"/>
  <c r="AC41" i="20"/>
  <c r="AD17" i="31"/>
  <c r="DA38" i="17"/>
  <c r="AB38" i="12"/>
  <c r="DT38" i="12"/>
  <c r="AB72" i="31"/>
  <c r="H104" i="31"/>
  <c r="J107" i="33"/>
  <c r="BN38" i="27"/>
  <c r="I83" i="33"/>
  <c r="Z137" i="31"/>
  <c r="H45" i="33"/>
  <c r="AC129" i="31"/>
  <c r="AB143" i="31"/>
  <c r="AC126" i="31"/>
  <c r="J113" i="33"/>
  <c r="AC61" i="31"/>
  <c r="I78" i="33"/>
  <c r="I83" i="31"/>
  <c r="AC83" i="31" s="1"/>
  <c r="J38" i="27"/>
  <c r="AC8" i="31"/>
  <c r="J79" i="33"/>
  <c r="CH38" i="23"/>
  <c r="I58" i="33"/>
  <c r="AB19" i="31"/>
  <c r="J31" i="33"/>
  <c r="J111" i="33"/>
  <c r="K35" i="26"/>
  <c r="AB142" i="31"/>
  <c r="AD95" i="31"/>
  <c r="CZ35" i="22"/>
  <c r="CY42" i="22"/>
  <c r="H106" i="31"/>
  <c r="H138" i="31" s="1"/>
  <c r="DU35" i="22"/>
  <c r="DT42" i="22"/>
  <c r="H11" i="33"/>
  <c r="J41" i="33"/>
  <c r="CI36" i="23"/>
  <c r="AB42" i="23"/>
  <c r="AD89" i="31"/>
  <c r="J108" i="33"/>
  <c r="AD96" i="31"/>
  <c r="H66" i="33"/>
  <c r="AD92" i="31"/>
  <c r="I61" i="33"/>
  <c r="CZ42" i="12"/>
  <c r="DB35" i="20"/>
  <c r="DA42" i="20"/>
  <c r="DU37" i="20"/>
  <c r="DU46" i="20" s="1"/>
  <c r="DU36" i="20"/>
  <c r="G121" i="33"/>
  <c r="I37" i="17"/>
  <c r="G105" i="31"/>
  <c r="AA73" i="31"/>
  <c r="BO38" i="13"/>
  <c r="CF38" i="13"/>
  <c r="I12" i="31"/>
  <c r="AC12" i="31" s="1"/>
  <c r="AB38" i="13"/>
  <c r="H121" i="31"/>
  <c r="H137" i="33"/>
  <c r="I52" i="17"/>
  <c r="AC38" i="20"/>
  <c r="H115" i="31"/>
  <c r="H147" i="31" s="1"/>
  <c r="BP35" i="28"/>
  <c r="CH36" i="28"/>
  <c r="CH37" i="28"/>
  <c r="CH46" i="28" s="1"/>
  <c r="AC41" i="28"/>
  <c r="AD35" i="28" s="1"/>
  <c r="DS41" i="27"/>
  <c r="DT35" i="27" s="1"/>
  <c r="I33" i="31"/>
  <c r="AC35" i="26"/>
  <c r="AB42" i="26"/>
  <c r="DU37" i="26"/>
  <c r="DU46" i="26" s="1"/>
  <c r="L35" i="25"/>
  <c r="K42" i="25"/>
  <c r="K16" i="33" s="1"/>
  <c r="BP36" i="25"/>
  <c r="BP37" i="25"/>
  <c r="BP46" i="25" s="1"/>
  <c r="DU36" i="25"/>
  <c r="DU37" i="25"/>
  <c r="DU46" i="25" s="1"/>
  <c r="CI36" i="24"/>
  <c r="CH42" i="23"/>
  <c r="DS42" i="23"/>
  <c r="BO41" i="23"/>
  <c r="BP35" i="23" s="1"/>
  <c r="I94" i="31"/>
  <c r="J35" i="23"/>
  <c r="I42" i="23"/>
  <c r="AU41" i="20"/>
  <c r="AU38" i="20"/>
  <c r="AB44" i="31"/>
  <c r="H108" i="31"/>
  <c r="AB42" i="19"/>
  <c r="DU37" i="19"/>
  <c r="BO41" i="19"/>
  <c r="BP35" i="19" s="1"/>
  <c r="I27" i="31"/>
  <c r="AC36" i="19"/>
  <c r="AC37" i="19"/>
  <c r="AC46" i="19" s="1"/>
  <c r="AV41" i="17"/>
  <c r="AW35" i="17" s="1"/>
  <c r="AB10" i="31"/>
  <c r="DU35" i="17"/>
  <c r="DT42" i="17"/>
  <c r="DT38" i="17"/>
  <c r="AB41" i="13"/>
  <c r="AC35" i="13" s="1"/>
  <c r="I42" i="12"/>
  <c r="BO41" i="12"/>
  <c r="BP35" i="12" s="1"/>
  <c r="DA36" i="12"/>
  <c r="DA37" i="12"/>
  <c r="DA46" i="12" s="1"/>
  <c r="AV35" i="12"/>
  <c r="AU42" i="12"/>
  <c r="J37" i="12"/>
  <c r="J46" i="12" s="1"/>
  <c r="J36" i="12"/>
  <c r="H145" i="31"/>
  <c r="AB113" i="31"/>
  <c r="CI35" i="19"/>
  <c r="CH42" i="19"/>
  <c r="AU37" i="22"/>
  <c r="AU46" i="22" s="1"/>
  <c r="AU36" i="22"/>
  <c r="CH38" i="22"/>
  <c r="CH35" i="27"/>
  <c r="CG42" i="27"/>
  <c r="CH35" i="20"/>
  <c r="CG42" i="20"/>
  <c r="AC37" i="23"/>
  <c r="AC46" i="23" s="1"/>
  <c r="AC36" i="23"/>
  <c r="AE35" i="24"/>
  <c r="AW35" i="19"/>
  <c r="AV42" i="19"/>
  <c r="AC78" i="31"/>
  <c r="AV38" i="17"/>
  <c r="BO38" i="19"/>
  <c r="H139" i="31"/>
  <c r="AB107" i="31"/>
  <c r="AW36" i="13"/>
  <c r="J35" i="20"/>
  <c r="I42" i="20"/>
  <c r="I37" i="19"/>
  <c r="I46" i="19" s="1"/>
  <c r="I36" i="19"/>
  <c r="DU36" i="13"/>
  <c r="DU37" i="13"/>
  <c r="DU46" i="13" s="1"/>
  <c r="DU37" i="24"/>
  <c r="DU46" i="24" s="1"/>
  <c r="DU36" i="24"/>
  <c r="AC63" i="31"/>
  <c r="CH41" i="22"/>
  <c r="BP35" i="13"/>
  <c r="BO42" i="13"/>
  <c r="BO38" i="23"/>
  <c r="DS38" i="27"/>
  <c r="BO35" i="24"/>
  <c r="BN42" i="24"/>
  <c r="DT37" i="23"/>
  <c r="DT46" i="23" s="1"/>
  <c r="DT36" i="23"/>
  <c r="DT35" i="28"/>
  <c r="DS42" i="28"/>
  <c r="AC38" i="28"/>
  <c r="I37" i="28"/>
  <c r="I46" i="28" s="1"/>
  <c r="I36" i="28"/>
  <c r="AD97" i="31"/>
  <c r="K71" i="30"/>
  <c r="F87" i="30"/>
  <c r="H23" i="30"/>
  <c r="B71" i="30"/>
  <c r="C71" i="30"/>
  <c r="B55" i="30"/>
  <c r="G55" i="30"/>
  <c r="K87" i="30"/>
  <c r="D71" i="30"/>
  <c r="I71" i="30"/>
  <c r="B23" i="30"/>
  <c r="B87" i="30"/>
  <c r="L71" i="30"/>
  <c r="C87" i="30"/>
  <c r="J23" i="30"/>
  <c r="J71" i="30"/>
  <c r="E23" i="30"/>
  <c r="E71" i="30"/>
  <c r="F71" i="30"/>
  <c r="L23" i="30"/>
  <c r="R7" i="30"/>
  <c r="DL38" i="4"/>
  <c r="BG38" i="4"/>
  <c r="EC25" i="4"/>
  <c r="EC30" i="4" s="1"/>
  <c r="S26" i="4"/>
  <c r="DJ26" i="4" s="1"/>
  <c r="DJ39" i="4" s="1"/>
  <c r="CQ25" i="4"/>
  <c r="CQ30" i="4" s="1"/>
  <c r="BX25" i="4"/>
  <c r="BX30" i="4" s="1"/>
  <c r="BE25" i="4"/>
  <c r="BE30" i="4" s="1"/>
  <c r="AL25" i="4"/>
  <c r="AL30" i="4" s="1"/>
  <c r="S30" i="4"/>
  <c r="CM25" i="4"/>
  <c r="CM30" i="4" s="1"/>
  <c r="BT25" i="4"/>
  <c r="BT30" i="4" s="1"/>
  <c r="BA25" i="4"/>
  <c r="BA30" i="4" s="1"/>
  <c r="AH25" i="4"/>
  <c r="AH30" i="4" s="1"/>
  <c r="DY25" i="4"/>
  <c r="DY30" i="4" s="1"/>
  <c r="O26" i="4"/>
  <c r="DF26" i="4" s="1"/>
  <c r="DF39" i="4" s="1"/>
  <c r="EB25" i="4"/>
  <c r="EB30" i="4" s="1"/>
  <c r="R26" i="4"/>
  <c r="DI26" i="4" s="1"/>
  <c r="DI39" i="4" s="1"/>
  <c r="CP25" i="4"/>
  <c r="CP30" i="4" s="1"/>
  <c r="BW25" i="4"/>
  <c r="BW30" i="4" s="1"/>
  <c r="BD25" i="4"/>
  <c r="BD30" i="4" s="1"/>
  <c r="AK25" i="4"/>
  <c r="AK30" i="4" s="1"/>
  <c r="R30" i="4"/>
  <c r="DZ25" i="4"/>
  <c r="DZ30" i="4" s="1"/>
  <c r="P26" i="4"/>
  <c r="DG26" i="4" s="1"/>
  <c r="DG39" i="4" s="1"/>
  <c r="CN25" i="4"/>
  <c r="CN30" i="4" s="1"/>
  <c r="BU25" i="4"/>
  <c r="BU30" i="4" s="1"/>
  <c r="BB25" i="4"/>
  <c r="BB30" i="4" s="1"/>
  <c r="AI25" i="4"/>
  <c r="AI30" i="4" s="1"/>
  <c r="EA25" i="4"/>
  <c r="EA30" i="4" s="1"/>
  <c r="Q26" i="4"/>
  <c r="DH26" i="4" s="1"/>
  <c r="DH39" i="4" s="1"/>
  <c r="CO25" i="4"/>
  <c r="CO30" i="4" s="1"/>
  <c r="BV25" i="4"/>
  <c r="BV30" i="4" s="1"/>
  <c r="BC25" i="4"/>
  <c r="BC30" i="4" s="1"/>
  <c r="AJ25" i="4"/>
  <c r="AJ30" i="4" s="1"/>
  <c r="B36" i="4"/>
  <c r="B37" i="4"/>
  <c r="B46" i="4" s="1"/>
  <c r="DL25" i="4"/>
  <c r="DL30" i="4" s="1"/>
  <c r="BZ25" i="4"/>
  <c r="BZ30" i="4" s="1"/>
  <c r="BG25" i="4"/>
  <c r="BG30" i="4" s="1"/>
  <c r="AN25" i="4"/>
  <c r="AN30" i="4" s="1"/>
  <c r="U25" i="4"/>
  <c r="U30" i="4" s="1"/>
  <c r="B26" i="4"/>
  <c r="AN36" i="4"/>
  <c r="AN37" i="4"/>
  <c r="AN46" i="4" s="1"/>
  <c r="P30" i="4"/>
  <c r="DU25" i="4"/>
  <c r="DU30" i="4" s="1"/>
  <c r="K26" i="4"/>
  <c r="DB26" i="4" s="1"/>
  <c r="DB39" i="4" s="1"/>
  <c r="CI25" i="4"/>
  <c r="CI30" i="4" s="1"/>
  <c r="BP25" i="4"/>
  <c r="BP30" i="4" s="1"/>
  <c r="AW25" i="4"/>
  <c r="AW30" i="4" s="1"/>
  <c r="AD25" i="4"/>
  <c r="AD30" i="4" s="1"/>
  <c r="CE25" i="4"/>
  <c r="CE30" i="4" s="1"/>
  <c r="BL25" i="4"/>
  <c r="BL30" i="4" s="1"/>
  <c r="AS25" i="4"/>
  <c r="AS30" i="4" s="1"/>
  <c r="Z25" i="4"/>
  <c r="Z30" i="4" s="1"/>
  <c r="DQ25" i="4"/>
  <c r="DQ30" i="4" s="1"/>
  <c r="G26" i="4"/>
  <c r="CX26" i="4" s="1"/>
  <c r="CX39" i="4" s="1"/>
  <c r="U37" i="4"/>
  <c r="U46" i="4" s="1"/>
  <c r="U36" i="4"/>
  <c r="AX25" i="4"/>
  <c r="AX30" i="4" s="1"/>
  <c r="AE25" i="4"/>
  <c r="AE30" i="4" s="1"/>
  <c r="DV25" i="4"/>
  <c r="DV30" i="4" s="1"/>
  <c r="L26" i="4"/>
  <c r="DC26" i="4" s="1"/>
  <c r="DC39" i="4" s="1"/>
  <c r="CJ25" i="4"/>
  <c r="CJ30" i="4" s="1"/>
  <c r="BQ25" i="4"/>
  <c r="BQ30" i="4" s="1"/>
  <c r="AP25" i="4"/>
  <c r="AP30" i="4" s="1"/>
  <c r="W25" i="4"/>
  <c r="W30" i="4" s="1"/>
  <c r="DN25" i="4"/>
  <c r="DN30" i="4" s="1"/>
  <c r="D26" i="4"/>
  <c r="CU26" i="4" s="1"/>
  <c r="CU39" i="4" s="1"/>
  <c r="CB25" i="4"/>
  <c r="CB30" i="4" s="1"/>
  <c r="BI25" i="4"/>
  <c r="BI30" i="4" s="1"/>
  <c r="K30" i="4"/>
  <c r="G30" i="4"/>
  <c r="BK25" i="4"/>
  <c r="BK30" i="4" s="1"/>
  <c r="AR25" i="4"/>
  <c r="AR30" i="4" s="1"/>
  <c r="Y25" i="4"/>
  <c r="Y30" i="4" s="1"/>
  <c r="DP25" i="4"/>
  <c r="DP30" i="4" s="1"/>
  <c r="F26" i="4"/>
  <c r="CW26" i="4" s="1"/>
  <c r="CW39" i="4" s="1"/>
  <c r="CD25" i="4"/>
  <c r="CD30" i="4" s="1"/>
  <c r="DM25" i="4"/>
  <c r="DM30" i="4" s="1"/>
  <c r="C26" i="4"/>
  <c r="CT26" i="4" s="1"/>
  <c r="CT39" i="4" s="1"/>
  <c r="CA25" i="4"/>
  <c r="CA30" i="4" s="1"/>
  <c r="BH25" i="4"/>
  <c r="BH30" i="4" s="1"/>
  <c r="AO25" i="4"/>
  <c r="AO30" i="4" s="1"/>
  <c r="V25" i="4"/>
  <c r="V30" i="4" s="1"/>
  <c r="L30" i="4"/>
  <c r="D30" i="4"/>
  <c r="AY25" i="4"/>
  <c r="AY30" i="4" s="1"/>
  <c r="AF25" i="4"/>
  <c r="AF30" i="4" s="1"/>
  <c r="DW25" i="4"/>
  <c r="DW30" i="4" s="1"/>
  <c r="M26" i="4"/>
  <c r="DD26" i="4" s="1"/>
  <c r="DD39" i="4" s="1"/>
  <c r="CK25" i="4"/>
  <c r="CK30" i="4" s="1"/>
  <c r="BR25" i="4"/>
  <c r="BR30" i="4" s="1"/>
  <c r="DT25" i="4"/>
  <c r="DT30" i="4" s="1"/>
  <c r="J26" i="4"/>
  <c r="DA26" i="4" s="1"/>
  <c r="DA39" i="4" s="1"/>
  <c r="CH25" i="4"/>
  <c r="CH30" i="4" s="1"/>
  <c r="BO25" i="4"/>
  <c r="BO30" i="4" s="1"/>
  <c r="AV25" i="4"/>
  <c r="AV30" i="4" s="1"/>
  <c r="AC25" i="4"/>
  <c r="AC30" i="4" s="1"/>
  <c r="BZ38" i="4"/>
  <c r="BS25" i="4"/>
  <c r="BS30" i="4" s="1"/>
  <c r="AZ25" i="4"/>
  <c r="AZ30" i="4" s="1"/>
  <c r="AG25" i="4"/>
  <c r="AG30" i="4" s="1"/>
  <c r="DX25" i="4"/>
  <c r="DX30" i="4" s="1"/>
  <c r="N26" i="4"/>
  <c r="DE26" i="4" s="1"/>
  <c r="DE39" i="4" s="1"/>
  <c r="CL25" i="4"/>
  <c r="CL30" i="4" s="1"/>
  <c r="DS25" i="4"/>
  <c r="DS30" i="4" s="1"/>
  <c r="I26" i="4"/>
  <c r="CZ26" i="4" s="1"/>
  <c r="CZ39" i="4" s="1"/>
  <c r="CG25" i="4"/>
  <c r="CG30" i="4" s="1"/>
  <c r="BN25" i="4"/>
  <c r="BN30" i="4" s="1"/>
  <c r="AU25" i="4"/>
  <c r="AU30" i="4" s="1"/>
  <c r="AB25" i="4"/>
  <c r="AB30" i="4" s="1"/>
  <c r="N30" i="4"/>
  <c r="I30" i="4"/>
  <c r="DR25" i="4"/>
  <c r="DR30" i="4" s="1"/>
  <c r="H26" i="4"/>
  <c r="CY26" i="4" s="1"/>
  <c r="CY39" i="4" s="1"/>
  <c r="CF25" i="4"/>
  <c r="CF30" i="4" s="1"/>
  <c r="BM25" i="4"/>
  <c r="BM30" i="4" s="1"/>
  <c r="AT25" i="4"/>
  <c r="AT30" i="4" s="1"/>
  <c r="AA25" i="4"/>
  <c r="AA30" i="4" s="1"/>
  <c r="AQ25" i="4"/>
  <c r="AQ30" i="4" s="1"/>
  <c r="X25" i="4"/>
  <c r="X30" i="4" s="1"/>
  <c r="DO25" i="4"/>
  <c r="DO30" i="4" s="1"/>
  <c r="E26" i="4"/>
  <c r="CV26" i="4" s="1"/>
  <c r="CV39" i="4" s="1"/>
  <c r="CC25" i="4"/>
  <c r="CC30" i="4" s="1"/>
  <c r="BJ25" i="4"/>
  <c r="BJ30" i="4" s="1"/>
  <c r="DA41" i="17" l="1"/>
  <c r="DB35" i="17" s="1"/>
  <c r="DA42" i="19"/>
  <c r="J91" i="33" s="1"/>
  <c r="AC45" i="27"/>
  <c r="AB42" i="27"/>
  <c r="I34" i="33" s="1"/>
  <c r="AC44" i="27"/>
  <c r="AC36" i="27"/>
  <c r="CZ42" i="24"/>
  <c r="I95" i="33" s="1"/>
  <c r="AB38" i="17"/>
  <c r="BO42" i="22"/>
  <c r="J61" i="33" s="1"/>
  <c r="AB42" i="12"/>
  <c r="DU41" i="26"/>
  <c r="DV35" i="26" s="1"/>
  <c r="DV44" i="26" s="1"/>
  <c r="CH41" i="26"/>
  <c r="CI35" i="26" s="1"/>
  <c r="DU38" i="26"/>
  <c r="J41" i="13"/>
  <c r="K35" i="13" s="1"/>
  <c r="B87" i="31"/>
  <c r="I44" i="31"/>
  <c r="AC44" i="31" s="1"/>
  <c r="B55" i="31"/>
  <c r="AN48" i="4"/>
  <c r="AC79" i="31"/>
  <c r="I111" i="31"/>
  <c r="DB35" i="27"/>
  <c r="DA42" i="27"/>
  <c r="J98" i="33" s="1"/>
  <c r="J28" i="31"/>
  <c r="AD28" i="31" s="1"/>
  <c r="AC48" i="27"/>
  <c r="AC50" i="27" s="1"/>
  <c r="J34" i="31" s="1"/>
  <c r="AD34" i="31" s="1"/>
  <c r="BO35" i="27"/>
  <c r="J88" i="31"/>
  <c r="AD88" i="31" s="1"/>
  <c r="AB42" i="17"/>
  <c r="AV48" i="24"/>
  <c r="AV50" i="24" s="1"/>
  <c r="J47" i="31" s="1"/>
  <c r="AD47" i="31" s="1"/>
  <c r="AX37" i="23"/>
  <c r="AX46" i="23" s="1"/>
  <c r="AX45" i="23"/>
  <c r="AX44" i="23"/>
  <c r="CG45" i="13"/>
  <c r="CG44" i="13"/>
  <c r="CG48" i="17"/>
  <c r="CG50" i="17" s="1"/>
  <c r="I74" i="31" s="1"/>
  <c r="DT44" i="28"/>
  <c r="DT45" i="28"/>
  <c r="DU49" i="24"/>
  <c r="DU51" i="24"/>
  <c r="J44" i="20"/>
  <c r="J45" i="20"/>
  <c r="AW44" i="19"/>
  <c r="AW45" i="19"/>
  <c r="CH45" i="27"/>
  <c r="CH44" i="27"/>
  <c r="J41" i="12"/>
  <c r="K35" i="12" s="1"/>
  <c r="J49" i="12"/>
  <c r="J51" i="12"/>
  <c r="BP51" i="25"/>
  <c r="BP49" i="25"/>
  <c r="I41" i="17"/>
  <c r="J35" i="17" s="1"/>
  <c r="I46" i="17"/>
  <c r="I48" i="17" s="1"/>
  <c r="I50" i="17" s="1"/>
  <c r="CI49" i="23"/>
  <c r="CI51" i="23"/>
  <c r="CZ44" i="22"/>
  <c r="CZ45" i="22"/>
  <c r="K45" i="27"/>
  <c r="K44" i="27"/>
  <c r="AW37" i="27"/>
  <c r="AW46" i="27" s="1"/>
  <c r="AW44" i="27"/>
  <c r="AW45" i="27"/>
  <c r="DA48" i="17"/>
  <c r="DA50" i="17" s="1"/>
  <c r="BP48" i="25"/>
  <c r="BP50" i="25" s="1"/>
  <c r="DU49" i="19"/>
  <c r="DU51" i="19"/>
  <c r="K45" i="24"/>
  <c r="K44" i="24"/>
  <c r="AD48" i="24"/>
  <c r="AD50" i="24" s="1"/>
  <c r="K31" i="31" s="1"/>
  <c r="AE31" i="31" s="1"/>
  <c r="AW36" i="17"/>
  <c r="AW44" i="17"/>
  <c r="AW45" i="17"/>
  <c r="AB48" i="17"/>
  <c r="AB50" i="17" s="1"/>
  <c r="I26" i="31" s="1"/>
  <c r="AC26" i="31" s="1"/>
  <c r="I48" i="28"/>
  <c r="I50" i="28" s="1"/>
  <c r="I48" i="19"/>
  <c r="I50" i="19" s="1"/>
  <c r="J62" i="31"/>
  <c r="AD62" i="31" s="1"/>
  <c r="CI41" i="24"/>
  <c r="CJ35" i="24" s="1"/>
  <c r="CJ37" i="24" s="1"/>
  <c r="CJ46" i="24" s="1"/>
  <c r="CI51" i="24"/>
  <c r="CI49" i="24"/>
  <c r="DT44" i="27"/>
  <c r="DT45" i="27"/>
  <c r="CZ36" i="13"/>
  <c r="CZ44" i="13"/>
  <c r="CZ45" i="13"/>
  <c r="AC45" i="17"/>
  <c r="AC44" i="17"/>
  <c r="AE51" i="22"/>
  <c r="AE49" i="22"/>
  <c r="AE44" i="25"/>
  <c r="AE45" i="25"/>
  <c r="CH38" i="26"/>
  <c r="CH46" i="26"/>
  <c r="AU48" i="22"/>
  <c r="AU50" i="22" s="1"/>
  <c r="AV51" i="24"/>
  <c r="AV49" i="24"/>
  <c r="AV38" i="24"/>
  <c r="DT48" i="23"/>
  <c r="DT50" i="23" s="1"/>
  <c r="DB35" i="26"/>
  <c r="DA42" i="26"/>
  <c r="J97" i="33" s="1"/>
  <c r="AE48" i="22"/>
  <c r="AE50" i="22" s="1"/>
  <c r="AC48" i="19"/>
  <c r="AC50" i="19" s="1"/>
  <c r="AD38" i="24"/>
  <c r="DU49" i="20"/>
  <c r="DU51" i="20"/>
  <c r="CG44" i="12"/>
  <c r="CG45" i="12"/>
  <c r="J15" i="31"/>
  <c r="AD15" i="31" s="1"/>
  <c r="CH48" i="26"/>
  <c r="CH50" i="26" s="1"/>
  <c r="J81" i="31" s="1"/>
  <c r="AD81" i="31" s="1"/>
  <c r="J48" i="12"/>
  <c r="J50" i="12" s="1"/>
  <c r="AV41" i="24"/>
  <c r="AC48" i="23"/>
  <c r="AC50" i="23" s="1"/>
  <c r="CI48" i="24"/>
  <c r="CI50" i="24" s="1"/>
  <c r="J38" i="13"/>
  <c r="J46" i="13"/>
  <c r="J48" i="13" s="1"/>
  <c r="J50" i="13" s="1"/>
  <c r="DU48" i="20"/>
  <c r="DU50" i="20" s="1"/>
  <c r="DT51" i="23"/>
  <c r="DT49" i="23"/>
  <c r="AC49" i="19"/>
  <c r="AC51" i="19"/>
  <c r="L37" i="25"/>
  <c r="L46" i="25" s="1"/>
  <c r="L45" i="25"/>
  <c r="L44" i="25"/>
  <c r="AW42" i="23"/>
  <c r="AC49" i="23"/>
  <c r="AC51" i="23"/>
  <c r="AC44" i="12"/>
  <c r="AC45" i="12"/>
  <c r="K37" i="26"/>
  <c r="K46" i="26" s="1"/>
  <c r="K44" i="26"/>
  <c r="K45" i="26"/>
  <c r="BO42" i="17"/>
  <c r="J58" i="33" s="1"/>
  <c r="I24" i="31"/>
  <c r="AC24" i="31" s="1"/>
  <c r="DB36" i="19"/>
  <c r="DB41" i="19" s="1"/>
  <c r="DB44" i="19"/>
  <c r="DB45" i="19"/>
  <c r="K51" i="24"/>
  <c r="K49" i="24"/>
  <c r="DA44" i="28"/>
  <c r="DA45" i="28"/>
  <c r="B48" i="4"/>
  <c r="B50" i="4" s="1"/>
  <c r="AW44" i="25"/>
  <c r="AW45" i="25"/>
  <c r="AW37" i="25"/>
  <c r="AW46" i="25" s="1"/>
  <c r="AW36" i="25"/>
  <c r="AW41" i="25"/>
  <c r="AX35" i="25" s="1"/>
  <c r="I49" i="17"/>
  <c r="I51" i="17"/>
  <c r="J50" i="31"/>
  <c r="AD50" i="31" s="1"/>
  <c r="BP44" i="17"/>
  <c r="BP45" i="17"/>
  <c r="AU51" i="22"/>
  <c r="AU49" i="22"/>
  <c r="AC36" i="13"/>
  <c r="AC45" i="13"/>
  <c r="AC44" i="13"/>
  <c r="AD37" i="28"/>
  <c r="AD46" i="28" s="1"/>
  <c r="AD44" i="28"/>
  <c r="AD45" i="28"/>
  <c r="B71" i="31"/>
  <c r="L36" i="25"/>
  <c r="DU49" i="13"/>
  <c r="DU51" i="13"/>
  <c r="BP37" i="17"/>
  <c r="BP46" i="17" s="1"/>
  <c r="AV44" i="12"/>
  <c r="AV45" i="12"/>
  <c r="U49" i="4"/>
  <c r="U51" i="4"/>
  <c r="AN49" i="4"/>
  <c r="AN51" i="4"/>
  <c r="B51" i="4"/>
  <c r="B49" i="4"/>
  <c r="BP45" i="13"/>
  <c r="BP44" i="13"/>
  <c r="BO44" i="27"/>
  <c r="BO45" i="27"/>
  <c r="BP37" i="19"/>
  <c r="BP46" i="19" s="1"/>
  <c r="BP44" i="19"/>
  <c r="BP45" i="19"/>
  <c r="J52" i="23"/>
  <c r="J45" i="23"/>
  <c r="J44" i="23"/>
  <c r="CH51" i="28"/>
  <c r="CH49" i="28"/>
  <c r="CI37" i="23"/>
  <c r="CI46" i="23" s="1"/>
  <c r="CI45" i="23"/>
  <c r="CI44" i="23"/>
  <c r="CH49" i="26"/>
  <c r="CH51" i="26"/>
  <c r="AU45" i="28"/>
  <c r="AU44" i="28"/>
  <c r="AU37" i="28"/>
  <c r="AU46" i="28" s="1"/>
  <c r="AU36" i="28"/>
  <c r="DU48" i="24"/>
  <c r="DU50" i="24" s="1"/>
  <c r="AC80" i="31"/>
  <c r="I112" i="31"/>
  <c r="DU48" i="13"/>
  <c r="DU50" i="13" s="1"/>
  <c r="I99" i="31"/>
  <c r="AC99" i="31" s="1"/>
  <c r="DU48" i="25"/>
  <c r="DU50" i="25" s="1"/>
  <c r="DU48" i="26"/>
  <c r="DU50" i="26" s="1"/>
  <c r="K97" i="31" s="1"/>
  <c r="I49" i="28"/>
  <c r="I51" i="28"/>
  <c r="AW49" i="13"/>
  <c r="AW51" i="13"/>
  <c r="BP36" i="17"/>
  <c r="AE45" i="24"/>
  <c r="AE44" i="24"/>
  <c r="DV45" i="26"/>
  <c r="I51" i="19"/>
  <c r="I49" i="19"/>
  <c r="CI45" i="19"/>
  <c r="CI44" i="19"/>
  <c r="DA49" i="12"/>
  <c r="DA51" i="12"/>
  <c r="DU44" i="17"/>
  <c r="DU45" i="17"/>
  <c r="DU38" i="19"/>
  <c r="DU46" i="19"/>
  <c r="DU48" i="19" s="1"/>
  <c r="DU50" i="19" s="1"/>
  <c r="K91" i="31" s="1"/>
  <c r="AE91" i="31" s="1"/>
  <c r="BP36" i="28"/>
  <c r="BP45" i="28"/>
  <c r="BP44" i="28"/>
  <c r="DB45" i="20"/>
  <c r="DB44" i="20"/>
  <c r="DU44" i="22"/>
  <c r="DU45" i="22"/>
  <c r="J78" i="31"/>
  <c r="AD78" i="31" s="1"/>
  <c r="I66" i="31"/>
  <c r="AC66" i="31" s="1"/>
  <c r="BP36" i="22"/>
  <c r="BP44" i="22"/>
  <c r="BP45" i="22"/>
  <c r="AN50" i="4"/>
  <c r="DA48" i="12"/>
  <c r="DA50" i="12" s="1"/>
  <c r="CG38" i="17"/>
  <c r="CG49" i="17"/>
  <c r="CG51" i="17"/>
  <c r="CG41" i="17"/>
  <c r="CH37" i="25"/>
  <c r="CH46" i="25" s="1"/>
  <c r="CH44" i="25"/>
  <c r="CH45" i="25"/>
  <c r="J52" i="25"/>
  <c r="CH36" i="25"/>
  <c r="U48" i="4"/>
  <c r="U50" i="4" s="1"/>
  <c r="J51" i="13"/>
  <c r="J49" i="13"/>
  <c r="BO44" i="24"/>
  <c r="BO45" i="24"/>
  <c r="CH44" i="20"/>
  <c r="CH45" i="20"/>
  <c r="BP44" i="12"/>
  <c r="BP45" i="12"/>
  <c r="BP37" i="23"/>
  <c r="BP46" i="23" s="1"/>
  <c r="BP45" i="23"/>
  <c r="BP44" i="23"/>
  <c r="DU51" i="25"/>
  <c r="DU49" i="25"/>
  <c r="J52" i="26"/>
  <c r="AC44" i="26"/>
  <c r="AC45" i="26"/>
  <c r="DB37" i="17"/>
  <c r="DB46" i="17" s="1"/>
  <c r="DB45" i="17"/>
  <c r="DB44" i="17"/>
  <c r="DA45" i="24"/>
  <c r="DA44" i="24"/>
  <c r="DB44" i="23"/>
  <c r="DB45" i="23"/>
  <c r="DB37" i="23"/>
  <c r="DB46" i="23" s="1"/>
  <c r="DB36" i="23"/>
  <c r="AW48" i="13"/>
  <c r="AW50" i="13" s="1"/>
  <c r="CH48" i="28"/>
  <c r="CH50" i="28" s="1"/>
  <c r="DU51" i="26"/>
  <c r="DU49" i="26"/>
  <c r="DA36" i="28"/>
  <c r="DA37" i="28"/>
  <c r="DA46" i="28" s="1"/>
  <c r="AV42" i="27"/>
  <c r="J50" i="33" s="1"/>
  <c r="AW36" i="27"/>
  <c r="BP41" i="25"/>
  <c r="BQ35" i="25" s="1"/>
  <c r="DD35" i="25"/>
  <c r="DC42" i="25"/>
  <c r="L96" i="33" s="1"/>
  <c r="AE36" i="25"/>
  <c r="AE37" i="25"/>
  <c r="AE46" i="25" s="1"/>
  <c r="J52" i="24"/>
  <c r="K41" i="24"/>
  <c r="K38" i="24"/>
  <c r="AE41" i="22"/>
  <c r="AE38" i="22"/>
  <c r="BP37" i="22"/>
  <c r="BO35" i="20"/>
  <c r="BN42" i="20"/>
  <c r="I60" i="33" s="1"/>
  <c r="DB37" i="19"/>
  <c r="I25" i="31"/>
  <c r="AC25" i="31" s="1"/>
  <c r="CG37" i="13"/>
  <c r="CG46" i="13" s="1"/>
  <c r="CG36" i="13"/>
  <c r="I52" i="13"/>
  <c r="I121" i="31" s="1"/>
  <c r="CY42" i="13"/>
  <c r="H89" i="33" s="1"/>
  <c r="CZ37" i="13"/>
  <c r="CZ46" i="13" s="1"/>
  <c r="CF42" i="13"/>
  <c r="H73" i="33" s="1"/>
  <c r="C33" i="4"/>
  <c r="N33" i="4"/>
  <c r="B33" i="4"/>
  <c r="H33" i="4"/>
  <c r="F33" i="4"/>
  <c r="M33" i="4"/>
  <c r="AB106" i="31"/>
  <c r="AB114" i="31"/>
  <c r="H109" i="31"/>
  <c r="DB36" i="17"/>
  <c r="J42" i="27"/>
  <c r="J18" i="33" s="1"/>
  <c r="H130" i="33"/>
  <c r="J49" i="31"/>
  <c r="AD49" i="31" s="1"/>
  <c r="K35" i="22"/>
  <c r="J42" i="22"/>
  <c r="J13" i="33" s="1"/>
  <c r="DA42" i="17"/>
  <c r="J90" i="33" s="1"/>
  <c r="H123" i="33"/>
  <c r="J13" i="31"/>
  <c r="AD13" i="31" s="1"/>
  <c r="DU35" i="12"/>
  <c r="DU37" i="12" s="1"/>
  <c r="DU46" i="12" s="1"/>
  <c r="I38" i="17"/>
  <c r="BP37" i="28"/>
  <c r="BO42" i="23"/>
  <c r="J62" i="33" s="1"/>
  <c r="AW35" i="26"/>
  <c r="AV42" i="26"/>
  <c r="J49" i="33" s="1"/>
  <c r="BO42" i="19"/>
  <c r="J59" i="33" s="1"/>
  <c r="AU38" i="22"/>
  <c r="BP36" i="19"/>
  <c r="AB42" i="13"/>
  <c r="I25" i="33" s="1"/>
  <c r="DU41" i="20"/>
  <c r="DV35" i="20" s="1"/>
  <c r="DA37" i="24"/>
  <c r="DA46" i="24" s="1"/>
  <c r="DA36" i="24"/>
  <c r="CG36" i="12"/>
  <c r="CG37" i="12"/>
  <c r="CG46" i="12" s="1"/>
  <c r="I52" i="12"/>
  <c r="J90" i="31"/>
  <c r="AD90" i="31" s="1"/>
  <c r="I26" i="33"/>
  <c r="AC37" i="17"/>
  <c r="AC46" i="17" s="1"/>
  <c r="AC36" i="17"/>
  <c r="J57" i="31"/>
  <c r="AD57" i="31" s="1"/>
  <c r="BO42" i="12"/>
  <c r="J56" i="33" s="1"/>
  <c r="O33" i="4"/>
  <c r="J33" i="4"/>
  <c r="E33" i="4"/>
  <c r="Q33" i="4"/>
  <c r="AB147" i="31"/>
  <c r="AB139" i="31"/>
  <c r="J109" i="33"/>
  <c r="H136" i="31"/>
  <c r="AB104" i="31"/>
  <c r="I63" i="33"/>
  <c r="J75" i="31"/>
  <c r="AD75" i="31" s="1"/>
  <c r="I12" i="33"/>
  <c r="K36" i="26"/>
  <c r="K38" i="26" s="1"/>
  <c r="I82" i="33"/>
  <c r="J75" i="33"/>
  <c r="AB138" i="31"/>
  <c r="AD58" i="31"/>
  <c r="I27" i="33"/>
  <c r="I24" i="33"/>
  <c r="DU37" i="22"/>
  <c r="DU46" i="22" s="1"/>
  <c r="DU36" i="22"/>
  <c r="AC33" i="31"/>
  <c r="I40" i="33"/>
  <c r="I110" i="33"/>
  <c r="I30" i="33"/>
  <c r="AC27" i="31"/>
  <c r="K46" i="33"/>
  <c r="BP36" i="23"/>
  <c r="I14" i="33"/>
  <c r="J78" i="33"/>
  <c r="AD35" i="20"/>
  <c r="AC42" i="20"/>
  <c r="I76" i="33"/>
  <c r="AD56" i="31"/>
  <c r="AB121" i="31"/>
  <c r="K31" i="33"/>
  <c r="DU41" i="19"/>
  <c r="DV35" i="19" s="1"/>
  <c r="J57" i="33"/>
  <c r="I66" i="33"/>
  <c r="AC41" i="23"/>
  <c r="AD35" i="23" s="1"/>
  <c r="AB145" i="31"/>
  <c r="I8" i="33"/>
  <c r="AC41" i="19"/>
  <c r="AD35" i="19" s="1"/>
  <c r="I122" i="31"/>
  <c r="H93" i="33"/>
  <c r="J18" i="31"/>
  <c r="K36" i="27"/>
  <c r="K37" i="27"/>
  <c r="K46" i="27" s="1"/>
  <c r="J104" i="33"/>
  <c r="J43" i="33"/>
  <c r="I76" i="31"/>
  <c r="I33" i="33"/>
  <c r="I129" i="33" s="1"/>
  <c r="J92" i="33"/>
  <c r="AB115" i="31"/>
  <c r="I115" i="33"/>
  <c r="AB146" i="31"/>
  <c r="J106" i="33"/>
  <c r="CZ37" i="22"/>
  <c r="CZ46" i="22" s="1"/>
  <c r="CZ36" i="22"/>
  <c r="I52" i="22"/>
  <c r="I141" i="33" s="1"/>
  <c r="I42" i="17"/>
  <c r="I138" i="33"/>
  <c r="AC37" i="12"/>
  <c r="AC46" i="12" s="1"/>
  <c r="AC36" i="12"/>
  <c r="J52" i="27"/>
  <c r="DB36" i="20"/>
  <c r="DB37" i="20"/>
  <c r="DB46" i="20" s="1"/>
  <c r="AW37" i="17"/>
  <c r="I88" i="33"/>
  <c r="G137" i="31"/>
  <c r="AA105" i="31"/>
  <c r="DU38" i="20"/>
  <c r="AV42" i="17"/>
  <c r="AC37" i="13"/>
  <c r="H73" i="31"/>
  <c r="I41" i="28"/>
  <c r="J35" i="28" s="1"/>
  <c r="AC42" i="28"/>
  <c r="J35" i="31"/>
  <c r="CH38" i="28"/>
  <c r="CH41" i="28"/>
  <c r="AD36" i="28"/>
  <c r="DS42" i="27"/>
  <c r="I98" i="31"/>
  <c r="AC37" i="26"/>
  <c r="AC46" i="26" s="1"/>
  <c r="AC36" i="26"/>
  <c r="DU41" i="25"/>
  <c r="DU42" i="25" s="1"/>
  <c r="K112" i="33" s="1"/>
  <c r="DV35" i="25"/>
  <c r="BP38" i="25"/>
  <c r="DU38" i="25"/>
  <c r="CI38" i="24"/>
  <c r="DU41" i="24"/>
  <c r="DV35" i="24" s="1"/>
  <c r="I110" i="31"/>
  <c r="DT41" i="23"/>
  <c r="DU35" i="23" s="1"/>
  <c r="AC94" i="31"/>
  <c r="J37" i="23"/>
  <c r="J46" i="23" s="1"/>
  <c r="J36" i="23"/>
  <c r="AC38" i="23"/>
  <c r="AU41" i="22"/>
  <c r="AV35" i="22" s="1"/>
  <c r="H140" i="31"/>
  <c r="AB108" i="31"/>
  <c r="AV35" i="20"/>
  <c r="AU42" i="20"/>
  <c r="I38" i="19"/>
  <c r="J59" i="31"/>
  <c r="AC38" i="19"/>
  <c r="J42" i="31"/>
  <c r="DU37" i="17"/>
  <c r="DU46" i="17" s="1"/>
  <c r="DU36" i="17"/>
  <c r="DU41" i="13"/>
  <c r="DV35" i="13" s="1"/>
  <c r="DA41" i="12"/>
  <c r="DB35" i="12" s="1"/>
  <c r="DA38" i="12"/>
  <c r="AV37" i="12"/>
  <c r="AV46" i="12" s="1"/>
  <c r="AV36" i="12"/>
  <c r="J38" i="12"/>
  <c r="I33" i="4"/>
  <c r="G33" i="4"/>
  <c r="K33" i="4"/>
  <c r="S33" i="4"/>
  <c r="D33" i="4"/>
  <c r="L33" i="4"/>
  <c r="P33" i="4"/>
  <c r="R33" i="4"/>
  <c r="BP36" i="12"/>
  <c r="BP37" i="12"/>
  <c r="BP46" i="12" s="1"/>
  <c r="BP37" i="13"/>
  <c r="BP46" i="13" s="1"/>
  <c r="BP36" i="13"/>
  <c r="I123" i="31"/>
  <c r="I139" i="33"/>
  <c r="AE37" i="24"/>
  <c r="AE46" i="24" s="1"/>
  <c r="AE36" i="24"/>
  <c r="DU38" i="24"/>
  <c r="DT36" i="27"/>
  <c r="DT37" i="27"/>
  <c r="DT46" i="27" s="1"/>
  <c r="AD61" i="31"/>
  <c r="CI35" i="22"/>
  <c r="CH42" i="22"/>
  <c r="AW38" i="13"/>
  <c r="AW41" i="13"/>
  <c r="DT38" i="23"/>
  <c r="I143" i="31"/>
  <c r="AC111" i="31"/>
  <c r="DU38" i="13"/>
  <c r="I41" i="19"/>
  <c r="AX36" i="23"/>
  <c r="CH36" i="20"/>
  <c r="CH37" i="20"/>
  <c r="CH46" i="20" s="1"/>
  <c r="B39" i="4"/>
  <c r="CS26" i="4"/>
  <c r="BP41" i="28"/>
  <c r="BQ35" i="28" s="1"/>
  <c r="I131" i="31"/>
  <c r="I147" i="33"/>
  <c r="J36" i="20"/>
  <c r="J37" i="20"/>
  <c r="J46" i="20" s="1"/>
  <c r="AW36" i="19"/>
  <c r="AW37" i="19"/>
  <c r="AW46" i="19" s="1"/>
  <c r="BO36" i="24"/>
  <c r="BO37" i="24"/>
  <c r="BO46" i="24" s="1"/>
  <c r="AC65" i="31"/>
  <c r="I113" i="31"/>
  <c r="DU42" i="26"/>
  <c r="BP41" i="23"/>
  <c r="CH36" i="27"/>
  <c r="CH37" i="27"/>
  <c r="CH46" i="27" s="1"/>
  <c r="CI37" i="19"/>
  <c r="CI46" i="19" s="1"/>
  <c r="CI36" i="19"/>
  <c r="BO37" i="27"/>
  <c r="BO46" i="27" s="1"/>
  <c r="BO36" i="27"/>
  <c r="B119" i="31"/>
  <c r="B135" i="33"/>
  <c r="AE46" i="31"/>
  <c r="DT36" i="28"/>
  <c r="DT37" i="28"/>
  <c r="DT46" i="28" s="1"/>
  <c r="I38" i="28"/>
  <c r="DV37" i="26"/>
  <c r="DV46" i="26" s="1"/>
  <c r="DV36" i="26"/>
  <c r="AE16" i="31"/>
  <c r="L38" i="25"/>
  <c r="W26" i="4"/>
  <c r="W39" i="4" s="1"/>
  <c r="AP26" i="4"/>
  <c r="AP39" i="4" s="1"/>
  <c r="CB26" i="4"/>
  <c r="CB39" i="4" s="1"/>
  <c r="DN26" i="4"/>
  <c r="DN39" i="4" s="1"/>
  <c r="D39" i="4"/>
  <c r="BI26" i="4"/>
  <c r="BI39" i="4" s="1"/>
  <c r="BL26" i="4"/>
  <c r="BL39" i="4" s="1"/>
  <c r="G39" i="4"/>
  <c r="CE26" i="4"/>
  <c r="CE39" i="4" s="1"/>
  <c r="Z26" i="4"/>
  <c r="Z39" i="4" s="1"/>
  <c r="AS26" i="4"/>
  <c r="AS39" i="4" s="1"/>
  <c r="DQ26" i="4"/>
  <c r="DQ39" i="4" s="1"/>
  <c r="AN38" i="4"/>
  <c r="B39" i="31" s="1"/>
  <c r="DO26" i="4"/>
  <c r="DO39" i="4" s="1"/>
  <c r="CC26" i="4"/>
  <c r="CC39" i="4" s="1"/>
  <c r="E39" i="4"/>
  <c r="AQ26" i="4"/>
  <c r="AQ39" i="4" s="1"/>
  <c r="BJ26" i="4"/>
  <c r="BJ39" i="4" s="1"/>
  <c r="X26" i="4"/>
  <c r="X39" i="4" s="1"/>
  <c r="AT26" i="4"/>
  <c r="AT39" i="4" s="1"/>
  <c r="CF26" i="4"/>
  <c r="CF39" i="4" s="1"/>
  <c r="AA26" i="4"/>
  <c r="AA39" i="4" s="1"/>
  <c r="H39" i="4"/>
  <c r="DR26" i="4"/>
  <c r="DR39" i="4" s="1"/>
  <c r="BM26" i="4"/>
  <c r="BM39" i="4" s="1"/>
  <c r="DW26" i="4"/>
  <c r="DW39" i="4" s="1"/>
  <c r="M39" i="4"/>
  <c r="CK26" i="4"/>
  <c r="CK39" i="4" s="1"/>
  <c r="BR26" i="4"/>
  <c r="BR39" i="4" s="1"/>
  <c r="AY26" i="4"/>
  <c r="AY39" i="4" s="1"/>
  <c r="AF26" i="4"/>
  <c r="AF39" i="4" s="1"/>
  <c r="AN26" i="4"/>
  <c r="AN39" i="4" s="1"/>
  <c r="BZ26" i="4"/>
  <c r="BZ39" i="4" s="1"/>
  <c r="U26" i="4"/>
  <c r="U39" i="4" s="1"/>
  <c r="DL26" i="4"/>
  <c r="DL39" i="4" s="1"/>
  <c r="DL41" i="4" s="1"/>
  <c r="BG26" i="4"/>
  <c r="BG39" i="4" s="1"/>
  <c r="BG41" i="4" s="1"/>
  <c r="CL26" i="4"/>
  <c r="CL39" i="4" s="1"/>
  <c r="BS26" i="4"/>
  <c r="BS39" i="4" s="1"/>
  <c r="DX26" i="4"/>
  <c r="DX39" i="4" s="1"/>
  <c r="N39" i="4"/>
  <c r="AG26" i="4"/>
  <c r="AG39" i="4" s="1"/>
  <c r="AZ26" i="4"/>
  <c r="AZ39" i="4" s="1"/>
  <c r="K39" i="4"/>
  <c r="AW26" i="4"/>
  <c r="AW39" i="4" s="1"/>
  <c r="CI26" i="4"/>
  <c r="CI39" i="4" s="1"/>
  <c r="DU26" i="4"/>
  <c r="DU39" i="4" s="1"/>
  <c r="AD26" i="4"/>
  <c r="AD39" i="4" s="1"/>
  <c r="BP26" i="4"/>
  <c r="BP39" i="4" s="1"/>
  <c r="B38" i="4"/>
  <c r="S39" i="4"/>
  <c r="BX26" i="4"/>
  <c r="BX39" i="4" s="1"/>
  <c r="AL26" i="4"/>
  <c r="AL39" i="4" s="1"/>
  <c r="CQ26" i="4"/>
  <c r="CQ39" i="4" s="1"/>
  <c r="EC26" i="4"/>
  <c r="EC39" i="4" s="1"/>
  <c r="BE26" i="4"/>
  <c r="BE39" i="4" s="1"/>
  <c r="C39" i="4"/>
  <c r="CA26" i="4"/>
  <c r="CA39" i="4" s="1"/>
  <c r="AO26" i="4"/>
  <c r="AO39" i="4" s="1"/>
  <c r="DM26" i="4"/>
  <c r="DM39" i="4" s="1"/>
  <c r="V26" i="4"/>
  <c r="V39" i="4" s="1"/>
  <c r="BH26" i="4"/>
  <c r="BH39" i="4" s="1"/>
  <c r="U38" i="4"/>
  <c r="BW26" i="4"/>
  <c r="BW39" i="4" s="1"/>
  <c r="R39" i="4"/>
  <c r="BD26" i="4"/>
  <c r="BD39" i="4" s="1"/>
  <c r="EB26" i="4"/>
  <c r="EB39" i="4" s="1"/>
  <c r="AK26" i="4"/>
  <c r="AK39" i="4" s="1"/>
  <c r="CP26" i="4"/>
  <c r="CP39" i="4" s="1"/>
  <c r="CH26" i="4"/>
  <c r="CH39" i="4" s="1"/>
  <c r="AV26" i="4"/>
  <c r="AV39" i="4" s="1"/>
  <c r="AC26" i="4"/>
  <c r="AC39" i="4" s="1"/>
  <c r="BO26" i="4"/>
  <c r="BO39" i="4" s="1"/>
  <c r="DT26" i="4"/>
  <c r="DT39" i="4" s="1"/>
  <c r="J39" i="4"/>
  <c r="BB26" i="4"/>
  <c r="BB39" i="4" s="1"/>
  <c r="CN26" i="4"/>
  <c r="CN39" i="4" s="1"/>
  <c r="DZ26" i="4"/>
  <c r="DZ39" i="4" s="1"/>
  <c r="AI26" i="4"/>
  <c r="AI39" i="4" s="1"/>
  <c r="BU26" i="4"/>
  <c r="BU39" i="4" s="1"/>
  <c r="P39" i="4"/>
  <c r="CD26" i="4"/>
  <c r="CD39" i="4" s="1"/>
  <c r="DP26" i="4"/>
  <c r="DP39" i="4" s="1"/>
  <c r="F39" i="4"/>
  <c r="BK26" i="4"/>
  <c r="BK39" i="4" s="1"/>
  <c r="Y26" i="4"/>
  <c r="Y39" i="4" s="1"/>
  <c r="AR26" i="4"/>
  <c r="AR39" i="4" s="1"/>
  <c r="AE26" i="4"/>
  <c r="AE39" i="4" s="1"/>
  <c r="BQ26" i="4"/>
  <c r="BQ39" i="4" s="1"/>
  <c r="CJ26" i="4"/>
  <c r="CJ39" i="4" s="1"/>
  <c r="L39" i="4"/>
  <c r="AX26" i="4"/>
  <c r="AX39" i="4" s="1"/>
  <c r="DV26" i="4"/>
  <c r="DV39" i="4" s="1"/>
  <c r="AU26" i="4"/>
  <c r="AU39" i="4" s="1"/>
  <c r="BN26" i="4"/>
  <c r="BN39" i="4" s="1"/>
  <c r="CG26" i="4"/>
  <c r="CG39" i="4" s="1"/>
  <c r="AB26" i="4"/>
  <c r="AB39" i="4" s="1"/>
  <c r="DS26" i="4"/>
  <c r="DS39" i="4" s="1"/>
  <c r="I39" i="4"/>
  <c r="BC26" i="4"/>
  <c r="BC39" i="4" s="1"/>
  <c r="AJ26" i="4"/>
  <c r="AJ39" i="4" s="1"/>
  <c r="EA26" i="4"/>
  <c r="EA39" i="4" s="1"/>
  <c r="Q39" i="4"/>
  <c r="CO26" i="4"/>
  <c r="CO39" i="4" s="1"/>
  <c r="BV26" i="4"/>
  <c r="BV39" i="4" s="1"/>
  <c r="BT26" i="4"/>
  <c r="BT39" i="4" s="1"/>
  <c r="O39" i="4"/>
  <c r="AH26" i="4"/>
  <c r="AH39" i="4" s="1"/>
  <c r="CM26" i="4"/>
  <c r="CM39" i="4" s="1"/>
  <c r="DY26" i="4"/>
  <c r="DY39" i="4" s="1"/>
  <c r="BA26" i="4"/>
  <c r="BA39" i="4" s="1"/>
  <c r="J42" i="13" l="1"/>
  <c r="J9" i="33" s="1"/>
  <c r="BP38" i="23"/>
  <c r="AC51" i="27"/>
  <c r="AC49" i="27"/>
  <c r="AC38" i="27"/>
  <c r="AC41" i="27"/>
  <c r="CH42" i="26"/>
  <c r="J81" i="33" s="1"/>
  <c r="CJ36" i="24"/>
  <c r="CJ51" i="24" s="1"/>
  <c r="CI42" i="24"/>
  <c r="J30" i="31"/>
  <c r="DA41" i="28"/>
  <c r="DB35" i="28" s="1"/>
  <c r="DB45" i="28" s="1"/>
  <c r="DB38" i="17"/>
  <c r="J42" i="12"/>
  <c r="DB41" i="23"/>
  <c r="DB42" i="23" s="1"/>
  <c r="K94" i="33" s="1"/>
  <c r="CZ41" i="13"/>
  <c r="K89" i="31"/>
  <c r="J27" i="31"/>
  <c r="AD27" i="31" s="1"/>
  <c r="AC48" i="26"/>
  <c r="AC50" i="26" s="1"/>
  <c r="B7" i="31"/>
  <c r="B23" i="31"/>
  <c r="I137" i="33"/>
  <c r="CG41" i="13"/>
  <c r="BP41" i="22"/>
  <c r="BQ35" i="22" s="1"/>
  <c r="BQ45" i="22" s="1"/>
  <c r="BP38" i="17"/>
  <c r="CG38" i="13"/>
  <c r="AC48" i="17"/>
  <c r="AC50" i="17" s="1"/>
  <c r="DB37" i="27"/>
  <c r="DB46" i="27" s="1"/>
  <c r="DB44" i="27"/>
  <c r="DB36" i="27"/>
  <c r="DB45" i="27"/>
  <c r="J44" i="17"/>
  <c r="J45" i="17"/>
  <c r="DC35" i="23"/>
  <c r="DB44" i="28"/>
  <c r="AV36" i="22"/>
  <c r="AV45" i="22"/>
  <c r="AV44" i="22"/>
  <c r="L49" i="25"/>
  <c r="L51" i="25"/>
  <c r="AX44" i="25"/>
  <c r="AX45" i="25"/>
  <c r="AX37" i="25"/>
  <c r="AX46" i="25" s="1"/>
  <c r="AX36" i="25"/>
  <c r="AX41" i="25" s="1"/>
  <c r="DT51" i="28"/>
  <c r="DT49" i="28"/>
  <c r="J51" i="20"/>
  <c r="J49" i="20"/>
  <c r="BP49" i="12"/>
  <c r="BP51" i="12"/>
  <c r="BO44" i="20"/>
  <c r="BO45" i="20"/>
  <c r="AE49" i="25"/>
  <c r="AE51" i="25"/>
  <c r="DB48" i="23"/>
  <c r="DB50" i="23" s="1"/>
  <c r="BP49" i="28"/>
  <c r="BP51" i="28"/>
  <c r="AW49" i="25"/>
  <c r="AW51" i="25"/>
  <c r="AW38" i="25"/>
  <c r="J9" i="31"/>
  <c r="AD9" i="31" s="1"/>
  <c r="CJ45" i="24"/>
  <c r="CJ44" i="24"/>
  <c r="DT48" i="28"/>
  <c r="DT50" i="28" s="1"/>
  <c r="DV44" i="25"/>
  <c r="DV45" i="25"/>
  <c r="CI48" i="19"/>
  <c r="CI50" i="19" s="1"/>
  <c r="AU49" i="28"/>
  <c r="AU51" i="28"/>
  <c r="AU41" i="28"/>
  <c r="AU38" i="28"/>
  <c r="K48" i="26"/>
  <c r="K50" i="26" s="1"/>
  <c r="K17" i="31" s="1"/>
  <c r="CH48" i="27"/>
  <c r="CH50" i="27" s="1"/>
  <c r="CH51" i="20"/>
  <c r="CH49" i="20"/>
  <c r="DV44" i="13"/>
  <c r="DV45" i="13"/>
  <c r="DV37" i="24"/>
  <c r="DV46" i="24" s="1"/>
  <c r="DV44" i="24"/>
  <c r="DV45" i="24"/>
  <c r="I42" i="28"/>
  <c r="I19" i="33" s="1"/>
  <c r="CH51" i="27"/>
  <c r="CH49" i="27"/>
  <c r="BO49" i="24"/>
  <c r="BO51" i="24"/>
  <c r="AX49" i="23"/>
  <c r="AX51" i="23"/>
  <c r="AE51" i="24"/>
  <c r="AE49" i="24"/>
  <c r="AD45" i="20"/>
  <c r="AD44" i="20"/>
  <c r="CG51" i="12"/>
  <c r="CG49" i="12"/>
  <c r="BP38" i="22"/>
  <c r="BP46" i="22"/>
  <c r="AW38" i="27"/>
  <c r="AW51" i="27"/>
  <c r="AW49" i="27"/>
  <c r="DA48" i="24"/>
  <c r="DA50" i="24" s="1"/>
  <c r="J79" i="31" s="1"/>
  <c r="AD79" i="31" s="1"/>
  <c r="CH48" i="20"/>
  <c r="CH50" i="20" s="1"/>
  <c r="CH41" i="25"/>
  <c r="AU48" i="28"/>
  <c r="AU50" i="28" s="1"/>
  <c r="BO48" i="27"/>
  <c r="BO50" i="27" s="1"/>
  <c r="CI36" i="26"/>
  <c r="CI44" i="26"/>
  <c r="CI45" i="26"/>
  <c r="CI37" i="26"/>
  <c r="AD36" i="23"/>
  <c r="AD44" i="23"/>
  <c r="AD45" i="23"/>
  <c r="BP51" i="22"/>
  <c r="BP49" i="22"/>
  <c r="BP49" i="17"/>
  <c r="BP51" i="17"/>
  <c r="K48" i="27"/>
  <c r="K50" i="27" s="1"/>
  <c r="DV49" i="26"/>
  <c r="DV51" i="26"/>
  <c r="BO49" i="27"/>
  <c r="BO51" i="27"/>
  <c r="J49" i="23"/>
  <c r="J51" i="23"/>
  <c r="AC51" i="26"/>
  <c r="AC49" i="26"/>
  <c r="AC49" i="12"/>
  <c r="AC51" i="12"/>
  <c r="DA51" i="24"/>
  <c r="DA49" i="24"/>
  <c r="AW45" i="26"/>
  <c r="AW44" i="26"/>
  <c r="DB41" i="17"/>
  <c r="DB49" i="17"/>
  <c r="DB51" i="17"/>
  <c r="CG49" i="13"/>
  <c r="CG51" i="13"/>
  <c r="DD44" i="25"/>
  <c r="DD45" i="25"/>
  <c r="CH51" i="25"/>
  <c r="CH49" i="25"/>
  <c r="CH38" i="25"/>
  <c r="J48" i="23"/>
  <c r="J50" i="23" s="1"/>
  <c r="BP48" i="13"/>
  <c r="BP50" i="13" s="1"/>
  <c r="AD48" i="28"/>
  <c r="AD50" i="28" s="1"/>
  <c r="BP48" i="17"/>
  <c r="BP50" i="17" s="1"/>
  <c r="K58" i="31" s="1"/>
  <c r="AC48" i="12"/>
  <c r="AC50" i="12" s="1"/>
  <c r="CZ48" i="13"/>
  <c r="CZ50" i="13" s="1"/>
  <c r="AW51" i="17"/>
  <c r="AW49" i="17"/>
  <c r="CZ48" i="22"/>
  <c r="CZ50" i="22" s="1"/>
  <c r="AW48" i="19"/>
  <c r="AW50" i="19" s="1"/>
  <c r="AX48" i="23"/>
  <c r="AX50" i="23" s="1"/>
  <c r="DB44" i="12"/>
  <c r="DB45" i="12"/>
  <c r="DU36" i="12"/>
  <c r="DU41" i="12" s="1"/>
  <c r="DU45" i="12"/>
  <c r="DU44" i="12"/>
  <c r="BQ37" i="28"/>
  <c r="BQ46" i="28" s="1"/>
  <c r="BQ45" i="28"/>
  <c r="BQ44" i="28"/>
  <c r="CI44" i="22"/>
  <c r="CI45" i="22"/>
  <c r="K44" i="12"/>
  <c r="K45" i="12"/>
  <c r="BP41" i="17"/>
  <c r="BP42" i="17" s="1"/>
  <c r="K58" i="33" s="1"/>
  <c r="J37" i="28"/>
  <c r="J46" i="28" s="1"/>
  <c r="J45" i="28"/>
  <c r="J44" i="28"/>
  <c r="CZ51" i="22"/>
  <c r="CZ49" i="22"/>
  <c r="DV37" i="19"/>
  <c r="DV46" i="19" s="1"/>
  <c r="DV44" i="19"/>
  <c r="DV45" i="19"/>
  <c r="AC49" i="17"/>
  <c r="AC51" i="17"/>
  <c r="CI38" i="23"/>
  <c r="BQ37" i="25"/>
  <c r="BQ46" i="25" s="1"/>
  <c r="BQ44" i="25"/>
  <c r="BQ45" i="25"/>
  <c r="DB48" i="17"/>
  <c r="DB50" i="17" s="1"/>
  <c r="BP48" i="23"/>
  <c r="BP50" i="23" s="1"/>
  <c r="K62" i="31" s="1"/>
  <c r="BO48" i="24"/>
  <c r="BO50" i="24" s="1"/>
  <c r="J128" i="31"/>
  <c r="AD128" i="31" s="1"/>
  <c r="J144" i="33"/>
  <c r="DU48" i="22"/>
  <c r="DU50" i="22" s="1"/>
  <c r="DV48" i="26"/>
  <c r="DV50" i="26" s="1"/>
  <c r="I144" i="31"/>
  <c r="AC144" i="31" s="1"/>
  <c r="AC112" i="31"/>
  <c r="AV48" i="12"/>
  <c r="AV50" i="12" s="1"/>
  <c r="AW48" i="25"/>
  <c r="AW50" i="25" s="1"/>
  <c r="DB49" i="19"/>
  <c r="DB51" i="19"/>
  <c r="CG48" i="12"/>
  <c r="CG50" i="12" s="1"/>
  <c r="DB44" i="26"/>
  <c r="DB45" i="26"/>
  <c r="DB36" i="26"/>
  <c r="DB37" i="26"/>
  <c r="DB46" i="26" s="1"/>
  <c r="CZ51" i="13"/>
  <c r="CZ49" i="13"/>
  <c r="AV51" i="12"/>
  <c r="AV49" i="12"/>
  <c r="DU51" i="17"/>
  <c r="DU49" i="17"/>
  <c r="J52" i="20"/>
  <c r="AV45" i="20"/>
  <c r="AV44" i="20"/>
  <c r="K49" i="27"/>
  <c r="K51" i="27"/>
  <c r="AD37" i="19"/>
  <c r="AD46" i="19" s="1"/>
  <c r="AD44" i="19"/>
  <c r="AD45" i="19"/>
  <c r="BP51" i="23"/>
  <c r="BP49" i="23"/>
  <c r="DV36" i="20"/>
  <c r="DV44" i="20"/>
  <c r="DV45" i="20"/>
  <c r="DB48" i="20"/>
  <c r="DB50" i="20" s="1"/>
  <c r="DU48" i="17"/>
  <c r="DU50" i="17" s="1"/>
  <c r="AE48" i="25"/>
  <c r="AE50" i="25" s="1"/>
  <c r="K48" i="24"/>
  <c r="K50" i="24" s="1"/>
  <c r="K15" i="31" s="1"/>
  <c r="AE15" i="31" s="1"/>
  <c r="AW48" i="27"/>
  <c r="AW50" i="27" s="1"/>
  <c r="K50" i="31" s="1"/>
  <c r="AE50" i="31" s="1"/>
  <c r="J48" i="20"/>
  <c r="J50" i="20" s="1"/>
  <c r="DT49" i="27"/>
  <c r="DT51" i="27"/>
  <c r="DB49" i="20"/>
  <c r="DB51" i="20"/>
  <c r="CG42" i="17"/>
  <c r="I74" i="33" s="1"/>
  <c r="CH35" i="17"/>
  <c r="AW49" i="19"/>
  <c r="AW51" i="19"/>
  <c r="AW38" i="17"/>
  <c r="AW46" i="17"/>
  <c r="AW48" i="17" s="1"/>
  <c r="AW50" i="17" s="1"/>
  <c r="K42" i="31" s="1"/>
  <c r="DU51" i="22"/>
  <c r="DU49" i="22"/>
  <c r="BP38" i="28"/>
  <c r="BP46" i="28"/>
  <c r="BP48" i="28" s="1"/>
  <c r="BP50" i="28" s="1"/>
  <c r="K67" i="31" s="1"/>
  <c r="K44" i="22"/>
  <c r="K45" i="22"/>
  <c r="DA49" i="28"/>
  <c r="DA51" i="28"/>
  <c r="DB51" i="23"/>
  <c r="DB49" i="23"/>
  <c r="DB38" i="23"/>
  <c r="CH48" i="25"/>
  <c r="CH50" i="25" s="1"/>
  <c r="J80" i="31" s="1"/>
  <c r="AE48" i="24"/>
  <c r="AE50" i="24" s="1"/>
  <c r="CI48" i="23"/>
  <c r="CI50" i="23" s="1"/>
  <c r="AW35" i="24"/>
  <c r="AV42" i="24"/>
  <c r="J47" i="33" s="1"/>
  <c r="DT48" i="27"/>
  <c r="DT50" i="27" s="1"/>
  <c r="CI41" i="23"/>
  <c r="K36" i="13"/>
  <c r="K45" i="13"/>
  <c r="K44" i="13"/>
  <c r="K37" i="13"/>
  <c r="K46" i="13" s="1"/>
  <c r="BP48" i="12"/>
  <c r="BP50" i="12" s="1"/>
  <c r="BP49" i="13"/>
  <c r="BP51" i="13"/>
  <c r="DU36" i="23"/>
  <c r="DU45" i="23"/>
  <c r="DU44" i="23"/>
  <c r="AC38" i="13"/>
  <c r="AC46" i="13"/>
  <c r="AC48" i="13" s="1"/>
  <c r="AC50" i="13" s="1"/>
  <c r="J25" i="31" s="1"/>
  <c r="L41" i="25"/>
  <c r="M35" i="25" s="1"/>
  <c r="CI49" i="19"/>
  <c r="CI51" i="19"/>
  <c r="AD41" i="28"/>
  <c r="AD42" i="28" s="1"/>
  <c r="K35" i="33" s="1"/>
  <c r="AD49" i="28"/>
  <c r="AD51" i="28"/>
  <c r="CZ38" i="13"/>
  <c r="K41" i="26"/>
  <c r="K42" i="26" s="1"/>
  <c r="K51" i="26"/>
  <c r="K49" i="26"/>
  <c r="BP51" i="19"/>
  <c r="BP49" i="19"/>
  <c r="I10" i="31"/>
  <c r="I106" i="31" s="1"/>
  <c r="AC106" i="31" s="1"/>
  <c r="DB38" i="19"/>
  <c r="DB46" i="19"/>
  <c r="DB48" i="19" s="1"/>
  <c r="DB50" i="19" s="1"/>
  <c r="BP48" i="22"/>
  <c r="BP50" i="22" s="1"/>
  <c r="K61" i="31" s="1"/>
  <c r="BP48" i="19"/>
  <c r="BP50" i="19" s="1"/>
  <c r="AC51" i="13"/>
  <c r="AC49" i="13"/>
  <c r="AW42" i="25"/>
  <c r="K48" i="33" s="1"/>
  <c r="DA48" i="28"/>
  <c r="DA50" i="28" s="1"/>
  <c r="L48" i="25"/>
  <c r="L50" i="25" s="1"/>
  <c r="L16" i="31" s="1"/>
  <c r="CG48" i="13"/>
  <c r="CG50" i="13" s="1"/>
  <c r="DA42" i="28"/>
  <c r="J99" i="33" s="1"/>
  <c r="DB37" i="28"/>
  <c r="DB46" i="28" s="1"/>
  <c r="DB36" i="28"/>
  <c r="DA38" i="28"/>
  <c r="J36" i="28"/>
  <c r="AW41" i="27"/>
  <c r="AX35" i="27" s="1"/>
  <c r="BQ36" i="25"/>
  <c r="BP42" i="25"/>
  <c r="K64" i="33" s="1"/>
  <c r="K64" i="31"/>
  <c r="AE64" i="31" s="1"/>
  <c r="AE38" i="25"/>
  <c r="AE41" i="25"/>
  <c r="DD36" i="25"/>
  <c r="DD37" i="25"/>
  <c r="DD46" i="25" s="1"/>
  <c r="DU42" i="24"/>
  <c r="K111" i="33" s="1"/>
  <c r="L35" i="24"/>
  <c r="K42" i="24"/>
  <c r="K15" i="33" s="1"/>
  <c r="DA38" i="24"/>
  <c r="AD37" i="23"/>
  <c r="AD46" i="23" s="1"/>
  <c r="L29" i="31"/>
  <c r="AF29" i="31" s="1"/>
  <c r="I125" i="31"/>
  <c r="AC125" i="31" s="1"/>
  <c r="I45" i="31"/>
  <c r="AC45" i="31" s="1"/>
  <c r="AF35" i="22"/>
  <c r="AE42" i="22"/>
  <c r="L29" i="33" s="1"/>
  <c r="DV37" i="20"/>
  <c r="DU42" i="20"/>
  <c r="K108" i="33" s="1"/>
  <c r="BO37" i="20"/>
  <c r="BO46" i="20" s="1"/>
  <c r="BO36" i="20"/>
  <c r="BP41" i="19"/>
  <c r="BQ35" i="19" s="1"/>
  <c r="BP38" i="19"/>
  <c r="AD36" i="19"/>
  <c r="DB42" i="17"/>
  <c r="K90" i="33" s="1"/>
  <c r="DC35" i="17"/>
  <c r="AB109" i="31"/>
  <c r="H141" i="31"/>
  <c r="AB141" i="31" s="1"/>
  <c r="I127" i="33"/>
  <c r="K41" i="27"/>
  <c r="L35" i="27" s="1"/>
  <c r="BQ36" i="22"/>
  <c r="AC42" i="19"/>
  <c r="J27" i="33" s="1"/>
  <c r="H125" i="33"/>
  <c r="H121" i="33"/>
  <c r="K36" i="22"/>
  <c r="K37" i="22"/>
  <c r="K46" i="22" s="1"/>
  <c r="BP42" i="22"/>
  <c r="K61" i="33" s="1"/>
  <c r="J36" i="17"/>
  <c r="J37" i="17"/>
  <c r="J46" i="17" s="1"/>
  <c r="CG41" i="12"/>
  <c r="CH35" i="12" s="1"/>
  <c r="AC42" i="23"/>
  <c r="J30" i="33" s="1"/>
  <c r="I126" i="33"/>
  <c r="DU41" i="22"/>
  <c r="DU42" i="22" s="1"/>
  <c r="K92" i="31"/>
  <c r="AE92" i="31" s="1"/>
  <c r="I120" i="31"/>
  <c r="AC120" i="31" s="1"/>
  <c r="I136" i="33"/>
  <c r="DA41" i="24"/>
  <c r="DU42" i="19"/>
  <c r="K107" i="33" s="1"/>
  <c r="AW36" i="26"/>
  <c r="AW37" i="26"/>
  <c r="AW46" i="26" s="1"/>
  <c r="DV36" i="19"/>
  <c r="CG38" i="12"/>
  <c r="AC41" i="17"/>
  <c r="AC38" i="17"/>
  <c r="AW41" i="17"/>
  <c r="V119" i="31"/>
  <c r="I44" i="33"/>
  <c r="I11" i="31"/>
  <c r="AC11" i="31" s="1"/>
  <c r="AD30" i="31"/>
  <c r="AD35" i="31"/>
  <c r="AA137" i="31"/>
  <c r="DB41" i="20"/>
  <c r="DC35" i="20" s="1"/>
  <c r="AD18" i="31"/>
  <c r="J28" i="33"/>
  <c r="AC131" i="31"/>
  <c r="K113" i="33"/>
  <c r="K79" i="33"/>
  <c r="AC143" i="31"/>
  <c r="AV37" i="22"/>
  <c r="J77" i="33"/>
  <c r="AC98" i="31"/>
  <c r="J35" i="33"/>
  <c r="CZ38" i="22"/>
  <c r="I77" i="31" s="1"/>
  <c r="I108" i="31"/>
  <c r="AD36" i="20"/>
  <c r="AD37" i="20"/>
  <c r="AD46" i="20" s="1"/>
  <c r="AB140" i="31"/>
  <c r="AC76" i="31"/>
  <c r="AC123" i="31"/>
  <c r="I114" i="33"/>
  <c r="I10" i="33"/>
  <c r="AB136" i="31"/>
  <c r="AU42" i="22"/>
  <c r="DU37" i="23"/>
  <c r="DU46" i="23" s="1"/>
  <c r="CZ41" i="22"/>
  <c r="DA35" i="13"/>
  <c r="CZ42" i="13"/>
  <c r="DC35" i="19"/>
  <c r="DB42" i="19"/>
  <c r="J8" i="33"/>
  <c r="AD59" i="31"/>
  <c r="AC122" i="31"/>
  <c r="AC41" i="13"/>
  <c r="AD35" i="13" s="1"/>
  <c r="AC110" i="31"/>
  <c r="J42" i="33"/>
  <c r="K38" i="27"/>
  <c r="AC121" i="31"/>
  <c r="DT42" i="23"/>
  <c r="AD42" i="31"/>
  <c r="DU38" i="22"/>
  <c r="I142" i="31"/>
  <c r="J8" i="31"/>
  <c r="AC74" i="31"/>
  <c r="CH38" i="20"/>
  <c r="DB38" i="20"/>
  <c r="AC38" i="12"/>
  <c r="AC41" i="12"/>
  <c r="CH35" i="13"/>
  <c r="CI35" i="28"/>
  <c r="CH42" i="28"/>
  <c r="BP42" i="28"/>
  <c r="BQ36" i="28"/>
  <c r="AD38" i="28"/>
  <c r="CH41" i="27"/>
  <c r="CH42" i="27" s="1"/>
  <c r="I114" i="31"/>
  <c r="AC114" i="31" s="1"/>
  <c r="BO41" i="27"/>
  <c r="BP35" i="27" s="1"/>
  <c r="DT41" i="27"/>
  <c r="DU35" i="27" s="1"/>
  <c r="AC38" i="26"/>
  <c r="J33" i="31" s="1"/>
  <c r="AC41" i="26"/>
  <c r="J129" i="31"/>
  <c r="J145" i="33"/>
  <c r="BQ41" i="25"/>
  <c r="BR35" i="25" s="1"/>
  <c r="BR37" i="25" s="1"/>
  <c r="BR46" i="25" s="1"/>
  <c r="K96" i="31"/>
  <c r="AE96" i="31" s="1"/>
  <c r="L42" i="25"/>
  <c r="L16" i="33" s="1"/>
  <c r="DV36" i="25"/>
  <c r="DV37" i="25"/>
  <c r="DV46" i="25" s="1"/>
  <c r="AE41" i="24"/>
  <c r="AF35" i="24" s="1"/>
  <c r="DV36" i="24"/>
  <c r="J41" i="23"/>
  <c r="K35" i="23" s="1"/>
  <c r="J38" i="23"/>
  <c r="J142" i="33"/>
  <c r="J126" i="31"/>
  <c r="AV36" i="20"/>
  <c r="AV37" i="20"/>
  <c r="AV46" i="20" s="1"/>
  <c r="J41" i="20"/>
  <c r="K35" i="20" s="1"/>
  <c r="CI38" i="19"/>
  <c r="DU38" i="17"/>
  <c r="DU41" i="17"/>
  <c r="CG42" i="13"/>
  <c r="BP41" i="13"/>
  <c r="BP42" i="13" s="1"/>
  <c r="DU42" i="13"/>
  <c r="DA42" i="12"/>
  <c r="DB37" i="12"/>
  <c r="DB46" i="12" s="1"/>
  <c r="DB36" i="12"/>
  <c r="AV41" i="12"/>
  <c r="AV38" i="12"/>
  <c r="K37" i="12"/>
  <c r="K46" i="12" s="1"/>
  <c r="K36" i="12"/>
  <c r="BP41" i="12"/>
  <c r="BQ35" i="12" s="1"/>
  <c r="CS39" i="4"/>
  <c r="CS41" i="4" s="1"/>
  <c r="I145" i="31"/>
  <c r="AC113" i="31"/>
  <c r="AW38" i="19"/>
  <c r="CH41" i="20"/>
  <c r="CI41" i="19"/>
  <c r="BO38" i="24"/>
  <c r="AD41" i="23"/>
  <c r="K95" i="31"/>
  <c r="J38" i="20"/>
  <c r="AX41" i="23"/>
  <c r="AX38" i="23"/>
  <c r="J130" i="31"/>
  <c r="J146" i="33"/>
  <c r="L35" i="26"/>
  <c r="J124" i="31"/>
  <c r="J140" i="33"/>
  <c r="AE38" i="24"/>
  <c r="BQ35" i="23"/>
  <c r="BP42" i="23"/>
  <c r="J35" i="19"/>
  <c r="I42" i="19"/>
  <c r="BP38" i="12"/>
  <c r="J127" i="31"/>
  <c r="J143" i="33"/>
  <c r="AE89" i="31"/>
  <c r="AX35" i="13"/>
  <c r="AW42" i="13"/>
  <c r="DT38" i="27"/>
  <c r="BZ41" i="4"/>
  <c r="BZ42" i="4" s="1"/>
  <c r="BO38" i="27"/>
  <c r="AW41" i="19"/>
  <c r="AX35" i="17"/>
  <c r="AW42" i="17"/>
  <c r="K41" i="31"/>
  <c r="CH38" i="27"/>
  <c r="BO41" i="24"/>
  <c r="J94" i="31"/>
  <c r="CI36" i="22"/>
  <c r="CI37" i="22"/>
  <c r="CI46" i="22" s="1"/>
  <c r="BP38" i="13"/>
  <c r="DV36" i="13"/>
  <c r="DV37" i="13"/>
  <c r="DV46" i="13" s="1"/>
  <c r="BH35" i="4"/>
  <c r="BG42" i="4"/>
  <c r="DM35" i="4"/>
  <c r="DL42" i="4"/>
  <c r="DT38" i="28"/>
  <c r="DT41" i="28"/>
  <c r="I19" i="31"/>
  <c r="B103" i="31"/>
  <c r="DV38" i="26"/>
  <c r="DV41" i="26"/>
  <c r="AE97" i="31"/>
  <c r="M36" i="25"/>
  <c r="M37" i="25"/>
  <c r="M46" i="25" s="1"/>
  <c r="U41" i="4"/>
  <c r="B41" i="4"/>
  <c r="AN41" i="4"/>
  <c r="CJ41" i="24" l="1"/>
  <c r="CK35" i="24" s="1"/>
  <c r="BQ37" i="22"/>
  <c r="BQ46" i="22" s="1"/>
  <c r="CJ38" i="24"/>
  <c r="CJ49" i="24"/>
  <c r="I122" i="33"/>
  <c r="AE35" i="28"/>
  <c r="AE36" i="28" s="1"/>
  <c r="J41" i="28"/>
  <c r="K35" i="28" s="1"/>
  <c r="K36" i="28" s="1"/>
  <c r="K42" i="27"/>
  <c r="K18" i="33" s="1"/>
  <c r="AD35" i="27"/>
  <c r="AC42" i="27"/>
  <c r="J34" i="33" s="1"/>
  <c r="K78" i="31"/>
  <c r="BQ35" i="17"/>
  <c r="BQ44" i="22"/>
  <c r="DU42" i="12"/>
  <c r="K104" i="33" s="1"/>
  <c r="DV35" i="12"/>
  <c r="DU38" i="12"/>
  <c r="DB41" i="27"/>
  <c r="DC35" i="27" s="1"/>
  <c r="DC44" i="27" s="1"/>
  <c r="AC10" i="31"/>
  <c r="I138" i="31"/>
  <c r="AC138" i="31" s="1"/>
  <c r="I73" i="31"/>
  <c r="DB48" i="27"/>
  <c r="DB50" i="27" s="1"/>
  <c r="AW42" i="27"/>
  <c r="K50" i="33" s="1"/>
  <c r="AD48" i="20"/>
  <c r="AD50" i="20" s="1"/>
  <c r="K41" i="13"/>
  <c r="L35" i="13" s="1"/>
  <c r="J26" i="31"/>
  <c r="AD26" i="31" s="1"/>
  <c r="DB38" i="27"/>
  <c r="DB49" i="27"/>
  <c r="DB51" i="27"/>
  <c r="AD38" i="23"/>
  <c r="DV48" i="19"/>
  <c r="DV50" i="19" s="1"/>
  <c r="J112" i="31"/>
  <c r="AD80" i="31"/>
  <c r="BQ45" i="19"/>
  <c r="BQ44" i="19"/>
  <c r="AY35" i="25"/>
  <c r="AX42" i="25"/>
  <c r="L48" i="33" s="1"/>
  <c r="K44" i="28"/>
  <c r="K45" i="28"/>
  <c r="K51" i="12"/>
  <c r="K49" i="12"/>
  <c r="K52" i="23"/>
  <c r="K126" i="31" s="1"/>
  <c r="K44" i="23"/>
  <c r="K45" i="23"/>
  <c r="DV41" i="19"/>
  <c r="DV49" i="19"/>
  <c r="DV51" i="19"/>
  <c r="BO49" i="20"/>
  <c r="BO51" i="20"/>
  <c r="CH44" i="17"/>
  <c r="CH45" i="17"/>
  <c r="CH36" i="17"/>
  <c r="CH37" i="17"/>
  <c r="CH46" i="17" s="1"/>
  <c r="DB48" i="26"/>
  <c r="DB50" i="26" s="1"/>
  <c r="CI48" i="22"/>
  <c r="CI50" i="22" s="1"/>
  <c r="DB48" i="12"/>
  <c r="DB50" i="12" s="1"/>
  <c r="CI51" i="26"/>
  <c r="CI49" i="26"/>
  <c r="CI38" i="26"/>
  <c r="BQ36" i="12"/>
  <c r="BQ44" i="12"/>
  <c r="BQ45" i="12"/>
  <c r="DV49" i="25"/>
  <c r="DV51" i="25"/>
  <c r="DD48" i="25"/>
  <c r="DD50" i="25" s="1"/>
  <c r="AX48" i="25"/>
  <c r="AX50" i="25" s="1"/>
  <c r="L48" i="31" s="1"/>
  <c r="AF48" i="31" s="1"/>
  <c r="M49" i="25"/>
  <c r="M51" i="25"/>
  <c r="DV51" i="13"/>
  <c r="DV49" i="13"/>
  <c r="J82" i="31"/>
  <c r="AD82" i="31" s="1"/>
  <c r="DU38" i="23"/>
  <c r="K44" i="20"/>
  <c r="K45" i="20"/>
  <c r="DC44" i="19"/>
  <c r="DC45" i="19"/>
  <c r="K51" i="22"/>
  <c r="K49" i="22"/>
  <c r="BQ51" i="25"/>
  <c r="BQ49" i="25"/>
  <c r="AX44" i="27"/>
  <c r="AX45" i="27"/>
  <c r="DU48" i="23"/>
  <c r="DU50" i="23" s="1"/>
  <c r="K94" i="31" s="1"/>
  <c r="J48" i="28"/>
  <c r="J50" i="28" s="1"/>
  <c r="BQ48" i="28"/>
  <c r="BQ50" i="28" s="1"/>
  <c r="K48" i="31"/>
  <c r="AE48" i="31" s="1"/>
  <c r="BH37" i="4"/>
  <c r="BH46" i="4" s="1"/>
  <c r="BH45" i="4"/>
  <c r="BH44" i="4"/>
  <c r="CK37" i="24"/>
  <c r="CK46" i="24" s="1"/>
  <c r="CK44" i="24"/>
  <c r="CK45" i="24"/>
  <c r="DU44" i="27"/>
  <c r="DU45" i="27"/>
  <c r="CI45" i="28"/>
  <c r="CI44" i="28"/>
  <c r="AD37" i="13"/>
  <c r="AD46" i="13" s="1"/>
  <c r="AD45" i="13"/>
  <c r="AD44" i="13"/>
  <c r="BQ36" i="17"/>
  <c r="BQ44" i="17"/>
  <c r="BQ45" i="17"/>
  <c r="AW49" i="26"/>
  <c r="AW51" i="26"/>
  <c r="J49" i="28"/>
  <c r="J51" i="28"/>
  <c r="AW44" i="24"/>
  <c r="AW45" i="24"/>
  <c r="AW36" i="24"/>
  <c r="AW37" i="24"/>
  <c r="AW46" i="24" s="1"/>
  <c r="DV49" i="20"/>
  <c r="DV51" i="20"/>
  <c r="AV48" i="20"/>
  <c r="AV50" i="20" s="1"/>
  <c r="AD48" i="23"/>
  <c r="AD50" i="23" s="1"/>
  <c r="K30" i="31" s="1"/>
  <c r="AE30" i="31" s="1"/>
  <c r="BO48" i="20"/>
  <c r="BO50" i="20" s="1"/>
  <c r="L45" i="24"/>
  <c r="L44" i="24"/>
  <c r="BQ48" i="25"/>
  <c r="BQ50" i="25" s="1"/>
  <c r="DU41" i="23"/>
  <c r="DU42" i="23" s="1"/>
  <c r="BP42" i="19"/>
  <c r="K59" i="33" s="1"/>
  <c r="AV49" i="20"/>
  <c r="AV51" i="20"/>
  <c r="DV49" i="24"/>
  <c r="DV51" i="24"/>
  <c r="BR36" i="25"/>
  <c r="BR45" i="25"/>
  <c r="BR44" i="25"/>
  <c r="BP44" i="27"/>
  <c r="BP45" i="27"/>
  <c r="CH36" i="13"/>
  <c r="CH45" i="13"/>
  <c r="CH44" i="13"/>
  <c r="CH44" i="12"/>
  <c r="CH45" i="12"/>
  <c r="DC37" i="17"/>
  <c r="DC46" i="17" s="1"/>
  <c r="DC44" i="17"/>
  <c r="DC45" i="17"/>
  <c r="DV38" i="20"/>
  <c r="DV46" i="20"/>
  <c r="DV48" i="20" s="1"/>
  <c r="DV50" i="20" s="1"/>
  <c r="L92" i="31" s="1"/>
  <c r="DU51" i="23"/>
  <c r="DU49" i="23"/>
  <c r="K48" i="13"/>
  <c r="K50" i="13" s="1"/>
  <c r="K9" i="31" s="1"/>
  <c r="AE9" i="31" s="1"/>
  <c r="AD49" i="23"/>
  <c r="AD51" i="23"/>
  <c r="DV48" i="24"/>
  <c r="DV50" i="24" s="1"/>
  <c r="DV48" i="25"/>
  <c r="DV50" i="25" s="1"/>
  <c r="DC45" i="23"/>
  <c r="DC44" i="23"/>
  <c r="DC36" i="23"/>
  <c r="DC37" i="23"/>
  <c r="DC46" i="23" s="1"/>
  <c r="BQ49" i="28"/>
  <c r="BQ51" i="28"/>
  <c r="J98" i="31"/>
  <c r="AD98" i="31" s="1"/>
  <c r="J52" i="19"/>
  <c r="J45" i="19"/>
  <c r="J44" i="19"/>
  <c r="L44" i="26"/>
  <c r="L45" i="26"/>
  <c r="DB51" i="12"/>
  <c r="DB49" i="12"/>
  <c r="AF37" i="24"/>
  <c r="AF46" i="24" s="1"/>
  <c r="AF44" i="24"/>
  <c r="AF45" i="24"/>
  <c r="AE44" i="28"/>
  <c r="DD51" i="25"/>
  <c r="DD49" i="25"/>
  <c r="M44" i="25"/>
  <c r="M45" i="25"/>
  <c r="DU48" i="12"/>
  <c r="DU50" i="12" s="1"/>
  <c r="K88" i="31" s="1"/>
  <c r="AE88" i="31" s="1"/>
  <c r="I51" i="31"/>
  <c r="AC51" i="31" s="1"/>
  <c r="AX38" i="25"/>
  <c r="AX49" i="25"/>
  <c r="AX51" i="25"/>
  <c r="AV51" i="22"/>
  <c r="AV49" i="22"/>
  <c r="CI51" i="22"/>
  <c r="CI49" i="22"/>
  <c r="AX44" i="17"/>
  <c r="AX45" i="17"/>
  <c r="DA45" i="13"/>
  <c r="DA44" i="13"/>
  <c r="AD49" i="20"/>
  <c r="AD51" i="20"/>
  <c r="AV41" i="22"/>
  <c r="AV42" i="22" s="1"/>
  <c r="J45" i="33" s="1"/>
  <c r="AV46" i="22"/>
  <c r="AV48" i="22" s="1"/>
  <c r="AV50" i="22" s="1"/>
  <c r="DC45" i="20"/>
  <c r="DC44" i="20"/>
  <c r="J49" i="17"/>
  <c r="J51" i="17"/>
  <c r="BQ41" i="22"/>
  <c r="BQ42" i="22" s="1"/>
  <c r="L61" i="33" s="1"/>
  <c r="BQ51" i="22"/>
  <c r="BQ49" i="22"/>
  <c r="AD41" i="19"/>
  <c r="AE35" i="19" s="1"/>
  <c r="AD49" i="19"/>
  <c r="AD51" i="19"/>
  <c r="AF44" i="22"/>
  <c r="AF45" i="22"/>
  <c r="DB41" i="28"/>
  <c r="K49" i="13"/>
  <c r="K51" i="13"/>
  <c r="K38" i="13"/>
  <c r="K48" i="22"/>
  <c r="K50" i="22" s="1"/>
  <c r="AW48" i="26"/>
  <c r="AW50" i="26" s="1"/>
  <c r="CI41" i="26"/>
  <c r="CI46" i="26"/>
  <c r="CI48" i="26" s="1"/>
  <c r="CI50" i="26" s="1"/>
  <c r="CI35" i="25"/>
  <c r="CH42" i="25"/>
  <c r="J80" i="33" s="1"/>
  <c r="J128" i="33" s="1"/>
  <c r="AV35" i="28"/>
  <c r="AU42" i="28"/>
  <c r="I51" i="33" s="1"/>
  <c r="I131" i="33" s="1"/>
  <c r="J48" i="17"/>
  <c r="J50" i="17" s="1"/>
  <c r="J10" i="31" s="1"/>
  <c r="AD10" i="31" s="1"/>
  <c r="DV45" i="12"/>
  <c r="DV44" i="12"/>
  <c r="DM36" i="4"/>
  <c r="DM45" i="4"/>
  <c r="DM44" i="4"/>
  <c r="AX45" i="13"/>
  <c r="AX44" i="13"/>
  <c r="BQ45" i="23"/>
  <c r="BQ44" i="23"/>
  <c r="L36" i="27"/>
  <c r="L44" i="27"/>
  <c r="L45" i="27"/>
  <c r="K59" i="31"/>
  <c r="AE59" i="31" s="1"/>
  <c r="DB38" i="28"/>
  <c r="DB49" i="28"/>
  <c r="DB51" i="28"/>
  <c r="CI42" i="23"/>
  <c r="K78" i="33" s="1"/>
  <c r="CJ35" i="23"/>
  <c r="AD48" i="19"/>
  <c r="AD50" i="19" s="1"/>
  <c r="K27" i="31" s="1"/>
  <c r="AE27" i="31" s="1"/>
  <c r="DB49" i="26"/>
  <c r="DB51" i="26"/>
  <c r="DB38" i="26"/>
  <c r="DB41" i="26"/>
  <c r="K48" i="12"/>
  <c r="K50" i="12" s="1"/>
  <c r="DU49" i="12"/>
  <c r="DU51" i="12"/>
  <c r="DV48" i="13"/>
  <c r="DV50" i="13" s="1"/>
  <c r="CJ48" i="24"/>
  <c r="CJ50" i="24" s="1"/>
  <c r="DB48" i="28"/>
  <c r="DB50" i="28" s="1"/>
  <c r="J52" i="17"/>
  <c r="I109" i="31"/>
  <c r="AC109" i="31" s="1"/>
  <c r="J38" i="28"/>
  <c r="AX37" i="27"/>
  <c r="AX46" i="27" s="1"/>
  <c r="AX36" i="27"/>
  <c r="CI35" i="27"/>
  <c r="L37" i="27"/>
  <c r="L46" i="27" s="1"/>
  <c r="L32" i="31"/>
  <c r="AF32" i="31" s="1"/>
  <c r="DD41" i="25"/>
  <c r="DE35" i="25" s="1"/>
  <c r="BQ38" i="25"/>
  <c r="BQ42" i="25"/>
  <c r="L64" i="33" s="1"/>
  <c r="DD38" i="25"/>
  <c r="DE36" i="25"/>
  <c r="DE37" i="25"/>
  <c r="AF35" i="25"/>
  <c r="AE42" i="25"/>
  <c r="L32" i="33" s="1"/>
  <c r="L36" i="24"/>
  <c r="L37" i="24"/>
  <c r="L46" i="24" s="1"/>
  <c r="J14" i="31"/>
  <c r="AD14" i="31" s="1"/>
  <c r="J42" i="23"/>
  <c r="J14" i="33" s="1"/>
  <c r="DV35" i="22"/>
  <c r="K41" i="22"/>
  <c r="K42" i="22" s="1"/>
  <c r="K13" i="33" s="1"/>
  <c r="AF37" i="22"/>
  <c r="AF46" i="22" s="1"/>
  <c r="AF36" i="22"/>
  <c r="K93" i="31"/>
  <c r="AE93" i="31" s="1"/>
  <c r="BO41" i="20"/>
  <c r="BP35" i="20" s="1"/>
  <c r="BP36" i="20" s="1"/>
  <c r="DV41" i="20"/>
  <c r="DW35" i="20" s="1"/>
  <c r="DW37" i="20" s="1"/>
  <c r="DW46" i="20" s="1"/>
  <c r="BO38" i="20"/>
  <c r="AD38" i="19"/>
  <c r="I107" i="31"/>
  <c r="AC107" i="31" s="1"/>
  <c r="DV38" i="19"/>
  <c r="DC36" i="17"/>
  <c r="J38" i="17"/>
  <c r="J41" i="17"/>
  <c r="J42" i="17" s="1"/>
  <c r="I124" i="33"/>
  <c r="I130" i="33"/>
  <c r="K38" i="22"/>
  <c r="K18" i="31"/>
  <c r="AE18" i="31" s="1"/>
  <c r="CG42" i="12"/>
  <c r="I72" i="33" s="1"/>
  <c r="K36" i="23"/>
  <c r="AV38" i="22"/>
  <c r="BO42" i="27"/>
  <c r="J66" i="33" s="1"/>
  <c r="DB42" i="20"/>
  <c r="K92" i="33" s="1"/>
  <c r="BQ35" i="13"/>
  <c r="BQ37" i="13" s="1"/>
  <c r="BQ46" i="13" s="1"/>
  <c r="I72" i="31"/>
  <c r="AW38" i="26"/>
  <c r="AW41" i="26"/>
  <c r="AF36" i="24"/>
  <c r="K142" i="33"/>
  <c r="DB35" i="24"/>
  <c r="DA42" i="24"/>
  <c r="J95" i="33" s="1"/>
  <c r="AE42" i="24"/>
  <c r="L31" i="33" s="1"/>
  <c r="AD38" i="20"/>
  <c r="K28" i="31" s="1"/>
  <c r="AE28" i="31" s="1"/>
  <c r="CH36" i="12"/>
  <c r="CH37" i="12"/>
  <c r="CH46" i="12" s="1"/>
  <c r="J52" i="12"/>
  <c r="BQ37" i="17"/>
  <c r="AD35" i="17"/>
  <c r="AC42" i="17"/>
  <c r="CA35" i="4"/>
  <c r="K57" i="33"/>
  <c r="K62" i="33"/>
  <c r="AE42" i="31"/>
  <c r="AC77" i="31"/>
  <c r="AD25" i="31"/>
  <c r="AD129" i="31"/>
  <c r="AC142" i="31"/>
  <c r="B103" i="33"/>
  <c r="K42" i="33"/>
  <c r="AE78" i="31"/>
  <c r="K41" i="33"/>
  <c r="I11" i="33"/>
  <c r="AE95" i="31"/>
  <c r="J76" i="31"/>
  <c r="AD126" i="31"/>
  <c r="AD33" i="31"/>
  <c r="K109" i="33"/>
  <c r="AE67" i="31"/>
  <c r="J83" i="31"/>
  <c r="DA36" i="13"/>
  <c r="DA37" i="13"/>
  <c r="DA46" i="13" s="1"/>
  <c r="AD127" i="31"/>
  <c r="B55" i="33"/>
  <c r="AE62" i="31"/>
  <c r="AD130" i="31"/>
  <c r="AC145" i="31"/>
  <c r="K105" i="33"/>
  <c r="AC42" i="13"/>
  <c r="DV37" i="12"/>
  <c r="DV46" i="12" s="1"/>
  <c r="DV36" i="12"/>
  <c r="I89" i="33"/>
  <c r="I140" i="31"/>
  <c r="AC108" i="31"/>
  <c r="DA35" i="22"/>
  <c r="CZ42" i="22"/>
  <c r="B71" i="33"/>
  <c r="AD124" i="31"/>
  <c r="AE126" i="31"/>
  <c r="K17" i="33"/>
  <c r="J82" i="33"/>
  <c r="AE17" i="31"/>
  <c r="K67" i="33"/>
  <c r="AD8" i="31"/>
  <c r="AD36" i="13"/>
  <c r="DC36" i="19"/>
  <c r="DC37" i="19"/>
  <c r="DC46" i="19" s="1"/>
  <c r="AD41" i="20"/>
  <c r="J110" i="33"/>
  <c r="K91" i="33"/>
  <c r="AE41" i="31"/>
  <c r="DV38" i="24"/>
  <c r="I146" i="31"/>
  <c r="J83" i="33"/>
  <c r="I45" i="33"/>
  <c r="K37" i="28"/>
  <c r="J88" i="33"/>
  <c r="J52" i="13"/>
  <c r="DC37" i="20"/>
  <c r="DC46" i="20" s="1"/>
  <c r="DC36" i="20"/>
  <c r="K37" i="23"/>
  <c r="K46" i="23" s="1"/>
  <c r="I73" i="33"/>
  <c r="AB73" i="31"/>
  <c r="H105" i="31"/>
  <c r="BQ38" i="28"/>
  <c r="K75" i="31"/>
  <c r="AE75" i="31" s="1"/>
  <c r="CH37" i="13"/>
  <c r="DT42" i="27"/>
  <c r="AD35" i="12"/>
  <c r="AC42" i="12"/>
  <c r="J24" i="31"/>
  <c r="J42" i="28"/>
  <c r="K35" i="31"/>
  <c r="J99" i="31"/>
  <c r="BQ41" i="28"/>
  <c r="CI36" i="28"/>
  <c r="CI37" i="28"/>
  <c r="CI46" i="28" s="1"/>
  <c r="DU37" i="27"/>
  <c r="DU46" i="27" s="1"/>
  <c r="DU36" i="27"/>
  <c r="J66" i="31"/>
  <c r="AD35" i="26"/>
  <c r="AC42" i="26"/>
  <c r="DV38" i="25"/>
  <c r="DV41" i="25"/>
  <c r="DW35" i="25" s="1"/>
  <c r="BR41" i="25"/>
  <c r="L31" i="31"/>
  <c r="CK36" i="24"/>
  <c r="DV41" i="24"/>
  <c r="CJ42" i="24"/>
  <c r="L46" i="31"/>
  <c r="CI41" i="22"/>
  <c r="CJ35" i="22" s="1"/>
  <c r="AV41" i="20"/>
  <c r="J42" i="20"/>
  <c r="J12" i="31"/>
  <c r="AV38" i="20"/>
  <c r="K90" i="31"/>
  <c r="DV35" i="17"/>
  <c r="DU42" i="17"/>
  <c r="DV38" i="13"/>
  <c r="BP42" i="12"/>
  <c r="DB38" i="12"/>
  <c r="DB41" i="12"/>
  <c r="J40" i="31"/>
  <c r="AW35" i="12"/>
  <c r="AV42" i="12"/>
  <c r="K41" i="12"/>
  <c r="K38" i="12"/>
  <c r="BQ37" i="12"/>
  <c r="CS42" i="4"/>
  <c r="B87" i="33" s="1"/>
  <c r="CT35" i="4"/>
  <c r="AX36" i="17"/>
  <c r="AX37" i="17"/>
  <c r="AX46" i="17" s="1"/>
  <c r="AE58" i="31"/>
  <c r="CJ35" i="19"/>
  <c r="CI42" i="19"/>
  <c r="BQ36" i="19"/>
  <c r="BQ37" i="19"/>
  <c r="BQ46" i="19" s="1"/>
  <c r="K36" i="20"/>
  <c r="K37" i="20"/>
  <c r="K46" i="20" s="1"/>
  <c r="K43" i="31"/>
  <c r="AD94" i="31"/>
  <c r="CI38" i="22"/>
  <c r="BP35" i="24"/>
  <c r="BO42" i="24"/>
  <c r="AX35" i="19"/>
  <c r="AW42" i="19"/>
  <c r="J37" i="19"/>
  <c r="J46" i="19" s="1"/>
  <c r="J36" i="19"/>
  <c r="AE35" i="23"/>
  <c r="AD42" i="23"/>
  <c r="K57" i="31"/>
  <c r="K56" i="31"/>
  <c r="J63" i="31"/>
  <c r="CI35" i="20"/>
  <c r="CH42" i="20"/>
  <c r="DM37" i="4"/>
  <c r="DW35" i="26"/>
  <c r="DV42" i="26"/>
  <c r="BQ37" i="23"/>
  <c r="BQ46" i="23" s="1"/>
  <c r="BQ36" i="23"/>
  <c r="L36" i="26"/>
  <c r="L37" i="26"/>
  <c r="L46" i="26" s="1"/>
  <c r="DV41" i="13"/>
  <c r="AE61" i="31"/>
  <c r="AY35" i="23"/>
  <c r="AX42" i="23"/>
  <c r="BP37" i="27"/>
  <c r="BP46" i="27" s="1"/>
  <c r="BP36" i="27"/>
  <c r="DW35" i="19"/>
  <c r="DV42" i="19"/>
  <c r="AX36" i="13"/>
  <c r="AX37" i="13"/>
  <c r="AX46" i="13" s="1"/>
  <c r="BH36" i="4"/>
  <c r="V35" i="4"/>
  <c r="U42" i="4"/>
  <c r="AO35" i="4"/>
  <c r="AN42" i="4"/>
  <c r="C35" i="4"/>
  <c r="B42" i="4"/>
  <c r="L97" i="31"/>
  <c r="DT42" i="28"/>
  <c r="DU35" i="28"/>
  <c r="AC19" i="31"/>
  <c r="M41" i="25"/>
  <c r="AF16" i="31"/>
  <c r="M38" i="25"/>
  <c r="V71" i="31"/>
  <c r="V55" i="31"/>
  <c r="V87" i="31"/>
  <c r="K42" i="13" l="1"/>
  <c r="K9" i="33" s="1"/>
  <c r="AW35" i="22"/>
  <c r="AD42" i="19"/>
  <c r="AE37" i="28"/>
  <c r="DV42" i="20"/>
  <c r="L108" i="33" s="1"/>
  <c r="AE45" i="28"/>
  <c r="BQ48" i="22"/>
  <c r="BQ50" i="22" s="1"/>
  <c r="L61" i="31" s="1"/>
  <c r="BR35" i="22"/>
  <c r="L91" i="31"/>
  <c r="BQ38" i="22"/>
  <c r="DB42" i="27"/>
  <c r="K98" i="33" s="1"/>
  <c r="AD37" i="27"/>
  <c r="AD46" i="27" s="1"/>
  <c r="AD36" i="27"/>
  <c r="AD45" i="27"/>
  <c r="AD44" i="27"/>
  <c r="AD48" i="27" s="1"/>
  <c r="AD50" i="27" s="1"/>
  <c r="DC36" i="27"/>
  <c r="DC49" i="27" s="1"/>
  <c r="DC45" i="27"/>
  <c r="L38" i="27"/>
  <c r="AW41" i="24"/>
  <c r="AX35" i="24" s="1"/>
  <c r="AX36" i="24" s="1"/>
  <c r="DC37" i="27"/>
  <c r="DC46" i="27" s="1"/>
  <c r="L35" i="22"/>
  <c r="BP37" i="20"/>
  <c r="BP46" i="20" s="1"/>
  <c r="J44" i="31"/>
  <c r="BR48" i="25"/>
  <c r="BR50" i="25" s="1"/>
  <c r="L96" i="31"/>
  <c r="AF96" i="31" s="1"/>
  <c r="L41" i="27"/>
  <c r="DV35" i="23"/>
  <c r="DV45" i="23" s="1"/>
  <c r="J60" i="31"/>
  <c r="AD60" i="31" s="1"/>
  <c r="DC38" i="17"/>
  <c r="J19" i="31"/>
  <c r="BH48" i="4"/>
  <c r="BH50" i="4" s="1"/>
  <c r="I115" i="31"/>
  <c r="AC115" i="31" s="1"/>
  <c r="AF48" i="24"/>
  <c r="AF50" i="24" s="1"/>
  <c r="M31" i="31" s="1"/>
  <c r="DC51" i="23"/>
  <c r="DC49" i="23"/>
  <c r="DC38" i="23"/>
  <c r="CH48" i="17"/>
  <c r="CH50" i="17" s="1"/>
  <c r="J74" i="31" s="1"/>
  <c r="DU44" i="28"/>
  <c r="DU45" i="28"/>
  <c r="BP51" i="27"/>
  <c r="BP49" i="27"/>
  <c r="AX49" i="13"/>
  <c r="AX51" i="13"/>
  <c r="AY45" i="23"/>
  <c r="AY44" i="23"/>
  <c r="DW36" i="26"/>
  <c r="DW44" i="26"/>
  <c r="DW45" i="26"/>
  <c r="K52" i="24"/>
  <c r="BP44" i="24"/>
  <c r="BP45" i="24"/>
  <c r="BQ51" i="19"/>
  <c r="BQ49" i="19"/>
  <c r="CT36" i="4"/>
  <c r="CT45" i="4"/>
  <c r="CT44" i="4"/>
  <c r="K35" i="17"/>
  <c r="CJ36" i="22"/>
  <c r="CJ44" i="22"/>
  <c r="CJ45" i="22"/>
  <c r="AD44" i="12"/>
  <c r="AD45" i="12"/>
  <c r="BQ41" i="17"/>
  <c r="BR35" i="17" s="1"/>
  <c r="BR36" i="17" s="1"/>
  <c r="BQ46" i="17"/>
  <c r="BQ48" i="17" s="1"/>
  <c r="BQ50" i="17" s="1"/>
  <c r="J45" i="31"/>
  <c r="AD45" i="31" s="1"/>
  <c r="BO42" i="20"/>
  <c r="J60" i="33" s="1"/>
  <c r="J138" i="33"/>
  <c r="J122" i="31"/>
  <c r="AD122" i="31" s="1"/>
  <c r="DC35" i="26"/>
  <c r="DB42" i="26"/>
  <c r="K97" i="33" s="1"/>
  <c r="L48" i="27"/>
  <c r="L50" i="27" s="1"/>
  <c r="L18" i="31" s="1"/>
  <c r="DM51" i="4"/>
  <c r="DM49" i="4"/>
  <c r="CI45" i="25"/>
  <c r="CI44" i="25"/>
  <c r="CI36" i="25"/>
  <c r="CI37" i="25"/>
  <c r="CI46" i="25" s="1"/>
  <c r="K52" i="25"/>
  <c r="CI41" i="25"/>
  <c r="CJ35" i="25" s="1"/>
  <c r="DC35" i="28"/>
  <c r="DB42" i="28"/>
  <c r="K99" i="33" s="1"/>
  <c r="M48" i="25"/>
  <c r="M50" i="25" s="1"/>
  <c r="DC48" i="23"/>
  <c r="DC50" i="23" s="1"/>
  <c r="DC48" i="19"/>
  <c r="DC50" i="19" s="1"/>
  <c r="AY44" i="25"/>
  <c r="AY45" i="25"/>
  <c r="AY37" i="25"/>
  <c r="AY46" i="25" s="1"/>
  <c r="AY36" i="25"/>
  <c r="AY41" i="25" s="1"/>
  <c r="L51" i="24"/>
  <c r="L49" i="24"/>
  <c r="DW44" i="20"/>
  <c r="DW45" i="20"/>
  <c r="AF44" i="25"/>
  <c r="AF45" i="25"/>
  <c r="L49" i="27"/>
  <c r="L51" i="27"/>
  <c r="DA48" i="13"/>
  <c r="DA50" i="13" s="1"/>
  <c r="CH48" i="12"/>
  <c r="CH50" i="12" s="1"/>
  <c r="BR51" i="25"/>
  <c r="BR49" i="25"/>
  <c r="AW49" i="24"/>
  <c r="AW51" i="24"/>
  <c r="AW38" i="24"/>
  <c r="DU48" i="27"/>
  <c r="DU50" i="27" s="1"/>
  <c r="BQ48" i="19"/>
  <c r="BQ50" i="19" s="1"/>
  <c r="V36" i="4"/>
  <c r="V45" i="4"/>
  <c r="V44" i="4"/>
  <c r="BH51" i="4"/>
  <c r="BH49" i="4"/>
  <c r="AX44" i="19"/>
  <c r="AX45" i="19"/>
  <c r="AX51" i="17"/>
  <c r="AX49" i="17"/>
  <c r="CI51" i="28"/>
  <c r="CI49" i="28"/>
  <c r="K41" i="28"/>
  <c r="L35" i="28" s="1"/>
  <c r="L36" i="28" s="1"/>
  <c r="K46" i="28"/>
  <c r="K48" i="28" s="1"/>
  <c r="K50" i="28" s="1"/>
  <c r="BP51" i="20"/>
  <c r="BP49" i="20"/>
  <c r="CJ36" i="23"/>
  <c r="CJ44" i="23"/>
  <c r="CJ45" i="23"/>
  <c r="CJ37" i="23"/>
  <c r="I141" i="31"/>
  <c r="AC141" i="31" s="1"/>
  <c r="DM38" i="4"/>
  <c r="DM41" i="4" s="1"/>
  <c r="DM46" i="4"/>
  <c r="DM48" i="4" s="1"/>
  <c r="DM50" i="4" s="1"/>
  <c r="DA44" i="22"/>
  <c r="DA45" i="22"/>
  <c r="DA51" i="13"/>
  <c r="DA49" i="13"/>
  <c r="K49" i="23"/>
  <c r="K51" i="23"/>
  <c r="DC41" i="17"/>
  <c r="DD35" i="17" s="1"/>
  <c r="DC51" i="17"/>
  <c r="DC49" i="17"/>
  <c r="K52" i="27"/>
  <c r="K130" i="31" s="1"/>
  <c r="CI45" i="27"/>
  <c r="CI44" i="27"/>
  <c r="BQ36" i="13"/>
  <c r="BQ41" i="13" s="1"/>
  <c r="BR35" i="13" s="1"/>
  <c r="BQ41" i="12"/>
  <c r="BR35" i="12" s="1"/>
  <c r="BQ46" i="12"/>
  <c r="BQ48" i="12" s="1"/>
  <c r="BQ50" i="12" s="1"/>
  <c r="AE44" i="19"/>
  <c r="AE45" i="19"/>
  <c r="DW36" i="20"/>
  <c r="BP44" i="20"/>
  <c r="BP45" i="20"/>
  <c r="DE41" i="25"/>
  <c r="DE46" i="25"/>
  <c r="L64" i="31"/>
  <c r="AF64" i="31" s="1"/>
  <c r="AX51" i="27"/>
  <c r="AX49" i="27"/>
  <c r="BQ48" i="23"/>
  <c r="BQ50" i="23" s="1"/>
  <c r="CJ35" i="26"/>
  <c r="CI42" i="26"/>
  <c r="K81" i="33" s="1"/>
  <c r="AF48" i="22"/>
  <c r="AF50" i="22" s="1"/>
  <c r="L48" i="24"/>
  <c r="L50" i="24" s="1"/>
  <c r="BQ49" i="17"/>
  <c r="BQ51" i="17"/>
  <c r="AX48" i="27"/>
  <c r="AX50" i="27" s="1"/>
  <c r="DW36" i="19"/>
  <c r="DW44" i="19"/>
  <c r="DW45" i="19"/>
  <c r="CI44" i="20"/>
  <c r="CI45" i="20"/>
  <c r="AD45" i="17"/>
  <c r="AD44" i="17"/>
  <c r="C44" i="4"/>
  <c r="C45" i="4"/>
  <c r="K52" i="26"/>
  <c r="AD44" i="26"/>
  <c r="AD45" i="26"/>
  <c r="DB45" i="24"/>
  <c r="DB44" i="24"/>
  <c r="DV36" i="22"/>
  <c r="DV44" i="22"/>
  <c r="DV45" i="22"/>
  <c r="K81" i="31"/>
  <c r="AE81" i="31" s="1"/>
  <c r="DV48" i="12"/>
  <c r="DV50" i="12" s="1"/>
  <c r="L51" i="26"/>
  <c r="L49" i="26"/>
  <c r="AE45" i="23"/>
  <c r="AE44" i="23"/>
  <c r="CH38" i="13"/>
  <c r="CH46" i="13"/>
  <c r="CH48" i="13" s="1"/>
  <c r="CH50" i="13" s="1"/>
  <c r="AO36" i="4"/>
  <c r="AO45" i="4"/>
  <c r="AO44" i="4"/>
  <c r="BQ51" i="23"/>
  <c r="BQ49" i="23"/>
  <c r="J51" i="19"/>
  <c r="J49" i="19"/>
  <c r="K8" i="31"/>
  <c r="AE8" i="31" s="1"/>
  <c r="BR38" i="25"/>
  <c r="DC49" i="20"/>
  <c r="DC51" i="20"/>
  <c r="DE49" i="25"/>
  <c r="DE51" i="25"/>
  <c r="DE44" i="25"/>
  <c r="DE45" i="25"/>
  <c r="DC48" i="20"/>
  <c r="DC50" i="20" s="1"/>
  <c r="AW48" i="24"/>
  <c r="AW50" i="24" s="1"/>
  <c r="K47" i="31" s="1"/>
  <c r="AE47" i="31" s="1"/>
  <c r="AD48" i="13"/>
  <c r="AD50" i="13" s="1"/>
  <c r="CK48" i="24"/>
  <c r="CK50" i="24" s="1"/>
  <c r="BQ51" i="12"/>
  <c r="BQ49" i="12"/>
  <c r="CJ44" i="19"/>
  <c r="CJ45" i="19"/>
  <c r="DU51" i="27"/>
  <c r="DU49" i="27"/>
  <c r="L67" i="31"/>
  <c r="AF67" i="31" s="1"/>
  <c r="DC49" i="19"/>
  <c r="DC51" i="19"/>
  <c r="CH49" i="12"/>
  <c r="CH51" i="12"/>
  <c r="BQ44" i="13"/>
  <c r="BQ45" i="13"/>
  <c r="AW36" i="22"/>
  <c r="AW44" i="22"/>
  <c r="AW45" i="22"/>
  <c r="AX48" i="13"/>
  <c r="AX50" i="13" s="1"/>
  <c r="AX48" i="17"/>
  <c r="AX50" i="17" s="1"/>
  <c r="L48" i="26"/>
  <c r="L50" i="26" s="1"/>
  <c r="CH51" i="13"/>
  <c r="CH49" i="13"/>
  <c r="K48" i="20"/>
  <c r="K50" i="20" s="1"/>
  <c r="K49" i="28"/>
  <c r="K51" i="28"/>
  <c r="J144" i="31"/>
  <c r="AD144" i="31" s="1"/>
  <c r="AD112" i="31"/>
  <c r="CK41" i="24"/>
  <c r="CL35" i="24" s="1"/>
  <c r="CL37" i="24" s="1"/>
  <c r="CL46" i="24" s="1"/>
  <c r="CK49" i="24"/>
  <c r="CK51" i="24"/>
  <c r="DW37" i="25"/>
  <c r="DW46" i="25" s="1"/>
  <c r="DW44" i="25"/>
  <c r="DW45" i="25"/>
  <c r="L95" i="31"/>
  <c r="AF95" i="31" s="1"/>
  <c r="AD41" i="13"/>
  <c r="AD42" i="13" s="1"/>
  <c r="K25" i="33" s="1"/>
  <c r="AD49" i="13"/>
  <c r="AD51" i="13"/>
  <c r="AE41" i="28"/>
  <c r="AE42" i="28" s="1"/>
  <c r="AE46" i="28"/>
  <c r="AE48" i="28" s="1"/>
  <c r="AE50" i="28" s="1"/>
  <c r="CA36" i="4"/>
  <c r="CA45" i="4"/>
  <c r="CA44" i="4"/>
  <c r="L44" i="22"/>
  <c r="L45" i="22"/>
  <c r="BR36" i="22"/>
  <c r="BR44" i="22"/>
  <c r="BR45" i="22"/>
  <c r="L41" i="24"/>
  <c r="M35" i="24" s="1"/>
  <c r="M37" i="24" s="1"/>
  <c r="M46" i="24" s="1"/>
  <c r="AE51" i="28"/>
  <c r="AE49" i="28"/>
  <c r="J48" i="19"/>
  <c r="J50" i="19" s="1"/>
  <c r="DC41" i="23"/>
  <c r="CH49" i="17"/>
  <c r="CH51" i="17"/>
  <c r="CH38" i="17"/>
  <c r="CH41" i="17"/>
  <c r="K49" i="20"/>
  <c r="K51" i="20"/>
  <c r="AW45" i="12"/>
  <c r="AW44" i="12"/>
  <c r="DV44" i="17"/>
  <c r="DV45" i="17"/>
  <c r="DV49" i="12"/>
  <c r="DV51" i="12"/>
  <c r="AF49" i="24"/>
  <c r="AF51" i="24"/>
  <c r="AF51" i="22"/>
  <c r="AF49" i="22"/>
  <c r="AV44" i="28"/>
  <c r="AV45" i="28"/>
  <c r="J52" i="28"/>
  <c r="AV37" i="28"/>
  <c r="AV46" i="28" s="1"/>
  <c r="AV36" i="28"/>
  <c r="DC48" i="17"/>
  <c r="DC50" i="17" s="1"/>
  <c r="BP48" i="27"/>
  <c r="BP50" i="27" s="1"/>
  <c r="CI48" i="28"/>
  <c r="CI50" i="28" s="1"/>
  <c r="K48" i="23"/>
  <c r="K50" i="23" s="1"/>
  <c r="L36" i="13"/>
  <c r="L44" i="13"/>
  <c r="L45" i="13"/>
  <c r="L37" i="13"/>
  <c r="I139" i="31"/>
  <c r="AC139" i="31" s="1"/>
  <c r="K38" i="28"/>
  <c r="AX38" i="27"/>
  <c r="AX41" i="27"/>
  <c r="CI36" i="27"/>
  <c r="CI37" i="27"/>
  <c r="DD42" i="25"/>
  <c r="M96" i="33" s="1"/>
  <c r="DV42" i="25"/>
  <c r="L112" i="33" s="1"/>
  <c r="DF35" i="25"/>
  <c r="DE42" i="25"/>
  <c r="N96" i="33" s="1"/>
  <c r="AF37" i="25"/>
  <c r="AF46" i="25" s="1"/>
  <c r="AF36" i="25"/>
  <c r="M64" i="31"/>
  <c r="AG64" i="31" s="1"/>
  <c r="DE38" i="25"/>
  <c r="L42" i="24"/>
  <c r="L15" i="33" s="1"/>
  <c r="AF38" i="24"/>
  <c r="L38" i="24"/>
  <c r="K41" i="23"/>
  <c r="L35" i="23" s="1"/>
  <c r="J110" i="31"/>
  <c r="J142" i="31" s="1"/>
  <c r="DV37" i="22"/>
  <c r="AW37" i="22"/>
  <c r="BR37" i="22"/>
  <c r="AF38" i="22"/>
  <c r="AF41" i="22"/>
  <c r="K13" i="31"/>
  <c r="AE13" i="31" s="1"/>
  <c r="BP41" i="20"/>
  <c r="BP38" i="20"/>
  <c r="DW41" i="20"/>
  <c r="DW42" i="20" s="1"/>
  <c r="DC41" i="19"/>
  <c r="DD35" i="19" s="1"/>
  <c r="DD36" i="19" s="1"/>
  <c r="BQ38" i="17"/>
  <c r="CH41" i="12"/>
  <c r="CI35" i="12" s="1"/>
  <c r="I120" i="33"/>
  <c r="DW38" i="20"/>
  <c r="I123" i="33"/>
  <c r="L36" i="22"/>
  <c r="L37" i="22"/>
  <c r="L46" i="22" s="1"/>
  <c r="I121" i="33"/>
  <c r="CA37" i="4"/>
  <c r="AF41" i="24"/>
  <c r="AG35" i="24" s="1"/>
  <c r="DU41" i="27"/>
  <c r="DV35" i="27" s="1"/>
  <c r="AC72" i="31"/>
  <c r="I104" i="31"/>
  <c r="CJ37" i="22"/>
  <c r="CH38" i="12"/>
  <c r="AX35" i="26"/>
  <c r="AW42" i="26"/>
  <c r="K49" i="33" s="1"/>
  <c r="J120" i="31"/>
  <c r="AD120" i="31" s="1"/>
  <c r="J136" i="33"/>
  <c r="K49" i="31"/>
  <c r="AE49" i="31" s="1"/>
  <c r="CK38" i="24"/>
  <c r="DB37" i="24"/>
  <c r="DB46" i="24" s="1"/>
  <c r="DB36" i="24"/>
  <c r="DC41" i="20"/>
  <c r="DD35" i="20" s="1"/>
  <c r="J26" i="33"/>
  <c r="AD37" i="17"/>
  <c r="AD46" i="17" s="1"/>
  <c r="AD36" i="17"/>
  <c r="L35" i="33"/>
  <c r="B39" i="33"/>
  <c r="AF61" i="31"/>
  <c r="K38" i="23"/>
  <c r="AD66" i="31"/>
  <c r="AE35" i="31"/>
  <c r="AC146" i="31"/>
  <c r="I93" i="33"/>
  <c r="I125" i="33" s="1"/>
  <c r="AD83" i="31"/>
  <c r="K75" i="33"/>
  <c r="K106" i="33"/>
  <c r="J12" i="33"/>
  <c r="AF46" i="31"/>
  <c r="J19" i="33"/>
  <c r="DC38" i="19"/>
  <c r="DA36" i="22"/>
  <c r="DA37" i="22"/>
  <c r="DA46" i="22" s="1"/>
  <c r="J52" i="22"/>
  <c r="DV41" i="12"/>
  <c r="DV38" i="12"/>
  <c r="L113" i="33"/>
  <c r="AF91" i="31"/>
  <c r="J33" i="33"/>
  <c r="J129" i="33" s="1"/>
  <c r="AD19" i="31"/>
  <c r="AE35" i="20"/>
  <c r="AD42" i="20"/>
  <c r="DA41" i="13"/>
  <c r="M35" i="27"/>
  <c r="L42" i="27"/>
  <c r="AD76" i="31"/>
  <c r="AD12" i="31"/>
  <c r="J25" i="33"/>
  <c r="DA38" i="13"/>
  <c r="J126" i="33"/>
  <c r="J76" i="33"/>
  <c r="J10" i="33"/>
  <c r="B23" i="33"/>
  <c r="AF92" i="31"/>
  <c r="BQ38" i="12"/>
  <c r="AC140" i="31"/>
  <c r="J115" i="33"/>
  <c r="K43" i="33"/>
  <c r="J40" i="33"/>
  <c r="K27" i="33"/>
  <c r="L79" i="33"/>
  <c r="J24" i="33"/>
  <c r="L107" i="33"/>
  <c r="J63" i="33"/>
  <c r="AE43" i="31"/>
  <c r="CI42" i="22"/>
  <c r="AD44" i="31"/>
  <c r="J114" i="33"/>
  <c r="AD38" i="13"/>
  <c r="AE38" i="28"/>
  <c r="B7" i="33"/>
  <c r="L46" i="33"/>
  <c r="K110" i="33"/>
  <c r="K30" i="33"/>
  <c r="K56" i="33"/>
  <c r="AF31" i="31"/>
  <c r="DU38" i="27"/>
  <c r="AD24" i="31"/>
  <c r="DC38" i="20"/>
  <c r="H137" i="31"/>
  <c r="AB105" i="31"/>
  <c r="AC73" i="31"/>
  <c r="I105" i="31"/>
  <c r="CT37" i="4"/>
  <c r="AD36" i="12"/>
  <c r="AD37" i="12"/>
  <c r="AD46" i="12" s="1"/>
  <c r="C36" i="4"/>
  <c r="C52" i="4"/>
  <c r="CH41" i="13"/>
  <c r="J121" i="31"/>
  <c r="J137" i="33"/>
  <c r="DW37" i="26"/>
  <c r="AD99" i="31"/>
  <c r="BR35" i="28"/>
  <c r="BQ42" i="28"/>
  <c r="CI38" i="28"/>
  <c r="CI41" i="28"/>
  <c r="J114" i="31"/>
  <c r="BP38" i="27"/>
  <c r="L41" i="26"/>
  <c r="M35" i="26" s="1"/>
  <c r="AD36" i="26"/>
  <c r="AD37" i="26"/>
  <c r="AD46" i="26" s="1"/>
  <c r="AF97" i="31"/>
  <c r="L38" i="26"/>
  <c r="DW36" i="25"/>
  <c r="N35" i="25"/>
  <c r="M42" i="25"/>
  <c r="M16" i="33" s="1"/>
  <c r="BS35" i="25"/>
  <c r="BR42" i="25"/>
  <c r="M64" i="33" s="1"/>
  <c r="DW35" i="24"/>
  <c r="DV42" i="24"/>
  <c r="AE94" i="31"/>
  <c r="K42" i="23"/>
  <c r="J108" i="31"/>
  <c r="AW35" i="20"/>
  <c r="AV42" i="20"/>
  <c r="K38" i="20"/>
  <c r="BQ41" i="19"/>
  <c r="BQ42" i="19" s="1"/>
  <c r="DW37" i="19"/>
  <c r="AE37" i="19"/>
  <c r="AE46" i="19" s="1"/>
  <c r="AE36" i="19"/>
  <c r="AE90" i="31"/>
  <c r="K36" i="17"/>
  <c r="K37" i="17"/>
  <c r="K46" i="17" s="1"/>
  <c r="AX41" i="17"/>
  <c r="AY35" i="17" s="1"/>
  <c r="DV36" i="17"/>
  <c r="DV37" i="17"/>
  <c r="DV46" i="17" s="1"/>
  <c r="AX41" i="13"/>
  <c r="AX42" i="13" s="1"/>
  <c r="L89" i="31"/>
  <c r="BQ38" i="13"/>
  <c r="DC35" i="12"/>
  <c r="DB42" i="12"/>
  <c r="AW37" i="12"/>
  <c r="AW46" i="12" s="1"/>
  <c r="AW36" i="12"/>
  <c r="AD40" i="31"/>
  <c r="L35" i="12"/>
  <c r="K42" i="12"/>
  <c r="AO37" i="4"/>
  <c r="AF42" i="24"/>
  <c r="J123" i="31"/>
  <c r="J139" i="33"/>
  <c r="AX37" i="19"/>
  <c r="AX46" i="19" s="1"/>
  <c r="AX36" i="19"/>
  <c r="BP37" i="24"/>
  <c r="BP46" i="24" s="1"/>
  <c r="BP36" i="24"/>
  <c r="AX38" i="17"/>
  <c r="AF35" i="28"/>
  <c r="K34" i="31"/>
  <c r="DW35" i="13"/>
  <c r="DV42" i="13"/>
  <c r="CI36" i="20"/>
  <c r="CI37" i="20"/>
  <c r="CI46" i="20" s="1"/>
  <c r="CJ37" i="19"/>
  <c r="CJ46" i="19" s="1"/>
  <c r="CJ36" i="19"/>
  <c r="BQ41" i="23"/>
  <c r="BQ38" i="23"/>
  <c r="J41" i="19"/>
  <c r="J38" i="19"/>
  <c r="AD63" i="31"/>
  <c r="J111" i="31"/>
  <c r="AE57" i="31"/>
  <c r="K41" i="20"/>
  <c r="AX38" i="13"/>
  <c r="AY36" i="23"/>
  <c r="AY37" i="23"/>
  <c r="AY46" i="23" s="1"/>
  <c r="K146" i="33"/>
  <c r="BP41" i="27"/>
  <c r="BQ42" i="12"/>
  <c r="AE56" i="31"/>
  <c r="AE37" i="23"/>
  <c r="AE46" i="23" s="1"/>
  <c r="AE36" i="23"/>
  <c r="BQ38" i="19"/>
  <c r="C37" i="4"/>
  <c r="C46" i="4" s="1"/>
  <c r="BH38" i="4"/>
  <c r="V37" i="4"/>
  <c r="DU37" i="28"/>
  <c r="DU46" i="28" s="1"/>
  <c r="DU36" i="28"/>
  <c r="M16" i="31"/>
  <c r="V39" i="31"/>
  <c r="O103" i="30"/>
  <c r="V23" i="31"/>
  <c r="B135" i="31"/>
  <c r="DC42" i="17" l="1"/>
  <c r="DC48" i="27"/>
  <c r="DC50" i="27" s="1"/>
  <c r="AW42" i="24"/>
  <c r="K47" i="33" s="1"/>
  <c r="AX37" i="24"/>
  <c r="AX41" i="24" s="1"/>
  <c r="DV37" i="23"/>
  <c r="DV46" i="23" s="1"/>
  <c r="AX45" i="24"/>
  <c r="AX44" i="24"/>
  <c r="DV36" i="23"/>
  <c r="I147" i="31"/>
  <c r="DC51" i="27"/>
  <c r="DC38" i="27"/>
  <c r="DC41" i="27"/>
  <c r="AD41" i="27"/>
  <c r="AD38" i="27"/>
  <c r="AD51" i="27"/>
  <c r="AD49" i="27"/>
  <c r="DV44" i="23"/>
  <c r="DV48" i="23" s="1"/>
  <c r="DV50" i="23" s="1"/>
  <c r="CI38" i="27"/>
  <c r="M36" i="24"/>
  <c r="M38" i="24" s="1"/>
  <c r="AW38" i="22"/>
  <c r="BR38" i="22"/>
  <c r="CK42" i="24"/>
  <c r="CL36" i="24"/>
  <c r="CL51" i="24" s="1"/>
  <c r="K14" i="31"/>
  <c r="AE14" i="31" s="1"/>
  <c r="C55" i="31"/>
  <c r="W55" i="31" s="1"/>
  <c r="L59" i="31"/>
  <c r="DX35" i="20"/>
  <c r="DX44" i="20" s="1"/>
  <c r="L62" i="31"/>
  <c r="AE35" i="13"/>
  <c r="AE37" i="13" s="1"/>
  <c r="AE46" i="13" s="1"/>
  <c r="L48" i="22"/>
  <c r="L50" i="22" s="1"/>
  <c r="BQ42" i="17"/>
  <c r="L58" i="33" s="1"/>
  <c r="K12" i="31"/>
  <c r="BQ48" i="13"/>
  <c r="BQ50" i="13" s="1"/>
  <c r="DD35" i="27"/>
  <c r="DC42" i="27"/>
  <c r="L98" i="33" s="1"/>
  <c r="K42" i="28"/>
  <c r="L52" i="23"/>
  <c r="L142" i="33" s="1"/>
  <c r="L44" i="23"/>
  <c r="L45" i="23"/>
  <c r="AZ35" i="25"/>
  <c r="AY42" i="25"/>
  <c r="M48" i="33" s="1"/>
  <c r="BR36" i="13"/>
  <c r="BR45" i="13"/>
  <c r="BR44" i="13"/>
  <c r="BR44" i="28"/>
  <c r="BR45" i="28"/>
  <c r="M45" i="27"/>
  <c r="M44" i="27"/>
  <c r="AD49" i="17"/>
  <c r="AD51" i="17"/>
  <c r="BR49" i="17"/>
  <c r="BR51" i="17"/>
  <c r="L15" i="31"/>
  <c r="AF15" i="31" s="1"/>
  <c r="AW48" i="12"/>
  <c r="AW50" i="12" s="1"/>
  <c r="AD48" i="17"/>
  <c r="AD50" i="17" s="1"/>
  <c r="BQ49" i="13"/>
  <c r="BQ51" i="13"/>
  <c r="CJ41" i="23"/>
  <c r="CJ46" i="23"/>
  <c r="CJ48" i="23" s="1"/>
  <c r="CJ50" i="23" s="1"/>
  <c r="CT51" i="4"/>
  <c r="CT49" i="4"/>
  <c r="DW49" i="26"/>
  <c r="DW51" i="26"/>
  <c r="AY51" i="23"/>
  <c r="AY49" i="23"/>
  <c r="AY37" i="17"/>
  <c r="AY46" i="17" s="1"/>
  <c r="AY44" i="17"/>
  <c r="AY45" i="17"/>
  <c r="L45" i="12"/>
  <c r="L44" i="12"/>
  <c r="DV51" i="23"/>
  <c r="DV49" i="23"/>
  <c r="AD51" i="12"/>
  <c r="AD49" i="12"/>
  <c r="AE45" i="20"/>
  <c r="AE44" i="20"/>
  <c r="L51" i="22"/>
  <c r="L49" i="22"/>
  <c r="L41" i="13"/>
  <c r="L46" i="13"/>
  <c r="L48" i="13" s="1"/>
  <c r="L50" i="13" s="1"/>
  <c r="L9" i="31" s="1"/>
  <c r="AF9" i="31" s="1"/>
  <c r="DC42" i="23"/>
  <c r="L94" i="33" s="1"/>
  <c r="DD35" i="23"/>
  <c r="BR49" i="22"/>
  <c r="BR51" i="22"/>
  <c r="AD48" i="26"/>
  <c r="AD50" i="26" s="1"/>
  <c r="CJ36" i="26"/>
  <c r="CJ44" i="26"/>
  <c r="CJ45" i="26"/>
  <c r="CJ37" i="26"/>
  <c r="CI51" i="25"/>
  <c r="CI49" i="25"/>
  <c r="CI38" i="25"/>
  <c r="DC44" i="26"/>
  <c r="DC45" i="26"/>
  <c r="DC36" i="26"/>
  <c r="DC37" i="26"/>
  <c r="DC46" i="26" s="1"/>
  <c r="AD48" i="12"/>
  <c r="AD50" i="12" s="1"/>
  <c r="AY48" i="23"/>
  <c r="AY50" i="23" s="1"/>
  <c r="K52" i="20"/>
  <c r="AW44" i="20"/>
  <c r="AW45" i="20"/>
  <c r="DD44" i="17"/>
  <c r="DD45" i="17"/>
  <c r="CJ49" i="19"/>
  <c r="CJ51" i="19"/>
  <c r="AW49" i="12"/>
  <c r="AW51" i="12"/>
  <c r="L56" i="31"/>
  <c r="AF56" i="31" s="1"/>
  <c r="BP49" i="24"/>
  <c r="BP51" i="24"/>
  <c r="DW38" i="19"/>
  <c r="DW46" i="19"/>
  <c r="DW48" i="19" s="1"/>
  <c r="DW50" i="19" s="1"/>
  <c r="M91" i="31" s="1"/>
  <c r="L49" i="28"/>
  <c r="L51" i="28"/>
  <c r="DV44" i="27"/>
  <c r="DV45" i="27"/>
  <c r="L58" i="31"/>
  <c r="AF58" i="31" s="1"/>
  <c r="BR41" i="22"/>
  <c r="BR46" i="22"/>
  <c r="BR48" i="22" s="1"/>
  <c r="BR50" i="22" s="1"/>
  <c r="M61" i="31" s="1"/>
  <c r="AG61" i="31" s="1"/>
  <c r="K19" i="31"/>
  <c r="AV51" i="28"/>
  <c r="AV49" i="28"/>
  <c r="AV41" i="28"/>
  <c r="AV38" i="28"/>
  <c r="CL45" i="24"/>
  <c r="CL44" i="24"/>
  <c r="AW51" i="22"/>
  <c r="AW49" i="22"/>
  <c r="DE48" i="25"/>
  <c r="DE50" i="25" s="1"/>
  <c r="BP48" i="20"/>
  <c r="BP50" i="20" s="1"/>
  <c r="K60" i="31" s="1"/>
  <c r="AE60" i="31" s="1"/>
  <c r="V51" i="4"/>
  <c r="V49" i="4"/>
  <c r="CI48" i="25"/>
  <c r="CI50" i="25" s="1"/>
  <c r="K80" i="31" s="1"/>
  <c r="DU48" i="28"/>
  <c r="DU50" i="28" s="1"/>
  <c r="AX49" i="24"/>
  <c r="AX51" i="24"/>
  <c r="N44" i="25"/>
  <c r="N45" i="25"/>
  <c r="C51" i="4"/>
  <c r="C49" i="4"/>
  <c r="DW51" i="25"/>
  <c r="DW49" i="25"/>
  <c r="CJ38" i="22"/>
  <c r="CJ46" i="22"/>
  <c r="CJ48" i="22" s="1"/>
  <c r="CJ50" i="22" s="1"/>
  <c r="AF36" i="28"/>
  <c r="AF44" i="28"/>
  <c r="AF45" i="28"/>
  <c r="AE49" i="19"/>
  <c r="AE51" i="19"/>
  <c r="DW38" i="26"/>
  <c r="DW46" i="26"/>
  <c r="DW48" i="26" s="1"/>
  <c r="DW50" i="26" s="1"/>
  <c r="BR44" i="12"/>
  <c r="BR45" i="12"/>
  <c r="CT38" i="4"/>
  <c r="CT46" i="4"/>
  <c r="DD49" i="19"/>
  <c r="DD51" i="19"/>
  <c r="DU51" i="28"/>
  <c r="DU49" i="28"/>
  <c r="J11" i="31"/>
  <c r="AD11" i="31" s="1"/>
  <c r="CI49" i="20"/>
  <c r="CI51" i="20"/>
  <c r="DC44" i="12"/>
  <c r="DC45" i="12"/>
  <c r="DV51" i="17"/>
  <c r="DV49" i="17"/>
  <c r="AD49" i="26"/>
  <c r="AD51" i="26"/>
  <c r="K98" i="31"/>
  <c r="AE98" i="31" s="1"/>
  <c r="DD37" i="20"/>
  <c r="DD46" i="20" s="1"/>
  <c r="DD44" i="20"/>
  <c r="DD45" i="20"/>
  <c r="AG44" i="24"/>
  <c r="AG45" i="24"/>
  <c r="DD37" i="19"/>
  <c r="DD46" i="19" s="1"/>
  <c r="DD44" i="19"/>
  <c r="DD45" i="19"/>
  <c r="AW41" i="22"/>
  <c r="AX35" i="22" s="1"/>
  <c r="AW46" i="22"/>
  <c r="AW48" i="22" s="1"/>
  <c r="AW50" i="22" s="1"/>
  <c r="K45" i="31" s="1"/>
  <c r="AE45" i="31" s="1"/>
  <c r="DF44" i="25"/>
  <c r="DF45" i="25"/>
  <c r="CI48" i="20"/>
  <c r="CI50" i="20" s="1"/>
  <c r="DW51" i="20"/>
  <c r="DW49" i="20"/>
  <c r="CJ49" i="23"/>
  <c r="CJ51" i="23"/>
  <c r="CJ38" i="23"/>
  <c r="AO38" i="4"/>
  <c r="AO41" i="4" s="1"/>
  <c r="AO46" i="4"/>
  <c r="AO48" i="4" s="1"/>
  <c r="AO50" i="4" s="1"/>
  <c r="C39" i="31" s="1"/>
  <c r="L35" i="31"/>
  <c r="AX45" i="26"/>
  <c r="AX44" i="26"/>
  <c r="CA38" i="4"/>
  <c r="CA41" i="4" s="1"/>
  <c r="CB35" i="4" s="1"/>
  <c r="CA46" i="4"/>
  <c r="CA48" i="4" s="1"/>
  <c r="CA50" i="4" s="1"/>
  <c r="DV38" i="22"/>
  <c r="DV46" i="22"/>
  <c r="DV48" i="22" s="1"/>
  <c r="DV50" i="22" s="1"/>
  <c r="DA48" i="22"/>
  <c r="DA50" i="22" s="1"/>
  <c r="AY38" i="25"/>
  <c r="AY51" i="25"/>
  <c r="AY49" i="25"/>
  <c r="DC44" i="28"/>
  <c r="DC45" i="28"/>
  <c r="DC37" i="28"/>
  <c r="DC46" i="28" s="1"/>
  <c r="DC36" i="28"/>
  <c r="CJ51" i="22"/>
  <c r="CJ49" i="22"/>
  <c r="BP48" i="24"/>
  <c r="BP50" i="24" s="1"/>
  <c r="L49" i="13"/>
  <c r="L51" i="13"/>
  <c r="L38" i="13"/>
  <c r="J131" i="31"/>
  <c r="AD131" i="31" s="1"/>
  <c r="J147" i="33"/>
  <c r="CI35" i="17"/>
  <c r="CH42" i="17"/>
  <c r="J74" i="33" s="1"/>
  <c r="AE48" i="23"/>
  <c r="AE50" i="23" s="1"/>
  <c r="C48" i="4"/>
  <c r="C50" i="4" s="1"/>
  <c r="N37" i="25"/>
  <c r="N46" i="25" s="1"/>
  <c r="V38" i="4"/>
  <c r="V41" i="4" s="1"/>
  <c r="V46" i="4"/>
  <c r="V48" i="4" s="1"/>
  <c r="V50" i="4" s="1"/>
  <c r="C23" i="31" s="1"/>
  <c r="AE51" i="23"/>
  <c r="AE49" i="23"/>
  <c r="DW44" i="13"/>
  <c r="DW45" i="13"/>
  <c r="DW44" i="24"/>
  <c r="DW45" i="24"/>
  <c r="DB51" i="24"/>
  <c r="DB49" i="24"/>
  <c r="CJ48" i="19"/>
  <c r="CJ50" i="19" s="1"/>
  <c r="DV51" i="22"/>
  <c r="DV49" i="22"/>
  <c r="AE48" i="19"/>
  <c r="AE50" i="19" s="1"/>
  <c r="AX48" i="19"/>
  <c r="AX50" i="19" s="1"/>
  <c r="AF48" i="25"/>
  <c r="AF50" i="25" s="1"/>
  <c r="CI42" i="25"/>
  <c r="K80" i="33" s="1"/>
  <c r="K128" i="33" s="1"/>
  <c r="K44" i="17"/>
  <c r="K45" i="17"/>
  <c r="AX49" i="19"/>
  <c r="AX51" i="19"/>
  <c r="M44" i="26"/>
  <c r="M45" i="26"/>
  <c r="K49" i="17"/>
  <c r="K51" i="17"/>
  <c r="CI41" i="27"/>
  <c r="CJ35" i="27" s="1"/>
  <c r="CJ36" i="27" s="1"/>
  <c r="CI46" i="27"/>
  <c r="CI48" i="27" s="1"/>
  <c r="CI50" i="27" s="1"/>
  <c r="K82" i="31" s="1"/>
  <c r="AE82" i="31" s="1"/>
  <c r="AV48" i="28"/>
  <c r="AV50" i="28" s="1"/>
  <c r="J51" i="31" s="1"/>
  <c r="M44" i="24"/>
  <c r="M45" i="24"/>
  <c r="CA51" i="4"/>
  <c r="CA49" i="4"/>
  <c r="DW48" i="25"/>
  <c r="DW50" i="25" s="1"/>
  <c r="DB48" i="24"/>
  <c r="DB50" i="24" s="1"/>
  <c r="DW51" i="19"/>
  <c r="DW49" i="19"/>
  <c r="C87" i="31"/>
  <c r="W87" i="31" s="1"/>
  <c r="CJ36" i="25"/>
  <c r="CJ45" i="25"/>
  <c r="CJ44" i="25"/>
  <c r="CJ37" i="25"/>
  <c r="L52" i="25"/>
  <c r="CT48" i="4"/>
  <c r="CT50" i="4" s="1"/>
  <c r="BS45" i="25"/>
  <c r="BS44" i="25"/>
  <c r="DA51" i="22"/>
  <c r="DA49" i="22"/>
  <c r="CI36" i="12"/>
  <c r="CI45" i="12"/>
  <c r="CI44" i="12"/>
  <c r="AF49" i="25"/>
  <c r="AF51" i="25"/>
  <c r="CI49" i="27"/>
  <c r="CI51" i="27"/>
  <c r="DV48" i="17"/>
  <c r="DV50" i="17" s="1"/>
  <c r="AO49" i="4"/>
  <c r="AO51" i="4"/>
  <c r="L37" i="28"/>
  <c r="L46" i="28" s="1"/>
  <c r="L44" i="28"/>
  <c r="L45" i="28"/>
  <c r="DW48" i="20"/>
  <c r="DW50" i="20" s="1"/>
  <c r="M92" i="31" s="1"/>
  <c r="AG92" i="31" s="1"/>
  <c r="AY48" i="25"/>
  <c r="AY50" i="25" s="1"/>
  <c r="M48" i="31" s="1"/>
  <c r="AG48" i="31" s="1"/>
  <c r="K128" i="31"/>
  <c r="AE128" i="31" s="1"/>
  <c r="K144" i="33"/>
  <c r="BR37" i="17"/>
  <c r="BR44" i="17"/>
  <c r="BR45" i="17"/>
  <c r="AX38" i="24"/>
  <c r="AX46" i="24"/>
  <c r="AX48" i="24" s="1"/>
  <c r="AX50" i="24" s="1"/>
  <c r="L47" i="31" s="1"/>
  <c r="AF47" i="31" s="1"/>
  <c r="DU42" i="27"/>
  <c r="K114" i="33" s="1"/>
  <c r="AY35" i="27"/>
  <c r="AX42" i="27"/>
  <c r="L50" i="33" s="1"/>
  <c r="L50" i="31"/>
  <c r="AF50" i="31" s="1"/>
  <c r="DW38" i="25"/>
  <c r="AF41" i="25"/>
  <c r="AF38" i="25"/>
  <c r="DW41" i="25"/>
  <c r="DX35" i="25" s="1"/>
  <c r="DF36" i="25"/>
  <c r="DF37" i="25"/>
  <c r="DF46" i="25" s="1"/>
  <c r="M41" i="24"/>
  <c r="AD110" i="31"/>
  <c r="DV41" i="22"/>
  <c r="DW35" i="22" s="1"/>
  <c r="CJ41" i="22"/>
  <c r="CJ42" i="22" s="1"/>
  <c r="L41" i="22"/>
  <c r="AF42" i="22"/>
  <c r="M29" i="33" s="1"/>
  <c r="AG35" i="22"/>
  <c r="M29" i="31"/>
  <c r="AG29" i="31" s="1"/>
  <c r="BP42" i="20"/>
  <c r="K60" i="33" s="1"/>
  <c r="BQ35" i="20"/>
  <c r="DD36" i="20"/>
  <c r="DC42" i="20"/>
  <c r="L92" i="33" s="1"/>
  <c r="DC42" i="19"/>
  <c r="L91" i="33" s="1"/>
  <c r="AE41" i="19"/>
  <c r="AE42" i="19" s="1"/>
  <c r="L57" i="31"/>
  <c r="AF57" i="31" s="1"/>
  <c r="CH42" i="12"/>
  <c r="J72" i="33" s="1"/>
  <c r="J120" i="33" s="1"/>
  <c r="CI37" i="12"/>
  <c r="K52" i="12"/>
  <c r="K120" i="31" s="1"/>
  <c r="J127" i="33"/>
  <c r="L38" i="22"/>
  <c r="AW41" i="12"/>
  <c r="AW42" i="12" s="1"/>
  <c r="DW41" i="26"/>
  <c r="DX35" i="26" s="1"/>
  <c r="DX37" i="26" s="1"/>
  <c r="DX46" i="26" s="1"/>
  <c r="DA41" i="22"/>
  <c r="DB35" i="22" s="1"/>
  <c r="I136" i="31"/>
  <c r="AC136" i="31" s="1"/>
  <c r="AC104" i="31"/>
  <c r="L88" i="31"/>
  <c r="AF88" i="31" s="1"/>
  <c r="AE41" i="23"/>
  <c r="AF35" i="23" s="1"/>
  <c r="AF36" i="23" s="1"/>
  <c r="J72" i="31"/>
  <c r="K66" i="31"/>
  <c r="AE66" i="31" s="1"/>
  <c r="DB41" i="24"/>
  <c r="DB38" i="24"/>
  <c r="AX37" i="26"/>
  <c r="AX46" i="26" s="1"/>
  <c r="AX36" i="26"/>
  <c r="J73" i="31"/>
  <c r="AD38" i="17"/>
  <c r="AD41" i="17"/>
  <c r="AY35" i="13"/>
  <c r="AY37" i="13" s="1"/>
  <c r="AY46" i="13" s="1"/>
  <c r="DB35" i="13"/>
  <c r="DA42" i="13"/>
  <c r="AE36" i="20"/>
  <c r="AE37" i="20"/>
  <c r="AE46" i="20" s="1"/>
  <c r="AF37" i="28"/>
  <c r="AF59" i="31"/>
  <c r="L111" i="33"/>
  <c r="L67" i="33"/>
  <c r="DA38" i="22"/>
  <c r="AG31" i="31"/>
  <c r="K8" i="33"/>
  <c r="B119" i="33"/>
  <c r="BR35" i="19"/>
  <c r="K14" i="33"/>
  <c r="AD121" i="31"/>
  <c r="DW35" i="12"/>
  <c r="DV42" i="12"/>
  <c r="BP41" i="24"/>
  <c r="BQ35" i="24" s="1"/>
  <c r="BQ37" i="24" s="1"/>
  <c r="BQ46" i="24" s="1"/>
  <c r="AF35" i="31"/>
  <c r="L56" i="33"/>
  <c r="BQ42" i="13"/>
  <c r="AE34" i="31"/>
  <c r="AE12" i="31"/>
  <c r="L59" i="33"/>
  <c r="M79" i="33"/>
  <c r="J146" i="31"/>
  <c r="K19" i="33"/>
  <c r="AD41" i="12"/>
  <c r="AE35" i="12" s="1"/>
  <c r="M108" i="33"/>
  <c r="K25" i="31"/>
  <c r="L90" i="33"/>
  <c r="J130" i="33"/>
  <c r="AD108" i="31"/>
  <c r="L105" i="33"/>
  <c r="M31" i="33"/>
  <c r="K77" i="33"/>
  <c r="DD36" i="17"/>
  <c r="DD37" i="17"/>
  <c r="DD46" i="17" s="1"/>
  <c r="J141" i="33"/>
  <c r="J125" i="31"/>
  <c r="AF18" i="31"/>
  <c r="AC147" i="31"/>
  <c r="AD123" i="31"/>
  <c r="L18" i="33"/>
  <c r="AD142" i="31"/>
  <c r="K28" i="33"/>
  <c r="C38" i="4"/>
  <c r="BR37" i="13"/>
  <c r="AF89" i="31"/>
  <c r="J44" i="33"/>
  <c r="AE130" i="31"/>
  <c r="AF62" i="31"/>
  <c r="L41" i="33"/>
  <c r="AB137" i="31"/>
  <c r="M37" i="27"/>
  <c r="M46" i="27" s="1"/>
  <c r="M36" i="27"/>
  <c r="AD114" i="31"/>
  <c r="J140" i="31"/>
  <c r="L17" i="31"/>
  <c r="AF17" i="31" s="1"/>
  <c r="I137" i="31"/>
  <c r="AC105" i="31"/>
  <c r="K88" i="33"/>
  <c r="AD38" i="12"/>
  <c r="AD74" i="31"/>
  <c r="J106" i="31"/>
  <c r="J122" i="33"/>
  <c r="CI35" i="13"/>
  <c r="CH42" i="13"/>
  <c r="L42" i="26"/>
  <c r="M37" i="26"/>
  <c r="M46" i="26" s="1"/>
  <c r="M36" i="26"/>
  <c r="BR36" i="28"/>
  <c r="BR37" i="28"/>
  <c r="BR46" i="28" s="1"/>
  <c r="CI42" i="28"/>
  <c r="CJ35" i="28"/>
  <c r="DU38" i="28"/>
  <c r="AD38" i="26"/>
  <c r="K129" i="31"/>
  <c r="K145" i="33"/>
  <c r="AD41" i="26"/>
  <c r="DW42" i="25"/>
  <c r="M112" i="33" s="1"/>
  <c r="BS36" i="25"/>
  <c r="BS37" i="25"/>
  <c r="N36" i="25"/>
  <c r="DW37" i="24"/>
  <c r="DW46" i="24" s="1"/>
  <c r="DW36" i="24"/>
  <c r="BP38" i="24"/>
  <c r="DV41" i="23"/>
  <c r="DW35" i="23" s="1"/>
  <c r="AY41" i="23"/>
  <c r="AZ35" i="23" s="1"/>
  <c r="L37" i="23"/>
  <c r="L46" i="23" s="1"/>
  <c r="L36" i="23"/>
  <c r="AW36" i="20"/>
  <c r="AW37" i="20"/>
  <c r="AW46" i="20" s="1"/>
  <c r="CI41" i="20"/>
  <c r="CJ35" i="20" s="1"/>
  <c r="CI38" i="20"/>
  <c r="DW41" i="19"/>
  <c r="DX35" i="19" s="1"/>
  <c r="AE38" i="19"/>
  <c r="CJ38" i="19"/>
  <c r="AX38" i="19"/>
  <c r="K38" i="17"/>
  <c r="K41" i="17"/>
  <c r="AX42" i="17"/>
  <c r="DV38" i="17"/>
  <c r="AY36" i="17"/>
  <c r="DV41" i="17"/>
  <c r="L42" i="31"/>
  <c r="AF42" i="31" s="1"/>
  <c r="DC37" i="12"/>
  <c r="DC46" i="12" s="1"/>
  <c r="DC36" i="12"/>
  <c r="AW38" i="12"/>
  <c r="L37" i="12"/>
  <c r="L46" i="12" s="1"/>
  <c r="L36" i="12"/>
  <c r="AE38" i="23"/>
  <c r="AY38" i="23"/>
  <c r="L35" i="20"/>
  <c r="K42" i="20"/>
  <c r="CT41" i="4"/>
  <c r="L41" i="31"/>
  <c r="BR38" i="13"/>
  <c r="BR37" i="12"/>
  <c r="BR46" i="12" s="1"/>
  <c r="BR36" i="12"/>
  <c r="AD65" i="31"/>
  <c r="J113" i="31"/>
  <c r="BQ35" i="27"/>
  <c r="BP42" i="27"/>
  <c r="CJ41" i="19"/>
  <c r="AF37" i="23"/>
  <c r="AF46" i="23" s="1"/>
  <c r="K35" i="19"/>
  <c r="J42" i="19"/>
  <c r="DW36" i="13"/>
  <c r="DW37" i="13"/>
  <c r="DW46" i="13" s="1"/>
  <c r="K127" i="31"/>
  <c r="K143" i="33"/>
  <c r="AG37" i="24"/>
  <c r="AG46" i="24" s="1"/>
  <c r="AG36" i="24"/>
  <c r="DV37" i="27"/>
  <c r="DV46" i="27" s="1"/>
  <c r="DV36" i="27"/>
  <c r="AD111" i="31"/>
  <c r="J143" i="31"/>
  <c r="BR35" i="23"/>
  <c r="BQ42" i="23"/>
  <c r="AX41" i="19"/>
  <c r="DV38" i="23"/>
  <c r="BH41" i="4"/>
  <c r="BI35" i="4" s="1"/>
  <c r="C119" i="31"/>
  <c r="C135" i="33"/>
  <c r="DN35" i="4"/>
  <c r="DM42" i="4"/>
  <c r="DU41" i="28"/>
  <c r="AE19" i="31"/>
  <c r="O135" i="30"/>
  <c r="AG16" i="31"/>
  <c r="R103" i="30"/>
  <c r="J103" i="30"/>
  <c r="B103" i="30"/>
  <c r="H103" i="30"/>
  <c r="E103" i="30"/>
  <c r="N103" i="30"/>
  <c r="S103" i="30"/>
  <c r="D103" i="30"/>
  <c r="K103" i="30"/>
  <c r="F103" i="30"/>
  <c r="G103" i="30"/>
  <c r="I103" i="30"/>
  <c r="P103" i="30"/>
  <c r="AY35" i="24" l="1"/>
  <c r="AX42" i="24"/>
  <c r="L47" i="33" s="1"/>
  <c r="J107" i="31"/>
  <c r="AY45" i="24"/>
  <c r="AY36" i="24"/>
  <c r="AY44" i="24"/>
  <c r="AY37" i="24"/>
  <c r="AY46" i="24" s="1"/>
  <c r="DD38" i="19"/>
  <c r="DD41" i="19"/>
  <c r="AE35" i="27"/>
  <c r="AD42" i="27"/>
  <c r="K34" i="33" s="1"/>
  <c r="CL38" i="24"/>
  <c r="CL41" i="24"/>
  <c r="CM35" i="24" s="1"/>
  <c r="CL49" i="24"/>
  <c r="M51" i="24"/>
  <c r="M49" i="24"/>
  <c r="L126" i="31"/>
  <c r="AE42" i="23"/>
  <c r="L30" i="33" s="1"/>
  <c r="AY36" i="13"/>
  <c r="AF35" i="19"/>
  <c r="AY41" i="24"/>
  <c r="K110" i="31"/>
  <c r="K142" i="31" s="1"/>
  <c r="AW42" i="22"/>
  <c r="K45" i="33" s="1"/>
  <c r="CA42" i="4"/>
  <c r="N48" i="25"/>
  <c r="N50" i="25" s="1"/>
  <c r="DX36" i="20"/>
  <c r="DX49" i="20" s="1"/>
  <c r="CJ37" i="27"/>
  <c r="CJ46" i="27" s="1"/>
  <c r="CI42" i="27"/>
  <c r="DX37" i="20"/>
  <c r="DX46" i="20" s="1"/>
  <c r="DX45" i="20"/>
  <c r="C7" i="31"/>
  <c r="W7" i="31" s="1"/>
  <c r="CL48" i="24"/>
  <c r="CL50" i="24" s="1"/>
  <c r="AE36" i="13"/>
  <c r="AE38" i="13" s="1"/>
  <c r="M48" i="24"/>
  <c r="M50" i="24" s="1"/>
  <c r="M15" i="31" s="1"/>
  <c r="AG15" i="31" s="1"/>
  <c r="AE45" i="13"/>
  <c r="AE44" i="13"/>
  <c r="DV42" i="22"/>
  <c r="DD36" i="27"/>
  <c r="DD37" i="27"/>
  <c r="DD46" i="27" s="1"/>
  <c r="DD44" i="27"/>
  <c r="DD45" i="27"/>
  <c r="L38" i="28"/>
  <c r="AD51" i="31"/>
  <c r="J115" i="31"/>
  <c r="AX44" i="22"/>
  <c r="AX45" i="22"/>
  <c r="AF51" i="23"/>
  <c r="AF49" i="23"/>
  <c r="CB45" i="4"/>
  <c r="CB44" i="4"/>
  <c r="AG49" i="24"/>
  <c r="AG51" i="24"/>
  <c r="DC51" i="12"/>
  <c r="DC49" i="12"/>
  <c r="CK35" i="22"/>
  <c r="CK36" i="22" s="1"/>
  <c r="DW45" i="23"/>
  <c r="DW44" i="23"/>
  <c r="M51" i="27"/>
  <c r="M49" i="27"/>
  <c r="AE49" i="20"/>
  <c r="AE51" i="20"/>
  <c r="DX36" i="26"/>
  <c r="DX45" i="26"/>
  <c r="DX44" i="26"/>
  <c r="CJ44" i="27"/>
  <c r="CJ45" i="27"/>
  <c r="L93" i="31"/>
  <c r="AF93" i="31" s="1"/>
  <c r="DD48" i="19"/>
  <c r="DD50" i="19" s="1"/>
  <c r="BR48" i="12"/>
  <c r="BR50" i="12" s="1"/>
  <c r="DC49" i="26"/>
  <c r="DC51" i="26"/>
  <c r="DC41" i="26"/>
  <c r="DC38" i="26"/>
  <c r="CJ41" i="26"/>
  <c r="CJ46" i="26"/>
  <c r="CJ48" i="26" s="1"/>
  <c r="CJ50" i="26" s="1"/>
  <c r="L48" i="12"/>
  <c r="L50" i="12" s="1"/>
  <c r="DV49" i="27"/>
  <c r="DV51" i="27"/>
  <c r="L44" i="20"/>
  <c r="L45" i="20"/>
  <c r="BR49" i="12"/>
  <c r="BR51" i="12"/>
  <c r="BS35" i="22"/>
  <c r="BR42" i="22"/>
  <c r="M61" i="33" s="1"/>
  <c r="DD45" i="23"/>
  <c r="DD44" i="23"/>
  <c r="DD36" i="23"/>
  <c r="DD37" i="23"/>
  <c r="DD46" i="23" s="1"/>
  <c r="BR51" i="13"/>
  <c r="BR49" i="13"/>
  <c r="K52" i="19"/>
  <c r="K45" i="19"/>
  <c r="K44" i="19"/>
  <c r="AW49" i="20"/>
  <c r="AW51" i="20"/>
  <c r="CI41" i="12"/>
  <c r="CI42" i="12" s="1"/>
  <c r="K72" i="33" s="1"/>
  <c r="CI46" i="12"/>
  <c r="CI48" i="12" s="1"/>
  <c r="CI50" i="12" s="1"/>
  <c r="K72" i="31" s="1"/>
  <c r="AE72" i="31" s="1"/>
  <c r="AF51" i="28"/>
  <c r="AF49" i="28"/>
  <c r="L49" i="23"/>
  <c r="L51" i="23"/>
  <c r="AX51" i="26"/>
  <c r="AX49" i="26"/>
  <c r="AY44" i="27"/>
  <c r="AY45" i="27"/>
  <c r="DN37" i="4"/>
  <c r="DN46" i="4" s="1"/>
  <c r="DN45" i="4"/>
  <c r="DN44" i="4"/>
  <c r="AX35" i="12"/>
  <c r="AX37" i="12" s="1"/>
  <c r="N49" i="25"/>
  <c r="N51" i="25"/>
  <c r="M49" i="26"/>
  <c r="M51" i="26"/>
  <c r="DW44" i="22"/>
  <c r="DW45" i="22"/>
  <c r="BQ44" i="24"/>
  <c r="BQ45" i="24"/>
  <c r="BR36" i="19"/>
  <c r="BR45" i="19"/>
  <c r="BR44" i="19"/>
  <c r="DB45" i="13"/>
  <c r="DB44" i="13"/>
  <c r="CI38" i="12"/>
  <c r="DX44" i="25"/>
  <c r="DX45" i="25"/>
  <c r="CI49" i="12"/>
  <c r="CI51" i="12"/>
  <c r="CJ51" i="25"/>
  <c r="CJ49" i="25"/>
  <c r="CJ38" i="25"/>
  <c r="DC48" i="28"/>
  <c r="DC50" i="28" s="1"/>
  <c r="M97" i="31"/>
  <c r="AG97" i="31" s="1"/>
  <c r="DC48" i="26"/>
  <c r="DC50" i="26" s="1"/>
  <c r="AE48" i="20"/>
  <c r="AE50" i="20" s="1"/>
  <c r="DB37" i="22"/>
  <c r="DB46" i="22" s="1"/>
  <c r="DB45" i="22"/>
  <c r="DB44" i="22"/>
  <c r="BQ44" i="20"/>
  <c r="BQ45" i="20"/>
  <c r="AY42" i="24"/>
  <c r="M47" i="33" s="1"/>
  <c r="AZ35" i="24"/>
  <c r="AF45" i="23"/>
  <c r="AF44" i="23"/>
  <c r="DF51" i="25"/>
  <c r="DF49" i="25"/>
  <c r="AY49" i="24"/>
  <c r="AY51" i="24"/>
  <c r="AY38" i="24"/>
  <c r="L78" i="31"/>
  <c r="AF78" i="31" s="1"/>
  <c r="DX36" i="19"/>
  <c r="DX45" i="19"/>
  <c r="DX44" i="19"/>
  <c r="AZ45" i="23"/>
  <c r="AZ44" i="23"/>
  <c r="DW49" i="24"/>
  <c r="DW51" i="24"/>
  <c r="BS41" i="25"/>
  <c r="BT35" i="25" s="1"/>
  <c r="BS46" i="25"/>
  <c r="BR41" i="13"/>
  <c r="BS35" i="13" s="1"/>
  <c r="BR46" i="13"/>
  <c r="BR48" i="13" s="1"/>
  <c r="BR50" i="13" s="1"/>
  <c r="M57" i="31" s="1"/>
  <c r="AG57" i="31" s="1"/>
  <c r="DD51" i="17"/>
  <c r="DD49" i="17"/>
  <c r="K79" i="31"/>
  <c r="AE79" i="31" s="1"/>
  <c r="L13" i="31"/>
  <c r="AF13" i="31" s="1"/>
  <c r="L41" i="28"/>
  <c r="AY48" i="24"/>
  <c r="AY50" i="24" s="1"/>
  <c r="M47" i="31" s="1"/>
  <c r="AG47" i="31" s="1"/>
  <c r="K48" i="17"/>
  <c r="K50" i="17" s="1"/>
  <c r="K10" i="31" s="1"/>
  <c r="AE10" i="31" s="1"/>
  <c r="CI44" i="17"/>
  <c r="CI45" i="17"/>
  <c r="CI36" i="17"/>
  <c r="K52" i="17"/>
  <c r="CI37" i="17"/>
  <c r="CI46" i="17" s="1"/>
  <c r="AX48" i="26"/>
  <c r="AX50" i="26" s="1"/>
  <c r="AG48" i="24"/>
  <c r="AG50" i="24" s="1"/>
  <c r="CJ51" i="26"/>
  <c r="CJ49" i="26"/>
  <c r="CJ38" i="26"/>
  <c r="AY48" i="17"/>
  <c r="AY50" i="17" s="1"/>
  <c r="M48" i="27"/>
  <c r="M50" i="27" s="1"/>
  <c r="AZ44" i="25"/>
  <c r="AZ45" i="25"/>
  <c r="AZ36" i="25"/>
  <c r="AZ41" i="25" s="1"/>
  <c r="AZ37" i="25"/>
  <c r="L52" i="27"/>
  <c r="BQ45" i="27"/>
  <c r="BQ44" i="27"/>
  <c r="CI45" i="13"/>
  <c r="CI44" i="13"/>
  <c r="CJ41" i="25"/>
  <c r="CJ46" i="25"/>
  <c r="CJ48" i="25" s="1"/>
  <c r="CJ50" i="25" s="1"/>
  <c r="K112" i="31"/>
  <c r="AE80" i="31"/>
  <c r="BR45" i="23"/>
  <c r="BR44" i="23"/>
  <c r="BR49" i="28"/>
  <c r="BR51" i="28"/>
  <c r="CJ51" i="27"/>
  <c r="CJ49" i="27"/>
  <c r="BS51" i="25"/>
  <c r="BS49" i="25"/>
  <c r="DW44" i="12"/>
  <c r="DW45" i="12"/>
  <c r="CM37" i="24"/>
  <c r="CM46" i="24" s="1"/>
  <c r="CM44" i="24"/>
  <c r="CM45" i="24"/>
  <c r="AG44" i="22"/>
  <c r="AG45" i="22"/>
  <c r="BR46" i="17"/>
  <c r="BR48" i="17" s="1"/>
  <c r="BR50" i="17" s="1"/>
  <c r="M58" i="31" s="1"/>
  <c r="AG58" i="31" s="1"/>
  <c r="BR38" i="17"/>
  <c r="BR41" i="17"/>
  <c r="L48" i="28"/>
  <c r="L50" i="28" s="1"/>
  <c r="L19" i="31" s="1"/>
  <c r="AF19" i="31" s="1"/>
  <c r="DW48" i="24"/>
  <c r="DW50" i="24" s="1"/>
  <c r="DF48" i="25"/>
  <c r="DF50" i="25" s="1"/>
  <c r="AW35" i="28"/>
  <c r="AV42" i="28"/>
  <c r="J51" i="33" s="1"/>
  <c r="J131" i="33" s="1"/>
  <c r="DV48" i="27"/>
  <c r="DV50" i="27" s="1"/>
  <c r="DD48" i="17"/>
  <c r="DD50" i="17" s="1"/>
  <c r="M35" i="13"/>
  <c r="L42" i="13"/>
  <c r="L9" i="33" s="1"/>
  <c r="DC51" i="28"/>
  <c r="DC49" i="28"/>
  <c r="DC41" i="28"/>
  <c r="DC38" i="28"/>
  <c r="AY51" i="13"/>
  <c r="AY49" i="13"/>
  <c r="BI45" i="4"/>
  <c r="BI44" i="4"/>
  <c r="DW51" i="13"/>
  <c r="DW49" i="13"/>
  <c r="L49" i="12"/>
  <c r="L51" i="12"/>
  <c r="CJ36" i="20"/>
  <c r="CJ44" i="20"/>
  <c r="CJ45" i="20"/>
  <c r="AY45" i="13"/>
  <c r="AY44" i="13"/>
  <c r="M96" i="31"/>
  <c r="AG96" i="31" s="1"/>
  <c r="BS48" i="25"/>
  <c r="BS50" i="25" s="1"/>
  <c r="M48" i="26"/>
  <c r="M50" i="26" s="1"/>
  <c r="M17" i="31" s="1"/>
  <c r="DD48" i="20"/>
  <c r="DD50" i="20" s="1"/>
  <c r="DC48" i="12"/>
  <c r="DC50" i="12" s="1"/>
  <c r="L48" i="23"/>
  <c r="L50" i="23" s="1"/>
  <c r="AY41" i="17"/>
  <c r="AZ35" i="17" s="1"/>
  <c r="AY49" i="17"/>
  <c r="AY51" i="17"/>
  <c r="AF44" i="19"/>
  <c r="AF45" i="19"/>
  <c r="CJ45" i="28"/>
  <c r="CJ44" i="28"/>
  <c r="AE44" i="12"/>
  <c r="AE45" i="12"/>
  <c r="AF41" i="28"/>
  <c r="AF42" i="28" s="1"/>
  <c r="M35" i="33" s="1"/>
  <c r="AF46" i="28"/>
  <c r="AF48" i="28" s="1"/>
  <c r="AF50" i="28" s="1"/>
  <c r="DD41" i="20"/>
  <c r="DE35" i="20" s="1"/>
  <c r="DD49" i="20"/>
  <c r="DD51" i="20"/>
  <c r="L128" i="31"/>
  <c r="AF128" i="31" s="1"/>
  <c r="L144" i="33"/>
  <c r="DW48" i="13"/>
  <c r="DW50" i="13" s="1"/>
  <c r="AW48" i="20"/>
  <c r="AW50" i="20" s="1"/>
  <c r="CJ42" i="23"/>
  <c r="L78" i="33" s="1"/>
  <c r="CK35" i="23"/>
  <c r="BR48" i="28"/>
  <c r="BR50" i="28" s="1"/>
  <c r="AF38" i="28"/>
  <c r="AY37" i="27"/>
  <c r="AY46" i="27" s="1"/>
  <c r="AY36" i="27"/>
  <c r="DW42" i="26"/>
  <c r="M113" i="33" s="1"/>
  <c r="DF38" i="25"/>
  <c r="DX36" i="25"/>
  <c r="DX37" i="25"/>
  <c r="DX46" i="25" s="1"/>
  <c r="M32" i="31"/>
  <c r="AG32" i="31" s="1"/>
  <c r="AG35" i="25"/>
  <c r="AF42" i="25"/>
  <c r="M32" i="33" s="1"/>
  <c r="DF41" i="25"/>
  <c r="N35" i="24"/>
  <c r="M42" i="24"/>
  <c r="M15" i="33" s="1"/>
  <c r="CM36" i="24"/>
  <c r="BP42" i="24"/>
  <c r="K63" i="33" s="1"/>
  <c r="AX36" i="22"/>
  <c r="AX37" i="22"/>
  <c r="AX46" i="22" s="1"/>
  <c r="DA42" i="22"/>
  <c r="J93" i="33" s="1"/>
  <c r="DB36" i="22"/>
  <c r="DB38" i="22" s="1"/>
  <c r="AG36" i="22"/>
  <c r="AG37" i="22"/>
  <c r="AG46" i="22" s="1"/>
  <c r="K52" i="22"/>
  <c r="K125" i="31" s="1"/>
  <c r="M35" i="22"/>
  <c r="L42" i="22"/>
  <c r="L13" i="33" s="1"/>
  <c r="BQ37" i="20"/>
  <c r="BQ46" i="20" s="1"/>
  <c r="BQ36" i="20"/>
  <c r="DD38" i="20"/>
  <c r="BR37" i="19"/>
  <c r="DX37" i="19"/>
  <c r="DX46" i="19" s="1"/>
  <c r="K136" i="33"/>
  <c r="K114" i="31"/>
  <c r="K146" i="31" s="1"/>
  <c r="K126" i="33"/>
  <c r="DW41" i="24"/>
  <c r="DW42" i="24" s="1"/>
  <c r="J124" i="33"/>
  <c r="J105" i="31"/>
  <c r="J137" i="31" s="1"/>
  <c r="AD73" i="31"/>
  <c r="M41" i="26"/>
  <c r="N35" i="26" s="1"/>
  <c r="AX41" i="26"/>
  <c r="AX42" i="26" s="1"/>
  <c r="L49" i="33" s="1"/>
  <c r="L27" i="31"/>
  <c r="AF27" i="31" s="1"/>
  <c r="C41" i="4"/>
  <c r="C42" i="4" s="1"/>
  <c r="J104" i="31"/>
  <c r="AD72" i="31"/>
  <c r="M38" i="26"/>
  <c r="J77" i="31"/>
  <c r="AD77" i="31" s="1"/>
  <c r="DD41" i="17"/>
  <c r="AE41" i="20"/>
  <c r="AE42" i="20" s="1"/>
  <c r="AX38" i="26"/>
  <c r="DE35" i="19"/>
  <c r="DD42" i="19"/>
  <c r="M91" i="33" s="1"/>
  <c r="L38" i="23"/>
  <c r="DC35" i="24"/>
  <c r="DB42" i="24"/>
  <c r="K95" i="33" s="1"/>
  <c r="AE35" i="17"/>
  <c r="AD42" i="17"/>
  <c r="K26" i="31"/>
  <c r="L57" i="33"/>
  <c r="L104" i="33"/>
  <c r="K82" i="33"/>
  <c r="C103" i="33"/>
  <c r="AF41" i="31"/>
  <c r="C71" i="31"/>
  <c r="L42" i="33"/>
  <c r="K76" i="31"/>
  <c r="AE76" i="31" s="1"/>
  <c r="DW36" i="12"/>
  <c r="DW37" i="12"/>
  <c r="DW46" i="12" s="1"/>
  <c r="AD143" i="31"/>
  <c r="AG91" i="31"/>
  <c r="L77" i="33"/>
  <c r="DD38" i="17"/>
  <c r="L62" i="33"/>
  <c r="AE127" i="31"/>
  <c r="W23" i="31"/>
  <c r="W119" i="31"/>
  <c r="K83" i="31"/>
  <c r="AE83" i="31" s="1"/>
  <c r="M41" i="27"/>
  <c r="M38" i="27"/>
  <c r="L109" i="33"/>
  <c r="AC137" i="31"/>
  <c r="AE120" i="31"/>
  <c r="W39" i="31"/>
  <c r="J11" i="33"/>
  <c r="K66" i="33"/>
  <c r="BQ36" i="24"/>
  <c r="L27" i="33"/>
  <c r="AE129" i="31"/>
  <c r="AD42" i="12"/>
  <c r="DW36" i="22"/>
  <c r="DW37" i="22"/>
  <c r="DW46" i="22" s="1"/>
  <c r="AE25" i="31"/>
  <c r="AE38" i="20"/>
  <c r="AD146" i="31"/>
  <c r="J89" i="33"/>
  <c r="K12" i="33"/>
  <c r="K83" i="33"/>
  <c r="L17" i="33"/>
  <c r="AF126" i="31"/>
  <c r="DV42" i="23"/>
  <c r="K40" i="33"/>
  <c r="L75" i="31"/>
  <c r="AD140" i="31"/>
  <c r="AD125" i="31"/>
  <c r="DB36" i="13"/>
  <c r="DB37" i="13"/>
  <c r="DB46" i="13" s="1"/>
  <c r="AY38" i="17"/>
  <c r="L41" i="12"/>
  <c r="L42" i="12" s="1"/>
  <c r="J73" i="33"/>
  <c r="K52" i="13"/>
  <c r="CI36" i="13"/>
  <c r="CI37" i="13"/>
  <c r="CI46" i="13" s="1"/>
  <c r="L43" i="31"/>
  <c r="DW42" i="19"/>
  <c r="AD106" i="31"/>
  <c r="J138" i="31"/>
  <c r="BR41" i="28"/>
  <c r="BS35" i="28" s="1"/>
  <c r="K24" i="31"/>
  <c r="AE37" i="12"/>
  <c r="AE46" i="12" s="1"/>
  <c r="AE36" i="12"/>
  <c r="K99" i="31"/>
  <c r="AE99" i="31" s="1"/>
  <c r="BR38" i="28"/>
  <c r="CJ36" i="28"/>
  <c r="CJ37" i="28"/>
  <c r="CJ46" i="28" s="1"/>
  <c r="DV38" i="27"/>
  <c r="CJ41" i="27"/>
  <c r="CJ42" i="27" s="1"/>
  <c r="AE35" i="26"/>
  <c r="AD42" i="26"/>
  <c r="K33" i="31"/>
  <c r="DX38" i="26"/>
  <c r="N41" i="25"/>
  <c r="N38" i="25"/>
  <c r="BT37" i="25"/>
  <c r="BT46" i="25" s="1"/>
  <c r="BT36" i="25"/>
  <c r="BS38" i="25"/>
  <c r="BS42" i="25"/>
  <c r="N64" i="33" s="1"/>
  <c r="DW38" i="24"/>
  <c r="K63" i="31"/>
  <c r="AG41" i="24"/>
  <c r="AG42" i="24" s="1"/>
  <c r="L30" i="31"/>
  <c r="AY42" i="23"/>
  <c r="L94" i="31"/>
  <c r="L41" i="23"/>
  <c r="L42" i="23" s="1"/>
  <c r="AF38" i="23"/>
  <c r="K124" i="31"/>
  <c r="K140" i="33"/>
  <c r="AW38" i="20"/>
  <c r="CI42" i="20"/>
  <c r="CJ37" i="20"/>
  <c r="AW41" i="20"/>
  <c r="AF37" i="19"/>
  <c r="AF46" i="19" s="1"/>
  <c r="AF36" i="19"/>
  <c r="L35" i="17"/>
  <c r="K42" i="17"/>
  <c r="L90" i="31"/>
  <c r="AY42" i="17"/>
  <c r="DV42" i="17"/>
  <c r="DW35" i="17"/>
  <c r="BR42" i="13"/>
  <c r="AY38" i="13"/>
  <c r="K40" i="31"/>
  <c r="AE40" i="31" s="1"/>
  <c r="DC41" i="12"/>
  <c r="DC38" i="12"/>
  <c r="L38" i="12"/>
  <c r="BR41" i="12"/>
  <c r="BS35" i="12" s="1"/>
  <c r="K37" i="19"/>
  <c r="K46" i="19" s="1"/>
  <c r="K36" i="19"/>
  <c r="AF41" i="23"/>
  <c r="J145" i="31"/>
  <c r="AD113" i="31"/>
  <c r="C71" i="33"/>
  <c r="AY41" i="13"/>
  <c r="DV41" i="27"/>
  <c r="BR38" i="12"/>
  <c r="CU35" i="4"/>
  <c r="CT42" i="4"/>
  <c r="M46" i="31"/>
  <c r="BS36" i="13"/>
  <c r="BS37" i="13"/>
  <c r="BS46" i="13" s="1"/>
  <c r="CK35" i="19"/>
  <c r="CJ42" i="19"/>
  <c r="DW37" i="23"/>
  <c r="DW46" i="23" s="1"/>
  <c r="DW36" i="23"/>
  <c r="L37" i="20"/>
  <c r="L46" i="20" s="1"/>
  <c r="L36" i="20"/>
  <c r="AY35" i="19"/>
  <c r="AX42" i="19"/>
  <c r="CJ38" i="27"/>
  <c r="AZ36" i="23"/>
  <c r="AZ37" i="23"/>
  <c r="AZ46" i="23" s="1"/>
  <c r="J139" i="31"/>
  <c r="AD107" i="31"/>
  <c r="BR37" i="23"/>
  <c r="BR46" i="23" s="1"/>
  <c r="BR36" i="23"/>
  <c r="AG38" i="24"/>
  <c r="BQ36" i="27"/>
  <c r="BQ37" i="27"/>
  <c r="BQ46" i="27" s="1"/>
  <c r="CB36" i="4"/>
  <c r="BH42" i="4"/>
  <c r="DW41" i="13"/>
  <c r="DW38" i="13"/>
  <c r="DN36" i="4"/>
  <c r="CB37" i="4"/>
  <c r="CB46" i="4" s="1"/>
  <c r="BI36" i="4"/>
  <c r="BI37" i="4"/>
  <c r="BI46" i="4" s="1"/>
  <c r="W35" i="4"/>
  <c r="V42" i="4"/>
  <c r="AP35" i="4"/>
  <c r="AO42" i="4"/>
  <c r="DX41" i="26"/>
  <c r="AD115" i="31"/>
  <c r="J147" i="31"/>
  <c r="DV35" i="28"/>
  <c r="DU42" i="28"/>
  <c r="B135" i="30"/>
  <c r="D135" i="30"/>
  <c r="P135" i="30"/>
  <c r="S135" i="30"/>
  <c r="I135" i="30"/>
  <c r="N135" i="30"/>
  <c r="F135" i="30"/>
  <c r="R135" i="30"/>
  <c r="G135" i="30"/>
  <c r="E135" i="30"/>
  <c r="H135" i="30"/>
  <c r="J135" i="30"/>
  <c r="K135" i="30"/>
  <c r="V7" i="31"/>
  <c r="V103" i="31"/>
  <c r="C103" i="30"/>
  <c r="Q103" i="30"/>
  <c r="L103" i="30"/>
  <c r="DX48" i="20" l="1"/>
  <c r="DX50" i="20" s="1"/>
  <c r="N92" i="31" s="1"/>
  <c r="AH92" i="31" s="1"/>
  <c r="CL42" i="24"/>
  <c r="N79" i="33" s="1"/>
  <c r="AE36" i="27"/>
  <c r="AE44" i="27"/>
  <c r="AE45" i="27"/>
  <c r="AE37" i="27"/>
  <c r="AE46" i="27" s="1"/>
  <c r="AE41" i="27"/>
  <c r="DD41" i="23"/>
  <c r="AE110" i="31"/>
  <c r="DX41" i="20"/>
  <c r="DX42" i="20" s="1"/>
  <c r="DD42" i="20"/>
  <c r="M92" i="33" s="1"/>
  <c r="DX38" i="20"/>
  <c r="AE48" i="13"/>
  <c r="AE50" i="13" s="1"/>
  <c r="L25" i="31" s="1"/>
  <c r="DX51" i="20"/>
  <c r="CM41" i="24"/>
  <c r="CN35" i="24" s="1"/>
  <c r="CN36" i="24" s="1"/>
  <c r="BQ48" i="27"/>
  <c r="BQ50" i="27" s="1"/>
  <c r="CK37" i="22"/>
  <c r="CK46" i="22" s="1"/>
  <c r="AE41" i="13"/>
  <c r="AE51" i="13"/>
  <c r="CB48" i="4"/>
  <c r="AE49" i="13"/>
  <c r="M89" i="31"/>
  <c r="DX48" i="26"/>
  <c r="DX50" i="26" s="1"/>
  <c r="N97" i="31" s="1"/>
  <c r="AH97" i="31" s="1"/>
  <c r="DD51" i="27"/>
  <c r="DD49" i="27"/>
  <c r="DD38" i="27"/>
  <c r="K111" i="31"/>
  <c r="L8" i="31"/>
  <c r="M67" i="31"/>
  <c r="AG67" i="31" s="1"/>
  <c r="DD41" i="27"/>
  <c r="DD48" i="27"/>
  <c r="DD50" i="27" s="1"/>
  <c r="BA35" i="25"/>
  <c r="AZ42" i="25"/>
  <c r="N48" i="33" s="1"/>
  <c r="AE51" i="12"/>
  <c r="AE49" i="12"/>
  <c r="BI49" i="4"/>
  <c r="BI51" i="4"/>
  <c r="DX38" i="19"/>
  <c r="BT51" i="25"/>
  <c r="BT49" i="25"/>
  <c r="BQ49" i="24"/>
  <c r="BQ51" i="24"/>
  <c r="M35" i="31"/>
  <c r="CJ49" i="20"/>
  <c r="CJ51" i="20"/>
  <c r="CM48" i="24"/>
  <c r="CM50" i="24" s="1"/>
  <c r="K144" i="31"/>
  <c r="AE144" i="31" s="1"/>
  <c r="AE112" i="31"/>
  <c r="BQ48" i="20"/>
  <c r="BQ50" i="20" s="1"/>
  <c r="AY48" i="27"/>
  <c r="AY50" i="27" s="1"/>
  <c r="BR49" i="23"/>
  <c r="BR51" i="23"/>
  <c r="BQ51" i="27"/>
  <c r="BQ49" i="27"/>
  <c r="AZ49" i="23"/>
  <c r="AZ51" i="23"/>
  <c r="DW49" i="23"/>
  <c r="DW51" i="23"/>
  <c r="CU44" i="4"/>
  <c r="CU45" i="4"/>
  <c r="DN51" i="4"/>
  <c r="DN49" i="4"/>
  <c r="K49" i="19"/>
  <c r="K51" i="19"/>
  <c r="CJ41" i="20"/>
  <c r="CJ42" i="20" s="1"/>
  <c r="L76" i="33" s="1"/>
  <c r="CJ46" i="20"/>
  <c r="CJ48" i="20" s="1"/>
  <c r="CJ50" i="20" s="1"/>
  <c r="AF35" i="20"/>
  <c r="AF37" i="20" s="1"/>
  <c r="AF46" i="20" s="1"/>
  <c r="AX51" i="22"/>
  <c r="AX49" i="22"/>
  <c r="AG35" i="28"/>
  <c r="AF48" i="19"/>
  <c r="AF50" i="19" s="1"/>
  <c r="DX48" i="19"/>
  <c r="DX50" i="19" s="1"/>
  <c r="DB48" i="22"/>
  <c r="DB50" i="22" s="1"/>
  <c r="K77" i="31" s="1"/>
  <c r="AE77" i="31" s="1"/>
  <c r="BS44" i="22"/>
  <c r="BS45" i="22"/>
  <c r="BS37" i="22"/>
  <c r="BS46" i="22" s="1"/>
  <c r="BS36" i="22"/>
  <c r="CK45" i="22"/>
  <c r="CK44" i="22"/>
  <c r="AY44" i="19"/>
  <c r="AY45" i="19"/>
  <c r="L52" i="26"/>
  <c r="AE44" i="26"/>
  <c r="AE45" i="26"/>
  <c r="AG44" i="25"/>
  <c r="AG45" i="25"/>
  <c r="BS35" i="17"/>
  <c r="BR42" i="17"/>
  <c r="M58" i="33" s="1"/>
  <c r="CK35" i="25"/>
  <c r="CJ42" i="25"/>
  <c r="L80" i="33" s="1"/>
  <c r="L128" i="33" s="1"/>
  <c r="AZ38" i="25"/>
  <c r="AZ46" i="25"/>
  <c r="K138" i="33"/>
  <c r="K122" i="31"/>
  <c r="AE122" i="31" s="1"/>
  <c r="BS45" i="13"/>
  <c r="BS44" i="13"/>
  <c r="BR49" i="19"/>
  <c r="BR51" i="19"/>
  <c r="DE35" i="23"/>
  <c r="DD42" i="23"/>
  <c r="M94" i="33" s="1"/>
  <c r="DX49" i="26"/>
  <c r="DX51" i="26"/>
  <c r="AZ44" i="17"/>
  <c r="AZ45" i="17"/>
  <c r="DW49" i="22"/>
  <c r="DW51" i="22"/>
  <c r="L52" i="24"/>
  <c r="L127" i="31" s="1"/>
  <c r="AF127" i="31" s="1"/>
  <c r="DC45" i="24"/>
  <c r="DC44" i="24"/>
  <c r="M45" i="22"/>
  <c r="M44" i="22"/>
  <c r="AP36" i="4"/>
  <c r="AP44" i="4"/>
  <c r="AP45" i="4"/>
  <c r="BS45" i="12"/>
  <c r="BS44" i="12"/>
  <c r="DX35" i="24"/>
  <c r="DX37" i="24" s="1"/>
  <c r="BR38" i="19"/>
  <c r="BR46" i="19"/>
  <c r="BR48" i="19" s="1"/>
  <c r="BR50" i="19" s="1"/>
  <c r="DC42" i="28"/>
  <c r="L99" i="33" s="1"/>
  <c r="DD35" i="28"/>
  <c r="AW44" i="28"/>
  <c r="AW45" i="28"/>
  <c r="AW36" i="28"/>
  <c r="AW37" i="28"/>
  <c r="AW46" i="28" s="1"/>
  <c r="K52" i="28"/>
  <c r="DW48" i="12"/>
  <c r="DW50" i="12" s="1"/>
  <c r="CI48" i="13"/>
  <c r="CI50" i="13" s="1"/>
  <c r="AZ51" i="25"/>
  <c r="AZ49" i="25"/>
  <c r="CI49" i="17"/>
  <c r="CI51" i="17"/>
  <c r="CI41" i="17"/>
  <c r="CI38" i="17"/>
  <c r="DX51" i="19"/>
  <c r="DX49" i="19"/>
  <c r="AF48" i="23"/>
  <c r="AF50" i="23" s="1"/>
  <c r="M30" i="31" s="1"/>
  <c r="AG30" i="31" s="1"/>
  <c r="AX36" i="12"/>
  <c r="AX41" i="12" s="1"/>
  <c r="AX45" i="12"/>
  <c r="AX44" i="12"/>
  <c r="CK35" i="26"/>
  <c r="CJ42" i="26"/>
  <c r="L81" i="33" s="1"/>
  <c r="K141" i="33"/>
  <c r="AE44" i="17"/>
  <c r="AE45" i="17"/>
  <c r="CJ35" i="12"/>
  <c r="AY48" i="13"/>
  <c r="AY50" i="13" s="1"/>
  <c r="M41" i="31" s="1"/>
  <c r="AG41" i="31" s="1"/>
  <c r="L42" i="28"/>
  <c r="L19" i="33" s="1"/>
  <c r="M35" i="28"/>
  <c r="BT45" i="25"/>
  <c r="BT44" i="25"/>
  <c r="DX48" i="25"/>
  <c r="DX50" i="25" s="1"/>
  <c r="BQ48" i="24"/>
  <c r="BQ50" i="24" s="1"/>
  <c r="L63" i="31" s="1"/>
  <c r="AF63" i="31" s="1"/>
  <c r="DN48" i="4"/>
  <c r="DN50" i="4" s="1"/>
  <c r="DD51" i="23"/>
  <c r="DD49" i="23"/>
  <c r="DD38" i="23"/>
  <c r="L81" i="31"/>
  <c r="AF81" i="31" s="1"/>
  <c r="CB49" i="4"/>
  <c r="CB51" i="4"/>
  <c r="L45" i="17"/>
  <c r="L44" i="17"/>
  <c r="AX46" i="12"/>
  <c r="DB51" i="13"/>
  <c r="DB49" i="13"/>
  <c r="N37" i="26"/>
  <c r="N46" i="26" s="1"/>
  <c r="N44" i="26"/>
  <c r="N45" i="26"/>
  <c r="AG51" i="22"/>
  <c r="AG49" i="22"/>
  <c r="CM49" i="24"/>
  <c r="CM51" i="24"/>
  <c r="DX51" i="25"/>
  <c r="DX49" i="25"/>
  <c r="AE48" i="12"/>
  <c r="AE50" i="12" s="1"/>
  <c r="BR48" i="23"/>
  <c r="BR50" i="23" s="1"/>
  <c r="AZ48" i="25"/>
  <c r="AZ50" i="25" s="1"/>
  <c r="N48" i="31" s="1"/>
  <c r="AH48" i="31" s="1"/>
  <c r="CI48" i="17"/>
  <c r="CI50" i="17" s="1"/>
  <c r="K74" i="31" s="1"/>
  <c r="AZ37" i="24"/>
  <c r="AZ46" i="24" s="1"/>
  <c r="AZ44" i="24"/>
  <c r="AZ45" i="24"/>
  <c r="AZ36" i="24"/>
  <c r="K48" i="19"/>
  <c r="K50" i="19" s="1"/>
  <c r="DD48" i="23"/>
  <c r="DD50" i="23" s="1"/>
  <c r="DD35" i="26"/>
  <c r="DC42" i="26"/>
  <c r="L97" i="33" s="1"/>
  <c r="CJ48" i="27"/>
  <c r="CJ50" i="27" s="1"/>
  <c r="AX48" i="22"/>
  <c r="AX50" i="22" s="1"/>
  <c r="CK44" i="19"/>
  <c r="CK45" i="19"/>
  <c r="CI51" i="13"/>
  <c r="CI49" i="13"/>
  <c r="W36" i="4"/>
  <c r="W45" i="4"/>
  <c r="W44" i="4"/>
  <c r="L49" i="20"/>
  <c r="L51" i="20"/>
  <c r="AF49" i="19"/>
  <c r="AF51" i="19"/>
  <c r="CJ49" i="28"/>
  <c r="CJ51" i="28"/>
  <c r="DW49" i="12"/>
  <c r="DW51" i="12"/>
  <c r="DE44" i="19"/>
  <c r="DE45" i="19"/>
  <c r="DE44" i="20"/>
  <c r="DE45" i="20"/>
  <c r="DB41" i="22"/>
  <c r="DB42" i="22" s="1"/>
  <c r="K93" i="33" s="1"/>
  <c r="K125" i="33" s="1"/>
  <c r="DB51" i="22"/>
  <c r="DB49" i="22"/>
  <c r="AY51" i="27"/>
  <c r="AY49" i="27"/>
  <c r="CK44" i="23"/>
  <c r="CK45" i="23"/>
  <c r="CK37" i="23"/>
  <c r="CK46" i="23" s="1"/>
  <c r="CK36" i="23"/>
  <c r="CJ48" i="28"/>
  <c r="CJ50" i="28" s="1"/>
  <c r="BI48" i="4"/>
  <c r="BI50" i="4" s="1"/>
  <c r="AG48" i="22"/>
  <c r="AG50" i="22" s="1"/>
  <c r="L80" i="31"/>
  <c r="DB48" i="13"/>
  <c r="DB50" i="13" s="1"/>
  <c r="DW48" i="22"/>
  <c r="DW50" i="22" s="1"/>
  <c r="L48" i="20"/>
  <c r="L50" i="20" s="1"/>
  <c r="CB50" i="4"/>
  <c r="DV45" i="28"/>
  <c r="DV44" i="28"/>
  <c r="BS51" i="13"/>
  <c r="BS49" i="13"/>
  <c r="DW44" i="17"/>
  <c r="DW45" i="17"/>
  <c r="CK51" i="22"/>
  <c r="CK49" i="22"/>
  <c r="BS44" i="28"/>
  <c r="BS45" i="28"/>
  <c r="DX41" i="19"/>
  <c r="DY35" i="19" s="1"/>
  <c r="DY36" i="19" s="1"/>
  <c r="L28" i="31"/>
  <c r="AF28" i="31" s="1"/>
  <c r="BQ51" i="20"/>
  <c r="BQ49" i="20"/>
  <c r="N45" i="24"/>
  <c r="N44" i="24"/>
  <c r="M44" i="13"/>
  <c r="M45" i="13"/>
  <c r="M37" i="13"/>
  <c r="M46" i="13" s="1"/>
  <c r="M36" i="13"/>
  <c r="AZ48" i="23"/>
  <c r="AZ50" i="23" s="1"/>
  <c r="DW48" i="23"/>
  <c r="DW50" i="23" s="1"/>
  <c r="AG36" i="28"/>
  <c r="AY38" i="27"/>
  <c r="AY41" i="27"/>
  <c r="AE114" i="31"/>
  <c r="CK35" i="27"/>
  <c r="M42" i="26"/>
  <c r="M17" i="33" s="1"/>
  <c r="N36" i="26"/>
  <c r="BT38" i="25"/>
  <c r="DG35" i="25"/>
  <c r="DF42" i="25"/>
  <c r="O96" i="33" s="1"/>
  <c r="AG37" i="25"/>
  <c r="AG46" i="25" s="1"/>
  <c r="AG36" i="25"/>
  <c r="BT41" i="25"/>
  <c r="BU35" i="25" s="1"/>
  <c r="N16" i="31"/>
  <c r="AH16" i="31" s="1"/>
  <c r="DX38" i="25"/>
  <c r="DX41" i="25"/>
  <c r="N37" i="24"/>
  <c r="N46" i="24" s="1"/>
  <c r="N36" i="24"/>
  <c r="CM38" i="24"/>
  <c r="AX41" i="22"/>
  <c r="AX38" i="22"/>
  <c r="M36" i="22"/>
  <c r="M37" i="22"/>
  <c r="AG41" i="22"/>
  <c r="AG38" i="22"/>
  <c r="BQ41" i="20"/>
  <c r="BR35" i="20" s="1"/>
  <c r="BQ38" i="20"/>
  <c r="DE37" i="20"/>
  <c r="DE46" i="20" s="1"/>
  <c r="DE36" i="20"/>
  <c r="BR41" i="19"/>
  <c r="BS35" i="19" s="1"/>
  <c r="AD105" i="31"/>
  <c r="D35" i="4"/>
  <c r="D37" i="4" s="1"/>
  <c r="D46" i="4" s="1"/>
  <c r="K127" i="33"/>
  <c r="J123" i="33"/>
  <c r="DW38" i="22"/>
  <c r="J125" i="33"/>
  <c r="L98" i="31"/>
  <c r="AF98" i="31" s="1"/>
  <c r="AY35" i="26"/>
  <c r="K130" i="33"/>
  <c r="M35" i="23"/>
  <c r="BQ41" i="24"/>
  <c r="BR35" i="24" s="1"/>
  <c r="BQ38" i="24"/>
  <c r="L14" i="31"/>
  <c r="AF14" i="31" s="1"/>
  <c r="J109" i="31"/>
  <c r="J141" i="31" s="1"/>
  <c r="L49" i="31"/>
  <c r="AF49" i="31" s="1"/>
  <c r="AD104" i="31"/>
  <c r="J136" i="31"/>
  <c r="AD136" i="31" s="1"/>
  <c r="DE35" i="17"/>
  <c r="DD42" i="17"/>
  <c r="M90" i="33" s="1"/>
  <c r="BR42" i="28"/>
  <c r="M67" i="33" s="1"/>
  <c r="DC37" i="24"/>
  <c r="DC46" i="24" s="1"/>
  <c r="DC36" i="24"/>
  <c r="DE36" i="19"/>
  <c r="DE37" i="19"/>
  <c r="DE46" i="19" s="1"/>
  <c r="AE26" i="31"/>
  <c r="K26" i="33"/>
  <c r="AE36" i="17"/>
  <c r="AE37" i="17"/>
  <c r="AE46" i="17" s="1"/>
  <c r="DB41" i="13"/>
  <c r="DC35" i="13" s="1"/>
  <c r="DW38" i="12"/>
  <c r="L8" i="33"/>
  <c r="K104" i="31"/>
  <c r="K136" i="31" s="1"/>
  <c r="L14" i="33"/>
  <c r="AD138" i="31"/>
  <c r="M18" i="31"/>
  <c r="L82" i="33"/>
  <c r="AE124" i="31"/>
  <c r="AG17" i="31"/>
  <c r="L110" i="33"/>
  <c r="N35" i="27"/>
  <c r="M42" i="27"/>
  <c r="K24" i="33"/>
  <c r="AF8" i="31"/>
  <c r="AF90" i="31"/>
  <c r="AF30" i="31"/>
  <c r="M42" i="31"/>
  <c r="DB38" i="13"/>
  <c r="DW41" i="12"/>
  <c r="W71" i="31"/>
  <c r="L28" i="33"/>
  <c r="C39" i="33"/>
  <c r="AD139" i="31"/>
  <c r="C103" i="31"/>
  <c r="C55" i="33"/>
  <c r="AF94" i="31"/>
  <c r="K10" i="33"/>
  <c r="N31" i="33"/>
  <c r="AG89" i="31"/>
  <c r="AF25" i="31"/>
  <c r="AE125" i="31"/>
  <c r="AD147" i="31"/>
  <c r="AG46" i="31"/>
  <c r="AE142" i="31"/>
  <c r="M46" i="33"/>
  <c r="M107" i="33"/>
  <c r="C23" i="33"/>
  <c r="L75" i="33"/>
  <c r="M35" i="12"/>
  <c r="M57" i="33"/>
  <c r="M42" i="33"/>
  <c r="K76" i="33"/>
  <c r="K33" i="33"/>
  <c r="AG35" i="31"/>
  <c r="AE24" i="31"/>
  <c r="AF43" i="31"/>
  <c r="AD137" i="31"/>
  <c r="AF75" i="31"/>
  <c r="DW41" i="22"/>
  <c r="C7" i="33"/>
  <c r="L106" i="33"/>
  <c r="AE33" i="31"/>
  <c r="M111" i="33"/>
  <c r="K115" i="33"/>
  <c r="AE146" i="31"/>
  <c r="L43" i="33"/>
  <c r="AD145" i="31"/>
  <c r="C87" i="33"/>
  <c r="AE63" i="31"/>
  <c r="K38" i="19"/>
  <c r="CI41" i="13"/>
  <c r="AE41" i="12"/>
  <c r="AE38" i="12"/>
  <c r="CI38" i="13"/>
  <c r="J121" i="33"/>
  <c r="K137" i="33"/>
  <c r="K121" i="31"/>
  <c r="BS37" i="28"/>
  <c r="BS46" i="28" s="1"/>
  <c r="BS36" i="28"/>
  <c r="CJ38" i="28"/>
  <c r="CJ41" i="28"/>
  <c r="BQ41" i="27"/>
  <c r="BR35" i="27" s="1"/>
  <c r="BQ38" i="27"/>
  <c r="AE36" i="26"/>
  <c r="AE37" i="26"/>
  <c r="AE46" i="26" s="1"/>
  <c r="N64" i="31"/>
  <c r="AH64" i="31" s="1"/>
  <c r="O35" i="25"/>
  <c r="N42" i="25"/>
  <c r="N16" i="33" s="1"/>
  <c r="M95" i="31"/>
  <c r="AH35" i="24"/>
  <c r="AZ38" i="23"/>
  <c r="DW41" i="23"/>
  <c r="DX35" i="23" s="1"/>
  <c r="K44" i="31"/>
  <c r="AW42" i="20"/>
  <c r="AX35" i="20"/>
  <c r="CJ38" i="20"/>
  <c r="AF41" i="19"/>
  <c r="AF38" i="19"/>
  <c r="M27" i="31" s="1"/>
  <c r="L36" i="17"/>
  <c r="L37" i="17"/>
  <c r="L46" i="17" s="1"/>
  <c r="DW36" i="17"/>
  <c r="DW37" i="17"/>
  <c r="DW46" i="17" s="1"/>
  <c r="AZ37" i="17"/>
  <c r="AZ46" i="17" s="1"/>
  <c r="AZ36" i="17"/>
  <c r="BS38" i="13"/>
  <c r="DD35" i="12"/>
  <c r="DC42" i="12"/>
  <c r="BR42" i="12"/>
  <c r="M56" i="31"/>
  <c r="DN38" i="4"/>
  <c r="DW35" i="27"/>
  <c r="DV42" i="27"/>
  <c r="AY37" i="19"/>
  <c r="AY46" i="19" s="1"/>
  <c r="AY36" i="19"/>
  <c r="L130" i="31"/>
  <c r="L146" i="33"/>
  <c r="L41" i="20"/>
  <c r="L38" i="20"/>
  <c r="AZ35" i="13"/>
  <c r="AY42" i="13"/>
  <c r="CK37" i="19"/>
  <c r="CK46" i="19" s="1"/>
  <c r="CK36" i="19"/>
  <c r="N31" i="31"/>
  <c r="AZ41" i="23"/>
  <c r="AG35" i="23"/>
  <c r="AF42" i="23"/>
  <c r="K123" i="31"/>
  <c r="K139" i="33"/>
  <c r="BS36" i="12"/>
  <c r="BS37" i="12"/>
  <c r="BS46" i="12" s="1"/>
  <c r="K143" i="31"/>
  <c r="AE111" i="31"/>
  <c r="DY35" i="26"/>
  <c r="DX42" i="26"/>
  <c r="DW38" i="23"/>
  <c r="K41" i="19"/>
  <c r="AE65" i="31"/>
  <c r="K113" i="31"/>
  <c r="CB38" i="4"/>
  <c r="DX35" i="13"/>
  <c r="DW42" i="13"/>
  <c r="BR41" i="23"/>
  <c r="BR38" i="23"/>
  <c r="BS41" i="13"/>
  <c r="CU36" i="4"/>
  <c r="CU37" i="4"/>
  <c r="CU46" i="4" s="1"/>
  <c r="BI38" i="4"/>
  <c r="BI41" i="4" s="1"/>
  <c r="BJ35" i="4" s="1"/>
  <c r="AP37" i="4"/>
  <c r="W37" i="4"/>
  <c r="DV37" i="28"/>
  <c r="DV46" i="28" s="1"/>
  <c r="DV36" i="28"/>
  <c r="L135" i="30"/>
  <c r="V135" i="31"/>
  <c r="Q135" i="30"/>
  <c r="C135" i="30"/>
  <c r="M103" i="30"/>
  <c r="CK41" i="22" l="1"/>
  <c r="CK38" i="22"/>
  <c r="C135" i="31"/>
  <c r="BQ42" i="24"/>
  <c r="CK41" i="23"/>
  <c r="DY35" i="20"/>
  <c r="L143" i="33"/>
  <c r="AX38" i="12"/>
  <c r="AE42" i="27"/>
  <c r="L34" i="33" s="1"/>
  <c r="AF35" i="27"/>
  <c r="AE48" i="27"/>
  <c r="AE50" i="27" s="1"/>
  <c r="L34" i="31" s="1"/>
  <c r="AF34" i="31" s="1"/>
  <c r="AE49" i="27"/>
  <c r="AE51" i="27"/>
  <c r="AE38" i="27"/>
  <c r="N38" i="26"/>
  <c r="N41" i="26"/>
  <c r="O35" i="26" s="1"/>
  <c r="O45" i="26" s="1"/>
  <c r="CN37" i="24"/>
  <c r="CN45" i="24"/>
  <c r="CN44" i="24"/>
  <c r="CM42" i="24"/>
  <c r="O79" i="33" s="1"/>
  <c r="CK35" i="20"/>
  <c r="AF36" i="20"/>
  <c r="BR42" i="19"/>
  <c r="M59" i="33" s="1"/>
  <c r="N48" i="24"/>
  <c r="N50" i="24" s="1"/>
  <c r="L60" i="31"/>
  <c r="AF60" i="31" s="1"/>
  <c r="AF35" i="13"/>
  <c r="AE42" i="13"/>
  <c r="L25" i="33" s="1"/>
  <c r="L66" i="31"/>
  <c r="N48" i="26"/>
  <c r="N50" i="26" s="1"/>
  <c r="N17" i="31" s="1"/>
  <c r="AH17" i="31" s="1"/>
  <c r="BT48" i="25"/>
  <c r="BT50" i="25" s="1"/>
  <c r="O64" i="31" s="1"/>
  <c r="AI64" i="31" s="1"/>
  <c r="BS48" i="13"/>
  <c r="BS50" i="13" s="1"/>
  <c r="N57" i="31" s="1"/>
  <c r="M62" i="31"/>
  <c r="D87" i="31"/>
  <c r="X87" i="31" s="1"/>
  <c r="AX42" i="12"/>
  <c r="L40" i="33" s="1"/>
  <c r="AY35" i="12"/>
  <c r="AY36" i="12" s="1"/>
  <c r="DE35" i="27"/>
  <c r="DD42" i="27"/>
  <c r="M98" i="33" s="1"/>
  <c r="M48" i="13"/>
  <c r="M50" i="13" s="1"/>
  <c r="M9" i="31" s="1"/>
  <c r="AG9" i="31" s="1"/>
  <c r="N46" i="31"/>
  <c r="AH46" i="31" s="1"/>
  <c r="DX42" i="19"/>
  <c r="BQ42" i="20"/>
  <c r="L60" i="33" s="1"/>
  <c r="M41" i="13"/>
  <c r="N35" i="13" s="1"/>
  <c r="CK42" i="23"/>
  <c r="M78" i="33" s="1"/>
  <c r="CL35" i="23"/>
  <c r="M42" i="13"/>
  <c r="M9" i="33" s="1"/>
  <c r="AP38" i="4"/>
  <c r="AP41" i="4" s="1"/>
  <c r="AQ35" i="4" s="1"/>
  <c r="AP46" i="4"/>
  <c r="AP48" i="4" s="1"/>
  <c r="AP50" i="4" s="1"/>
  <c r="D39" i="31" s="1"/>
  <c r="AZ49" i="17"/>
  <c r="AZ51" i="17"/>
  <c r="AE51" i="26"/>
  <c r="AE49" i="26"/>
  <c r="DY44" i="26"/>
  <c r="DY45" i="26"/>
  <c r="AG45" i="23"/>
  <c r="AG44" i="23"/>
  <c r="AZ45" i="13"/>
  <c r="AZ44" i="13"/>
  <c r="DW44" i="27"/>
  <c r="DW45" i="27"/>
  <c r="L52" i="20"/>
  <c r="AX44" i="20"/>
  <c r="AX45" i="20"/>
  <c r="DC51" i="24"/>
  <c r="DC49" i="24"/>
  <c r="DE44" i="17"/>
  <c r="DE45" i="17"/>
  <c r="AY36" i="26"/>
  <c r="AY44" i="26"/>
  <c r="AY45" i="26"/>
  <c r="BR44" i="20"/>
  <c r="BR45" i="20"/>
  <c r="L45" i="31"/>
  <c r="AF45" i="31" s="1"/>
  <c r="DG44" i="25"/>
  <c r="DG45" i="25"/>
  <c r="N51" i="26"/>
  <c r="N49" i="26"/>
  <c r="AX48" i="12"/>
  <c r="AX50" i="12" s="1"/>
  <c r="L40" i="31" s="1"/>
  <c r="AF40" i="31" s="1"/>
  <c r="CJ35" i="17"/>
  <c r="CI42" i="17"/>
  <c r="K74" i="33" s="1"/>
  <c r="AW41" i="28"/>
  <c r="AF44" i="20"/>
  <c r="AF45" i="20"/>
  <c r="DX45" i="13"/>
  <c r="DX44" i="13"/>
  <c r="O44" i="25"/>
  <c r="O45" i="25"/>
  <c r="AF49" i="20"/>
  <c r="AF51" i="20"/>
  <c r="N44" i="27"/>
  <c r="N45" i="27"/>
  <c r="DC45" i="13"/>
  <c r="DC44" i="13"/>
  <c r="D52" i="4"/>
  <c r="D119" i="31" s="1"/>
  <c r="D44" i="4"/>
  <c r="D45" i="4"/>
  <c r="BU36" i="25"/>
  <c r="BU44" i="25"/>
  <c r="BU45" i="25"/>
  <c r="DY37" i="19"/>
  <c r="DY38" i="19" s="1"/>
  <c r="DY45" i="19"/>
  <c r="DY44" i="19"/>
  <c r="DW48" i="17"/>
  <c r="DW50" i="17" s="1"/>
  <c r="W51" i="4"/>
  <c r="W49" i="4"/>
  <c r="K131" i="31"/>
  <c r="AE131" i="31" s="1"/>
  <c r="K147" i="33"/>
  <c r="CK44" i="25"/>
  <c r="CK45" i="25"/>
  <c r="CK37" i="25"/>
  <c r="CK46" i="25" s="1"/>
  <c r="CK36" i="25"/>
  <c r="M52" i="25"/>
  <c r="N91" i="31"/>
  <c r="AH91" i="31" s="1"/>
  <c r="BS44" i="19"/>
  <c r="BS45" i="19"/>
  <c r="CK36" i="27"/>
  <c r="CK44" i="27"/>
  <c r="CK45" i="27"/>
  <c r="CK51" i="23"/>
  <c r="CK49" i="23"/>
  <c r="CK38" i="23"/>
  <c r="AZ49" i="24"/>
  <c r="AZ51" i="24"/>
  <c r="AZ38" i="24"/>
  <c r="AZ41" i="24"/>
  <c r="CJ44" i="12"/>
  <c r="CJ45" i="12"/>
  <c r="CJ37" i="12"/>
  <c r="CJ46" i="12" s="1"/>
  <c r="L52" i="12"/>
  <c r="CJ36" i="12"/>
  <c r="AX49" i="12"/>
  <c r="AX51" i="12"/>
  <c r="CN49" i="24"/>
  <c r="CN51" i="24"/>
  <c r="AP51" i="4"/>
  <c r="AP49" i="4"/>
  <c r="AY48" i="19"/>
  <c r="AY50" i="19" s="1"/>
  <c r="CK36" i="20"/>
  <c r="CK45" i="20"/>
  <c r="CK44" i="20"/>
  <c r="DY49" i="19"/>
  <c r="DY51" i="19"/>
  <c r="AE51" i="17"/>
  <c r="AE49" i="17"/>
  <c r="DX46" i="24"/>
  <c r="M41" i="22"/>
  <c r="M42" i="22" s="1"/>
  <c r="M13" i="33" s="1"/>
  <c r="M46" i="22"/>
  <c r="M48" i="22" s="1"/>
  <c r="M50" i="22" s="1"/>
  <c r="M13" i="31" s="1"/>
  <c r="AG13" i="31" s="1"/>
  <c r="L48" i="17"/>
  <c r="L50" i="17" s="1"/>
  <c r="AW51" i="28"/>
  <c r="AW49" i="28"/>
  <c r="AW38" i="28"/>
  <c r="AZ48" i="17"/>
  <c r="AZ50" i="17" s="1"/>
  <c r="BS36" i="17"/>
  <c r="BS45" i="17"/>
  <c r="BS44" i="17"/>
  <c r="BS37" i="17"/>
  <c r="CK48" i="22"/>
  <c r="CK50" i="22" s="1"/>
  <c r="DX36" i="23"/>
  <c r="DX45" i="23"/>
  <c r="DX44" i="23"/>
  <c r="DE49" i="20"/>
  <c r="DE51" i="20"/>
  <c r="M49" i="22"/>
  <c r="M51" i="22"/>
  <c r="N51" i="24"/>
  <c r="N49" i="24"/>
  <c r="AG49" i="25"/>
  <c r="AG51" i="25"/>
  <c r="DV48" i="28"/>
  <c r="DV50" i="28" s="1"/>
  <c r="AF80" i="31"/>
  <c r="L112" i="31"/>
  <c r="DE48" i="20"/>
  <c r="DE50" i="20" s="1"/>
  <c r="DD45" i="26"/>
  <c r="DD44" i="26"/>
  <c r="DD37" i="26"/>
  <c r="DD46" i="26" s="1"/>
  <c r="DD36" i="26"/>
  <c r="AZ48" i="24"/>
  <c r="AZ50" i="24" s="1"/>
  <c r="AE48" i="17"/>
  <c r="AE50" i="17" s="1"/>
  <c r="M59" i="31"/>
  <c r="AG59" i="31" s="1"/>
  <c r="CU49" i="4"/>
  <c r="CU51" i="4"/>
  <c r="BR36" i="27"/>
  <c r="BR45" i="27"/>
  <c r="BR44" i="27"/>
  <c r="W38" i="4"/>
  <c r="W41" i="4" s="1"/>
  <c r="X35" i="4" s="1"/>
  <c r="W46" i="4"/>
  <c r="W48" i="4" s="1"/>
  <c r="W50" i="4" s="1"/>
  <c r="D23" i="31" s="1"/>
  <c r="BS49" i="12"/>
  <c r="BS51" i="12"/>
  <c r="L49" i="17"/>
  <c r="L51" i="17"/>
  <c r="CN38" i="24"/>
  <c r="CN46" i="24"/>
  <c r="CK49" i="19"/>
  <c r="CK51" i="19"/>
  <c r="AY51" i="19"/>
  <c r="AY49" i="19"/>
  <c r="DD45" i="12"/>
  <c r="DD44" i="12"/>
  <c r="AH36" i="24"/>
  <c r="AH44" i="24"/>
  <c r="AH45" i="24"/>
  <c r="BS49" i="28"/>
  <c r="BS51" i="28"/>
  <c r="DY44" i="20"/>
  <c r="DY45" i="20"/>
  <c r="BR37" i="24"/>
  <c r="BR46" i="24" s="1"/>
  <c r="BR45" i="24"/>
  <c r="BR44" i="24"/>
  <c r="DC35" i="22"/>
  <c r="DC37" i="22" s="1"/>
  <c r="DC46" i="22" s="1"/>
  <c r="BS48" i="28"/>
  <c r="BS50" i="28" s="1"/>
  <c r="CK48" i="23"/>
  <c r="CK50" i="23" s="1"/>
  <c r="M78" i="31" s="1"/>
  <c r="AG78" i="31" s="1"/>
  <c r="AW48" i="28"/>
  <c r="AW50" i="28" s="1"/>
  <c r="K51" i="31" s="1"/>
  <c r="DX36" i="24"/>
  <c r="DX44" i="24"/>
  <c r="DX45" i="24"/>
  <c r="DC48" i="24"/>
  <c r="DC50" i="24" s="1"/>
  <c r="AG48" i="25"/>
  <c r="AG50" i="25" s="1"/>
  <c r="BS51" i="22"/>
  <c r="BS49" i="22"/>
  <c r="BS38" i="22"/>
  <c r="BS41" i="22"/>
  <c r="AG37" i="28"/>
  <c r="AG46" i="28" s="1"/>
  <c r="AG45" i="28"/>
  <c r="AG44" i="28"/>
  <c r="DV51" i="28"/>
  <c r="DV49" i="28"/>
  <c r="BJ37" i="4"/>
  <c r="BJ46" i="4" s="1"/>
  <c r="BJ45" i="4"/>
  <c r="BJ44" i="4"/>
  <c r="M37" i="12"/>
  <c r="M46" i="12" s="1"/>
  <c r="M45" i="12"/>
  <c r="M44" i="12"/>
  <c r="M88" i="31"/>
  <c r="AG88" i="31" s="1"/>
  <c r="M52" i="23"/>
  <c r="M126" i="31" s="1"/>
  <c r="AG126" i="31" s="1"/>
  <c r="M44" i="23"/>
  <c r="M45" i="23"/>
  <c r="AG51" i="28"/>
  <c r="AG49" i="28"/>
  <c r="DE48" i="19"/>
  <c r="DE50" i="19" s="1"/>
  <c r="M44" i="28"/>
  <c r="M45" i="28"/>
  <c r="M37" i="28"/>
  <c r="M46" i="28" s="1"/>
  <c r="M36" i="28"/>
  <c r="DD44" i="28"/>
  <c r="DD45" i="28"/>
  <c r="DD36" i="28"/>
  <c r="DD37" i="28"/>
  <c r="DD46" i="28" s="1"/>
  <c r="BS48" i="12"/>
  <c r="BS50" i="12" s="1"/>
  <c r="BS48" i="22"/>
  <c r="BS50" i="22" s="1"/>
  <c r="DW49" i="17"/>
  <c r="DW51" i="17"/>
  <c r="DE49" i="19"/>
  <c r="DE51" i="19"/>
  <c r="M51" i="13"/>
  <c r="M49" i="13"/>
  <c r="M38" i="13"/>
  <c r="CK48" i="19"/>
  <c r="CK50" i="19" s="1"/>
  <c r="CK44" i="26"/>
  <c r="CK45" i="26"/>
  <c r="CK36" i="26"/>
  <c r="CK37" i="26"/>
  <c r="CK46" i="26" s="1"/>
  <c r="DE36" i="23"/>
  <c r="DE45" i="23"/>
  <c r="DE44" i="23"/>
  <c r="DE37" i="23"/>
  <c r="AE48" i="26"/>
  <c r="AE50" i="26" s="1"/>
  <c r="CU48" i="4"/>
  <c r="CU50" i="4" s="1"/>
  <c r="BA45" i="25"/>
  <c r="BA44" i="25"/>
  <c r="BA37" i="25"/>
  <c r="BA46" i="25" s="1"/>
  <c r="BA36" i="25"/>
  <c r="BA41" i="25" s="1"/>
  <c r="L110" i="31"/>
  <c r="L142" i="31" s="1"/>
  <c r="AZ35" i="27"/>
  <c r="AY42" i="27"/>
  <c r="M50" i="33" s="1"/>
  <c r="M50" i="31"/>
  <c r="AG50" i="31" s="1"/>
  <c r="CK37" i="27"/>
  <c r="BR37" i="27"/>
  <c r="BR46" i="27" s="1"/>
  <c r="AY37" i="26"/>
  <c r="AG38" i="25"/>
  <c r="BT42" i="25"/>
  <c r="O64" i="33" s="1"/>
  <c r="N96" i="31"/>
  <c r="AH96" i="31" s="1"/>
  <c r="BU37" i="25"/>
  <c r="AG41" i="25"/>
  <c r="DG37" i="25"/>
  <c r="DG46" i="25" s="1"/>
  <c r="DG36" i="25"/>
  <c r="DX42" i="25"/>
  <c r="N112" i="33" s="1"/>
  <c r="DY35" i="25"/>
  <c r="N41" i="24"/>
  <c r="N38" i="24"/>
  <c r="N15" i="31" s="1"/>
  <c r="AH15" i="31" s="1"/>
  <c r="BR36" i="24"/>
  <c r="M36" i="23"/>
  <c r="DX37" i="23"/>
  <c r="DX46" i="23" s="1"/>
  <c r="M37" i="23"/>
  <c r="M46" i="23" s="1"/>
  <c r="AY35" i="22"/>
  <c r="AX42" i="22"/>
  <c r="L45" i="33" s="1"/>
  <c r="K109" i="31"/>
  <c r="K141" i="31" s="1"/>
  <c r="M38" i="22"/>
  <c r="N29" i="31"/>
  <c r="AH29" i="31" s="1"/>
  <c r="AH35" i="22"/>
  <c r="AG42" i="22"/>
  <c r="N29" i="33" s="1"/>
  <c r="N35" i="22"/>
  <c r="M93" i="31"/>
  <c r="AG93" i="31" s="1"/>
  <c r="BR36" i="20"/>
  <c r="BR37" i="20"/>
  <c r="BR46" i="20" s="1"/>
  <c r="DE41" i="20"/>
  <c r="DE38" i="20"/>
  <c r="K11" i="31"/>
  <c r="AE11" i="31" s="1"/>
  <c r="AE41" i="17"/>
  <c r="AF35" i="17" s="1"/>
  <c r="AE104" i="31"/>
  <c r="D36" i="4"/>
  <c r="D38" i="4" s="1"/>
  <c r="W103" i="31"/>
  <c r="AD109" i="31"/>
  <c r="K120" i="33"/>
  <c r="K129" i="33"/>
  <c r="DC41" i="24"/>
  <c r="DD35" i="24" s="1"/>
  <c r="DW42" i="23"/>
  <c r="M110" i="33" s="1"/>
  <c r="CK37" i="20"/>
  <c r="CK46" i="20" s="1"/>
  <c r="DB42" i="13"/>
  <c r="K89" i="33" s="1"/>
  <c r="DC38" i="24"/>
  <c r="DE41" i="19"/>
  <c r="DE38" i="19"/>
  <c r="DE36" i="17"/>
  <c r="DE37" i="17"/>
  <c r="DE46" i="17" s="1"/>
  <c r="AE38" i="17"/>
  <c r="AH37" i="24"/>
  <c r="L126" i="33"/>
  <c r="M36" i="12"/>
  <c r="M41" i="12" s="1"/>
  <c r="DN41" i="4"/>
  <c r="DO35" i="4" s="1"/>
  <c r="C119" i="33"/>
  <c r="M30" i="33"/>
  <c r="AG56" i="31"/>
  <c r="L82" i="31"/>
  <c r="AF82" i="31" s="1"/>
  <c r="N113" i="33"/>
  <c r="AF130" i="31"/>
  <c r="AE136" i="31"/>
  <c r="L38" i="17"/>
  <c r="AE121" i="31"/>
  <c r="M18" i="33"/>
  <c r="M41" i="33"/>
  <c r="L76" i="31"/>
  <c r="AF76" i="31" s="1"/>
  <c r="AE41" i="26"/>
  <c r="AF35" i="26" s="1"/>
  <c r="N108" i="33"/>
  <c r="AG42" i="31"/>
  <c r="AG18" i="31"/>
  <c r="AG95" i="31"/>
  <c r="DX35" i="12"/>
  <c r="DW42" i="12"/>
  <c r="N36" i="27"/>
  <c r="N37" i="27"/>
  <c r="N46" i="27" s="1"/>
  <c r="M56" i="33"/>
  <c r="AG27" i="31"/>
  <c r="L24" i="31"/>
  <c r="M105" i="33"/>
  <c r="AE143" i="31"/>
  <c r="K44" i="33"/>
  <c r="DC36" i="13"/>
  <c r="DC37" i="13"/>
  <c r="DC46" i="13" s="1"/>
  <c r="DX35" i="22"/>
  <c r="DW42" i="22"/>
  <c r="AD141" i="31"/>
  <c r="AF38" i="20"/>
  <c r="AF41" i="20"/>
  <c r="L114" i="33"/>
  <c r="AE123" i="31"/>
  <c r="AH31" i="31"/>
  <c r="L63" i="33"/>
  <c r="AF66" i="31"/>
  <c r="N107" i="33"/>
  <c r="L41" i="17"/>
  <c r="M35" i="17" s="1"/>
  <c r="AF35" i="12"/>
  <c r="AE42" i="12"/>
  <c r="CI42" i="13"/>
  <c r="CJ35" i="13"/>
  <c r="K122" i="33"/>
  <c r="DY37" i="20"/>
  <c r="DY46" i="20" s="1"/>
  <c r="DY36" i="20"/>
  <c r="M52" i="27"/>
  <c r="M130" i="31" s="1"/>
  <c r="L88" i="33"/>
  <c r="AE74" i="31"/>
  <c r="K106" i="31"/>
  <c r="K73" i="31"/>
  <c r="BS38" i="28"/>
  <c r="BS41" i="28"/>
  <c r="CJ42" i="28"/>
  <c r="CK35" i="28"/>
  <c r="BQ42" i="27"/>
  <c r="AE38" i="26"/>
  <c r="L145" i="33"/>
  <c r="L129" i="31"/>
  <c r="O37" i="26"/>
  <c r="O46" i="26" s="1"/>
  <c r="O36" i="26"/>
  <c r="O36" i="25"/>
  <c r="O37" i="25"/>
  <c r="O41" i="25"/>
  <c r="P35" i="25" s="1"/>
  <c r="CN41" i="24"/>
  <c r="CO35" i="24" s="1"/>
  <c r="CK42" i="22"/>
  <c r="CL35" i="22"/>
  <c r="AX37" i="20"/>
  <c r="AX46" i="20" s="1"/>
  <c r="AX36" i="20"/>
  <c r="AE44" i="31"/>
  <c r="K108" i="31"/>
  <c r="AY41" i="19"/>
  <c r="AZ35" i="19" s="1"/>
  <c r="CK41" i="19"/>
  <c r="CL35" i="19" s="1"/>
  <c r="AF42" i="19"/>
  <c r="AG35" i="19"/>
  <c r="AZ38" i="17"/>
  <c r="DW41" i="17"/>
  <c r="AZ41" i="17"/>
  <c r="DW38" i="17"/>
  <c r="BS41" i="12"/>
  <c r="BT35" i="12" s="1"/>
  <c r="DD37" i="12"/>
  <c r="DD46" i="12" s="1"/>
  <c r="DD36" i="12"/>
  <c r="BS38" i="12"/>
  <c r="BJ36" i="4"/>
  <c r="BT35" i="13"/>
  <c r="BS42" i="13"/>
  <c r="DY36" i="26"/>
  <c r="DY37" i="26"/>
  <c r="DY46" i="26" s="1"/>
  <c r="AZ37" i="13"/>
  <c r="AZ46" i="13" s="1"/>
  <c r="AZ36" i="13"/>
  <c r="BS36" i="19"/>
  <c r="BS37" i="19"/>
  <c r="BS46" i="19" s="1"/>
  <c r="BI42" i="4"/>
  <c r="CK38" i="19"/>
  <c r="L12" i="31"/>
  <c r="BS35" i="23"/>
  <c r="BR42" i="23"/>
  <c r="AG62" i="31"/>
  <c r="AG36" i="23"/>
  <c r="AG37" i="23"/>
  <c r="AG46" i="23" s="1"/>
  <c r="M35" i="20"/>
  <c r="L42" i="20"/>
  <c r="CB41" i="4"/>
  <c r="M94" i="31"/>
  <c r="AF65" i="31"/>
  <c r="CU38" i="4"/>
  <c r="DX37" i="13"/>
  <c r="DX46" i="13" s="1"/>
  <c r="DX36" i="13"/>
  <c r="DW36" i="27"/>
  <c r="DW37" i="27"/>
  <c r="DW46" i="27" s="1"/>
  <c r="K145" i="31"/>
  <c r="AE113" i="31"/>
  <c r="L35" i="19"/>
  <c r="K42" i="19"/>
  <c r="BA35" i="23"/>
  <c r="AZ42" i="23"/>
  <c r="AY38" i="19"/>
  <c r="D55" i="31"/>
  <c r="W135" i="31"/>
  <c r="DV41" i="28"/>
  <c r="DV38" i="28"/>
  <c r="M135" i="30"/>
  <c r="N42" i="26" l="1"/>
  <c r="N17" i="33" s="1"/>
  <c r="AY37" i="12"/>
  <c r="AY38" i="12" s="1"/>
  <c r="L52" i="22"/>
  <c r="DC36" i="22"/>
  <c r="AY45" i="12"/>
  <c r="CN48" i="24"/>
  <c r="CN50" i="24" s="1"/>
  <c r="AY44" i="12"/>
  <c r="CK38" i="27"/>
  <c r="AF36" i="27"/>
  <c r="AF45" i="27"/>
  <c r="AF37" i="27"/>
  <c r="AF46" i="27" s="1"/>
  <c r="AF44" i="27"/>
  <c r="O44" i="26"/>
  <c r="BR38" i="24"/>
  <c r="AE42" i="17"/>
  <c r="BS41" i="17"/>
  <c r="BT35" i="17" s="1"/>
  <c r="DD41" i="28"/>
  <c r="DE35" i="28" s="1"/>
  <c r="M142" i="33"/>
  <c r="D135" i="33"/>
  <c r="W42" i="4"/>
  <c r="AP42" i="4"/>
  <c r="DX41" i="23"/>
  <c r="DY35" i="23" s="1"/>
  <c r="DY36" i="23" s="1"/>
  <c r="DY49" i="23" s="1"/>
  <c r="CK41" i="26"/>
  <c r="CL35" i="26" s="1"/>
  <c r="AF37" i="13"/>
  <c r="AF46" i="13" s="1"/>
  <c r="AF36" i="13"/>
  <c r="AF44" i="13"/>
  <c r="AF45" i="13"/>
  <c r="BR41" i="27"/>
  <c r="BS35" i="27" s="1"/>
  <c r="BR38" i="27"/>
  <c r="AF110" i="31"/>
  <c r="K107" i="31"/>
  <c r="AE107" i="31" s="1"/>
  <c r="AE109" i="31"/>
  <c r="BR48" i="24"/>
  <c r="BR50" i="24" s="1"/>
  <c r="BA48" i="25"/>
  <c r="BA50" i="25" s="1"/>
  <c r="O48" i="31" s="1"/>
  <c r="AI48" i="31" s="1"/>
  <c r="M75" i="31"/>
  <c r="CK41" i="20"/>
  <c r="BJ48" i="4"/>
  <c r="BJ50" i="4" s="1"/>
  <c r="DX38" i="23"/>
  <c r="DC48" i="13"/>
  <c r="DC50" i="13" s="1"/>
  <c r="DE41" i="23"/>
  <c r="DF35" i="23" s="1"/>
  <c r="D48" i="4"/>
  <c r="D50" i="4" s="1"/>
  <c r="D7" i="31" s="1"/>
  <c r="X7" i="31" s="1"/>
  <c r="DE37" i="27"/>
  <c r="DE46" i="27" s="1"/>
  <c r="DE36" i="27"/>
  <c r="DE44" i="27"/>
  <c r="DE45" i="27"/>
  <c r="CK38" i="20"/>
  <c r="L33" i="31"/>
  <c r="AF33" i="31" s="1"/>
  <c r="AE51" i="31"/>
  <c r="K115" i="31"/>
  <c r="BB35" i="25"/>
  <c r="BA42" i="25"/>
  <c r="O48" i="33" s="1"/>
  <c r="P44" i="25"/>
  <c r="P45" i="25"/>
  <c r="BT44" i="13"/>
  <c r="BT45" i="13"/>
  <c r="O49" i="25"/>
  <c r="O51" i="25"/>
  <c r="DY49" i="20"/>
  <c r="DY51" i="20"/>
  <c r="N49" i="27"/>
  <c r="N51" i="27"/>
  <c r="M52" i="26"/>
  <c r="M129" i="31" s="1"/>
  <c r="AF45" i="26"/>
  <c r="AF44" i="26"/>
  <c r="AF44" i="17"/>
  <c r="AF45" i="17"/>
  <c r="D51" i="4"/>
  <c r="D49" i="4"/>
  <c r="AY38" i="26"/>
  <c r="AY46" i="26"/>
  <c r="AY48" i="26" s="1"/>
  <c r="AY50" i="26" s="1"/>
  <c r="M49" i="31" s="1"/>
  <c r="AG49" i="31" s="1"/>
  <c r="AZ45" i="27"/>
  <c r="AZ44" i="27"/>
  <c r="M45" i="20"/>
  <c r="M44" i="20"/>
  <c r="AG44" i="19"/>
  <c r="AG45" i="19"/>
  <c r="AX49" i="20"/>
  <c r="AX51" i="20"/>
  <c r="CK44" i="28"/>
  <c r="CK45" i="28"/>
  <c r="AY41" i="12"/>
  <c r="AZ35" i="12" s="1"/>
  <c r="AY46" i="12"/>
  <c r="AG38" i="28"/>
  <c r="CK48" i="26"/>
  <c r="CK50" i="26" s="1"/>
  <c r="DD51" i="28"/>
  <c r="DD49" i="28"/>
  <c r="DD38" i="28"/>
  <c r="DC45" i="22"/>
  <c r="DC44" i="22"/>
  <c r="DY48" i="20"/>
  <c r="DY50" i="20" s="1"/>
  <c r="BR51" i="27"/>
  <c r="BR49" i="27"/>
  <c r="DD49" i="26"/>
  <c r="DD51" i="26"/>
  <c r="DD38" i="26"/>
  <c r="L144" i="31"/>
  <c r="AF144" i="31" s="1"/>
  <c r="AF112" i="31"/>
  <c r="CK48" i="20"/>
  <c r="CK50" i="20" s="1"/>
  <c r="M76" i="31" s="1"/>
  <c r="AG76" i="31" s="1"/>
  <c r="M144" i="33"/>
  <c r="M128" i="31"/>
  <c r="AG128" i="31" s="1"/>
  <c r="DY46" i="19"/>
  <c r="DY48" i="19" s="1"/>
  <c r="DY50" i="19" s="1"/>
  <c r="O91" i="31" s="1"/>
  <c r="AI91" i="31" s="1"/>
  <c r="DY41" i="19"/>
  <c r="AG48" i="23"/>
  <c r="AG50" i="23" s="1"/>
  <c r="BS38" i="17"/>
  <c r="BS46" i="17"/>
  <c r="BS48" i="17" s="1"/>
  <c r="BS50" i="17" s="1"/>
  <c r="N58" i="31" s="1"/>
  <c r="AH58" i="31" s="1"/>
  <c r="BA35" i="24"/>
  <c r="AZ42" i="24"/>
  <c r="N47" i="33" s="1"/>
  <c r="CK49" i="25"/>
  <c r="CK51" i="25"/>
  <c r="CK38" i="25"/>
  <c r="AZ51" i="13"/>
  <c r="AZ49" i="13"/>
  <c r="M52" i="24"/>
  <c r="M127" i="31" s="1"/>
  <c r="AG127" i="31" s="1"/>
  <c r="DD44" i="24"/>
  <c r="DD45" i="24"/>
  <c r="BR49" i="20"/>
  <c r="BR51" i="20"/>
  <c r="AH44" i="22"/>
  <c r="AH45" i="22"/>
  <c r="DW49" i="27"/>
  <c r="DW51" i="27"/>
  <c r="CL36" i="19"/>
  <c r="CL44" i="19"/>
  <c r="CL45" i="19"/>
  <c r="CL45" i="22"/>
  <c r="CL44" i="22"/>
  <c r="M49" i="23"/>
  <c r="M51" i="23"/>
  <c r="DE51" i="23"/>
  <c r="DE49" i="23"/>
  <c r="DD48" i="28"/>
  <c r="DD50" i="28" s="1"/>
  <c r="BT35" i="22"/>
  <c r="BS42" i="22"/>
  <c r="N61" i="33" s="1"/>
  <c r="DX48" i="24"/>
  <c r="DX50" i="24" s="1"/>
  <c r="DD48" i="26"/>
  <c r="DD50" i="26" s="1"/>
  <c r="CK49" i="20"/>
  <c r="CK51" i="20"/>
  <c r="N47" i="31"/>
  <c r="AH47" i="31" s="1"/>
  <c r="CK49" i="27"/>
  <c r="CK51" i="27"/>
  <c r="N48" i="27"/>
  <c r="N50" i="27" s="1"/>
  <c r="AF48" i="20"/>
  <c r="AF50" i="20" s="1"/>
  <c r="M28" i="31" s="1"/>
  <c r="AY51" i="26"/>
  <c r="AY49" i="26"/>
  <c r="AX48" i="20"/>
  <c r="AX50" i="20" s="1"/>
  <c r="AQ36" i="4"/>
  <c r="AQ44" i="4"/>
  <c r="AQ45" i="4"/>
  <c r="BJ49" i="4"/>
  <c r="BJ51" i="4"/>
  <c r="CJ44" i="13"/>
  <c r="CJ45" i="13"/>
  <c r="DC49" i="13"/>
  <c r="DC51" i="13"/>
  <c r="DX44" i="12"/>
  <c r="DX45" i="12"/>
  <c r="DE49" i="17"/>
  <c r="DE51" i="17"/>
  <c r="DG51" i="25"/>
  <c r="DG49" i="25"/>
  <c r="X36" i="4"/>
  <c r="X45" i="4"/>
  <c r="X44" i="4"/>
  <c r="BA45" i="23"/>
  <c r="BA44" i="23"/>
  <c r="DX49" i="13"/>
  <c r="DX51" i="13"/>
  <c r="AG49" i="23"/>
  <c r="AG51" i="23"/>
  <c r="DD49" i="12"/>
  <c r="DD51" i="12"/>
  <c r="AZ36" i="19"/>
  <c r="AZ45" i="19"/>
  <c r="AZ44" i="19"/>
  <c r="DX44" i="22"/>
  <c r="DX45" i="22"/>
  <c r="BR51" i="24"/>
  <c r="BR49" i="24"/>
  <c r="AG41" i="28"/>
  <c r="M49" i="28"/>
  <c r="M51" i="28"/>
  <c r="M38" i="28"/>
  <c r="M41" i="28"/>
  <c r="N61" i="31"/>
  <c r="AH61" i="31" s="1"/>
  <c r="DX49" i="24"/>
  <c r="DX51" i="24"/>
  <c r="DX48" i="23"/>
  <c r="DX50" i="23" s="1"/>
  <c r="N94" i="31" s="1"/>
  <c r="AH94" i="31" s="1"/>
  <c r="DX38" i="24"/>
  <c r="CJ49" i="12"/>
  <c r="CJ51" i="12"/>
  <c r="CJ38" i="12"/>
  <c r="CJ41" i="12"/>
  <c r="BU49" i="25"/>
  <c r="BU51" i="25"/>
  <c r="DY48" i="26"/>
  <c r="DY50" i="26" s="1"/>
  <c r="AF45" i="12"/>
  <c r="AF44" i="12"/>
  <c r="DO36" i="4"/>
  <c r="DO44" i="4"/>
  <c r="DO45" i="4"/>
  <c r="AH38" i="24"/>
  <c r="AH46" i="24"/>
  <c r="AH48" i="24" s="1"/>
  <c r="AH50" i="24" s="1"/>
  <c r="O31" i="31" s="1"/>
  <c r="DX41" i="24"/>
  <c r="CK41" i="27"/>
  <c r="CK42" i="27" s="1"/>
  <c r="CK46" i="27"/>
  <c r="CK48" i="27" s="1"/>
  <c r="CK50" i="27" s="1"/>
  <c r="M82" i="31" s="1"/>
  <c r="AG82" i="31" s="1"/>
  <c r="M48" i="23"/>
  <c r="M50" i="23" s="1"/>
  <c r="BS49" i="17"/>
  <c r="BS51" i="17"/>
  <c r="L120" i="31"/>
  <c r="AF120" i="31" s="1"/>
  <c r="L136" i="33"/>
  <c r="BS48" i="19"/>
  <c r="BS50" i="19" s="1"/>
  <c r="CK48" i="25"/>
  <c r="CK50" i="25" s="1"/>
  <c r="M80" i="31" s="1"/>
  <c r="AW42" i="28"/>
  <c r="K51" i="33" s="1"/>
  <c r="K131" i="33" s="1"/>
  <c r="AX35" i="28"/>
  <c r="DG48" i="25"/>
  <c r="DG50" i="25" s="1"/>
  <c r="DE48" i="17"/>
  <c r="DE50" i="17" s="1"/>
  <c r="DY51" i="26"/>
  <c r="DY49" i="26"/>
  <c r="O38" i="25"/>
  <c r="O46" i="25"/>
  <c r="M36" i="17"/>
  <c r="M45" i="17"/>
  <c r="M44" i="17"/>
  <c r="M51" i="12"/>
  <c r="M49" i="12"/>
  <c r="DY37" i="23"/>
  <c r="DY46" i="23" s="1"/>
  <c r="DY45" i="23"/>
  <c r="DY44" i="23"/>
  <c r="DC51" i="22"/>
  <c r="DC49" i="22"/>
  <c r="AH49" i="24"/>
  <c r="AH51" i="24"/>
  <c r="DX51" i="23"/>
  <c r="DX49" i="23"/>
  <c r="DW48" i="27"/>
  <c r="DW50" i="27" s="1"/>
  <c r="N45" i="13"/>
  <c r="N44" i="13"/>
  <c r="N36" i="13"/>
  <c r="N37" i="13"/>
  <c r="N46" i="13" s="1"/>
  <c r="L52" i="19"/>
  <c r="L44" i="19"/>
  <c r="L45" i="19"/>
  <c r="BS49" i="19"/>
  <c r="BS51" i="19"/>
  <c r="AY44" i="22"/>
  <c r="AY45" i="22"/>
  <c r="BA38" i="25"/>
  <c r="BA49" i="25"/>
  <c r="BA51" i="25"/>
  <c r="CK49" i="26"/>
  <c r="CK51" i="26"/>
  <c r="CK38" i="26"/>
  <c r="M48" i="28"/>
  <c r="M50" i="28" s="1"/>
  <c r="M19" i="31" s="1"/>
  <c r="AG19" i="31" s="1"/>
  <c r="AY49" i="12"/>
  <c r="AY51" i="12"/>
  <c r="DD48" i="12"/>
  <c r="DD50" i="12" s="1"/>
  <c r="BR48" i="27"/>
  <c r="BR50" i="27" s="1"/>
  <c r="M66" i="31" s="1"/>
  <c r="AG66" i="31" s="1"/>
  <c r="O48" i="25"/>
  <c r="O50" i="25" s="1"/>
  <c r="O16" i="31" s="1"/>
  <c r="AI16" i="31" s="1"/>
  <c r="CJ45" i="17"/>
  <c r="CJ44" i="17"/>
  <c r="L52" i="17"/>
  <c r="CJ36" i="17"/>
  <c r="CJ37" i="17"/>
  <c r="CJ46" i="17" s="1"/>
  <c r="AZ48" i="13"/>
  <c r="AZ50" i="13" s="1"/>
  <c r="CL45" i="23"/>
  <c r="CL44" i="23"/>
  <c r="CL36" i="23"/>
  <c r="CL37" i="23"/>
  <c r="CL46" i="23" s="1"/>
  <c r="BS44" i="23"/>
  <c r="BS45" i="23"/>
  <c r="BT37" i="12"/>
  <c r="BT46" i="12" s="1"/>
  <c r="BT44" i="12"/>
  <c r="BT45" i="12"/>
  <c r="CO36" i="24"/>
  <c r="CO44" i="24"/>
  <c r="CO45" i="24"/>
  <c r="O49" i="26"/>
  <c r="O51" i="26"/>
  <c r="N37" i="22"/>
  <c r="N46" i="22" s="1"/>
  <c r="N45" i="22"/>
  <c r="N44" i="22"/>
  <c r="DY45" i="25"/>
  <c r="DY44" i="25"/>
  <c r="BU41" i="25"/>
  <c r="BU46" i="25"/>
  <c r="BU48" i="25" s="1"/>
  <c r="BU50" i="25" s="1"/>
  <c r="DE38" i="23"/>
  <c r="DE46" i="23"/>
  <c r="DE48" i="23" s="1"/>
  <c r="DE50" i="23" s="1"/>
  <c r="M48" i="12"/>
  <c r="M50" i="12" s="1"/>
  <c r="AG48" i="28"/>
  <c r="AG50" i="28" s="1"/>
  <c r="DD41" i="26"/>
  <c r="CJ48" i="12"/>
  <c r="CJ50" i="12" s="1"/>
  <c r="L72" i="31" s="1"/>
  <c r="L104" i="31" s="1"/>
  <c r="CK41" i="25"/>
  <c r="DX48" i="13"/>
  <c r="DX50" i="13" s="1"/>
  <c r="BR48" i="20"/>
  <c r="BR50" i="20" s="1"/>
  <c r="M60" i="31" s="1"/>
  <c r="AG60" i="31" s="1"/>
  <c r="O48" i="26"/>
  <c r="O50" i="26" s="1"/>
  <c r="AZ37" i="27"/>
  <c r="AZ46" i="27" s="1"/>
  <c r="AZ36" i="27"/>
  <c r="M146" i="33"/>
  <c r="AY41" i="26"/>
  <c r="AZ35" i="26" s="1"/>
  <c r="AZ37" i="26" s="1"/>
  <c r="BV35" i="25"/>
  <c r="BU42" i="25"/>
  <c r="P64" i="33" s="1"/>
  <c r="BU38" i="25"/>
  <c r="N32" i="31"/>
  <c r="AH32" i="31" s="1"/>
  <c r="BV37" i="25"/>
  <c r="BV46" i="25" s="1"/>
  <c r="DY36" i="25"/>
  <c r="DY37" i="25"/>
  <c r="DY46" i="25" s="1"/>
  <c r="DG38" i="25"/>
  <c r="AH35" i="25"/>
  <c r="AG42" i="25"/>
  <c r="N32" i="33" s="1"/>
  <c r="DG41" i="25"/>
  <c r="L79" i="31"/>
  <c r="AF79" i="31" s="1"/>
  <c r="O35" i="24"/>
  <c r="N42" i="24"/>
  <c r="N15" i="33" s="1"/>
  <c r="BR41" i="24"/>
  <c r="AH41" i="24"/>
  <c r="AH42" i="24" s="1"/>
  <c r="M63" i="31"/>
  <c r="AG63" i="31" s="1"/>
  <c r="DD37" i="24"/>
  <c r="DD46" i="24" s="1"/>
  <c r="DD36" i="24"/>
  <c r="DC42" i="24"/>
  <c r="L95" i="33" s="1"/>
  <c r="L127" i="33" s="1"/>
  <c r="M41" i="23"/>
  <c r="N35" i="23" s="1"/>
  <c r="N36" i="23" s="1"/>
  <c r="M38" i="23"/>
  <c r="DX42" i="23"/>
  <c r="N110" i="33" s="1"/>
  <c r="AY37" i="22"/>
  <c r="AY36" i="22"/>
  <c r="N36" i="22"/>
  <c r="L125" i="31"/>
  <c r="AF125" i="31" s="1"/>
  <c r="L141" i="33"/>
  <c r="DC38" i="22"/>
  <c r="DC41" i="22"/>
  <c r="AH36" i="22"/>
  <c r="AH37" i="22"/>
  <c r="AH46" i="22" s="1"/>
  <c r="BR38" i="20"/>
  <c r="BR41" i="20"/>
  <c r="DF35" i="20"/>
  <c r="DE42" i="20"/>
  <c r="N92" i="33" s="1"/>
  <c r="L26" i="31"/>
  <c r="AF26" i="31" s="1"/>
  <c r="DN42" i="4"/>
  <c r="D103" i="33" s="1"/>
  <c r="AF36" i="26"/>
  <c r="K124" i="33"/>
  <c r="N38" i="27"/>
  <c r="M37" i="17"/>
  <c r="DY38" i="20"/>
  <c r="DE38" i="17"/>
  <c r="DE41" i="17"/>
  <c r="AF37" i="26"/>
  <c r="AF46" i="26" s="1"/>
  <c r="AE42" i="26"/>
  <c r="L33" i="33" s="1"/>
  <c r="N67" i="31"/>
  <c r="AH67" i="31" s="1"/>
  <c r="DF35" i="19"/>
  <c r="DE42" i="19"/>
  <c r="N91" i="33" s="1"/>
  <c r="L26" i="33"/>
  <c r="L10" i="31"/>
  <c r="AF10" i="31" s="1"/>
  <c r="AF37" i="17"/>
  <c r="AF46" i="17" s="1"/>
  <c r="AF36" i="17"/>
  <c r="DC38" i="13"/>
  <c r="BS42" i="12"/>
  <c r="N56" i="33" s="1"/>
  <c r="M38" i="12"/>
  <c r="M62" i="33"/>
  <c r="AF24" i="31"/>
  <c r="X23" i="31"/>
  <c r="X39" i="31"/>
  <c r="K11" i="33"/>
  <c r="L12" i="33"/>
  <c r="L42" i="17"/>
  <c r="AF129" i="31"/>
  <c r="L66" i="33"/>
  <c r="AG35" i="20"/>
  <c r="AF42" i="20"/>
  <c r="D39" i="33"/>
  <c r="X55" i="31"/>
  <c r="AG130" i="31"/>
  <c r="AE141" i="31"/>
  <c r="L114" i="31"/>
  <c r="AE145" i="31"/>
  <c r="DX38" i="13"/>
  <c r="N42" i="31"/>
  <c r="M27" i="33"/>
  <c r="L83" i="31"/>
  <c r="M104" i="33"/>
  <c r="DC41" i="13"/>
  <c r="DX36" i="12"/>
  <c r="DX37" i="12"/>
  <c r="DX46" i="12" s="1"/>
  <c r="M109" i="33"/>
  <c r="X119" i="31"/>
  <c r="N46" i="33"/>
  <c r="D55" i="33"/>
  <c r="N57" i="33"/>
  <c r="M77" i="33"/>
  <c r="AF142" i="31"/>
  <c r="L83" i="33"/>
  <c r="D23" i="33"/>
  <c r="AH57" i="31"/>
  <c r="DX36" i="22"/>
  <c r="DX37" i="22"/>
  <c r="DX46" i="22" s="1"/>
  <c r="N41" i="27"/>
  <c r="L24" i="33"/>
  <c r="K139" i="31"/>
  <c r="AZ37" i="19"/>
  <c r="CK42" i="19"/>
  <c r="AX38" i="20"/>
  <c r="DY41" i="20"/>
  <c r="L52" i="13"/>
  <c r="CJ36" i="13"/>
  <c r="CJ37" i="13"/>
  <c r="CJ46" i="13" s="1"/>
  <c r="DX41" i="13"/>
  <c r="DY35" i="13" s="1"/>
  <c r="K73" i="33"/>
  <c r="AE106" i="31"/>
  <c r="K138" i="31"/>
  <c r="D41" i="4"/>
  <c r="E35" i="4" s="1"/>
  <c r="BJ38" i="4"/>
  <c r="DY38" i="23"/>
  <c r="BT36" i="12"/>
  <c r="M42" i="12"/>
  <c r="N35" i="12"/>
  <c r="AF36" i="12"/>
  <c r="AF37" i="12"/>
  <c r="AF46" i="12" s="1"/>
  <c r="O41" i="26"/>
  <c r="O42" i="26" s="1"/>
  <c r="BT35" i="28"/>
  <c r="BS42" i="28"/>
  <c r="CK36" i="28"/>
  <c r="CK37" i="28"/>
  <c r="CK46" i="28" s="1"/>
  <c r="DW41" i="27"/>
  <c r="DX35" i="27" s="1"/>
  <c r="BR42" i="27"/>
  <c r="O38" i="26"/>
  <c r="L113" i="31"/>
  <c r="AF113" i="31" s="1"/>
  <c r="P36" i="25"/>
  <c r="P37" i="25"/>
  <c r="P46" i="25" s="1"/>
  <c r="O42" i="25"/>
  <c r="O16" i="33" s="1"/>
  <c r="CO37" i="24"/>
  <c r="CN42" i="24"/>
  <c r="CL37" i="22"/>
  <c r="CL46" i="22" s="1"/>
  <c r="CL36" i="22"/>
  <c r="AE108" i="31"/>
  <c r="K140" i="31"/>
  <c r="AX41" i="20"/>
  <c r="L124" i="31"/>
  <c r="L140" i="33"/>
  <c r="BS41" i="19"/>
  <c r="BT35" i="19" s="1"/>
  <c r="CL37" i="19"/>
  <c r="M43" i="31"/>
  <c r="AY42" i="19"/>
  <c r="AG37" i="19"/>
  <c r="AG46" i="19" s="1"/>
  <c r="AG36" i="19"/>
  <c r="DX35" i="17"/>
  <c r="DW42" i="17"/>
  <c r="M90" i="31"/>
  <c r="BA35" i="17"/>
  <c r="AZ42" i="17"/>
  <c r="AZ41" i="13"/>
  <c r="BA35" i="13" s="1"/>
  <c r="DD41" i="12"/>
  <c r="DD42" i="12" s="1"/>
  <c r="N56" i="31"/>
  <c r="DD38" i="12"/>
  <c r="AY42" i="12"/>
  <c r="AQ37" i="4"/>
  <c r="L36" i="19"/>
  <c r="L37" i="19"/>
  <c r="L46" i="19" s="1"/>
  <c r="AG41" i="23"/>
  <c r="BS37" i="23"/>
  <c r="BS46" i="23" s="1"/>
  <c r="BS36" i="23"/>
  <c r="AG75" i="31"/>
  <c r="BT37" i="13"/>
  <c r="BT46" i="13" s="1"/>
  <c r="BT36" i="13"/>
  <c r="M37" i="20"/>
  <c r="M46" i="20" s="1"/>
  <c r="M36" i="20"/>
  <c r="BA37" i="23"/>
  <c r="BA46" i="23" s="1"/>
  <c r="BA36" i="23"/>
  <c r="CU41" i="4"/>
  <c r="CC35" i="4"/>
  <c r="CB42" i="4"/>
  <c r="AZ38" i="13"/>
  <c r="DY38" i="26"/>
  <c r="DY41" i="26"/>
  <c r="AG94" i="31"/>
  <c r="AF12" i="31"/>
  <c r="DW38" i="27"/>
  <c r="AG38" i="23"/>
  <c r="CL35" i="20"/>
  <c r="CK42" i="20"/>
  <c r="BS38" i="19"/>
  <c r="DO37" i="4"/>
  <c r="X37" i="4"/>
  <c r="L99" i="31"/>
  <c r="DW35" i="28"/>
  <c r="DV42" i="28"/>
  <c r="AI35" i="24" l="1"/>
  <c r="BS42" i="17"/>
  <c r="N58" i="33" s="1"/>
  <c r="AY48" i="12"/>
  <c r="AY50" i="12" s="1"/>
  <c r="M40" i="31" s="1"/>
  <c r="DY51" i="23"/>
  <c r="DD42" i="28"/>
  <c r="M99" i="33" s="1"/>
  <c r="AF48" i="27"/>
  <c r="AF50" i="27" s="1"/>
  <c r="M34" i="31" s="1"/>
  <c r="M145" i="33"/>
  <c r="AF38" i="27"/>
  <c r="AF51" i="27"/>
  <c r="AF49" i="27"/>
  <c r="AF41" i="27"/>
  <c r="DY41" i="23"/>
  <c r="DZ35" i="23" s="1"/>
  <c r="DZ37" i="23" s="1"/>
  <c r="DZ46" i="23" s="1"/>
  <c r="CK42" i="26"/>
  <c r="M81" i="33" s="1"/>
  <c r="M38" i="17"/>
  <c r="N59" i="31"/>
  <c r="AF48" i="13"/>
  <c r="AF50" i="13" s="1"/>
  <c r="M25" i="31" s="1"/>
  <c r="AG25" i="31" s="1"/>
  <c r="AF38" i="13"/>
  <c r="AF51" i="13"/>
  <c r="AF49" i="13"/>
  <c r="AF41" i="13"/>
  <c r="AZ41" i="19"/>
  <c r="BA35" i="19" s="1"/>
  <c r="BA37" i="19" s="1"/>
  <c r="BA46" i="19" s="1"/>
  <c r="O17" i="31"/>
  <c r="E55" i="31"/>
  <c r="Y55" i="31" s="1"/>
  <c r="N30" i="31"/>
  <c r="AF72" i="31"/>
  <c r="DY48" i="23"/>
  <c r="DY50" i="23" s="1"/>
  <c r="O94" i="31" s="1"/>
  <c r="AI94" i="31" s="1"/>
  <c r="CL35" i="27"/>
  <c r="CL45" i="27" s="1"/>
  <c r="L48" i="19"/>
  <c r="L50" i="19" s="1"/>
  <c r="DE38" i="27"/>
  <c r="DE51" i="27"/>
  <c r="DE49" i="27"/>
  <c r="CJ48" i="17"/>
  <c r="CJ50" i="17" s="1"/>
  <c r="L74" i="31" s="1"/>
  <c r="M81" i="31"/>
  <c r="AG81" i="31" s="1"/>
  <c r="L44" i="31"/>
  <c r="L108" i="31" s="1"/>
  <c r="L140" i="31" s="1"/>
  <c r="N95" i="31"/>
  <c r="AH95" i="31" s="1"/>
  <c r="AZ48" i="27"/>
  <c r="AZ50" i="27" s="1"/>
  <c r="N41" i="13"/>
  <c r="O35" i="13" s="1"/>
  <c r="DE41" i="27"/>
  <c r="DE42" i="23"/>
  <c r="N94" i="33" s="1"/>
  <c r="DE48" i="27"/>
  <c r="DE50" i="27" s="1"/>
  <c r="N51" i="23"/>
  <c r="N49" i="23"/>
  <c r="DO38" i="4"/>
  <c r="DO41" i="4" s="1"/>
  <c r="DO46" i="4"/>
  <c r="DO48" i="4" s="1"/>
  <c r="DO50" i="4" s="1"/>
  <c r="BT36" i="19"/>
  <c r="BT44" i="19"/>
  <c r="BT45" i="19"/>
  <c r="AF49" i="12"/>
  <c r="AF51" i="12"/>
  <c r="M49" i="20"/>
  <c r="M51" i="20"/>
  <c r="CK49" i="28"/>
  <c r="CK51" i="28"/>
  <c r="DF44" i="20"/>
  <c r="DF45" i="20"/>
  <c r="AH44" i="25"/>
  <c r="AH45" i="25"/>
  <c r="CL35" i="25"/>
  <c r="CK42" i="25"/>
  <c r="M80" i="33" s="1"/>
  <c r="M128" i="33" s="1"/>
  <c r="BA36" i="13"/>
  <c r="BA44" i="13"/>
  <c r="BA45" i="13"/>
  <c r="AG49" i="19"/>
  <c r="AG51" i="19"/>
  <c r="M41" i="17"/>
  <c r="N35" i="17" s="1"/>
  <c r="M46" i="17"/>
  <c r="M48" i="17" s="1"/>
  <c r="M50" i="17" s="1"/>
  <c r="M10" i="31" s="1"/>
  <c r="AG10" i="31" s="1"/>
  <c r="AF49" i="26"/>
  <c r="AF51" i="26"/>
  <c r="AZ36" i="26"/>
  <c r="AZ38" i="26" s="1"/>
  <c r="AZ45" i="26"/>
  <c r="AZ44" i="26"/>
  <c r="DY48" i="25"/>
  <c r="DY50" i="25" s="1"/>
  <c r="CL51" i="23"/>
  <c r="CL49" i="23"/>
  <c r="CL41" i="23"/>
  <c r="CL38" i="23"/>
  <c r="N48" i="13"/>
  <c r="N50" i="13" s="1"/>
  <c r="N9" i="31" s="1"/>
  <c r="AH9" i="31" s="1"/>
  <c r="AG80" i="31"/>
  <c r="M112" i="31"/>
  <c r="AG42" i="28"/>
  <c r="N35" i="33" s="1"/>
  <c r="AH35" i="28"/>
  <c r="DX48" i="12"/>
  <c r="DX50" i="12" s="1"/>
  <c r="N88" i="31" s="1"/>
  <c r="BA45" i="24"/>
  <c r="BA44" i="24"/>
  <c r="BA37" i="24"/>
  <c r="BA46" i="24" s="1"/>
  <c r="BA36" i="24"/>
  <c r="CL44" i="27"/>
  <c r="DX37" i="27"/>
  <c r="DX46" i="27" s="1"/>
  <c r="DX45" i="27"/>
  <c r="DX44" i="27"/>
  <c r="DX44" i="17"/>
  <c r="DX45" i="17"/>
  <c r="L49" i="19"/>
  <c r="L51" i="19"/>
  <c r="BT45" i="28"/>
  <c r="BT44" i="28"/>
  <c r="BT51" i="12"/>
  <c r="BT49" i="12"/>
  <c r="AZ38" i="19"/>
  <c r="AZ46" i="19"/>
  <c r="AZ48" i="19" s="1"/>
  <c r="AZ50" i="19" s="1"/>
  <c r="DX49" i="12"/>
  <c r="DX51" i="12"/>
  <c r="M14" i="31"/>
  <c r="DE35" i="26"/>
  <c r="DD42" i="26"/>
  <c r="M97" i="33" s="1"/>
  <c r="CO49" i="24"/>
  <c r="CO51" i="24"/>
  <c r="CL48" i="23"/>
  <c r="CL50" i="23" s="1"/>
  <c r="N78" i="31" s="1"/>
  <c r="AH78" i="31" s="1"/>
  <c r="BT45" i="17"/>
  <c r="BT44" i="17"/>
  <c r="BT36" i="17"/>
  <c r="BT37" i="17"/>
  <c r="BT46" i="17" s="1"/>
  <c r="AI44" i="24"/>
  <c r="AI45" i="24"/>
  <c r="M49" i="17"/>
  <c r="M51" i="17"/>
  <c r="CK35" i="12"/>
  <c r="CJ42" i="12"/>
  <c r="L72" i="33" s="1"/>
  <c r="L120" i="33" s="1"/>
  <c r="X49" i="4"/>
  <c r="X51" i="4"/>
  <c r="CL49" i="19"/>
  <c r="CL51" i="19"/>
  <c r="DD48" i="24"/>
  <c r="DD50" i="24" s="1"/>
  <c r="DC48" i="22"/>
  <c r="DC50" i="22" s="1"/>
  <c r="L77" i="31" s="1"/>
  <c r="BT49" i="13"/>
  <c r="BT51" i="13"/>
  <c r="DY36" i="13"/>
  <c r="DY45" i="13"/>
  <c r="DY44" i="13"/>
  <c r="N48" i="22"/>
  <c r="N50" i="22" s="1"/>
  <c r="N13" i="31" s="1"/>
  <c r="AH13" i="31" s="1"/>
  <c r="DW45" i="28"/>
  <c r="DW44" i="28"/>
  <c r="CC44" i="4"/>
  <c r="CC45" i="4"/>
  <c r="BA49" i="23"/>
  <c r="BA51" i="23"/>
  <c r="BA44" i="17"/>
  <c r="BA45" i="17"/>
  <c r="P49" i="25"/>
  <c r="P51" i="25"/>
  <c r="AZ46" i="26"/>
  <c r="BT48" i="12"/>
  <c r="BT50" i="12" s="1"/>
  <c r="O56" i="31" s="1"/>
  <c r="AQ51" i="4"/>
  <c r="AQ49" i="4"/>
  <c r="N35" i="31"/>
  <c r="AH35" i="31" s="1"/>
  <c r="AG48" i="19"/>
  <c r="AG50" i="19" s="1"/>
  <c r="BT48" i="13"/>
  <c r="BT50" i="13" s="1"/>
  <c r="BB45" i="25"/>
  <c r="BB44" i="25"/>
  <c r="BB36" i="25"/>
  <c r="BB41" i="25" s="1"/>
  <c r="BB37" i="25"/>
  <c r="BB46" i="25" s="1"/>
  <c r="N45" i="23"/>
  <c r="N44" i="23"/>
  <c r="N51" i="22"/>
  <c r="N49" i="22"/>
  <c r="O44" i="24"/>
  <c r="O45" i="24"/>
  <c r="P64" i="31"/>
  <c r="AJ64" i="31" s="1"/>
  <c r="DO51" i="4"/>
  <c r="DO49" i="4"/>
  <c r="AZ44" i="12"/>
  <c r="AZ45" i="12"/>
  <c r="CL51" i="22"/>
  <c r="CL49" i="22"/>
  <c r="CO38" i="24"/>
  <c r="CO46" i="24"/>
  <c r="CO48" i="24" s="1"/>
  <c r="CO50" i="24" s="1"/>
  <c r="BS44" i="27"/>
  <c r="BS45" i="27"/>
  <c r="E36" i="4"/>
  <c r="E45" i="4"/>
  <c r="E44" i="4"/>
  <c r="CJ49" i="13"/>
  <c r="CJ51" i="13"/>
  <c r="AG44" i="20"/>
  <c r="AG45" i="20"/>
  <c r="DF44" i="19"/>
  <c r="DF45" i="19"/>
  <c r="N38" i="22"/>
  <c r="N41" i="22"/>
  <c r="N42" i="22" s="1"/>
  <c r="N13" i="33" s="1"/>
  <c r="AY49" i="22"/>
  <c r="AY51" i="22"/>
  <c r="M143" i="33"/>
  <c r="DY51" i="25"/>
  <c r="DY49" i="25"/>
  <c r="AZ51" i="27"/>
  <c r="AZ49" i="27"/>
  <c r="AF48" i="12"/>
  <c r="AF50" i="12" s="1"/>
  <c r="N35" i="28"/>
  <c r="M42" i="28"/>
  <c r="M19" i="33" s="1"/>
  <c r="DX48" i="22"/>
  <c r="DX50" i="22" s="1"/>
  <c r="CJ48" i="13"/>
  <c r="CJ50" i="13" s="1"/>
  <c r="M48" i="20"/>
  <c r="M50" i="20" s="1"/>
  <c r="AE115" i="31"/>
  <c r="K147" i="31"/>
  <c r="AE147" i="31" s="1"/>
  <c r="AQ38" i="4"/>
  <c r="AQ41" i="4" s="1"/>
  <c r="AQ46" i="4"/>
  <c r="AQ48" i="4" s="1"/>
  <c r="AQ50" i="4" s="1"/>
  <c r="E39" i="31" s="1"/>
  <c r="BS49" i="23"/>
  <c r="BS51" i="23"/>
  <c r="CL41" i="19"/>
  <c r="CM35" i="19" s="1"/>
  <c r="CL46" i="19"/>
  <c r="CL48" i="19" s="1"/>
  <c r="CL50" i="19" s="1"/>
  <c r="M42" i="23"/>
  <c r="M14" i="33" s="1"/>
  <c r="AY41" i="22"/>
  <c r="AY42" i="22" s="1"/>
  <c r="M45" i="33" s="1"/>
  <c r="AY46" i="22"/>
  <c r="AY48" i="22" s="1"/>
  <c r="AY50" i="22" s="1"/>
  <c r="DD49" i="24"/>
  <c r="DD51" i="24"/>
  <c r="CJ49" i="17"/>
  <c r="CJ51" i="17"/>
  <c r="CJ41" i="17"/>
  <c r="CJ38" i="17"/>
  <c r="DY42" i="19"/>
  <c r="O107" i="33" s="1"/>
  <c r="DZ35" i="19"/>
  <c r="P48" i="25"/>
  <c r="P50" i="25" s="1"/>
  <c r="CL45" i="20"/>
  <c r="CL44" i="20"/>
  <c r="X38" i="4"/>
  <c r="X41" i="4" s="1"/>
  <c r="X46" i="4"/>
  <c r="X48" i="4" s="1"/>
  <c r="X50" i="4" s="1"/>
  <c r="N52" i="23"/>
  <c r="N126" i="31" s="1"/>
  <c r="AH126" i="31" s="1"/>
  <c r="M98" i="31"/>
  <c r="AG98" i="31" s="1"/>
  <c r="N37" i="23"/>
  <c r="N46" i="23" s="1"/>
  <c r="DX49" i="22"/>
  <c r="DX51" i="22"/>
  <c r="AF51" i="17"/>
  <c r="AF49" i="17"/>
  <c r="AH49" i="22"/>
  <c r="AH51" i="22"/>
  <c r="BV36" i="25"/>
  <c r="BV44" i="25"/>
  <c r="BV45" i="25"/>
  <c r="BS48" i="23"/>
  <c r="BS50" i="23" s="1"/>
  <c r="L122" i="31"/>
  <c r="AF122" i="31" s="1"/>
  <c r="L138" i="33"/>
  <c r="DE45" i="28"/>
  <c r="DE44" i="28"/>
  <c r="DE37" i="28"/>
  <c r="DE46" i="28" s="1"/>
  <c r="DE36" i="28"/>
  <c r="AX45" i="28"/>
  <c r="AX44" i="28"/>
  <c r="L52" i="28"/>
  <c r="AX37" i="28"/>
  <c r="AX46" i="28" s="1"/>
  <c r="AX36" i="28"/>
  <c r="DY35" i="24"/>
  <c r="DX42" i="24"/>
  <c r="N111" i="33" s="1"/>
  <c r="BA48" i="23"/>
  <c r="BA50" i="23" s="1"/>
  <c r="CL48" i="22"/>
  <c r="CL50" i="22" s="1"/>
  <c r="AH48" i="22"/>
  <c r="AH50" i="22" s="1"/>
  <c r="AF48" i="17"/>
  <c r="AF50" i="17" s="1"/>
  <c r="N44" i="12"/>
  <c r="N45" i="12"/>
  <c r="DZ45" i="23"/>
  <c r="N51" i="13"/>
  <c r="N49" i="13"/>
  <c r="N38" i="13"/>
  <c r="AZ51" i="19"/>
  <c r="AZ49" i="19"/>
  <c r="BT37" i="22"/>
  <c r="BT46" i="22" s="1"/>
  <c r="BT45" i="22"/>
  <c r="BT44" i="22"/>
  <c r="BT36" i="22"/>
  <c r="CK48" i="28"/>
  <c r="CK50" i="28" s="1"/>
  <c r="AF48" i="26"/>
  <c r="AF50" i="26" s="1"/>
  <c r="CL37" i="26"/>
  <c r="CL46" i="26" s="1"/>
  <c r="CL44" i="26"/>
  <c r="CL45" i="26"/>
  <c r="CL36" i="26"/>
  <c r="DF45" i="23"/>
  <c r="DF44" i="23"/>
  <c r="DF37" i="23"/>
  <c r="DF46" i="23" s="1"/>
  <c r="DF36" i="23"/>
  <c r="L111" i="31"/>
  <c r="AF111" i="31" s="1"/>
  <c r="AZ38" i="27"/>
  <c r="AZ41" i="27"/>
  <c r="N18" i="31"/>
  <c r="AH18" i="31" s="1"/>
  <c r="DW42" i="27"/>
  <c r="M114" i="33" s="1"/>
  <c r="DX36" i="27"/>
  <c r="DX41" i="27" s="1"/>
  <c r="AY42" i="26"/>
  <c r="M49" i="33" s="1"/>
  <c r="AF41" i="26"/>
  <c r="AG35" i="26" s="1"/>
  <c r="AF38" i="26"/>
  <c r="DY41" i="25"/>
  <c r="DH35" i="25"/>
  <c r="DG42" i="25"/>
  <c r="P96" i="33" s="1"/>
  <c r="AH37" i="25"/>
  <c r="AH46" i="25" s="1"/>
  <c r="AH36" i="25"/>
  <c r="DY38" i="25"/>
  <c r="O37" i="24"/>
  <c r="O46" i="24" s="1"/>
  <c r="O36" i="24"/>
  <c r="DD38" i="24"/>
  <c r="DD41" i="24"/>
  <c r="DD42" i="24" s="1"/>
  <c r="M95" i="33" s="1"/>
  <c r="BS35" i="24"/>
  <c r="BR42" i="24"/>
  <c r="M63" i="33" s="1"/>
  <c r="CO41" i="24"/>
  <c r="CP35" i="24" s="1"/>
  <c r="AY38" i="22"/>
  <c r="AH41" i="22"/>
  <c r="AI35" i="22" s="1"/>
  <c r="AH38" i="22"/>
  <c r="DD35" i="22"/>
  <c r="DC42" i="22"/>
  <c r="L93" i="33" s="1"/>
  <c r="L125" i="33" s="1"/>
  <c r="O92" i="31"/>
  <c r="AI92" i="31" s="1"/>
  <c r="BS35" i="20"/>
  <c r="BR42" i="20"/>
  <c r="M60" i="33" s="1"/>
  <c r="DF36" i="20"/>
  <c r="DF37" i="20"/>
  <c r="DF46" i="20" s="1"/>
  <c r="AZ42" i="13"/>
  <c r="N41" i="33" s="1"/>
  <c r="BT38" i="12"/>
  <c r="BT41" i="12"/>
  <c r="BU35" i="12" s="1"/>
  <c r="K123" i="33"/>
  <c r="L129" i="33"/>
  <c r="DY37" i="13"/>
  <c r="DY46" i="13" s="1"/>
  <c r="L130" i="33"/>
  <c r="DX38" i="12"/>
  <c r="AF41" i="17"/>
  <c r="AG35" i="17" s="1"/>
  <c r="AG37" i="17" s="1"/>
  <c r="AG46" i="17" s="1"/>
  <c r="DX38" i="22"/>
  <c r="BS42" i="19"/>
  <c r="N59" i="33" s="1"/>
  <c r="CJ41" i="13"/>
  <c r="CJ42" i="13" s="1"/>
  <c r="L73" i="33" s="1"/>
  <c r="BT37" i="19"/>
  <c r="M8" i="31"/>
  <c r="AG8" i="31" s="1"/>
  <c r="DF35" i="17"/>
  <c r="DE42" i="17"/>
  <c r="N90" i="33" s="1"/>
  <c r="DX41" i="22"/>
  <c r="AF41" i="12"/>
  <c r="AG35" i="12" s="1"/>
  <c r="DF37" i="19"/>
  <c r="DF46" i="19" s="1"/>
  <c r="DF36" i="19"/>
  <c r="CL38" i="19"/>
  <c r="P35" i="26"/>
  <c r="CK41" i="28"/>
  <c r="CL35" i="28" s="1"/>
  <c r="AF38" i="17"/>
  <c r="DX42" i="13"/>
  <c r="N105" i="33" s="1"/>
  <c r="DE35" i="12"/>
  <c r="D42" i="4"/>
  <c r="D7" i="33" s="1"/>
  <c r="O17" i="33"/>
  <c r="N42" i="33"/>
  <c r="L136" i="31"/>
  <c r="AF104" i="31"/>
  <c r="M43" i="33"/>
  <c r="N89" i="31"/>
  <c r="AH89" i="31" s="1"/>
  <c r="M82" i="33"/>
  <c r="AG90" i="31"/>
  <c r="AI17" i="31"/>
  <c r="M8" i="33"/>
  <c r="M75" i="33"/>
  <c r="DD35" i="13"/>
  <c r="DC42" i="13"/>
  <c r="AI31" i="31"/>
  <c r="AE140" i="31"/>
  <c r="M76" i="33"/>
  <c r="BJ41" i="4"/>
  <c r="BK35" i="4" s="1"/>
  <c r="L115" i="33"/>
  <c r="AG34" i="31"/>
  <c r="M106" i="33"/>
  <c r="DX41" i="12"/>
  <c r="AF114" i="31"/>
  <c r="L146" i="31"/>
  <c r="AG40" i="31"/>
  <c r="AG43" i="31"/>
  <c r="AH30" i="31"/>
  <c r="O31" i="33"/>
  <c r="AH56" i="31"/>
  <c r="M66" i="33"/>
  <c r="AE139" i="31"/>
  <c r="AH42" i="31"/>
  <c r="D71" i="31"/>
  <c r="X71" i="31" s="1"/>
  <c r="M40" i="33"/>
  <c r="O35" i="27"/>
  <c r="N42" i="27"/>
  <c r="AF83" i="31"/>
  <c r="L10" i="33"/>
  <c r="AF124" i="31"/>
  <c r="P79" i="33"/>
  <c r="AG129" i="31"/>
  <c r="M28" i="33"/>
  <c r="AH59" i="31"/>
  <c r="L145" i="31"/>
  <c r="N67" i="33"/>
  <c r="AE138" i="31"/>
  <c r="AG28" i="31"/>
  <c r="AG36" i="20"/>
  <c r="AG37" i="20"/>
  <c r="AG46" i="20" s="1"/>
  <c r="DZ35" i="20"/>
  <c r="DY42" i="20"/>
  <c r="AE73" i="31"/>
  <c r="K105" i="31"/>
  <c r="BA41" i="23"/>
  <c r="BB35" i="23" s="1"/>
  <c r="M88" i="33"/>
  <c r="K121" i="33"/>
  <c r="CJ38" i="13"/>
  <c r="AF38" i="12"/>
  <c r="L121" i="31"/>
  <c r="L137" i="33"/>
  <c r="BA37" i="13"/>
  <c r="N37" i="12"/>
  <c r="N46" i="12" s="1"/>
  <c r="N36" i="12"/>
  <c r="CK38" i="28"/>
  <c r="BT37" i="28"/>
  <c r="BT46" i="28" s="1"/>
  <c r="BT36" i="28"/>
  <c r="BS37" i="27"/>
  <c r="BS46" i="27" s="1"/>
  <c r="BS36" i="27"/>
  <c r="O97" i="31"/>
  <c r="P38" i="25"/>
  <c r="P41" i="25"/>
  <c r="BS41" i="23"/>
  <c r="BT35" i="23" s="1"/>
  <c r="BS38" i="23"/>
  <c r="CL41" i="22"/>
  <c r="CL38" i="22"/>
  <c r="AY35" i="20"/>
  <c r="AX42" i="20"/>
  <c r="AG38" i="19"/>
  <c r="CL42" i="19"/>
  <c r="L41" i="19"/>
  <c r="M35" i="19" s="1"/>
  <c r="AG41" i="19"/>
  <c r="DX36" i="17"/>
  <c r="DX37" i="17"/>
  <c r="DX46" i="17" s="1"/>
  <c r="BA37" i="17"/>
  <c r="BA46" i="17" s="1"/>
  <c r="BA36" i="17"/>
  <c r="BT41" i="13"/>
  <c r="BU35" i="13" s="1"/>
  <c r="AZ36" i="12"/>
  <c r="AZ37" i="12"/>
  <c r="AZ46" i="12" s="1"/>
  <c r="DY38" i="13"/>
  <c r="AI37" i="24"/>
  <c r="AI46" i="24" s="1"/>
  <c r="AI36" i="24"/>
  <c r="AG65" i="31"/>
  <c r="M38" i="20"/>
  <c r="BT42" i="12"/>
  <c r="DZ35" i="26"/>
  <c r="DY42" i="26"/>
  <c r="L38" i="19"/>
  <c r="CL37" i="27"/>
  <c r="CL46" i="27" s="1"/>
  <c r="CL36" i="27"/>
  <c r="CV35" i="4"/>
  <c r="CU42" i="4"/>
  <c r="BT38" i="13"/>
  <c r="D71" i="33"/>
  <c r="N41" i="31"/>
  <c r="CC37" i="4"/>
  <c r="CC46" i="4" s="1"/>
  <c r="CC36" i="4"/>
  <c r="BA38" i="23"/>
  <c r="AH35" i="23"/>
  <c r="AG42" i="23"/>
  <c r="L123" i="31"/>
  <c r="L139" i="33"/>
  <c r="CL36" i="20"/>
  <c r="CL37" i="20"/>
  <c r="CL46" i="20" s="1"/>
  <c r="M41" i="20"/>
  <c r="E37" i="4"/>
  <c r="DW36" i="28"/>
  <c r="DW37" i="28"/>
  <c r="DW46" i="28" s="1"/>
  <c r="AF99" i="31"/>
  <c r="DZ44" i="23" l="1"/>
  <c r="DZ36" i="23"/>
  <c r="DY42" i="23"/>
  <c r="O110" i="33" s="1"/>
  <c r="DY41" i="13"/>
  <c r="DZ35" i="13" s="1"/>
  <c r="DZ36" i="13" s="1"/>
  <c r="AG35" i="27"/>
  <c r="AF42" i="27"/>
  <c r="M34" i="33" s="1"/>
  <c r="AF44" i="31"/>
  <c r="AF108" i="31"/>
  <c r="BA45" i="19"/>
  <c r="BA36" i="19"/>
  <c r="BA49" i="19" s="1"/>
  <c r="AZ42" i="19"/>
  <c r="N43" i="33" s="1"/>
  <c r="BT41" i="17"/>
  <c r="M42" i="17"/>
  <c r="M10" i="33" s="1"/>
  <c r="DX38" i="27"/>
  <c r="M127" i="33"/>
  <c r="L11" i="31"/>
  <c r="AF11" i="31" s="1"/>
  <c r="O35" i="22"/>
  <c r="O36" i="22" s="1"/>
  <c r="O51" i="22" s="1"/>
  <c r="AF42" i="26"/>
  <c r="M33" i="33" s="1"/>
  <c r="O41" i="24"/>
  <c r="P35" i="24" s="1"/>
  <c r="P37" i="24" s="1"/>
  <c r="P46" i="24" s="1"/>
  <c r="DZ37" i="13"/>
  <c r="DZ46" i="13" s="1"/>
  <c r="AZ41" i="26"/>
  <c r="AG35" i="13"/>
  <c r="AF42" i="13"/>
  <c r="M25" i="33" s="1"/>
  <c r="BA44" i="19"/>
  <c r="BA48" i="19" s="1"/>
  <c r="BA50" i="19" s="1"/>
  <c r="O43" i="31" s="1"/>
  <c r="N50" i="31"/>
  <c r="AH50" i="31" s="1"/>
  <c r="M114" i="31"/>
  <c r="M146" i="31" s="1"/>
  <c r="AG146" i="31" s="1"/>
  <c r="E23" i="31"/>
  <c r="Y23" i="31" s="1"/>
  <c r="BA41" i="24"/>
  <c r="BB35" i="24" s="1"/>
  <c r="CO42" i="24"/>
  <c r="Q79" i="33" s="1"/>
  <c r="CL41" i="26"/>
  <c r="CM35" i="26" s="1"/>
  <c r="DZ48" i="23"/>
  <c r="DZ50" i="23" s="1"/>
  <c r="P94" i="31" s="1"/>
  <c r="AJ94" i="31" s="1"/>
  <c r="DF35" i="27"/>
  <c r="DE42" i="27"/>
  <c r="N98" i="33" s="1"/>
  <c r="N142" i="33"/>
  <c r="DX48" i="27"/>
  <c r="N42" i="13"/>
  <c r="N9" i="33" s="1"/>
  <c r="N48" i="12"/>
  <c r="N50" i="12" s="1"/>
  <c r="BT41" i="22"/>
  <c r="BT42" i="22" s="1"/>
  <c r="O61" i="33" s="1"/>
  <c r="AX41" i="28"/>
  <c r="AY35" i="28" s="1"/>
  <c r="CM36" i="19"/>
  <c r="CM44" i="19"/>
  <c r="CM45" i="19"/>
  <c r="DZ51" i="13"/>
  <c r="DZ49" i="13"/>
  <c r="BC35" i="25"/>
  <c r="BB42" i="25"/>
  <c r="P48" i="33" s="1"/>
  <c r="BU35" i="17"/>
  <c r="BT42" i="17"/>
  <c r="O58" i="33" s="1"/>
  <c r="BA49" i="17"/>
  <c r="BA51" i="17"/>
  <c r="DZ44" i="20"/>
  <c r="DZ45" i="20"/>
  <c r="AZ35" i="22"/>
  <c r="AZ36" i="22" s="1"/>
  <c r="N41" i="23"/>
  <c r="O35" i="23" s="1"/>
  <c r="O52" i="23" s="1"/>
  <c r="AG49" i="20"/>
  <c r="AG51" i="20"/>
  <c r="O45" i="27"/>
  <c r="O44" i="27"/>
  <c r="CL44" i="28"/>
  <c r="CL45" i="28"/>
  <c r="BA51" i="19"/>
  <c r="DH45" i="25"/>
  <c r="DH44" i="25"/>
  <c r="N52" i="26"/>
  <c r="N129" i="31" s="1"/>
  <c r="AG45" i="26"/>
  <c r="AG44" i="26"/>
  <c r="DF49" i="23"/>
  <c r="DF51" i="23"/>
  <c r="DF38" i="23"/>
  <c r="CL48" i="26"/>
  <c r="CL50" i="26" s="1"/>
  <c r="DE51" i="28"/>
  <c r="DE49" i="28"/>
  <c r="DE38" i="28"/>
  <c r="BV48" i="25"/>
  <c r="BV50" i="25" s="1"/>
  <c r="CJ42" i="17"/>
  <c r="L74" i="33" s="1"/>
  <c r="CK35" i="17"/>
  <c r="E49" i="4"/>
  <c r="E51" i="4"/>
  <c r="AZ48" i="12"/>
  <c r="AZ50" i="12" s="1"/>
  <c r="CC48" i="4"/>
  <c r="CC50" i="4" s="1"/>
  <c r="DY49" i="13"/>
  <c r="DY51" i="13"/>
  <c r="CL48" i="27"/>
  <c r="CL50" i="27" s="1"/>
  <c r="DF48" i="20"/>
  <c r="DF50" i="20" s="1"/>
  <c r="BU44" i="12"/>
  <c r="BU45" i="12"/>
  <c r="BV51" i="25"/>
  <c r="BV49" i="25"/>
  <c r="BV38" i="25"/>
  <c r="BV41" i="25"/>
  <c r="CM35" i="23"/>
  <c r="CL42" i="23"/>
  <c r="N78" i="33" s="1"/>
  <c r="AZ51" i="26"/>
  <c r="AZ49" i="26"/>
  <c r="BT49" i="19"/>
  <c r="BT51" i="19"/>
  <c r="DW51" i="28"/>
  <c r="DW49" i="28"/>
  <c r="DX49" i="17"/>
  <c r="DX51" i="17"/>
  <c r="AX51" i="28"/>
  <c r="AX49" i="28"/>
  <c r="AX38" i="28"/>
  <c r="CL48" i="20"/>
  <c r="CL50" i="20" s="1"/>
  <c r="DF48" i="19"/>
  <c r="DF50" i="19" s="1"/>
  <c r="DW48" i="28"/>
  <c r="DW50" i="28" s="1"/>
  <c r="AZ51" i="12"/>
  <c r="AZ49" i="12"/>
  <c r="BK37" i="4"/>
  <c r="BK46" i="4" s="1"/>
  <c r="BK44" i="4"/>
  <c r="BK45" i="4"/>
  <c r="DE36" i="12"/>
  <c r="DE45" i="12"/>
  <c r="DE44" i="12"/>
  <c r="L143" i="31"/>
  <c r="AF143" i="31" s="1"/>
  <c r="AG36" i="17"/>
  <c r="AG38" i="17" s="1"/>
  <c r="AG44" i="17"/>
  <c r="AG45" i="17"/>
  <c r="DD44" i="22"/>
  <c r="DD45" i="22"/>
  <c r="DF48" i="23"/>
  <c r="DF50" i="23" s="1"/>
  <c r="DZ49" i="23"/>
  <c r="DZ51" i="23"/>
  <c r="DE48" i="28"/>
  <c r="DE50" i="28" s="1"/>
  <c r="BS48" i="27"/>
  <c r="BS50" i="27" s="1"/>
  <c r="AH36" i="28"/>
  <c r="AH45" i="28"/>
  <c r="AH44" i="28"/>
  <c r="AH37" i="28"/>
  <c r="BA51" i="13"/>
  <c r="BA49" i="13"/>
  <c r="N48" i="23"/>
  <c r="N50" i="23" s="1"/>
  <c r="M52" i="20"/>
  <c r="AY44" i="20"/>
  <c r="AY45" i="20"/>
  <c r="BB45" i="23"/>
  <c r="BB44" i="23"/>
  <c r="E38" i="4"/>
  <c r="E41" i="4" s="1"/>
  <c r="E46" i="4"/>
  <c r="E48" i="4" s="1"/>
  <c r="E50" i="4" s="1"/>
  <c r="DZ44" i="26"/>
  <c r="DZ45" i="26"/>
  <c r="BU44" i="13"/>
  <c r="BU45" i="13"/>
  <c r="N51" i="12"/>
  <c r="N49" i="12"/>
  <c r="DF51" i="20"/>
  <c r="DF49" i="20"/>
  <c r="L131" i="31"/>
  <c r="AF131" i="31" s="1"/>
  <c r="L147" i="33"/>
  <c r="AG48" i="20"/>
  <c r="AG50" i="20" s="1"/>
  <c r="AI48" i="24"/>
  <c r="AI50" i="24" s="1"/>
  <c r="N43" i="31"/>
  <c r="AH43" i="31" s="1"/>
  <c r="DX48" i="17"/>
  <c r="DX50" i="17" s="1"/>
  <c r="BA51" i="24"/>
  <c r="BA49" i="24"/>
  <c r="BA38" i="24"/>
  <c r="E87" i="31"/>
  <c r="Y87" i="31" s="1"/>
  <c r="DD44" i="13"/>
  <c r="DD45" i="13"/>
  <c r="P36" i="26"/>
  <c r="P45" i="26"/>
  <c r="P44" i="26"/>
  <c r="BT41" i="19"/>
  <c r="BT42" i="19" s="1"/>
  <c r="BT46" i="19"/>
  <c r="BT48" i="19" s="1"/>
  <c r="BT50" i="19" s="1"/>
  <c r="O59" i="31" s="1"/>
  <c r="AI59" i="31" s="1"/>
  <c r="O49" i="24"/>
  <c r="O51" i="24"/>
  <c r="AH45" i="23"/>
  <c r="AH44" i="23"/>
  <c r="AI49" i="24"/>
  <c r="AI51" i="24"/>
  <c r="CP37" i="24"/>
  <c r="CP46" i="24" s="1"/>
  <c r="CP44" i="24"/>
  <c r="CP45" i="24"/>
  <c r="M24" i="31"/>
  <c r="AG24" i="31" s="1"/>
  <c r="O57" i="31"/>
  <c r="AI57" i="31" s="1"/>
  <c r="DY42" i="13"/>
  <c r="O105" i="33" s="1"/>
  <c r="BS51" i="27"/>
  <c r="BS49" i="27"/>
  <c r="AI44" i="22"/>
  <c r="AI45" i="22"/>
  <c r="AX48" i="28"/>
  <c r="AX50" i="28" s="1"/>
  <c r="L51" i="31" s="1"/>
  <c r="N36" i="28"/>
  <c r="N44" i="28"/>
  <c r="N45" i="28"/>
  <c r="N37" i="28"/>
  <c r="BA48" i="17"/>
  <c r="BA50" i="17" s="1"/>
  <c r="DX50" i="27"/>
  <c r="N98" i="31" s="1"/>
  <c r="AH98" i="31" s="1"/>
  <c r="M144" i="31"/>
  <c r="AG144" i="31" s="1"/>
  <c r="AG112" i="31"/>
  <c r="CL36" i="25"/>
  <c r="CL44" i="25"/>
  <c r="CL45" i="25"/>
  <c r="CL37" i="25"/>
  <c r="N52" i="25"/>
  <c r="E52" i="4"/>
  <c r="CV45" i="4"/>
  <c r="CV44" i="4"/>
  <c r="CC49" i="4"/>
  <c r="CC51" i="4"/>
  <c r="M52" i="19"/>
  <c r="M139" i="33" s="1"/>
  <c r="M44" i="19"/>
  <c r="M45" i="19"/>
  <c r="N38" i="23"/>
  <c r="DZ44" i="13"/>
  <c r="DZ45" i="13"/>
  <c r="DF51" i="19"/>
  <c r="DF49" i="19"/>
  <c r="DF44" i="17"/>
  <c r="DF45" i="17"/>
  <c r="BS44" i="20"/>
  <c r="BS45" i="20"/>
  <c r="M45" i="31"/>
  <c r="AG45" i="31" s="1"/>
  <c r="BS45" i="24"/>
  <c r="BS44" i="24"/>
  <c r="AH51" i="25"/>
  <c r="AH49" i="25"/>
  <c r="DX49" i="27"/>
  <c r="DX51" i="27"/>
  <c r="CK45" i="12"/>
  <c r="CK44" i="12"/>
  <c r="CK37" i="12"/>
  <c r="CK46" i="12" s="1"/>
  <c r="CK36" i="12"/>
  <c r="M52" i="12"/>
  <c r="BA48" i="24"/>
  <c r="BA50" i="24" s="1"/>
  <c r="O47" i="31" s="1"/>
  <c r="AI47" i="31" s="1"/>
  <c r="O36" i="13"/>
  <c r="O45" i="13"/>
  <c r="O44" i="13"/>
  <c r="O37" i="13"/>
  <c r="O46" i="13" s="1"/>
  <c r="N44" i="17"/>
  <c r="N45" i="17"/>
  <c r="CL49" i="26"/>
  <c r="CL51" i="26"/>
  <c r="CL38" i="26"/>
  <c r="DZ44" i="19"/>
  <c r="DZ45" i="19"/>
  <c r="DZ36" i="19"/>
  <c r="DZ37" i="19"/>
  <c r="DZ46" i="19" s="1"/>
  <c r="O48" i="24"/>
  <c r="O50" i="24" s="1"/>
  <c r="BB49" i="25"/>
  <c r="BB51" i="25"/>
  <c r="BB38" i="25"/>
  <c r="DY48" i="13"/>
  <c r="DY50" i="13" s="1"/>
  <c r="O89" i="31" s="1"/>
  <c r="BT49" i="17"/>
  <c r="BT51" i="17"/>
  <c r="BT38" i="17"/>
  <c r="DE45" i="26"/>
  <c r="DE44" i="26"/>
  <c r="DE37" i="26"/>
  <c r="DE46" i="26" s="1"/>
  <c r="DE36" i="26"/>
  <c r="BT48" i="28"/>
  <c r="BT50" i="28" s="1"/>
  <c r="AH48" i="25"/>
  <c r="AH50" i="25" s="1"/>
  <c r="CL49" i="20"/>
  <c r="CL51" i="20"/>
  <c r="BT51" i="22"/>
  <c r="BT49" i="22"/>
  <c r="BT38" i="22"/>
  <c r="CL49" i="27"/>
  <c r="CL51" i="27"/>
  <c r="BT37" i="23"/>
  <c r="BT46" i="23" s="1"/>
  <c r="BT44" i="23"/>
  <c r="BT45" i="23"/>
  <c r="BT49" i="28"/>
  <c r="BT51" i="28"/>
  <c r="BA41" i="13"/>
  <c r="BB35" i="13" s="1"/>
  <c r="BA46" i="13"/>
  <c r="BA48" i="13" s="1"/>
  <c r="BA50" i="13" s="1"/>
  <c r="AG37" i="12"/>
  <c r="AG46" i="12" s="1"/>
  <c r="AG45" i="12"/>
  <c r="AG44" i="12"/>
  <c r="M79" i="31"/>
  <c r="AG79" i="31" s="1"/>
  <c r="M33" i="31"/>
  <c r="M113" i="31" s="1"/>
  <c r="AG113" i="31" s="1"/>
  <c r="DF41" i="23"/>
  <c r="BT48" i="22"/>
  <c r="BT50" i="22" s="1"/>
  <c r="DE41" i="28"/>
  <c r="DY45" i="24"/>
  <c r="DY44" i="24"/>
  <c r="DY36" i="24"/>
  <c r="DY37" i="24"/>
  <c r="DY46" i="24" s="1"/>
  <c r="BB48" i="25"/>
  <c r="BB50" i="25" s="1"/>
  <c r="BT48" i="17"/>
  <c r="BT50" i="17" s="1"/>
  <c r="O58" i="31" s="1"/>
  <c r="AI58" i="31" s="1"/>
  <c r="AG14" i="31"/>
  <c r="M110" i="31"/>
  <c r="AZ48" i="26"/>
  <c r="AZ50" i="26" s="1"/>
  <c r="N49" i="31" s="1"/>
  <c r="AH49" i="31" s="1"/>
  <c r="BA35" i="27"/>
  <c r="AZ42" i="27"/>
  <c r="N50" i="33" s="1"/>
  <c r="P37" i="26"/>
  <c r="P46" i="26" s="1"/>
  <c r="AG37" i="26"/>
  <c r="AG46" i="26" s="1"/>
  <c r="AG36" i="26"/>
  <c r="AH41" i="25"/>
  <c r="AI35" i="25" s="1"/>
  <c r="AI37" i="25" s="1"/>
  <c r="AI46" i="25" s="1"/>
  <c r="AH38" i="25"/>
  <c r="AI36" i="25"/>
  <c r="O96" i="31"/>
  <c r="AI96" i="31" s="1"/>
  <c r="DH37" i="25"/>
  <c r="DH46" i="25" s="1"/>
  <c r="DH36" i="25"/>
  <c r="DZ35" i="25"/>
  <c r="DY42" i="25"/>
  <c r="O112" i="33" s="1"/>
  <c r="DE35" i="24"/>
  <c r="N52" i="24" s="1"/>
  <c r="O42" i="24"/>
  <c r="O15" i="33" s="1"/>
  <c r="O38" i="24"/>
  <c r="BS36" i="24"/>
  <c r="BS37" i="24"/>
  <c r="BS46" i="24" s="1"/>
  <c r="O29" i="31"/>
  <c r="AI29" i="31" s="1"/>
  <c r="AH42" i="22"/>
  <c r="O29" i="33" s="1"/>
  <c r="AF77" i="31"/>
  <c r="L109" i="31"/>
  <c r="AI37" i="22"/>
  <c r="AI46" i="22" s="1"/>
  <c r="AI36" i="22"/>
  <c r="DD36" i="22"/>
  <c r="DD37" i="22"/>
  <c r="DD46" i="22" s="1"/>
  <c r="M52" i="22"/>
  <c r="BS36" i="20"/>
  <c r="BS37" i="20"/>
  <c r="BS46" i="20" s="1"/>
  <c r="DF38" i="20"/>
  <c r="DF41" i="20"/>
  <c r="BT38" i="19"/>
  <c r="BA41" i="19"/>
  <c r="BB35" i="19" s="1"/>
  <c r="BA38" i="19"/>
  <c r="N37" i="17"/>
  <c r="N46" i="17" s="1"/>
  <c r="N36" i="17"/>
  <c r="DE37" i="12"/>
  <c r="DE46" i="12" s="1"/>
  <c r="BJ42" i="4"/>
  <c r="E55" i="33" s="1"/>
  <c r="M129" i="33"/>
  <c r="N93" i="31"/>
  <c r="AH93" i="31" s="1"/>
  <c r="CK35" i="13"/>
  <c r="L122" i="33"/>
  <c r="M126" i="33"/>
  <c r="AF42" i="17"/>
  <c r="M26" i="33" s="1"/>
  <c r="AG36" i="12"/>
  <c r="AF42" i="12"/>
  <c r="M24" i="33" s="1"/>
  <c r="DY35" i="22"/>
  <c r="DX42" i="22"/>
  <c r="N109" i="33" s="1"/>
  <c r="M26" i="31"/>
  <c r="AG26" i="31" s="1"/>
  <c r="CK42" i="28"/>
  <c r="M83" i="33" s="1"/>
  <c r="DF38" i="19"/>
  <c r="DF41" i="19"/>
  <c r="CM37" i="19"/>
  <c r="M130" i="33"/>
  <c r="DF37" i="17"/>
  <c r="DF46" i="17" s="1"/>
  <c r="DF36" i="17"/>
  <c r="AH88" i="31"/>
  <c r="Y39" i="31"/>
  <c r="AH41" i="31"/>
  <c r="D103" i="31"/>
  <c r="AF146" i="31"/>
  <c r="DY35" i="12"/>
  <c r="DX42" i="12"/>
  <c r="AF136" i="31"/>
  <c r="N30" i="33"/>
  <c r="BA42" i="23"/>
  <c r="N75" i="33"/>
  <c r="AF140" i="31"/>
  <c r="AG38" i="20"/>
  <c r="AF145" i="31"/>
  <c r="AF121" i="31"/>
  <c r="BT38" i="28"/>
  <c r="O108" i="33"/>
  <c r="N18" i="33"/>
  <c r="O37" i="27"/>
  <c r="O46" i="27" s="1"/>
  <c r="O36" i="27"/>
  <c r="O113" i="33"/>
  <c r="O56" i="33"/>
  <c r="AF123" i="31"/>
  <c r="L44" i="33"/>
  <c r="L89" i="33"/>
  <c r="M83" i="31"/>
  <c r="AG41" i="20"/>
  <c r="BA38" i="13"/>
  <c r="N75" i="31"/>
  <c r="AH75" i="31" s="1"/>
  <c r="AI56" i="31"/>
  <c r="DD36" i="13"/>
  <c r="DD37" i="13"/>
  <c r="DD46" i="13" s="1"/>
  <c r="E119" i="31"/>
  <c r="E135" i="33"/>
  <c r="D87" i="33"/>
  <c r="AF74" i="31"/>
  <c r="L106" i="31"/>
  <c r="L73" i="31"/>
  <c r="N38" i="12"/>
  <c r="N41" i="12"/>
  <c r="DZ36" i="20"/>
  <c r="DZ37" i="20"/>
  <c r="DZ46" i="20" s="1"/>
  <c r="O36" i="23"/>
  <c r="BT41" i="28"/>
  <c r="BU35" i="28" s="1"/>
  <c r="K137" i="31"/>
  <c r="AE105" i="31"/>
  <c r="CL36" i="28"/>
  <c r="CL37" i="28"/>
  <c r="CL46" i="28" s="1"/>
  <c r="DW41" i="28"/>
  <c r="DX35" i="28" s="1"/>
  <c r="BS38" i="27"/>
  <c r="BS41" i="27"/>
  <c r="CL41" i="27"/>
  <c r="AI97" i="31"/>
  <c r="Q35" i="25"/>
  <c r="P42" i="25"/>
  <c r="P16" i="33" s="1"/>
  <c r="P16" i="31"/>
  <c r="AI41" i="24"/>
  <c r="AI42" i="24" s="1"/>
  <c r="CP36" i="24"/>
  <c r="BT36" i="23"/>
  <c r="N62" i="31"/>
  <c r="BS42" i="23"/>
  <c r="CM35" i="22"/>
  <c r="CL42" i="22"/>
  <c r="AY37" i="20"/>
  <c r="AY46" i="20" s="1"/>
  <c r="AY36" i="20"/>
  <c r="CL41" i="20"/>
  <c r="M37" i="19"/>
  <c r="M46" i="19" s="1"/>
  <c r="L42" i="19"/>
  <c r="M36" i="19"/>
  <c r="N27" i="31"/>
  <c r="AH35" i="19"/>
  <c r="AG42" i="19"/>
  <c r="DX41" i="17"/>
  <c r="DX38" i="17"/>
  <c r="BA38" i="17"/>
  <c r="BA41" i="17"/>
  <c r="BB35" i="17" s="1"/>
  <c r="DZ41" i="13"/>
  <c r="EA35" i="13" s="1"/>
  <c r="BT42" i="13"/>
  <c r="AZ41" i="12"/>
  <c r="BA35" i="12" s="1"/>
  <c r="AZ38" i="12"/>
  <c r="CC38" i="4"/>
  <c r="CL38" i="20"/>
  <c r="CV37" i="4"/>
  <c r="CV46" i="4" s="1"/>
  <c r="CV36" i="4"/>
  <c r="DZ37" i="26"/>
  <c r="DZ46" i="26" s="1"/>
  <c r="DZ36" i="26"/>
  <c r="BB37" i="23"/>
  <c r="BB46" i="23" s="1"/>
  <c r="BB36" i="23"/>
  <c r="N35" i="20"/>
  <c r="M42" i="20"/>
  <c r="M12" i="31"/>
  <c r="DZ38" i="13"/>
  <c r="BU37" i="12"/>
  <c r="BU46" i="12" s="1"/>
  <c r="BU36" i="12"/>
  <c r="AI38" i="24"/>
  <c r="O46" i="31"/>
  <c r="CL38" i="27"/>
  <c r="BU36" i="13"/>
  <c r="BU37" i="13"/>
  <c r="BU46" i="13" s="1"/>
  <c r="AH37" i="23"/>
  <c r="AH46" i="23" s="1"/>
  <c r="AH36" i="23"/>
  <c r="DY35" i="27"/>
  <c r="DX42" i="27"/>
  <c r="DP35" i="4"/>
  <c r="DO42" i="4"/>
  <c r="BK36" i="4"/>
  <c r="AR35" i="4"/>
  <c r="AQ42" i="4"/>
  <c r="Y35" i="4"/>
  <c r="X42" i="4"/>
  <c r="DW38" i="28"/>
  <c r="O37" i="23" l="1"/>
  <c r="O46" i="23" s="1"/>
  <c r="M123" i="31"/>
  <c r="N145" i="33"/>
  <c r="DZ41" i="23"/>
  <c r="DZ38" i="23"/>
  <c r="AG45" i="27"/>
  <c r="AG37" i="27"/>
  <c r="AG46" i="27" s="1"/>
  <c r="AG36" i="27"/>
  <c r="AG44" i="27"/>
  <c r="N52" i="27"/>
  <c r="AG41" i="27"/>
  <c r="BA42" i="24"/>
  <c r="O47" i="33" s="1"/>
  <c r="P44" i="24"/>
  <c r="P48" i="24" s="1"/>
  <c r="P50" i="24" s="1"/>
  <c r="L107" i="31"/>
  <c r="BU35" i="19"/>
  <c r="BU45" i="19" s="1"/>
  <c r="DD48" i="13"/>
  <c r="CL42" i="26"/>
  <c r="N81" i="33" s="1"/>
  <c r="N41" i="28"/>
  <c r="N42" i="28" s="1"/>
  <c r="N19" i="33" s="1"/>
  <c r="AX42" i="28"/>
  <c r="L51" i="33" s="1"/>
  <c r="L131" i="33" s="1"/>
  <c r="P45" i="24"/>
  <c r="AG114" i="31"/>
  <c r="P36" i="24"/>
  <c r="O45" i="22"/>
  <c r="O49" i="22"/>
  <c r="O44" i="22"/>
  <c r="O37" i="22"/>
  <c r="O46" i="22" s="1"/>
  <c r="BU35" i="22"/>
  <c r="BU36" i="22" s="1"/>
  <c r="AG38" i="12"/>
  <c r="DE38" i="12"/>
  <c r="AG44" i="13"/>
  <c r="AG37" i="13"/>
  <c r="AG46" i="13" s="1"/>
  <c r="AG36" i="13"/>
  <c r="AG45" i="13"/>
  <c r="BA35" i="26"/>
  <c r="AZ42" i="26"/>
  <c r="N49" i="33" s="1"/>
  <c r="AG41" i="26"/>
  <c r="DE41" i="26"/>
  <c r="DE42" i="26" s="1"/>
  <c r="N97" i="33" s="1"/>
  <c r="CK48" i="12"/>
  <c r="CK50" i="12" s="1"/>
  <c r="M72" i="31" s="1"/>
  <c r="M104" i="31" s="1"/>
  <c r="AH41" i="28"/>
  <c r="M111" i="31"/>
  <c r="AG111" i="31" s="1"/>
  <c r="DZ48" i="19"/>
  <c r="DZ50" i="19" s="1"/>
  <c r="AG38" i="26"/>
  <c r="BS48" i="20"/>
  <c r="BS50" i="20" s="1"/>
  <c r="AI48" i="22"/>
  <c r="AI50" i="22" s="1"/>
  <c r="P29" i="31" s="1"/>
  <c r="DF44" i="27"/>
  <c r="DF36" i="27"/>
  <c r="DF37" i="27"/>
  <c r="DF46" i="27" s="1"/>
  <c r="DF45" i="27"/>
  <c r="M99" i="31"/>
  <c r="O42" i="31"/>
  <c r="AI42" i="31" s="1"/>
  <c r="DZ41" i="19"/>
  <c r="EA35" i="19" s="1"/>
  <c r="DE41" i="12"/>
  <c r="DE42" i="12" s="1"/>
  <c r="P38" i="26"/>
  <c r="O41" i="31"/>
  <c r="AI41" i="31" s="1"/>
  <c r="BB44" i="13"/>
  <c r="BB45" i="13"/>
  <c r="O35" i="28"/>
  <c r="AF51" i="31"/>
  <c r="L115" i="31"/>
  <c r="M145" i="31"/>
  <c r="AG145" i="31" s="1"/>
  <c r="CV49" i="4"/>
  <c r="CV51" i="4"/>
  <c r="DZ49" i="20"/>
  <c r="DZ51" i="20"/>
  <c r="CM38" i="19"/>
  <c r="CM46" i="19"/>
  <c r="CM48" i="19" s="1"/>
  <c r="CM50" i="19" s="1"/>
  <c r="BA42" i="19"/>
  <c r="O43" i="33" s="1"/>
  <c r="BS49" i="20"/>
  <c r="BS51" i="20"/>
  <c r="DY51" i="24"/>
  <c r="DY49" i="24"/>
  <c r="DY41" i="24"/>
  <c r="DY38" i="24"/>
  <c r="DE48" i="26"/>
  <c r="DE50" i="26" s="1"/>
  <c r="M136" i="33"/>
  <c r="M120" i="31"/>
  <c r="AG120" i="31" s="1"/>
  <c r="DF48" i="17"/>
  <c r="DF50" i="17" s="1"/>
  <c r="CL41" i="25"/>
  <c r="CL46" i="25"/>
  <c r="CL48" i="25" s="1"/>
  <c r="CL50" i="25" s="1"/>
  <c r="AR36" i="4"/>
  <c r="AR44" i="4"/>
  <c r="AR45" i="4"/>
  <c r="N82" i="31"/>
  <c r="AH82" i="31" s="1"/>
  <c r="N45" i="20"/>
  <c r="N44" i="20"/>
  <c r="N42" i="23"/>
  <c r="N14" i="33" s="1"/>
  <c r="DE44" i="24"/>
  <c r="DE45" i="24"/>
  <c r="AH42" i="25"/>
  <c r="O32" i="33" s="1"/>
  <c r="AG33" i="31"/>
  <c r="DY48" i="24"/>
  <c r="DY50" i="24" s="1"/>
  <c r="O41" i="13"/>
  <c r="CK51" i="12"/>
  <c r="CK49" i="12"/>
  <c r="CK38" i="12"/>
  <c r="E7" i="31"/>
  <c r="Y7" i="31" s="1"/>
  <c r="AG48" i="17"/>
  <c r="AG50" i="17" s="1"/>
  <c r="N26" i="31" s="1"/>
  <c r="AH26" i="31" s="1"/>
  <c r="Q64" i="31"/>
  <c r="AK64" i="31" s="1"/>
  <c r="DH48" i="25"/>
  <c r="DH50" i="25" s="1"/>
  <c r="CM49" i="19"/>
  <c r="CM51" i="19"/>
  <c r="O51" i="23"/>
  <c r="O49" i="23"/>
  <c r="P49" i="24"/>
  <c r="P51" i="24"/>
  <c r="AH48" i="23"/>
  <c r="AH50" i="23" s="1"/>
  <c r="BK51" i="4"/>
  <c r="BK49" i="4"/>
  <c r="BU51" i="12"/>
  <c r="BU49" i="12"/>
  <c r="BU44" i="19"/>
  <c r="BB49" i="23"/>
  <c r="BB51" i="23"/>
  <c r="BA45" i="12"/>
  <c r="BA44" i="12"/>
  <c r="AG49" i="12"/>
  <c r="AG51" i="12"/>
  <c r="AG48" i="12"/>
  <c r="AG50" i="12" s="1"/>
  <c r="N24" i="31" s="1"/>
  <c r="BT48" i="23"/>
  <c r="BT50" i="23" s="1"/>
  <c r="O61" i="31"/>
  <c r="AI61" i="31" s="1"/>
  <c r="BS48" i="24"/>
  <c r="BS50" i="24" s="1"/>
  <c r="N38" i="28"/>
  <c r="N46" i="28"/>
  <c r="N48" i="28" s="1"/>
  <c r="N50" i="28" s="1"/>
  <c r="CP48" i="24"/>
  <c r="CP50" i="24" s="1"/>
  <c r="BB48" i="23"/>
  <c r="BB50" i="23" s="1"/>
  <c r="AG49" i="17"/>
  <c r="AG51" i="17"/>
  <c r="BU37" i="17"/>
  <c r="BU46" i="17" s="1"/>
  <c r="BU44" i="17"/>
  <c r="BU45" i="17"/>
  <c r="BU36" i="17"/>
  <c r="DZ51" i="26"/>
  <c r="DZ49" i="26"/>
  <c r="AH44" i="19"/>
  <c r="AH45" i="19"/>
  <c r="DX37" i="28"/>
  <c r="DX46" i="28" s="1"/>
  <c r="DX45" i="28"/>
  <c r="DX44" i="28"/>
  <c r="BA42" i="13"/>
  <c r="O41" i="33" s="1"/>
  <c r="O48" i="13"/>
  <c r="O50" i="13" s="1"/>
  <c r="CV48" i="4"/>
  <c r="CV50" i="4" s="1"/>
  <c r="CL49" i="25"/>
  <c r="CL51" i="25"/>
  <c r="CL38" i="25"/>
  <c r="AH42" i="28"/>
  <c r="O35" i="33" s="1"/>
  <c r="AI35" i="28"/>
  <c r="CK36" i="17"/>
  <c r="CK45" i="17"/>
  <c r="CK44" i="17"/>
  <c r="CK37" i="17"/>
  <c r="M52" i="17"/>
  <c r="O45" i="23"/>
  <c r="O44" i="23"/>
  <c r="CM44" i="22"/>
  <c r="CM45" i="22"/>
  <c r="AY51" i="20"/>
  <c r="AY49" i="20"/>
  <c r="BU37" i="28"/>
  <c r="BU46" i="28" s="1"/>
  <c r="BU44" i="28"/>
  <c r="BU45" i="28"/>
  <c r="O51" i="27"/>
  <c r="O49" i="27"/>
  <c r="AI51" i="25"/>
  <c r="AI49" i="25"/>
  <c r="AG110" i="31"/>
  <c r="M142" i="31"/>
  <c r="AG142" i="31" s="1"/>
  <c r="EA36" i="13"/>
  <c r="EA44" i="13"/>
  <c r="EA45" i="13"/>
  <c r="DF49" i="17"/>
  <c r="DF51" i="17"/>
  <c r="DZ45" i="25"/>
  <c r="DZ44" i="25"/>
  <c r="P48" i="26"/>
  <c r="P50" i="26" s="1"/>
  <c r="P17" i="31" s="1"/>
  <c r="AH38" i="28"/>
  <c r="AH46" i="28"/>
  <c r="AH48" i="28" s="1"/>
  <c r="AH50" i="28" s="1"/>
  <c r="O35" i="31" s="1"/>
  <c r="AI35" i="31" s="1"/>
  <c r="DE48" i="12"/>
  <c r="DE50" i="12" s="1"/>
  <c r="AZ44" i="22"/>
  <c r="AZ45" i="22"/>
  <c r="CM37" i="26"/>
  <c r="CM46" i="26" s="1"/>
  <c r="CM45" i="26"/>
  <c r="CM44" i="26"/>
  <c r="CM36" i="26"/>
  <c r="BU51" i="13"/>
  <c r="BU49" i="13"/>
  <c r="AH51" i="23"/>
  <c r="AH49" i="23"/>
  <c r="BT41" i="23"/>
  <c r="BU35" i="23" s="1"/>
  <c r="BT51" i="23"/>
  <c r="BT49" i="23"/>
  <c r="BB37" i="19"/>
  <c r="BB46" i="19" s="1"/>
  <c r="BB44" i="19"/>
  <c r="BB45" i="19"/>
  <c r="DD51" i="22"/>
  <c r="DD49" i="22"/>
  <c r="BS51" i="24"/>
  <c r="BS49" i="24"/>
  <c r="AI44" i="25"/>
  <c r="AI45" i="25"/>
  <c r="DF35" i="28"/>
  <c r="DE42" i="28"/>
  <c r="N99" i="33" s="1"/>
  <c r="DP37" i="4"/>
  <c r="DP46" i="4" s="1"/>
  <c r="DP44" i="4"/>
  <c r="DP45" i="4"/>
  <c r="CP41" i="24"/>
  <c r="CQ35" i="24" s="1"/>
  <c r="CQ36" i="24" s="1"/>
  <c r="CP49" i="24"/>
  <c r="CP51" i="24"/>
  <c r="O67" i="31"/>
  <c r="AI67" i="31" s="1"/>
  <c r="AI38" i="22"/>
  <c r="AI49" i="22"/>
  <c r="AI51" i="22"/>
  <c r="AZ49" i="22"/>
  <c r="AZ51" i="22"/>
  <c r="BA45" i="27"/>
  <c r="BA44" i="27"/>
  <c r="BB45" i="17"/>
  <c r="BB44" i="17"/>
  <c r="CM41" i="19"/>
  <c r="CN35" i="19" s="1"/>
  <c r="CN37" i="19" s="1"/>
  <c r="CN46" i="19" s="1"/>
  <c r="AG41" i="17"/>
  <c r="AH35" i="17" s="1"/>
  <c r="AH37" i="17" s="1"/>
  <c r="N51" i="17"/>
  <c r="N49" i="17"/>
  <c r="AZ37" i="22"/>
  <c r="AZ38" i="22" s="1"/>
  <c r="O15" i="31"/>
  <c r="AI15" i="31" s="1"/>
  <c r="O32" i="31"/>
  <c r="AI32" i="31" s="1"/>
  <c r="DF42" i="23"/>
  <c r="O94" i="33" s="1"/>
  <c r="DG35" i="23"/>
  <c r="O51" i="13"/>
  <c r="O49" i="13"/>
  <c r="O38" i="13"/>
  <c r="N14" i="31"/>
  <c r="AH14" i="31" s="1"/>
  <c r="N51" i="28"/>
  <c r="N49" i="28"/>
  <c r="BU48" i="13"/>
  <c r="BU50" i="13" s="1"/>
  <c r="AY48" i="20"/>
  <c r="AY50" i="20" s="1"/>
  <c r="M44" i="31" s="1"/>
  <c r="M108" i="31" s="1"/>
  <c r="M52" i="13"/>
  <c r="M137" i="33" s="1"/>
  <c r="CK44" i="13"/>
  <c r="CK45" i="13"/>
  <c r="P51" i="26"/>
  <c r="P49" i="26"/>
  <c r="DE49" i="12"/>
  <c r="DE51" i="12"/>
  <c r="BU48" i="12"/>
  <c r="BU50" i="12" s="1"/>
  <c r="AG48" i="26"/>
  <c r="AG50" i="26" s="1"/>
  <c r="N33" i="31" s="1"/>
  <c r="AH33" i="31" s="1"/>
  <c r="CL48" i="28"/>
  <c r="CL50" i="28" s="1"/>
  <c r="DZ48" i="20"/>
  <c r="DZ50" i="20" s="1"/>
  <c r="BC44" i="25"/>
  <c r="BC45" i="25"/>
  <c r="BC36" i="25"/>
  <c r="BC37" i="25"/>
  <c r="BC46" i="25" s="1"/>
  <c r="BC41" i="25"/>
  <c r="BD35" i="25" s="1"/>
  <c r="BB36" i="24"/>
  <c r="BB45" i="24"/>
  <c r="BB44" i="24"/>
  <c r="BB37" i="24"/>
  <c r="BB46" i="24" s="1"/>
  <c r="DY45" i="27"/>
  <c r="DY44" i="27"/>
  <c r="DE49" i="26"/>
  <c r="DE51" i="26"/>
  <c r="DE38" i="26"/>
  <c r="DZ49" i="19"/>
  <c r="DZ51" i="19"/>
  <c r="DZ38" i="19"/>
  <c r="Y45" i="4"/>
  <c r="Y44" i="4"/>
  <c r="N40" i="31"/>
  <c r="AH40" i="31" s="1"/>
  <c r="M49" i="19"/>
  <c r="M51" i="19"/>
  <c r="P41" i="26"/>
  <c r="P42" i="26" s="1"/>
  <c r="P17" i="33" s="1"/>
  <c r="DY44" i="12"/>
  <c r="DY45" i="12"/>
  <c r="AG41" i="12"/>
  <c r="DY44" i="22"/>
  <c r="DY45" i="22"/>
  <c r="DH51" i="25"/>
  <c r="DH49" i="25"/>
  <c r="AG51" i="26"/>
  <c r="AG49" i="26"/>
  <c r="P48" i="31"/>
  <c r="AJ48" i="31" s="1"/>
  <c r="N48" i="17"/>
  <c r="N50" i="17" s="1"/>
  <c r="CK41" i="12"/>
  <c r="M48" i="19"/>
  <c r="M50" i="19" s="1"/>
  <c r="N144" i="33"/>
  <c r="N128" i="31"/>
  <c r="AH128" i="31" s="1"/>
  <c r="DZ48" i="26"/>
  <c r="DZ50" i="26" s="1"/>
  <c r="AH51" i="28"/>
  <c r="AH49" i="28"/>
  <c r="DD48" i="22"/>
  <c r="DD50" i="22" s="1"/>
  <c r="CM36" i="23"/>
  <c r="CM45" i="23"/>
  <c r="CM44" i="23"/>
  <c r="CM37" i="23"/>
  <c r="O48" i="27"/>
  <c r="O50" i="27" s="1"/>
  <c r="Q44" i="25"/>
  <c r="Q45" i="25"/>
  <c r="CL51" i="28"/>
  <c r="CL49" i="28"/>
  <c r="DD49" i="13"/>
  <c r="DD51" i="13"/>
  <c r="DD50" i="13"/>
  <c r="DZ48" i="13"/>
  <c r="DZ50" i="13" s="1"/>
  <c r="P89" i="31" s="1"/>
  <c r="AJ89" i="31" s="1"/>
  <c r="BK48" i="4"/>
  <c r="BK50" i="4" s="1"/>
  <c r="BW35" i="25"/>
  <c r="BV42" i="25"/>
  <c r="Q64" i="33" s="1"/>
  <c r="AY45" i="28"/>
  <c r="AY44" i="28"/>
  <c r="AY36" i="28"/>
  <c r="AY37" i="28"/>
  <c r="AY46" i="28" s="1"/>
  <c r="M52" i="28"/>
  <c r="BA37" i="27"/>
  <c r="BA46" i="27" s="1"/>
  <c r="BA36" i="27"/>
  <c r="DH41" i="25"/>
  <c r="DH42" i="25" s="1"/>
  <c r="Q96" i="33" s="1"/>
  <c r="AI38" i="25"/>
  <c r="DI35" i="25"/>
  <c r="DZ37" i="25"/>
  <c r="DZ46" i="25" s="1"/>
  <c r="DZ36" i="25"/>
  <c r="DH38" i="25"/>
  <c r="AI41" i="25"/>
  <c r="P38" i="24"/>
  <c r="P41" i="24"/>
  <c r="DE37" i="24"/>
  <c r="DE46" i="24" s="1"/>
  <c r="DE36" i="24"/>
  <c r="N143" i="33"/>
  <c r="N127" i="31"/>
  <c r="AH127" i="31" s="1"/>
  <c r="BS38" i="24"/>
  <c r="BS41" i="24"/>
  <c r="O38" i="23"/>
  <c r="AI41" i="22"/>
  <c r="AI42" i="22" s="1"/>
  <c r="P29" i="33" s="1"/>
  <c r="DD38" i="22"/>
  <c r="DD41" i="22"/>
  <c r="L141" i="31"/>
  <c r="AF141" i="31" s="1"/>
  <c r="AF109" i="31"/>
  <c r="M125" i="31"/>
  <c r="AG125" i="31" s="1"/>
  <c r="M141" i="33"/>
  <c r="BS38" i="20"/>
  <c r="BS41" i="20"/>
  <c r="DG35" i="20"/>
  <c r="DF42" i="20"/>
  <c r="O92" i="33" s="1"/>
  <c r="BB36" i="19"/>
  <c r="N38" i="17"/>
  <c r="N41" i="17"/>
  <c r="CK36" i="13"/>
  <c r="CK37" i="13"/>
  <c r="CK46" i="13" s="1"/>
  <c r="L121" i="33"/>
  <c r="L124" i="33"/>
  <c r="BT38" i="23"/>
  <c r="AZ42" i="12"/>
  <c r="N40" i="33" s="1"/>
  <c r="DZ42" i="13"/>
  <c r="P105" i="33" s="1"/>
  <c r="D119" i="33"/>
  <c r="O41" i="27"/>
  <c r="P35" i="27" s="1"/>
  <c r="DF42" i="19"/>
  <c r="O91" i="33" s="1"/>
  <c r="DG35" i="19"/>
  <c r="DY36" i="22"/>
  <c r="DY37" i="22"/>
  <c r="DY46" i="22" s="1"/>
  <c r="DF38" i="17"/>
  <c r="DF41" i="17"/>
  <c r="P31" i="33"/>
  <c r="D135" i="31"/>
  <c r="X103" i="31"/>
  <c r="AI43" i="31"/>
  <c r="AG123" i="31"/>
  <c r="AH62" i="31"/>
  <c r="AH27" i="31"/>
  <c r="BU36" i="28"/>
  <c r="BU41" i="28" s="1"/>
  <c r="BV35" i="28" s="1"/>
  <c r="AE137" i="31"/>
  <c r="N8" i="31"/>
  <c r="DD38" i="13"/>
  <c r="N104" i="33"/>
  <c r="AG83" i="31"/>
  <c r="DY37" i="12"/>
  <c r="DY46" i="12" s="1"/>
  <c r="DY36" i="12"/>
  <c r="AH129" i="31"/>
  <c r="N27" i="33"/>
  <c r="L11" i="33"/>
  <c r="E39" i="33"/>
  <c r="M41" i="19"/>
  <c r="N35" i="19" s="1"/>
  <c r="N77" i="33"/>
  <c r="O41" i="23"/>
  <c r="O42" i="23" s="1"/>
  <c r="N28" i="31"/>
  <c r="N114" i="33"/>
  <c r="AI89" i="31"/>
  <c r="N62" i="33"/>
  <c r="BT42" i="28"/>
  <c r="AI46" i="31"/>
  <c r="O57" i="33"/>
  <c r="DP36" i="4"/>
  <c r="O59" i="33"/>
  <c r="AY38" i="20"/>
  <c r="AH35" i="20"/>
  <c r="AG42" i="20"/>
  <c r="O46" i="33"/>
  <c r="E23" i="33"/>
  <c r="E103" i="33"/>
  <c r="M12" i="33"/>
  <c r="Y119" i="31"/>
  <c r="DD41" i="13"/>
  <c r="O38" i="27"/>
  <c r="DZ38" i="20"/>
  <c r="M38" i="19"/>
  <c r="N42" i="12"/>
  <c r="O35" i="12"/>
  <c r="AF106" i="31"/>
  <c r="L138" i="31"/>
  <c r="EA37" i="13"/>
  <c r="DZ41" i="20"/>
  <c r="M121" i="31"/>
  <c r="N90" i="31"/>
  <c r="N66" i="31"/>
  <c r="BB37" i="13"/>
  <c r="BB46" i="13" s="1"/>
  <c r="BB36" i="13"/>
  <c r="DX36" i="28"/>
  <c r="DW42" i="28"/>
  <c r="CL41" i="28"/>
  <c r="CL38" i="28"/>
  <c r="BT35" i="27"/>
  <c r="BS42" i="27"/>
  <c r="CM35" i="27"/>
  <c r="CL42" i="27"/>
  <c r="AH35" i="26"/>
  <c r="AG42" i="26"/>
  <c r="DZ38" i="26"/>
  <c r="AJ16" i="31"/>
  <c r="Q37" i="25"/>
  <c r="Q46" i="25" s="1"/>
  <c r="Q36" i="25"/>
  <c r="AJ35" i="24"/>
  <c r="CP38" i="24"/>
  <c r="AH65" i="31"/>
  <c r="BB41" i="23"/>
  <c r="BC35" i="23" s="1"/>
  <c r="AH38" i="23"/>
  <c r="BB38" i="23"/>
  <c r="CM37" i="22"/>
  <c r="CM46" i="22" s="1"/>
  <c r="CM36" i="22"/>
  <c r="AY41" i="20"/>
  <c r="AZ35" i="20" s="1"/>
  <c r="M140" i="33"/>
  <c r="M124" i="31"/>
  <c r="CM35" i="20"/>
  <c r="CL42" i="20"/>
  <c r="CM42" i="19"/>
  <c r="AH37" i="19"/>
  <c r="AH46" i="19" s="1"/>
  <c r="AH36" i="19"/>
  <c r="BA42" i="17"/>
  <c r="DX42" i="17"/>
  <c r="DY35" i="17"/>
  <c r="BB36" i="17"/>
  <c r="BB37" i="17"/>
  <c r="BB46" i="17" s="1"/>
  <c r="BU38" i="13"/>
  <c r="BU41" i="13"/>
  <c r="BV35" i="13" s="1"/>
  <c r="BA36" i="12"/>
  <c r="BA37" i="12"/>
  <c r="BA46" i="12" s="1"/>
  <c r="BU41" i="12"/>
  <c r="BU42" i="12" s="1"/>
  <c r="CV38" i="4"/>
  <c r="CV41" i="4" s="1"/>
  <c r="CW35" i="4" s="1"/>
  <c r="L139" i="31"/>
  <c r="AF107" i="31"/>
  <c r="O126" i="31"/>
  <c r="O142" i="33"/>
  <c r="AG12" i="31"/>
  <c r="CC41" i="4"/>
  <c r="DY37" i="27"/>
  <c r="DY46" i="27" s="1"/>
  <c r="DY36" i="27"/>
  <c r="AH41" i="23"/>
  <c r="P31" i="31"/>
  <c r="BU36" i="19"/>
  <c r="BU37" i="19"/>
  <c r="BU46" i="19" s="1"/>
  <c r="DZ41" i="26"/>
  <c r="N76" i="31"/>
  <c r="BU38" i="12"/>
  <c r="N36" i="20"/>
  <c r="N37" i="20"/>
  <c r="N46" i="20" s="1"/>
  <c r="BK38" i="4"/>
  <c r="F35" i="4"/>
  <c r="E42" i="4"/>
  <c r="AR37" i="4"/>
  <c r="Y37" i="4"/>
  <c r="Y46" i="4" s="1"/>
  <c r="Y36" i="4"/>
  <c r="AG99" i="31"/>
  <c r="AG48" i="27" l="1"/>
  <c r="AG50" i="27" s="1"/>
  <c r="N34" i="31" s="1"/>
  <c r="AH34" i="31" s="1"/>
  <c r="BB38" i="19"/>
  <c r="BU37" i="22"/>
  <c r="BU46" i="22" s="1"/>
  <c r="CN36" i="19"/>
  <c r="BT42" i="23"/>
  <c r="BU44" i="22"/>
  <c r="CK41" i="13"/>
  <c r="CL35" i="13" s="1"/>
  <c r="BU45" i="22"/>
  <c r="DZ42" i="23"/>
  <c r="P110" i="33" s="1"/>
  <c r="EA35" i="23"/>
  <c r="DX41" i="28"/>
  <c r="DY35" i="28" s="1"/>
  <c r="AH35" i="27"/>
  <c r="AG42" i="27"/>
  <c r="N34" i="33" s="1"/>
  <c r="N114" i="31"/>
  <c r="N146" i="33"/>
  <c r="N130" i="31"/>
  <c r="AH130" i="31" s="1"/>
  <c r="AG49" i="27"/>
  <c r="AG51" i="27"/>
  <c r="AG38" i="27"/>
  <c r="DF35" i="26"/>
  <c r="M143" i="31"/>
  <c r="AG143" i="31" s="1"/>
  <c r="CQ37" i="24"/>
  <c r="CQ46" i="24" s="1"/>
  <c r="CP42" i="24"/>
  <c r="CM41" i="23"/>
  <c r="CN35" i="23" s="1"/>
  <c r="P35" i="23"/>
  <c r="DZ42" i="19"/>
  <c r="P107" i="33" s="1"/>
  <c r="BA41" i="27"/>
  <c r="BB35" i="27" s="1"/>
  <c r="DF41" i="27"/>
  <c r="O48" i="22"/>
  <c r="O50" i="22" s="1"/>
  <c r="O13" i="31" s="1"/>
  <c r="AI13" i="31" s="1"/>
  <c r="P91" i="31"/>
  <c r="AJ91" i="31" s="1"/>
  <c r="BU41" i="22"/>
  <c r="O38" i="22"/>
  <c r="O41" i="22"/>
  <c r="AG72" i="31"/>
  <c r="DF35" i="12"/>
  <c r="DF44" i="12" s="1"/>
  <c r="M136" i="31"/>
  <c r="AG104" i="31"/>
  <c r="DP48" i="4"/>
  <c r="DP50" i="4" s="1"/>
  <c r="BA44" i="26"/>
  <c r="BA36" i="26"/>
  <c r="BA45" i="26"/>
  <c r="BA37" i="26"/>
  <c r="BA46" i="26" s="1"/>
  <c r="AG51" i="13"/>
  <c r="AG41" i="13"/>
  <c r="AG49" i="13"/>
  <c r="AG38" i="13"/>
  <c r="AG48" i="13"/>
  <c r="AG50" i="13" s="1"/>
  <c r="N25" i="31" s="1"/>
  <c r="AH25" i="31" s="1"/>
  <c r="DF48" i="27"/>
  <c r="DF50" i="27" s="1"/>
  <c r="P46" i="31"/>
  <c r="AJ46" i="31" s="1"/>
  <c r="P15" i="31"/>
  <c r="AJ15" i="31" s="1"/>
  <c r="N110" i="31"/>
  <c r="N142" i="31" s="1"/>
  <c r="AH142" i="31" s="1"/>
  <c r="CM48" i="26"/>
  <c r="CM50" i="26" s="1"/>
  <c r="N10" i="31"/>
  <c r="AH10" i="31" s="1"/>
  <c r="BU48" i="17"/>
  <c r="BU50" i="17" s="1"/>
  <c r="P58" i="31" s="1"/>
  <c r="AJ58" i="31" s="1"/>
  <c r="BA48" i="12"/>
  <c r="BA50" i="12" s="1"/>
  <c r="DY48" i="12"/>
  <c r="DY50" i="12" s="1"/>
  <c r="M11" i="31"/>
  <c r="AG11" i="31" s="1"/>
  <c r="DF42" i="27"/>
  <c r="O98" i="33" s="1"/>
  <c r="DG35" i="27"/>
  <c r="DF38" i="27"/>
  <c r="DF51" i="27"/>
  <c r="DF49" i="27"/>
  <c r="BU45" i="23"/>
  <c r="BU44" i="23"/>
  <c r="AH46" i="17"/>
  <c r="BB49" i="17"/>
  <c r="BB51" i="17"/>
  <c r="DY36" i="28"/>
  <c r="DY45" i="28"/>
  <c r="DY44" i="28"/>
  <c r="O62" i="31"/>
  <c r="AI62" i="31" s="1"/>
  <c r="DY49" i="27"/>
  <c r="DY51" i="27"/>
  <c r="Q51" i="25"/>
  <c r="Q49" i="25"/>
  <c r="O52" i="26"/>
  <c r="AH44" i="26"/>
  <c r="AH45" i="26"/>
  <c r="DY51" i="22"/>
  <c r="DY49" i="22"/>
  <c r="AH35" i="12"/>
  <c r="AG42" i="12"/>
  <c r="N24" i="33" s="1"/>
  <c r="BB51" i="24"/>
  <c r="BB49" i="24"/>
  <c r="BB38" i="24"/>
  <c r="DF45" i="28"/>
  <c r="DF44" i="28"/>
  <c r="DF37" i="28"/>
  <c r="DF36" i="28"/>
  <c r="BU38" i="17"/>
  <c r="BU51" i="17"/>
  <c r="BU49" i="17"/>
  <c r="F36" i="4"/>
  <c r="F45" i="4"/>
  <c r="F44" i="4"/>
  <c r="CM44" i="20"/>
  <c r="CM45" i="20"/>
  <c r="DX51" i="28"/>
  <c r="DX49" i="28"/>
  <c r="Q35" i="26"/>
  <c r="Q37" i="26" s="1"/>
  <c r="Q46" i="26" s="1"/>
  <c r="DG45" i="19"/>
  <c r="DG44" i="19"/>
  <c r="AY41" i="28"/>
  <c r="CM38" i="23"/>
  <c r="CM46" i="23"/>
  <c r="CM48" i="23" s="1"/>
  <c r="CM50" i="23" s="1"/>
  <c r="O78" i="31" s="1"/>
  <c r="AI78" i="31" s="1"/>
  <c r="DY48" i="27"/>
  <c r="DY50" i="27" s="1"/>
  <c r="BC42" i="25"/>
  <c r="Q48" i="33" s="1"/>
  <c r="BB48" i="19"/>
  <c r="BB50" i="19" s="1"/>
  <c r="P43" i="31" s="1"/>
  <c r="AJ43" i="31" s="1"/>
  <c r="N48" i="20"/>
  <c r="N50" i="20" s="1"/>
  <c r="AH51" i="19"/>
  <c r="AH49" i="19"/>
  <c r="P45" i="23"/>
  <c r="P44" i="23"/>
  <c r="N52" i="19"/>
  <c r="N123" i="31" s="1"/>
  <c r="N44" i="19"/>
  <c r="N45" i="19"/>
  <c r="P44" i="27"/>
  <c r="P45" i="27"/>
  <c r="DZ38" i="25"/>
  <c r="DZ51" i="25"/>
  <c r="DZ49" i="25"/>
  <c r="CK49" i="17"/>
  <c r="CK51" i="17"/>
  <c r="CK41" i="17"/>
  <c r="BU42" i="22"/>
  <c r="P61" i="33" s="1"/>
  <c r="BV35" i="22"/>
  <c r="BV37" i="13"/>
  <c r="BV46" i="13" s="1"/>
  <c r="BV45" i="13"/>
  <c r="BV44" i="13"/>
  <c r="BV44" i="28"/>
  <c r="BV45" i="28"/>
  <c r="M147" i="33"/>
  <c r="M131" i="31"/>
  <c r="AG131" i="31" s="1"/>
  <c r="BD44" i="25"/>
  <c r="BD45" i="25"/>
  <c r="BD36" i="25"/>
  <c r="BD41" i="25" s="1"/>
  <c r="BD37" i="25"/>
  <c r="BD46" i="25" s="1"/>
  <c r="CK48" i="13"/>
  <c r="CK50" i="13" s="1"/>
  <c r="CQ51" i="24"/>
  <c r="CQ49" i="24"/>
  <c r="CN49" i="19"/>
  <c r="CN51" i="19"/>
  <c r="CK49" i="13"/>
  <c r="CK51" i="13"/>
  <c r="DE49" i="24"/>
  <c r="DE51" i="24"/>
  <c r="CN44" i="19"/>
  <c r="CN45" i="19"/>
  <c r="CQ45" i="24"/>
  <c r="CQ44" i="24"/>
  <c r="CM49" i="26"/>
  <c r="CM51" i="26"/>
  <c r="CM38" i="26"/>
  <c r="AI36" i="28"/>
  <c r="AI45" i="28"/>
  <c r="AI44" i="28"/>
  <c r="AI37" i="28"/>
  <c r="AH48" i="19"/>
  <c r="AH50" i="19" s="1"/>
  <c r="N19" i="31"/>
  <c r="AH19" i="31" s="1"/>
  <c r="BB48" i="13"/>
  <c r="BB50" i="13" s="1"/>
  <c r="CM44" i="27"/>
  <c r="CM45" i="27"/>
  <c r="BA51" i="27"/>
  <c r="BA49" i="27"/>
  <c r="AH36" i="17"/>
  <c r="AH41" i="17" s="1"/>
  <c r="AH44" i="17"/>
  <c r="AH45" i="17"/>
  <c r="AI48" i="25"/>
  <c r="AI50" i="25" s="1"/>
  <c r="P32" i="31" s="1"/>
  <c r="AJ32" i="31" s="1"/>
  <c r="AJ36" i="24"/>
  <c r="AJ45" i="24"/>
  <c r="AJ44" i="24"/>
  <c r="BB49" i="13"/>
  <c r="BB51" i="13"/>
  <c r="BW37" i="25"/>
  <c r="BW46" i="25" s="1"/>
  <c r="BW44" i="25"/>
  <c r="BW45" i="25"/>
  <c r="BW36" i="25"/>
  <c r="BW41" i="25" s="1"/>
  <c r="DG44" i="23"/>
  <c r="DG45" i="23"/>
  <c r="DG36" i="23"/>
  <c r="DG37" i="23"/>
  <c r="DG46" i="23" s="1"/>
  <c r="CM48" i="22"/>
  <c r="CM50" i="22" s="1"/>
  <c r="N49" i="20"/>
  <c r="N51" i="20"/>
  <c r="N52" i="20"/>
  <c r="AZ44" i="20"/>
  <c r="AZ45" i="20"/>
  <c r="BC45" i="23"/>
  <c r="BC44" i="23"/>
  <c r="BT44" i="27"/>
  <c r="BT45" i="27"/>
  <c r="AY49" i="28"/>
  <c r="AY51" i="28"/>
  <c r="AY38" i="28"/>
  <c r="CM51" i="23"/>
  <c r="CM49" i="23"/>
  <c r="N81" i="31"/>
  <c r="BB41" i="24"/>
  <c r="BC49" i="25"/>
  <c r="BC51" i="25"/>
  <c r="BC38" i="25"/>
  <c r="BB48" i="17"/>
  <c r="BB50" i="17" s="1"/>
  <c r="CM41" i="26"/>
  <c r="O48" i="23"/>
  <c r="O50" i="23" s="1"/>
  <c r="O14" i="31" s="1"/>
  <c r="AI14" i="31" s="1"/>
  <c r="CL35" i="12"/>
  <c r="CK42" i="12"/>
  <c r="M72" i="33" s="1"/>
  <c r="M120" i="33" s="1"/>
  <c r="BU48" i="19"/>
  <c r="BU50" i="19" s="1"/>
  <c r="AF115" i="31"/>
  <c r="L147" i="31"/>
  <c r="AF147" i="31" s="1"/>
  <c r="DF45" i="26"/>
  <c r="DF44" i="26"/>
  <c r="DF36" i="26"/>
  <c r="DF37" i="26"/>
  <c r="BA51" i="12"/>
  <c r="BA49" i="12"/>
  <c r="BB41" i="19"/>
  <c r="BB49" i="19"/>
  <c r="BB51" i="19"/>
  <c r="DI45" i="25"/>
  <c r="DI44" i="25"/>
  <c r="DY44" i="17"/>
  <c r="DY45" i="17"/>
  <c r="CK38" i="13"/>
  <c r="AH44" i="20"/>
  <c r="AH45" i="20"/>
  <c r="AG42" i="17"/>
  <c r="N26" i="33" s="1"/>
  <c r="BB48" i="24"/>
  <c r="BB50" i="24" s="1"/>
  <c r="P47" i="31" s="1"/>
  <c r="AJ47" i="31" s="1"/>
  <c r="BC48" i="25"/>
  <c r="BC50" i="25" s="1"/>
  <c r="EA51" i="13"/>
  <c r="EA49" i="13"/>
  <c r="BU48" i="28"/>
  <c r="BU50" i="28" s="1"/>
  <c r="M138" i="33"/>
  <c r="M122" i="31"/>
  <c r="AG122" i="31" s="1"/>
  <c r="BU51" i="22"/>
  <c r="BU49" i="22"/>
  <c r="BU38" i="22"/>
  <c r="DE48" i="24"/>
  <c r="DE50" i="24" s="1"/>
  <c r="AR51" i="4"/>
  <c r="AR49" i="4"/>
  <c r="Y49" i="4"/>
  <c r="Y51" i="4"/>
  <c r="CM51" i="22"/>
  <c r="CM49" i="22"/>
  <c r="BU51" i="28"/>
  <c r="BU49" i="28"/>
  <c r="Q48" i="25"/>
  <c r="Q50" i="25" s="1"/>
  <c r="Q16" i="31" s="1"/>
  <c r="O9" i="31"/>
  <c r="AI9" i="31" s="1"/>
  <c r="AR38" i="4"/>
  <c r="AR41" i="4" s="1"/>
  <c r="AS35" i="4" s="1"/>
  <c r="AR46" i="4"/>
  <c r="AR48" i="4" s="1"/>
  <c r="AR50" i="4" s="1"/>
  <c r="F39" i="31" s="1"/>
  <c r="AJ35" i="22"/>
  <c r="AJ36" i="22" s="1"/>
  <c r="DY48" i="22"/>
  <c r="DY50" i="22" s="1"/>
  <c r="Y48" i="4"/>
  <c r="Y50" i="4" s="1"/>
  <c r="AZ46" i="22"/>
  <c r="AZ48" i="22" s="1"/>
  <c r="AZ50" i="22" s="1"/>
  <c r="N45" i="31" s="1"/>
  <c r="AH45" i="31" s="1"/>
  <c r="AZ41" i="22"/>
  <c r="CK38" i="17"/>
  <c r="CK46" i="17"/>
  <c r="CK48" i="17" s="1"/>
  <c r="CK50" i="17" s="1"/>
  <c r="M74" i="31" s="1"/>
  <c r="N80" i="31"/>
  <c r="DX48" i="28"/>
  <c r="DX50" i="28" s="1"/>
  <c r="BU41" i="17"/>
  <c r="P35" i="13"/>
  <c r="O42" i="13"/>
  <c r="O9" i="33" s="1"/>
  <c r="O95" i="31"/>
  <c r="AI95" i="31" s="1"/>
  <c r="CW37" i="4"/>
  <c r="CW46" i="4" s="1"/>
  <c r="CW45" i="4"/>
  <c r="CW44" i="4"/>
  <c r="CL45" i="13"/>
  <c r="CL44" i="13"/>
  <c r="AY48" i="28"/>
  <c r="AY50" i="28" s="1"/>
  <c r="DP51" i="4"/>
  <c r="DP49" i="4"/>
  <c r="DY49" i="12"/>
  <c r="DY51" i="12"/>
  <c r="EA38" i="13"/>
  <c r="EA46" i="13"/>
  <c r="EA48" i="13" s="1"/>
  <c r="EA50" i="13" s="1"/>
  <c r="Q89" i="31" s="1"/>
  <c r="DG44" i="20"/>
  <c r="DG45" i="20"/>
  <c r="BU49" i="19"/>
  <c r="BU51" i="19"/>
  <c r="O45" i="12"/>
  <c r="O44" i="12"/>
  <c r="BA48" i="27"/>
  <c r="BA50" i="27" s="1"/>
  <c r="DZ48" i="25"/>
  <c r="DZ50" i="25" s="1"/>
  <c r="P96" i="31" s="1"/>
  <c r="AJ96" i="31" s="1"/>
  <c r="CM35" i="25"/>
  <c r="CL42" i="25"/>
  <c r="N80" i="33" s="1"/>
  <c r="N128" i="33" s="1"/>
  <c r="DZ35" i="24"/>
  <c r="DY42" i="24"/>
  <c r="O111" i="33" s="1"/>
  <c r="O36" i="28"/>
  <c r="O44" i="28"/>
  <c r="O45" i="28"/>
  <c r="O37" i="28"/>
  <c r="O46" i="28" s="1"/>
  <c r="EA36" i="19"/>
  <c r="EA44" i="19"/>
  <c r="EA45" i="19"/>
  <c r="EA37" i="19"/>
  <c r="EA46" i="19" s="1"/>
  <c r="BU38" i="28"/>
  <c r="BA42" i="27"/>
  <c r="O50" i="33" s="1"/>
  <c r="BA38" i="27"/>
  <c r="O18" i="31"/>
  <c r="AI18" i="31" s="1"/>
  <c r="Q38" i="25"/>
  <c r="DZ41" i="25"/>
  <c r="EA35" i="25" s="1"/>
  <c r="AJ35" i="25"/>
  <c r="AI42" i="25"/>
  <c r="P32" i="33" s="1"/>
  <c r="DI37" i="25"/>
  <c r="DI46" i="25" s="1"/>
  <c r="DI36" i="25"/>
  <c r="DE38" i="24"/>
  <c r="DE41" i="24"/>
  <c r="P42" i="24"/>
  <c r="P15" i="33" s="1"/>
  <c r="Q35" i="24"/>
  <c r="BS42" i="24"/>
  <c r="N63" i="33" s="1"/>
  <c r="BT35" i="24"/>
  <c r="N63" i="31"/>
  <c r="M77" i="31"/>
  <c r="AG77" i="31" s="1"/>
  <c r="DE35" i="22"/>
  <c r="DD42" i="22"/>
  <c r="M93" i="33" s="1"/>
  <c r="M125" i="33" s="1"/>
  <c r="BT35" i="20"/>
  <c r="BS42" i="20"/>
  <c r="N60" i="33" s="1"/>
  <c r="N60" i="31"/>
  <c r="AH60" i="31" s="1"/>
  <c r="DG37" i="20"/>
  <c r="DG46" i="20" s="1"/>
  <c r="DG36" i="20"/>
  <c r="O75" i="31"/>
  <c r="AI75" i="31" s="1"/>
  <c r="N42" i="17"/>
  <c r="N10" i="33" s="1"/>
  <c r="O35" i="17"/>
  <c r="BV37" i="28"/>
  <c r="BV36" i="28"/>
  <c r="EA41" i="13"/>
  <c r="EB35" i="13" s="1"/>
  <c r="EB37" i="13" s="1"/>
  <c r="EB46" i="13" s="1"/>
  <c r="L123" i="33"/>
  <c r="P97" i="31"/>
  <c r="BU42" i="28"/>
  <c r="P67" i="33" s="1"/>
  <c r="CK42" i="13"/>
  <c r="M73" i="33" s="1"/>
  <c r="DX38" i="28"/>
  <c r="M42" i="19"/>
  <c r="M11" i="33" s="1"/>
  <c r="DY38" i="12"/>
  <c r="O42" i="27"/>
  <c r="O18" i="33" s="1"/>
  <c r="N36" i="19"/>
  <c r="N37" i="19"/>
  <c r="N46" i="19" s="1"/>
  <c r="O30" i="31"/>
  <c r="AI30" i="31" s="1"/>
  <c r="N126" i="33"/>
  <c r="DG35" i="17"/>
  <c r="DF42" i="17"/>
  <c r="O90" i="33" s="1"/>
  <c r="DY38" i="22"/>
  <c r="DY41" i="22"/>
  <c r="DG37" i="19"/>
  <c r="DG46" i="19" s="1"/>
  <c r="DG36" i="19"/>
  <c r="AY42" i="20"/>
  <c r="M44" i="33" s="1"/>
  <c r="DY41" i="12"/>
  <c r="DZ35" i="12" s="1"/>
  <c r="N66" i="33"/>
  <c r="AH66" i="31"/>
  <c r="O67" i="33"/>
  <c r="AJ31" i="31"/>
  <c r="E7" i="33"/>
  <c r="P56" i="33"/>
  <c r="O42" i="33"/>
  <c r="O52" i="27"/>
  <c r="O146" i="33" s="1"/>
  <c r="AH90" i="31"/>
  <c r="M115" i="33"/>
  <c r="AG121" i="31"/>
  <c r="AH28" i="31"/>
  <c r="AH36" i="20"/>
  <c r="AH37" i="20"/>
  <c r="AH46" i="20" s="1"/>
  <c r="N106" i="33"/>
  <c r="AF139" i="31"/>
  <c r="DP38" i="4"/>
  <c r="AI126" i="31"/>
  <c r="AZ36" i="20"/>
  <c r="O14" i="33"/>
  <c r="DE35" i="13"/>
  <c r="DD42" i="13"/>
  <c r="X135" i="31"/>
  <c r="N76" i="33"/>
  <c r="AG124" i="31"/>
  <c r="N33" i="33"/>
  <c r="N8" i="33"/>
  <c r="R79" i="33"/>
  <c r="E71" i="31"/>
  <c r="O75" i="33"/>
  <c r="AF138" i="31"/>
  <c r="AG44" i="31"/>
  <c r="AH24" i="31"/>
  <c r="O62" i="33"/>
  <c r="BB42" i="23"/>
  <c r="N82" i="33"/>
  <c r="AG136" i="31"/>
  <c r="N28" i="33"/>
  <c r="AH8" i="31"/>
  <c r="P36" i="27"/>
  <c r="P37" i="27"/>
  <c r="P46" i="27" s="1"/>
  <c r="CW36" i="4"/>
  <c r="AZ37" i="20"/>
  <c r="AZ46" i="20" s="1"/>
  <c r="CL36" i="13"/>
  <c r="CL37" i="13"/>
  <c r="CL46" i="13" s="1"/>
  <c r="F37" i="4"/>
  <c r="P92" i="31"/>
  <c r="N88" i="33"/>
  <c r="O37" i="12"/>
  <c r="O46" i="12" s="1"/>
  <c r="O36" i="12"/>
  <c r="EA35" i="20"/>
  <c r="DZ42" i="20"/>
  <c r="BB41" i="13"/>
  <c r="BB38" i="13"/>
  <c r="AJ37" i="24"/>
  <c r="L105" i="31"/>
  <c r="AF73" i="31"/>
  <c r="CV42" i="4"/>
  <c r="CM35" i="28"/>
  <c r="CL42" i="28"/>
  <c r="DY41" i="27"/>
  <c r="DZ35" i="27" s="1"/>
  <c r="BT37" i="27"/>
  <c r="BT46" i="27" s="1"/>
  <c r="BT36" i="27"/>
  <c r="CM36" i="27"/>
  <c r="CM37" i="27"/>
  <c r="CM46" i="27" s="1"/>
  <c r="AH37" i="26"/>
  <c r="AH46" i="26" s="1"/>
  <c r="AH36" i="26"/>
  <c r="Q41" i="25"/>
  <c r="R35" i="25" s="1"/>
  <c r="BC37" i="23"/>
  <c r="BC46" i="23" s="1"/>
  <c r="BC36" i="23"/>
  <c r="P36" i="23"/>
  <c r="P37" i="23"/>
  <c r="P46" i="23" s="1"/>
  <c r="CM41" i="22"/>
  <c r="CM38" i="22"/>
  <c r="N38" i="20"/>
  <c r="CM36" i="20"/>
  <c r="CM37" i="20"/>
  <c r="CM46" i="20" s="1"/>
  <c r="BU41" i="19"/>
  <c r="BV35" i="19" s="1"/>
  <c r="AH41" i="19"/>
  <c r="AH38" i="19"/>
  <c r="DY37" i="17"/>
  <c r="DY46" i="17" s="1"/>
  <c r="DY36" i="17"/>
  <c r="BB38" i="17"/>
  <c r="BB41" i="17"/>
  <c r="BV36" i="13"/>
  <c r="P57" i="31"/>
  <c r="AJ57" i="31" s="1"/>
  <c r="BU42" i="13"/>
  <c r="BV35" i="12"/>
  <c r="BA38" i="12"/>
  <c r="BA41" i="12"/>
  <c r="P56" i="31"/>
  <c r="AH114" i="31"/>
  <c r="CN38" i="19"/>
  <c r="N41" i="20"/>
  <c r="BU37" i="23"/>
  <c r="BU46" i="23" s="1"/>
  <c r="BU36" i="23"/>
  <c r="DY38" i="27"/>
  <c r="DY37" i="28"/>
  <c r="DX42" i="28"/>
  <c r="EA35" i="26"/>
  <c r="DZ42" i="26"/>
  <c r="CD35" i="4"/>
  <c r="CC42" i="4"/>
  <c r="N124" i="31"/>
  <c r="N140" i="33"/>
  <c r="M140" i="31"/>
  <c r="AG108" i="31"/>
  <c r="AI35" i="23"/>
  <c r="AH42" i="23"/>
  <c r="AH76" i="31"/>
  <c r="BU38" i="19"/>
  <c r="CN41" i="19"/>
  <c r="BK41" i="4"/>
  <c r="F55" i="31"/>
  <c r="Y38" i="4"/>
  <c r="CQ41" i="24"/>
  <c r="CQ42" i="24" s="1"/>
  <c r="R111" i="30"/>
  <c r="R105" i="30"/>
  <c r="EA8" i="26"/>
  <c r="DZ8" i="26"/>
  <c r="BU48" i="22" l="1"/>
  <c r="BU50" i="22" s="1"/>
  <c r="P61" i="31" s="1"/>
  <c r="CQ38" i="24"/>
  <c r="N139" i="33"/>
  <c r="CM42" i="23"/>
  <c r="O78" i="33" s="1"/>
  <c r="EA37" i="23"/>
  <c r="EA46" i="23" s="1"/>
  <c r="EA36" i="23"/>
  <c r="EA44" i="23"/>
  <c r="EA45" i="23"/>
  <c r="N146" i="31"/>
  <c r="AH44" i="27"/>
  <c r="AH37" i="27"/>
  <c r="AH46" i="27" s="1"/>
  <c r="AH45" i="27"/>
  <c r="AH36" i="27"/>
  <c r="AH41" i="27" s="1"/>
  <c r="AI35" i="27" s="1"/>
  <c r="DG41" i="23"/>
  <c r="M107" i="31"/>
  <c r="AG107" i="31" s="1"/>
  <c r="AH38" i="17"/>
  <c r="O41" i="28"/>
  <c r="P35" i="28" s="1"/>
  <c r="AI41" i="28"/>
  <c r="AI42" i="28" s="1"/>
  <c r="P35" i="33" s="1"/>
  <c r="AJ37" i="22"/>
  <c r="AJ46" i="22" s="1"/>
  <c r="AH110" i="31"/>
  <c r="F87" i="31"/>
  <c r="P35" i="22"/>
  <c r="O42" i="22"/>
  <c r="O13" i="33" s="1"/>
  <c r="DF37" i="12"/>
  <c r="DF46" i="12" s="1"/>
  <c r="DF36" i="12"/>
  <c r="DF45" i="12"/>
  <c r="BA38" i="26"/>
  <c r="BA41" i="26"/>
  <c r="BA51" i="26"/>
  <c r="BA49" i="26"/>
  <c r="BA48" i="26"/>
  <c r="BA50" i="26" s="1"/>
  <c r="O49" i="31" s="1"/>
  <c r="AI49" i="31" s="1"/>
  <c r="AH35" i="13"/>
  <c r="AG42" i="13"/>
  <c r="N25" i="33" s="1"/>
  <c r="EA48" i="19"/>
  <c r="EA50" i="19" s="1"/>
  <c r="CQ48" i="24"/>
  <c r="CQ50" i="24" s="1"/>
  <c r="BD48" i="25"/>
  <c r="BD50" i="25" s="1"/>
  <c r="O98" i="31"/>
  <c r="AI98" i="31" s="1"/>
  <c r="N130" i="33"/>
  <c r="EA41" i="19"/>
  <c r="EA42" i="19" s="1"/>
  <c r="Q107" i="33" s="1"/>
  <c r="CL48" i="13"/>
  <c r="CL50" i="13" s="1"/>
  <c r="DG48" i="20"/>
  <c r="DG50" i="20" s="1"/>
  <c r="N12" i="31"/>
  <c r="AH12" i="31" s="1"/>
  <c r="DF41" i="26"/>
  <c r="DG35" i="26" s="1"/>
  <c r="DG45" i="27"/>
  <c r="DG36" i="27"/>
  <c r="DG44" i="27"/>
  <c r="DG37" i="27"/>
  <c r="DG46" i="27" s="1"/>
  <c r="O42" i="28"/>
  <c r="O19" i="33" s="1"/>
  <c r="AG74" i="31"/>
  <c r="M106" i="31"/>
  <c r="BE35" i="25"/>
  <c r="BD42" i="25"/>
  <c r="R48" i="33" s="1"/>
  <c r="AI35" i="17"/>
  <c r="AH42" i="17"/>
  <c r="O26" i="33" s="1"/>
  <c r="AJ51" i="22"/>
  <c r="AJ49" i="22"/>
  <c r="AJ41" i="22"/>
  <c r="AJ42" i="22" s="1"/>
  <c r="Q29" i="33" s="1"/>
  <c r="BX35" i="25"/>
  <c r="BW42" i="25"/>
  <c r="R64" i="33" s="1"/>
  <c r="P52" i="23"/>
  <c r="AI45" i="23"/>
  <c r="AI44" i="23"/>
  <c r="BC49" i="23"/>
  <c r="BC51" i="23"/>
  <c r="N49" i="19"/>
  <c r="N51" i="19"/>
  <c r="F38" i="4"/>
  <c r="F46" i="4"/>
  <c r="F48" i="4" s="1"/>
  <c r="F50" i="4" s="1"/>
  <c r="DG51" i="19"/>
  <c r="DG49" i="19"/>
  <c r="DG44" i="17"/>
  <c r="DG45" i="17"/>
  <c r="F52" i="4"/>
  <c r="F119" i="31" s="1"/>
  <c r="CD44" i="4"/>
  <c r="CD45" i="4"/>
  <c r="BV41" i="13"/>
  <c r="BW35" i="13" s="1"/>
  <c r="BW37" i="13" s="1"/>
  <c r="BW46" i="13" s="1"/>
  <c r="BV51" i="13"/>
  <c r="BV49" i="13"/>
  <c r="P49" i="23"/>
  <c r="P51" i="23"/>
  <c r="AH51" i="26"/>
  <c r="AH49" i="26"/>
  <c r="AJ41" i="24"/>
  <c r="AJ42" i="24" s="1"/>
  <c r="AJ46" i="24"/>
  <c r="AJ48" i="24" s="1"/>
  <c r="AJ50" i="24" s="1"/>
  <c r="DZ45" i="12"/>
  <c r="DZ44" i="12"/>
  <c r="BV51" i="28"/>
  <c r="BV49" i="28"/>
  <c r="DG41" i="20"/>
  <c r="DH35" i="20" s="1"/>
  <c r="DH37" i="20" s="1"/>
  <c r="DH46" i="20" s="1"/>
  <c r="DG51" i="20"/>
  <c r="DG49" i="20"/>
  <c r="Q44" i="24"/>
  <c r="Q45" i="24"/>
  <c r="AH80" i="31"/>
  <c r="N112" i="31"/>
  <c r="DG48" i="23"/>
  <c r="DG50" i="23" s="1"/>
  <c r="CN48" i="19"/>
  <c r="CN50" i="19" s="1"/>
  <c r="CL51" i="13"/>
  <c r="CL49" i="13"/>
  <c r="BV41" i="28"/>
  <c r="BW35" i="28" s="1"/>
  <c r="BV46" i="28"/>
  <c r="BV48" i="28" s="1"/>
  <c r="BV50" i="28" s="1"/>
  <c r="AJ45" i="25"/>
  <c r="AJ44" i="25"/>
  <c r="AJ44" i="22"/>
  <c r="AJ45" i="22"/>
  <c r="AI49" i="28"/>
  <c r="AI51" i="28"/>
  <c r="BV44" i="22"/>
  <c r="BV45" i="22"/>
  <c r="BV37" i="22"/>
  <c r="BV46" i="22" s="1"/>
  <c r="BV36" i="22"/>
  <c r="AH48" i="26"/>
  <c r="AH50" i="26" s="1"/>
  <c r="CW38" i="4"/>
  <c r="CW41" i="4" s="1"/>
  <c r="CX35" i="4" s="1"/>
  <c r="CW51" i="4"/>
  <c r="CW49" i="4"/>
  <c r="R44" i="25"/>
  <c r="R45" i="25"/>
  <c r="O49" i="12"/>
  <c r="O51" i="12"/>
  <c r="P51" i="27"/>
  <c r="P49" i="27"/>
  <c r="AS37" i="4"/>
  <c r="AS46" i="4" s="1"/>
  <c r="AS45" i="4"/>
  <c r="AS44" i="4"/>
  <c r="BU51" i="23"/>
  <c r="BU49" i="23"/>
  <c r="EA44" i="26"/>
  <c r="EA45" i="26"/>
  <c r="BV36" i="12"/>
  <c r="BV45" i="12"/>
  <c r="BV44" i="12"/>
  <c r="CM49" i="20"/>
  <c r="CM51" i="20"/>
  <c r="CM44" i="28"/>
  <c r="CM45" i="28"/>
  <c r="O44" i="17"/>
  <c r="O45" i="17"/>
  <c r="DZ42" i="25"/>
  <c r="P112" i="33" s="1"/>
  <c r="O50" i="31"/>
  <c r="AI50" i="31" s="1"/>
  <c r="O48" i="28"/>
  <c r="O50" i="28" s="1"/>
  <c r="O19" i="31" s="1"/>
  <c r="AI19" i="31" s="1"/>
  <c r="DY48" i="17"/>
  <c r="DY50" i="17" s="1"/>
  <c r="BC35" i="24"/>
  <c r="BB42" i="24"/>
  <c r="P47" i="33" s="1"/>
  <c r="BT48" i="27"/>
  <c r="BT50" i="27" s="1"/>
  <c r="AH48" i="17"/>
  <c r="AH50" i="17" s="1"/>
  <c r="O26" i="31" s="1"/>
  <c r="AI26" i="31" s="1"/>
  <c r="P48" i="27"/>
  <c r="P50" i="27" s="1"/>
  <c r="P18" i="31" s="1"/>
  <c r="AZ35" i="28"/>
  <c r="AY42" i="28"/>
  <c r="M51" i="33" s="1"/>
  <c r="M131" i="33" s="1"/>
  <c r="DF49" i="28"/>
  <c r="DF51" i="28"/>
  <c r="DF38" i="28"/>
  <c r="AH44" i="12"/>
  <c r="AH45" i="12"/>
  <c r="AH36" i="12"/>
  <c r="AH37" i="12"/>
  <c r="AH46" i="12" s="1"/>
  <c r="N52" i="13"/>
  <c r="N121" i="31" s="1"/>
  <c r="DE45" i="13"/>
  <c r="DE44" i="13"/>
  <c r="EB35" i="19"/>
  <c r="DI48" i="25"/>
  <c r="DI50" i="25" s="1"/>
  <c r="DF38" i="26"/>
  <c r="DF46" i="26"/>
  <c r="DF48" i="26" s="1"/>
  <c r="DF50" i="26" s="1"/>
  <c r="O81" i="31" s="1"/>
  <c r="AI81" i="31" s="1"/>
  <c r="AH81" i="31"/>
  <c r="N113" i="31"/>
  <c r="BC48" i="23"/>
  <c r="BC50" i="23" s="1"/>
  <c r="BW49" i="25"/>
  <c r="BW51" i="25"/>
  <c r="BW38" i="25"/>
  <c r="AJ51" i="24"/>
  <c r="AJ49" i="24"/>
  <c r="AH49" i="17"/>
  <c r="AH51" i="17"/>
  <c r="CL35" i="17"/>
  <c r="CK42" i="17"/>
  <c r="M74" i="33" s="1"/>
  <c r="M122" i="33" s="1"/>
  <c r="CM48" i="20"/>
  <c r="CM50" i="20" s="1"/>
  <c r="DF41" i="28"/>
  <c r="DF46" i="28"/>
  <c r="DF48" i="28" s="1"/>
  <c r="DF50" i="28" s="1"/>
  <c r="BB44" i="27"/>
  <c r="BB45" i="27"/>
  <c r="O51" i="28"/>
  <c r="O49" i="28"/>
  <c r="O38" i="28"/>
  <c r="DY38" i="28"/>
  <c r="DY46" i="28"/>
  <c r="DY48" i="28" s="1"/>
  <c r="DY50" i="28" s="1"/>
  <c r="O99" i="31" s="1"/>
  <c r="AI99" i="31" s="1"/>
  <c r="DF49" i="12"/>
  <c r="DF51" i="12"/>
  <c r="CM51" i="27"/>
  <c r="CM49" i="27"/>
  <c r="EA45" i="20"/>
  <c r="EA44" i="20"/>
  <c r="BT45" i="20"/>
  <c r="BT44" i="20"/>
  <c r="DI38" i="25"/>
  <c r="DI51" i="25"/>
  <c r="DI49" i="25"/>
  <c r="EA37" i="25"/>
  <c r="EA46" i="25" s="1"/>
  <c r="EA44" i="25"/>
  <c r="EA45" i="25"/>
  <c r="O48" i="12"/>
  <c r="O50" i="12" s="1"/>
  <c r="P45" i="13"/>
  <c r="P44" i="13"/>
  <c r="P36" i="13"/>
  <c r="P37" i="13"/>
  <c r="P46" i="13" s="1"/>
  <c r="DF49" i="26"/>
  <c r="DF51" i="26"/>
  <c r="DH35" i="23"/>
  <c r="DG42" i="23"/>
  <c r="P94" i="33" s="1"/>
  <c r="N48" i="19"/>
  <c r="N50" i="19" s="1"/>
  <c r="CN45" i="23"/>
  <c r="CN44" i="23"/>
  <c r="CN36" i="23"/>
  <c r="CN37" i="23"/>
  <c r="CN46" i="23" s="1"/>
  <c r="BT51" i="27"/>
  <c r="BT49" i="27"/>
  <c r="BW48" i="25"/>
  <c r="BW50" i="25" s="1"/>
  <c r="R64" i="31" s="1"/>
  <c r="AL64" i="31" s="1"/>
  <c r="AJ35" i="28"/>
  <c r="BD49" i="25"/>
  <c r="BD51" i="25"/>
  <c r="BD38" i="25"/>
  <c r="R48" i="31" s="1"/>
  <c r="AL48" i="31" s="1"/>
  <c r="DG48" i="19"/>
  <c r="DG50" i="19" s="1"/>
  <c r="AH51" i="20"/>
  <c r="AH49" i="20"/>
  <c r="EB36" i="13"/>
  <c r="EB41" i="13" s="1"/>
  <c r="EC35" i="13" s="1"/>
  <c r="EB45" i="13"/>
  <c r="EB44" i="13"/>
  <c r="P67" i="31"/>
  <c r="AJ67" i="31" s="1"/>
  <c r="AZ51" i="20"/>
  <c r="AZ49" i="20"/>
  <c r="N99" i="31"/>
  <c r="AH99" i="31" s="1"/>
  <c r="DE44" i="22"/>
  <c r="DE45" i="22"/>
  <c r="BT44" i="24"/>
  <c r="BT45" i="24"/>
  <c r="EA49" i="19"/>
  <c r="EA51" i="19"/>
  <c r="EA38" i="19"/>
  <c r="M51" i="31"/>
  <c r="AZ48" i="20"/>
  <c r="AZ50" i="20" s="1"/>
  <c r="DG49" i="23"/>
  <c r="DG51" i="23"/>
  <c r="DG38" i="23"/>
  <c r="AI38" i="28"/>
  <c r="AI46" i="28"/>
  <c r="AI48" i="28" s="1"/>
  <c r="AI50" i="28" s="1"/>
  <c r="P35" i="31" s="1"/>
  <c r="AJ35" i="31" s="1"/>
  <c r="BV48" i="13"/>
  <c r="BV50" i="13" s="1"/>
  <c r="Q57" i="31" s="1"/>
  <c r="P48" i="23"/>
  <c r="P50" i="23" s="1"/>
  <c r="F51" i="4"/>
  <c r="F49" i="4"/>
  <c r="DY51" i="28"/>
  <c r="DY49" i="28"/>
  <c r="BU48" i="23"/>
  <c r="BU50" i="23" s="1"/>
  <c r="DY49" i="17"/>
  <c r="DY51" i="17"/>
  <c r="O27" i="31"/>
  <c r="AI27" i="31" s="1"/>
  <c r="DZ45" i="24"/>
  <c r="DZ44" i="24"/>
  <c r="DZ36" i="24"/>
  <c r="DZ37" i="24"/>
  <c r="DZ46" i="24" s="1"/>
  <c r="BV35" i="17"/>
  <c r="BU42" i="17"/>
  <c r="P58" i="33" s="1"/>
  <c r="BA35" i="22"/>
  <c r="AZ42" i="22"/>
  <c r="N45" i="33" s="1"/>
  <c r="CN35" i="26"/>
  <c r="CM42" i="26"/>
  <c r="O81" i="33" s="1"/>
  <c r="BV44" i="19"/>
  <c r="BV45" i="19"/>
  <c r="DZ37" i="27"/>
  <c r="DZ46" i="27" s="1"/>
  <c r="DZ44" i="27"/>
  <c r="DZ45" i="27"/>
  <c r="CM44" i="25"/>
  <c r="CM45" i="25"/>
  <c r="CM36" i="25"/>
  <c r="CM37" i="25"/>
  <c r="CM46" i="25" s="1"/>
  <c r="CM41" i="25"/>
  <c r="O52" i="25"/>
  <c r="CW48" i="4"/>
  <c r="CW50" i="4" s="1"/>
  <c r="AH48" i="20"/>
  <c r="AH50" i="20" s="1"/>
  <c r="BC35" i="19"/>
  <c r="BB42" i="19"/>
  <c r="P43" i="33" s="1"/>
  <c r="CL44" i="12"/>
  <c r="CL45" i="12"/>
  <c r="CL36" i="12"/>
  <c r="CL37" i="12"/>
  <c r="CL46" i="12" s="1"/>
  <c r="N52" i="12"/>
  <c r="Q48" i="31"/>
  <c r="AK48" i="31" s="1"/>
  <c r="CM48" i="27"/>
  <c r="CM50" i="27" s="1"/>
  <c r="Q36" i="26"/>
  <c r="Q45" i="26"/>
  <c r="Q44" i="26"/>
  <c r="M109" i="31"/>
  <c r="M141" i="31" s="1"/>
  <c r="AG141" i="31" s="1"/>
  <c r="BV38" i="28"/>
  <c r="BB37" i="27"/>
  <c r="BB46" i="27" s="1"/>
  <c r="BB36" i="27"/>
  <c r="P41" i="27"/>
  <c r="Q35" i="27" s="1"/>
  <c r="DY42" i="27"/>
  <c r="O114" i="33" s="1"/>
  <c r="EA36" i="25"/>
  <c r="EA38" i="25" s="1"/>
  <c r="DI41" i="25"/>
  <c r="DJ35" i="25" s="1"/>
  <c r="Q42" i="25"/>
  <c r="Q16" i="33" s="1"/>
  <c r="DJ37" i="25"/>
  <c r="DJ46" i="25" s="1"/>
  <c r="AJ36" i="25"/>
  <c r="AJ37" i="25"/>
  <c r="R36" i="25"/>
  <c r="DF35" i="24"/>
  <c r="DE42" i="24"/>
  <c r="N95" i="33" s="1"/>
  <c r="N127" i="33" s="1"/>
  <c r="Q36" i="24"/>
  <c r="Q37" i="24"/>
  <c r="N79" i="31"/>
  <c r="AH79" i="31" s="1"/>
  <c r="AH63" i="31"/>
  <c r="BT36" i="24"/>
  <c r="BT37" i="24"/>
  <c r="BT46" i="24" s="1"/>
  <c r="AJ38" i="22"/>
  <c r="DE37" i="22"/>
  <c r="DE46" i="22" s="1"/>
  <c r="DE36" i="22"/>
  <c r="N52" i="22"/>
  <c r="DG38" i="20"/>
  <c r="BT37" i="20"/>
  <c r="BT46" i="20" s="1"/>
  <c r="BT36" i="20"/>
  <c r="M139" i="31"/>
  <c r="AG139" i="31" s="1"/>
  <c r="N41" i="19"/>
  <c r="O35" i="19" s="1"/>
  <c r="O37" i="17"/>
  <c r="O36" i="17"/>
  <c r="EA42" i="13"/>
  <c r="Q105" i="33" s="1"/>
  <c r="DP41" i="4"/>
  <c r="DQ35" i="4" s="1"/>
  <c r="O130" i="31"/>
  <c r="AI130" i="31" s="1"/>
  <c r="O93" i="31"/>
  <c r="AI93" i="31" s="1"/>
  <c r="O110" i="31"/>
  <c r="AI110" i="31" s="1"/>
  <c r="M124" i="33"/>
  <c r="O88" i="31"/>
  <c r="AI88" i="31" s="1"/>
  <c r="M123" i="33"/>
  <c r="AJ38" i="24"/>
  <c r="N129" i="33"/>
  <c r="DY42" i="12"/>
  <c r="O104" i="33" s="1"/>
  <c r="N38" i="19"/>
  <c r="DG38" i="19"/>
  <c r="P41" i="31"/>
  <c r="AJ41" i="31" s="1"/>
  <c r="AZ41" i="20"/>
  <c r="BA35" i="20" s="1"/>
  <c r="BV37" i="12"/>
  <c r="BV46" i="12" s="1"/>
  <c r="DY41" i="17"/>
  <c r="DZ35" i="17" s="1"/>
  <c r="AH41" i="20"/>
  <c r="AI35" i="20" s="1"/>
  <c r="DG41" i="19"/>
  <c r="P38" i="27"/>
  <c r="DG36" i="17"/>
  <c r="DG37" i="17"/>
  <c r="DG46" i="17" s="1"/>
  <c r="DY42" i="22"/>
  <c r="O109" i="33" s="1"/>
  <c r="DZ35" i="22"/>
  <c r="DZ36" i="27"/>
  <c r="M73" i="31"/>
  <c r="BV38" i="13"/>
  <c r="O41" i="12"/>
  <c r="O42" i="12" s="1"/>
  <c r="AH146" i="31"/>
  <c r="AK89" i="31"/>
  <c r="O30" i="33"/>
  <c r="N83" i="33"/>
  <c r="P108" i="33"/>
  <c r="BW36" i="28"/>
  <c r="P42" i="31"/>
  <c r="BC41" i="23"/>
  <c r="BD35" i="23" s="1"/>
  <c r="AZ38" i="20"/>
  <c r="AG140" i="31"/>
  <c r="AJ56" i="31"/>
  <c r="Z55" i="31"/>
  <c r="N83" i="31"/>
  <c r="E87" i="33"/>
  <c r="AH124" i="31"/>
  <c r="AK16" i="31"/>
  <c r="P113" i="33"/>
  <c r="P46" i="33"/>
  <c r="AJ92" i="31"/>
  <c r="CL41" i="13"/>
  <c r="CL42" i="13" s="1"/>
  <c r="N73" i="33" s="1"/>
  <c r="P57" i="33"/>
  <c r="Z39" i="31"/>
  <c r="S79" i="33"/>
  <c r="AH123" i="31"/>
  <c r="N115" i="33"/>
  <c r="M89" i="33"/>
  <c r="DE37" i="13"/>
  <c r="DE46" i="13" s="1"/>
  <c r="DE36" i="13"/>
  <c r="AH38" i="20"/>
  <c r="DZ37" i="12"/>
  <c r="DZ46" i="12" s="1"/>
  <c r="DZ36" i="12"/>
  <c r="AK35" i="24"/>
  <c r="AG106" i="31"/>
  <c r="M138" i="31"/>
  <c r="N137" i="33"/>
  <c r="BC38" i="23"/>
  <c r="EA36" i="20"/>
  <c r="EA37" i="20"/>
  <c r="EA46" i="20" s="1"/>
  <c r="O38" i="12"/>
  <c r="DY38" i="17"/>
  <c r="AF105" i="31"/>
  <c r="L137" i="31"/>
  <c r="BC35" i="13"/>
  <c r="BB42" i="13"/>
  <c r="CL38" i="13"/>
  <c r="AH38" i="26"/>
  <c r="AH41" i="26"/>
  <c r="DY41" i="28"/>
  <c r="DY42" i="28" s="1"/>
  <c r="CM36" i="28"/>
  <c r="CM37" i="28"/>
  <c r="CM46" i="28" s="1"/>
  <c r="BT38" i="27"/>
  <c r="BT41" i="27"/>
  <c r="CM38" i="27"/>
  <c r="CM41" i="27"/>
  <c r="O145" i="33"/>
  <c r="O129" i="31"/>
  <c r="R37" i="25"/>
  <c r="R46" i="25" s="1"/>
  <c r="AI65" i="31"/>
  <c r="P38" i="23"/>
  <c r="P41" i="23"/>
  <c r="CN35" i="22"/>
  <c r="CM42" i="22"/>
  <c r="CM41" i="20"/>
  <c r="CN35" i="20" s="1"/>
  <c r="CM38" i="20"/>
  <c r="BU42" i="19"/>
  <c r="P59" i="31"/>
  <c r="AI35" i="19"/>
  <c r="AH42" i="19"/>
  <c r="BC35" i="17"/>
  <c r="BB42" i="17"/>
  <c r="DF38" i="12"/>
  <c r="O40" i="31"/>
  <c r="BB35" i="12"/>
  <c r="BA42" i="12"/>
  <c r="AS36" i="4"/>
  <c r="BU41" i="23"/>
  <c r="BU38" i="23"/>
  <c r="AI36" i="23"/>
  <c r="AI37" i="23"/>
  <c r="AI46" i="23" s="1"/>
  <c r="Y71" i="31"/>
  <c r="E103" i="31"/>
  <c r="O35" i="20"/>
  <c r="N42" i="20"/>
  <c r="BV37" i="19"/>
  <c r="BV46" i="19" s="1"/>
  <c r="BV36" i="19"/>
  <c r="CO35" i="19"/>
  <c r="CN42" i="19"/>
  <c r="E71" i="33"/>
  <c r="CD37" i="4"/>
  <c r="CD46" i="4" s="1"/>
  <c r="CD36" i="4"/>
  <c r="EA36" i="26"/>
  <c r="EA37" i="26"/>
  <c r="EA46" i="26" s="1"/>
  <c r="AR42" i="4"/>
  <c r="BL35" i="4"/>
  <c r="BK42" i="4"/>
  <c r="Y41" i="4"/>
  <c r="F23" i="31"/>
  <c r="R143" i="30"/>
  <c r="P97" i="30"/>
  <c r="Q97" i="30"/>
  <c r="Z87" i="31"/>
  <c r="R137" i="30"/>
  <c r="F41" i="4"/>
  <c r="EA48" i="23" l="1"/>
  <c r="EA50" i="23" s="1"/>
  <c r="Q94" i="31" s="1"/>
  <c r="AK94" i="31" s="1"/>
  <c r="F135" i="33"/>
  <c r="Q91" i="31"/>
  <c r="AK91" i="31" s="1"/>
  <c r="EA49" i="23"/>
  <c r="EA41" i="23"/>
  <c r="EA38" i="23"/>
  <c r="EA51" i="23"/>
  <c r="AI37" i="27"/>
  <c r="AI46" i="27" s="1"/>
  <c r="AI36" i="27"/>
  <c r="AI44" i="27"/>
  <c r="AI45" i="27"/>
  <c r="AH42" i="27"/>
  <c r="O34" i="33" s="1"/>
  <c r="AH51" i="27"/>
  <c r="AH49" i="27"/>
  <c r="AH38" i="27"/>
  <c r="DZ38" i="27"/>
  <c r="AH48" i="27"/>
  <c r="AH50" i="27" s="1"/>
  <c r="O34" i="31" s="1"/>
  <c r="AI34" i="31" s="1"/>
  <c r="DZ41" i="24"/>
  <c r="EA35" i="24" s="1"/>
  <c r="EA36" i="24" s="1"/>
  <c r="DG42" i="20"/>
  <c r="P92" i="33" s="1"/>
  <c r="P41" i="13"/>
  <c r="DF41" i="12"/>
  <c r="DF48" i="12"/>
  <c r="DF50" i="12" s="1"/>
  <c r="BV38" i="12"/>
  <c r="AK35" i="22"/>
  <c r="P37" i="22"/>
  <c r="P46" i="22" s="1"/>
  <c r="P44" i="22"/>
  <c r="P45" i="22"/>
  <c r="P36" i="22"/>
  <c r="DP42" i="4"/>
  <c r="AJ48" i="22"/>
  <c r="AJ50" i="22" s="1"/>
  <c r="Q29" i="31" s="1"/>
  <c r="EA37" i="24"/>
  <c r="EA46" i="24" s="1"/>
  <c r="AH44" i="13"/>
  <c r="AH45" i="13"/>
  <c r="AH36" i="13"/>
  <c r="AH37" i="13"/>
  <c r="AH46" i="13" s="1"/>
  <c r="BV41" i="12"/>
  <c r="BW35" i="12" s="1"/>
  <c r="BW45" i="12" s="1"/>
  <c r="CL48" i="12"/>
  <c r="CL50" i="12" s="1"/>
  <c r="N72" i="31" s="1"/>
  <c r="AH72" i="31" s="1"/>
  <c r="CN41" i="23"/>
  <c r="CO35" i="23" s="1"/>
  <c r="EB38" i="13"/>
  <c r="BA42" i="26"/>
  <c r="O49" i="33" s="1"/>
  <c r="BB35" i="26"/>
  <c r="EA48" i="25"/>
  <c r="EA50" i="25" s="1"/>
  <c r="N11" i="31"/>
  <c r="AH11" i="31" s="1"/>
  <c r="Q35" i="13"/>
  <c r="Q44" i="13" s="1"/>
  <c r="P42" i="13"/>
  <c r="P9" i="33" s="1"/>
  <c r="CW42" i="4"/>
  <c r="F87" i="33" s="1"/>
  <c r="DH36" i="20"/>
  <c r="DH51" i="20" s="1"/>
  <c r="DZ48" i="24"/>
  <c r="DZ50" i="24" s="1"/>
  <c r="P95" i="31" s="1"/>
  <c r="AJ95" i="31" s="1"/>
  <c r="DG41" i="27"/>
  <c r="AH41" i="12"/>
  <c r="AI35" i="12" s="1"/>
  <c r="BW36" i="13"/>
  <c r="BW49" i="13" s="1"/>
  <c r="BV42" i="28"/>
  <c r="Q67" i="33" s="1"/>
  <c r="DF42" i="26"/>
  <c r="O97" i="33" s="1"/>
  <c r="DG48" i="27"/>
  <c r="DG50" i="27" s="1"/>
  <c r="N42" i="19"/>
  <c r="N11" i="33" s="1"/>
  <c r="BV42" i="13"/>
  <c r="Q57" i="33" s="1"/>
  <c r="DZ42" i="24"/>
  <c r="P111" i="33" s="1"/>
  <c r="DG38" i="27"/>
  <c r="DG51" i="27"/>
  <c r="DG49" i="27"/>
  <c r="O52" i="19"/>
  <c r="O44" i="19"/>
  <c r="O45" i="19"/>
  <c r="CN42" i="23"/>
  <c r="P78" i="33" s="1"/>
  <c r="O66" i="31"/>
  <c r="CD51" i="4"/>
  <c r="CD49" i="4"/>
  <c r="AI44" i="20"/>
  <c r="AI45" i="20"/>
  <c r="BV49" i="19"/>
  <c r="BV51" i="19"/>
  <c r="O44" i="20"/>
  <c r="O45" i="20"/>
  <c r="BB45" i="12"/>
  <c r="BB44" i="12"/>
  <c r="AI45" i="19"/>
  <c r="AI44" i="19"/>
  <c r="CM51" i="28"/>
  <c r="CM49" i="28"/>
  <c r="BC45" i="13"/>
  <c r="BC44" i="13"/>
  <c r="O8" i="31"/>
  <c r="AI8" i="31" s="1"/>
  <c r="AK45" i="24"/>
  <c r="AK44" i="24"/>
  <c r="N44" i="31"/>
  <c r="N108" i="31" s="1"/>
  <c r="AH108" i="31" s="1"/>
  <c r="DZ36" i="17"/>
  <c r="DZ45" i="17"/>
  <c r="DZ44" i="17"/>
  <c r="AG109" i="31"/>
  <c r="DJ36" i="25"/>
  <c r="DJ44" i="25"/>
  <c r="DJ45" i="25"/>
  <c r="Q67" i="31"/>
  <c r="AK67" i="31" s="1"/>
  <c r="CL41" i="12"/>
  <c r="DZ51" i="24"/>
  <c r="DZ49" i="24"/>
  <c r="DZ38" i="24"/>
  <c r="EB48" i="13"/>
  <c r="EB50" i="13" s="1"/>
  <c r="R89" i="31" s="1"/>
  <c r="P48" i="13"/>
  <c r="P50" i="13" s="1"/>
  <c r="P9" i="31" s="1"/>
  <c r="AJ9" i="31" s="1"/>
  <c r="BB48" i="27"/>
  <c r="BB50" i="27" s="1"/>
  <c r="AH113" i="31"/>
  <c r="N145" i="31"/>
  <c r="AH145" i="31" s="1"/>
  <c r="EA51" i="26"/>
  <c r="EA49" i="26"/>
  <c r="DE51" i="13"/>
  <c r="DE49" i="13"/>
  <c r="BW51" i="28"/>
  <c r="BW49" i="28"/>
  <c r="O51" i="17"/>
  <c r="O49" i="17"/>
  <c r="DE41" i="22"/>
  <c r="DF35" i="22" s="1"/>
  <c r="O52" i="22" s="1"/>
  <c r="DE51" i="22"/>
  <c r="DE49" i="22"/>
  <c r="BC45" i="17"/>
  <c r="BC44" i="17"/>
  <c r="EA51" i="25"/>
  <c r="EA49" i="25"/>
  <c r="Q51" i="26"/>
  <c r="Q49" i="26"/>
  <c r="Q41" i="26"/>
  <c r="Q38" i="26"/>
  <c r="N120" i="31"/>
  <c r="AH120" i="31" s="1"/>
  <c r="N136" i="33"/>
  <c r="CM48" i="25"/>
  <c r="CM50" i="25" s="1"/>
  <c r="O80" i="31" s="1"/>
  <c r="CN37" i="26"/>
  <c r="CN46" i="26" s="1"/>
  <c r="CN45" i="26"/>
  <c r="CN44" i="26"/>
  <c r="CN36" i="26"/>
  <c r="DH45" i="23"/>
  <c r="DH44" i="23"/>
  <c r="DH36" i="23"/>
  <c r="DH37" i="23"/>
  <c r="DH46" i="23" s="1"/>
  <c r="BV51" i="22"/>
  <c r="BV49" i="22"/>
  <c r="BV38" i="22"/>
  <c r="BV41" i="22"/>
  <c r="F7" i="31"/>
  <c r="Z7" i="31" s="1"/>
  <c r="BE44" i="25"/>
  <c r="BE45" i="25"/>
  <c r="BE36" i="25"/>
  <c r="BE41" i="25" s="1"/>
  <c r="BE42" i="25" s="1"/>
  <c r="S48" i="33" s="1"/>
  <c r="BE37" i="25"/>
  <c r="BE46" i="25" s="1"/>
  <c r="DZ49" i="12"/>
  <c r="DZ51" i="12"/>
  <c r="DQ37" i="4"/>
  <c r="DQ46" i="4" s="1"/>
  <c r="DQ45" i="4"/>
  <c r="DQ44" i="4"/>
  <c r="AK44" i="22"/>
  <c r="AK45" i="22"/>
  <c r="AJ41" i="25"/>
  <c r="AK35" i="25" s="1"/>
  <c r="AJ46" i="25"/>
  <c r="EB51" i="13"/>
  <c r="EB49" i="13"/>
  <c r="BT48" i="20"/>
  <c r="BT50" i="20" s="1"/>
  <c r="DG35" i="28"/>
  <c r="DF42" i="28"/>
  <c r="O99" i="33" s="1"/>
  <c r="BC45" i="24"/>
  <c r="BC44" i="24"/>
  <c r="BC36" i="24"/>
  <c r="BC37" i="24"/>
  <c r="BC46" i="24" s="1"/>
  <c r="AS48" i="4"/>
  <c r="AS50" i="4" s="1"/>
  <c r="G39" i="31" s="1"/>
  <c r="R48" i="25"/>
  <c r="R50" i="25" s="1"/>
  <c r="AJ48" i="25"/>
  <c r="AJ50" i="25" s="1"/>
  <c r="BX44" i="25"/>
  <c r="BX45" i="25"/>
  <c r="BX36" i="25"/>
  <c r="BX37" i="25"/>
  <c r="BX46" i="25" s="1"/>
  <c r="BX41" i="25"/>
  <c r="BX42" i="25" s="1"/>
  <c r="S64" i="33" s="1"/>
  <c r="AI49" i="23"/>
  <c r="AI51" i="23"/>
  <c r="EC36" i="13"/>
  <c r="EC45" i="13"/>
  <c r="EC44" i="13"/>
  <c r="DF44" i="24"/>
  <c r="DF45" i="24"/>
  <c r="CM42" i="25"/>
  <c r="O80" i="33" s="1"/>
  <c r="O128" i="33" s="1"/>
  <c r="CN35" i="25"/>
  <c r="AJ44" i="28"/>
  <c r="AJ45" i="28"/>
  <c r="AJ36" i="28"/>
  <c r="AJ37" i="28"/>
  <c r="AJ46" i="28" s="1"/>
  <c r="CX45" i="4"/>
  <c r="CX44" i="4"/>
  <c r="Q46" i="31"/>
  <c r="AK46" i="31" s="1"/>
  <c r="BD45" i="23"/>
  <c r="BD44" i="23"/>
  <c r="DG49" i="17"/>
  <c r="DG51" i="17"/>
  <c r="Q41" i="24"/>
  <c r="R35" i="24" s="1"/>
  <c r="Q46" i="24"/>
  <c r="Q48" i="24" s="1"/>
  <c r="Q50" i="24" s="1"/>
  <c r="DZ41" i="27"/>
  <c r="EA35" i="27" s="1"/>
  <c r="EA37" i="27" s="1"/>
  <c r="EA46" i="27" s="1"/>
  <c r="DZ51" i="27"/>
  <c r="DZ49" i="27"/>
  <c r="Q31" i="31"/>
  <c r="AK31" i="31" s="1"/>
  <c r="BT41" i="20"/>
  <c r="BU35" i="20" s="1"/>
  <c r="BT49" i="20"/>
  <c r="BT51" i="20"/>
  <c r="Q49" i="24"/>
  <c r="Q51" i="24"/>
  <c r="AJ49" i="25"/>
  <c r="AJ51" i="25"/>
  <c r="CL51" i="12"/>
  <c r="CL49" i="12"/>
  <c r="CL38" i="12"/>
  <c r="DZ48" i="27"/>
  <c r="DZ50" i="27" s="1"/>
  <c r="P98" i="31" s="1"/>
  <c r="BA44" i="22"/>
  <c r="BA45" i="22"/>
  <c r="BA37" i="22"/>
  <c r="BA46" i="22" s="1"/>
  <c r="BA36" i="22"/>
  <c r="AZ45" i="28"/>
  <c r="AZ44" i="28"/>
  <c r="AZ37" i="28"/>
  <c r="AZ46" i="28" s="1"/>
  <c r="AZ36" i="28"/>
  <c r="N52" i="28"/>
  <c r="BV48" i="12"/>
  <c r="BV50" i="12" s="1"/>
  <c r="Q56" i="31" s="1"/>
  <c r="AK56" i="31" s="1"/>
  <c r="AH112" i="31"/>
  <c r="N144" i="31"/>
  <c r="AH144" i="31" s="1"/>
  <c r="DG37" i="26"/>
  <c r="DG46" i="26" s="1"/>
  <c r="DG45" i="26"/>
  <c r="DG44" i="26"/>
  <c r="DG36" i="26"/>
  <c r="DG41" i="26" s="1"/>
  <c r="DH35" i="26" s="1"/>
  <c r="CN44" i="20"/>
  <c r="CN45" i="20"/>
  <c r="BA37" i="20"/>
  <c r="BA46" i="20" s="1"/>
  <c r="BA44" i="20"/>
  <c r="BA45" i="20"/>
  <c r="Q44" i="27"/>
  <c r="Q45" i="27"/>
  <c r="O128" i="31"/>
  <c r="AI128" i="31" s="1"/>
  <c r="O144" i="33"/>
  <c r="BT48" i="24"/>
  <c r="BT50" i="24" s="1"/>
  <c r="Q45" i="13"/>
  <c r="EA48" i="20"/>
  <c r="EA50" i="20" s="1"/>
  <c r="AH51" i="12"/>
  <c r="AH49" i="12"/>
  <c r="AH38" i="12"/>
  <c r="BV48" i="22"/>
  <c r="BV50" i="22" s="1"/>
  <c r="Q61" i="31" s="1"/>
  <c r="DZ48" i="12"/>
  <c r="DZ50" i="12" s="1"/>
  <c r="BV44" i="17"/>
  <c r="BV45" i="17"/>
  <c r="BV37" i="17"/>
  <c r="BV46" i="17" s="1"/>
  <c r="BV36" i="17"/>
  <c r="BV49" i="12"/>
  <c r="BV51" i="12"/>
  <c r="BW37" i="28"/>
  <c r="BW46" i="28" s="1"/>
  <c r="BW45" i="28"/>
  <c r="BW44" i="28"/>
  <c r="DG48" i="17"/>
  <c r="DG50" i="17" s="1"/>
  <c r="AS38" i="4"/>
  <c r="AS41" i="4" s="1"/>
  <c r="AS42" i="4" s="1"/>
  <c r="AS49" i="4"/>
  <c r="AS51" i="4"/>
  <c r="BL44" i="4"/>
  <c r="BL45" i="4"/>
  <c r="O41" i="17"/>
  <c r="P35" i="17" s="1"/>
  <c r="O46" i="17"/>
  <c r="O48" i="17" s="1"/>
  <c r="O50" i="17" s="1"/>
  <c r="O10" i="31" s="1"/>
  <c r="AI10" i="31" s="1"/>
  <c r="BT49" i="24"/>
  <c r="BT51" i="24"/>
  <c r="R51" i="25"/>
  <c r="R49" i="25"/>
  <c r="BB49" i="27"/>
  <c r="BB51" i="27"/>
  <c r="EA44" i="24"/>
  <c r="EA45" i="24"/>
  <c r="DE48" i="22"/>
  <c r="DE50" i="22" s="1"/>
  <c r="CN48" i="23"/>
  <c r="CN50" i="23" s="1"/>
  <c r="P78" i="31" s="1"/>
  <c r="AJ78" i="31" s="1"/>
  <c r="CL45" i="17"/>
  <c r="CL44" i="17"/>
  <c r="CL36" i="17"/>
  <c r="CL37" i="17"/>
  <c r="CL46" i="17" s="1"/>
  <c r="N52" i="17"/>
  <c r="EB36" i="19"/>
  <c r="EB44" i="19"/>
  <c r="EB45" i="19"/>
  <c r="EB37" i="19"/>
  <c r="AH48" i="12"/>
  <c r="AH50" i="12" s="1"/>
  <c r="O24" i="31" s="1"/>
  <c r="AI24" i="31" s="1"/>
  <c r="BW45" i="13"/>
  <c r="BW44" i="13"/>
  <c r="AI48" i="23"/>
  <c r="AI50" i="23" s="1"/>
  <c r="P36" i="28"/>
  <c r="P45" i="28"/>
  <c r="P44" i="28"/>
  <c r="P37" i="28"/>
  <c r="CN51" i="23"/>
  <c r="CN49" i="23"/>
  <c r="CN38" i="23"/>
  <c r="DZ44" i="22"/>
  <c r="DZ45" i="22"/>
  <c r="CO44" i="19"/>
  <c r="CO45" i="19"/>
  <c r="CN44" i="22"/>
  <c r="CN45" i="22"/>
  <c r="EA49" i="20"/>
  <c r="EA51" i="20"/>
  <c r="DH44" i="20"/>
  <c r="DH45" i="20"/>
  <c r="O52" i="24"/>
  <c r="O143" i="33" s="1"/>
  <c r="EA41" i="25"/>
  <c r="EB35" i="25" s="1"/>
  <c r="Q48" i="26"/>
  <c r="Q50" i="26" s="1"/>
  <c r="Q17" i="31" s="1"/>
  <c r="BC44" i="19"/>
  <c r="BC45" i="19"/>
  <c r="BC37" i="19"/>
  <c r="BC46" i="19" s="1"/>
  <c r="BC36" i="19"/>
  <c r="CM51" i="25"/>
  <c r="CM49" i="25"/>
  <c r="CM38" i="25"/>
  <c r="BV48" i="19"/>
  <c r="BV50" i="19" s="1"/>
  <c r="AG51" i="31"/>
  <c r="M115" i="31"/>
  <c r="P49" i="13"/>
  <c r="P51" i="13"/>
  <c r="P38" i="13"/>
  <c r="DE48" i="13"/>
  <c r="DE50" i="13" s="1"/>
  <c r="CM48" i="28"/>
  <c r="CM50" i="28" s="1"/>
  <c r="EA48" i="26"/>
  <c r="EA50" i="26" s="1"/>
  <c r="CD48" i="4"/>
  <c r="CD50" i="4" s="1"/>
  <c r="AI44" i="17"/>
  <c r="AI45" i="17"/>
  <c r="AI37" i="17"/>
  <c r="AI46" i="17" s="1"/>
  <c r="AI36" i="17"/>
  <c r="DZ35" i="28"/>
  <c r="BB38" i="27"/>
  <c r="P50" i="31" s="1"/>
  <c r="AJ50" i="31" s="1"/>
  <c r="BB41" i="27"/>
  <c r="P42" i="27"/>
  <c r="P18" i="33" s="1"/>
  <c r="R41" i="25"/>
  <c r="DJ38" i="25"/>
  <c r="DI42" i="25"/>
  <c r="R96" i="33" s="1"/>
  <c r="R38" i="25"/>
  <c r="Q96" i="31"/>
  <c r="AK96" i="31" s="1"/>
  <c r="AJ42" i="25"/>
  <c r="Q32" i="33" s="1"/>
  <c r="AK37" i="25"/>
  <c r="AK46" i="25" s="1"/>
  <c r="AK36" i="25"/>
  <c r="AJ38" i="25"/>
  <c r="EA42" i="25"/>
  <c r="Q112" i="33" s="1"/>
  <c r="DJ41" i="25"/>
  <c r="DJ42" i="25" s="1"/>
  <c r="S96" i="33" s="1"/>
  <c r="N111" i="31"/>
  <c r="N143" i="31" s="1"/>
  <c r="AH143" i="31" s="1"/>
  <c r="Q38" i="24"/>
  <c r="DF36" i="24"/>
  <c r="DF37" i="24"/>
  <c r="BT41" i="24"/>
  <c r="BT38" i="24"/>
  <c r="O142" i="31"/>
  <c r="AI142" i="31" s="1"/>
  <c r="AK36" i="22"/>
  <c r="AK37" i="22"/>
  <c r="AK46" i="22" s="1"/>
  <c r="N141" i="33"/>
  <c r="N125" i="31"/>
  <c r="AH125" i="31" s="1"/>
  <c r="DE38" i="22"/>
  <c r="AH42" i="20"/>
  <c r="O28" i="33" s="1"/>
  <c r="BT38" i="20"/>
  <c r="BA36" i="20"/>
  <c r="AZ42" i="20"/>
  <c r="N44" i="33" s="1"/>
  <c r="O52" i="20"/>
  <c r="DZ37" i="17"/>
  <c r="DZ46" i="17" s="1"/>
  <c r="DY42" i="17"/>
  <c r="O106" i="33" s="1"/>
  <c r="O38" i="17"/>
  <c r="O42" i="17"/>
  <c r="O10" i="33" s="1"/>
  <c r="P37" i="17"/>
  <c r="P46" i="17" s="1"/>
  <c r="P36" i="17"/>
  <c r="CM35" i="13"/>
  <c r="CM37" i="13" s="1"/>
  <c r="CM46" i="13" s="1"/>
  <c r="P35" i="12"/>
  <c r="P37" i="12" s="1"/>
  <c r="P46" i="12" s="1"/>
  <c r="O126" i="33"/>
  <c r="E119" i="33"/>
  <c r="M121" i="33"/>
  <c r="BC42" i="23"/>
  <c r="Q46" i="33" s="1"/>
  <c r="P75" i="31"/>
  <c r="AJ75" i="31" s="1"/>
  <c r="DG38" i="17"/>
  <c r="CM42" i="20"/>
  <c r="O76" i="33" s="1"/>
  <c r="DZ37" i="22"/>
  <c r="DZ46" i="22" s="1"/>
  <c r="DZ36" i="22"/>
  <c r="N107" i="31"/>
  <c r="AH107" i="31" s="1"/>
  <c r="O28" i="31"/>
  <c r="AI28" i="31" s="1"/>
  <c r="DH35" i="19"/>
  <c r="DG42" i="19"/>
  <c r="P91" i="33" s="1"/>
  <c r="DG41" i="17"/>
  <c r="EB42" i="13"/>
  <c r="R105" i="33" s="1"/>
  <c r="DZ41" i="12"/>
  <c r="EA35" i="12" s="1"/>
  <c r="AK57" i="31"/>
  <c r="O115" i="33"/>
  <c r="AH44" i="31"/>
  <c r="N12" i="33"/>
  <c r="P59" i="33"/>
  <c r="AF137" i="31"/>
  <c r="Q37" i="27"/>
  <c r="Q46" i="27" s="1"/>
  <c r="Q36" i="27"/>
  <c r="Z23" i="31"/>
  <c r="O40" i="33"/>
  <c r="AH83" i="31"/>
  <c r="AH121" i="31"/>
  <c r="O77" i="33"/>
  <c r="AG138" i="31"/>
  <c r="Q31" i="33"/>
  <c r="DZ38" i="12"/>
  <c r="DE41" i="13"/>
  <c r="DE38" i="13"/>
  <c r="AJ18" i="31"/>
  <c r="F39" i="33"/>
  <c r="F55" i="33"/>
  <c r="O27" i="33"/>
  <c r="O8" i="33"/>
  <c r="F103" i="33"/>
  <c r="EC37" i="13"/>
  <c r="AI66" i="31"/>
  <c r="AJ42" i="31"/>
  <c r="AJ59" i="31"/>
  <c r="P75" i="33"/>
  <c r="P42" i="33"/>
  <c r="AI37" i="20"/>
  <c r="AI46" i="20" s="1"/>
  <c r="AI36" i="20"/>
  <c r="Z119" i="31"/>
  <c r="AI129" i="31"/>
  <c r="P41" i="33"/>
  <c r="M105" i="31"/>
  <c r="AG73" i="31"/>
  <c r="O90" i="31"/>
  <c r="O33" i="31"/>
  <c r="AK37" i="24"/>
  <c r="AK46" i="24" s="1"/>
  <c r="AK36" i="24"/>
  <c r="BC37" i="13"/>
  <c r="BC46" i="13" s="1"/>
  <c r="BC36" i="13"/>
  <c r="EA41" i="20"/>
  <c r="EA38" i="20"/>
  <c r="AI35" i="26"/>
  <c r="AH42" i="26"/>
  <c r="CM41" i="28"/>
  <c r="CM38" i="28"/>
  <c r="BU35" i="27"/>
  <c r="BT42" i="27"/>
  <c r="CM42" i="27"/>
  <c r="CN35" i="27"/>
  <c r="EA41" i="26"/>
  <c r="EA42" i="26" s="1"/>
  <c r="S35" i="25"/>
  <c r="R42" i="25"/>
  <c r="R16" i="33" s="1"/>
  <c r="P14" i="31"/>
  <c r="AI41" i="23"/>
  <c r="AJ35" i="23" s="1"/>
  <c r="Q35" i="23"/>
  <c r="P42" i="23"/>
  <c r="CN36" i="22"/>
  <c r="CN37" i="22"/>
  <c r="CN46" i="22" s="1"/>
  <c r="O76" i="31"/>
  <c r="CN37" i="20"/>
  <c r="CN46" i="20" s="1"/>
  <c r="CN36" i="20"/>
  <c r="AI37" i="19"/>
  <c r="AI46" i="19" s="1"/>
  <c r="AI36" i="19"/>
  <c r="BV41" i="19"/>
  <c r="BW35" i="19" s="1"/>
  <c r="BC37" i="17"/>
  <c r="BC46" i="17" s="1"/>
  <c r="BC36" i="17"/>
  <c r="DG35" i="12"/>
  <c r="DF42" i="12"/>
  <c r="BB37" i="12"/>
  <c r="BB46" i="12" s="1"/>
  <c r="BB36" i="12"/>
  <c r="AI40" i="31"/>
  <c r="BW37" i="12"/>
  <c r="BW46" i="12" s="1"/>
  <c r="DQ36" i="4"/>
  <c r="BV35" i="23"/>
  <c r="BU42" i="23"/>
  <c r="O36" i="19"/>
  <c r="O37" i="19"/>
  <c r="O46" i="19" s="1"/>
  <c r="AI38" i="23"/>
  <c r="BV38" i="19"/>
  <c r="O37" i="20"/>
  <c r="O46" i="20" s="1"/>
  <c r="O36" i="20"/>
  <c r="E135" i="31"/>
  <c r="Y103" i="31"/>
  <c r="CD38" i="4"/>
  <c r="EA38" i="26"/>
  <c r="CX37" i="4"/>
  <c r="CX46" i="4" s="1"/>
  <c r="CX36" i="4"/>
  <c r="P126" i="31"/>
  <c r="P142" i="33"/>
  <c r="CO37" i="19"/>
  <c r="CO46" i="19" s="1"/>
  <c r="CO36" i="19"/>
  <c r="BD36" i="23"/>
  <c r="BD37" i="23"/>
  <c r="BD46" i="23" s="1"/>
  <c r="P62" i="31"/>
  <c r="Z35" i="4"/>
  <c r="Y42" i="4"/>
  <c r="G35" i="4"/>
  <c r="F42" i="4"/>
  <c r="BL37" i="4"/>
  <c r="BL46" i="4" s="1"/>
  <c r="BL36" i="4"/>
  <c r="DH49" i="20" l="1"/>
  <c r="AZ41" i="28"/>
  <c r="BA35" i="28" s="1"/>
  <c r="EA36" i="27"/>
  <c r="DZ42" i="27"/>
  <c r="DH41" i="20"/>
  <c r="DI35" i="20" s="1"/>
  <c r="DH38" i="20"/>
  <c r="EA51" i="24"/>
  <c r="EA41" i="24"/>
  <c r="EB35" i="24" s="1"/>
  <c r="EA38" i="24"/>
  <c r="EA49" i="24"/>
  <c r="DZ41" i="17"/>
  <c r="EA42" i="23"/>
  <c r="Q110" i="33" s="1"/>
  <c r="EB35" i="23"/>
  <c r="AJ41" i="28"/>
  <c r="AJ42" i="28" s="1"/>
  <c r="Q35" i="33" s="1"/>
  <c r="AI48" i="27"/>
  <c r="AI50" i="27" s="1"/>
  <c r="P34" i="31" s="1"/>
  <c r="AI38" i="27"/>
  <c r="AI41" i="27"/>
  <c r="AI51" i="27"/>
  <c r="AI49" i="27"/>
  <c r="BC41" i="24"/>
  <c r="BV41" i="17"/>
  <c r="AK35" i="28"/>
  <c r="AK44" i="28" s="1"/>
  <c r="DZ38" i="17"/>
  <c r="DF36" i="22"/>
  <c r="DF37" i="22"/>
  <c r="DE42" i="22"/>
  <c r="N93" i="33" s="1"/>
  <c r="N125" i="33" s="1"/>
  <c r="N104" i="31"/>
  <c r="AH104" i="31" s="1"/>
  <c r="P38" i="22"/>
  <c r="P41" i="22"/>
  <c r="P49" i="22"/>
  <c r="P51" i="22"/>
  <c r="P48" i="22"/>
  <c r="P50" i="22" s="1"/>
  <c r="P13" i="31" s="1"/>
  <c r="P36" i="12"/>
  <c r="P41" i="12" s="1"/>
  <c r="BV42" i="12"/>
  <c r="BW36" i="12"/>
  <c r="BW49" i="12" s="1"/>
  <c r="AT35" i="4"/>
  <c r="AT37" i="4" s="1"/>
  <c r="BW44" i="12"/>
  <c r="BB37" i="26"/>
  <c r="BB46" i="26" s="1"/>
  <c r="BB36" i="26"/>
  <c r="BB44" i="26"/>
  <c r="BB45" i="26"/>
  <c r="AH41" i="13"/>
  <c r="AH51" i="13"/>
  <c r="AH49" i="13"/>
  <c r="AH38" i="13"/>
  <c r="BW41" i="13"/>
  <c r="BW42" i="13" s="1"/>
  <c r="R57" i="33" s="1"/>
  <c r="AH48" i="13"/>
  <c r="AH50" i="13" s="1"/>
  <c r="O25" i="31" s="1"/>
  <c r="AI25" i="31" s="1"/>
  <c r="BW51" i="13"/>
  <c r="BW38" i="13"/>
  <c r="Q59" i="31"/>
  <c r="AK59" i="31" s="1"/>
  <c r="R16" i="31"/>
  <c r="AL16" i="31" s="1"/>
  <c r="BD35" i="24"/>
  <c r="BD45" i="24" s="1"/>
  <c r="BC42" i="24"/>
  <c r="Q47" i="33" s="1"/>
  <c r="DH48" i="20"/>
  <c r="DH50" i="20" s="1"/>
  <c r="CX48" i="4"/>
  <c r="CX50" i="4" s="1"/>
  <c r="N139" i="31"/>
  <c r="AH139" i="31" s="1"/>
  <c r="AK48" i="22"/>
  <c r="AK50" i="22" s="1"/>
  <c r="O127" i="31"/>
  <c r="AI127" i="31" s="1"/>
  <c r="BC48" i="19"/>
  <c r="BC50" i="19" s="1"/>
  <c r="Q43" i="31" s="1"/>
  <c r="AK43" i="31" s="1"/>
  <c r="Q36" i="13"/>
  <c r="DG48" i="26"/>
  <c r="DG50" i="26" s="1"/>
  <c r="BT42" i="20"/>
  <c r="O60" i="33" s="1"/>
  <c r="Q37" i="13"/>
  <c r="Q46" i="13" s="1"/>
  <c r="DH35" i="27"/>
  <c r="DG42" i="27"/>
  <c r="P98" i="33" s="1"/>
  <c r="DH48" i="23"/>
  <c r="DH50" i="23" s="1"/>
  <c r="AH42" i="12"/>
  <c r="O24" i="33" s="1"/>
  <c r="BC48" i="24"/>
  <c r="BC50" i="24" s="1"/>
  <c r="Q47" i="31" s="1"/>
  <c r="AK47" i="31" s="1"/>
  <c r="DI44" i="20"/>
  <c r="DI45" i="20"/>
  <c r="DI37" i="20"/>
  <c r="DI46" i="20" s="1"/>
  <c r="DI36" i="20"/>
  <c r="BW35" i="17"/>
  <c r="BV42" i="17"/>
  <c r="Q58" i="33" s="1"/>
  <c r="EB44" i="25"/>
  <c r="EB45" i="25"/>
  <c r="AI80" i="31"/>
  <c r="O112" i="31"/>
  <c r="R44" i="24"/>
  <c r="R45" i="24"/>
  <c r="O49" i="20"/>
  <c r="O51" i="20"/>
  <c r="G45" i="4"/>
  <c r="G44" i="4"/>
  <c r="BD51" i="23"/>
  <c r="BD49" i="23"/>
  <c r="BC49" i="17"/>
  <c r="BC51" i="17"/>
  <c r="AI45" i="26"/>
  <c r="AI44" i="26"/>
  <c r="AI49" i="17"/>
  <c r="AI51" i="17"/>
  <c r="AI41" i="17"/>
  <c r="AI38" i="17"/>
  <c r="CO51" i="19"/>
  <c r="CO49" i="19"/>
  <c r="EA49" i="27"/>
  <c r="EA51" i="27"/>
  <c r="O49" i="19"/>
  <c r="O51" i="19"/>
  <c r="BB49" i="12"/>
  <c r="BB51" i="12"/>
  <c r="DH45" i="19"/>
  <c r="DH44" i="19"/>
  <c r="P49" i="17"/>
  <c r="P51" i="17"/>
  <c r="BU45" i="20"/>
  <c r="BU44" i="20"/>
  <c r="DF41" i="24"/>
  <c r="DF46" i="24"/>
  <c r="DF48" i="24" s="1"/>
  <c r="DF50" i="24" s="1"/>
  <c r="CN48" i="22"/>
  <c r="CN50" i="22" s="1"/>
  <c r="P41" i="28"/>
  <c r="P46" i="28"/>
  <c r="P48" i="28" s="1"/>
  <c r="P50" i="28" s="1"/>
  <c r="EB49" i="19"/>
  <c r="EB51" i="19"/>
  <c r="EB38" i="19"/>
  <c r="DG42" i="26"/>
  <c r="P97" i="33" s="1"/>
  <c r="BA41" i="22"/>
  <c r="CN44" i="25"/>
  <c r="CN45" i="25"/>
  <c r="CN37" i="25"/>
  <c r="CN46" i="25" s="1"/>
  <c r="CN36" i="25"/>
  <c r="CN41" i="25"/>
  <c r="CO35" i="25" s="1"/>
  <c r="CN42" i="25"/>
  <c r="P80" i="33" s="1"/>
  <c r="P128" i="33" s="1"/>
  <c r="P52" i="25"/>
  <c r="EC51" i="13"/>
  <c r="EC49" i="13"/>
  <c r="DF44" i="22"/>
  <c r="DF45" i="22"/>
  <c r="AK48" i="24"/>
  <c r="AK50" i="24" s="1"/>
  <c r="AI48" i="20"/>
  <c r="AI50" i="20" s="1"/>
  <c r="BW37" i="19"/>
  <c r="BW46" i="19" s="1"/>
  <c r="BW44" i="19"/>
  <c r="BW45" i="19"/>
  <c r="BU44" i="27"/>
  <c r="BU45" i="27"/>
  <c r="CM36" i="13"/>
  <c r="EC41" i="13"/>
  <c r="EC42" i="13" s="1"/>
  <c r="S105" i="33" s="1"/>
  <c r="EC46" i="13"/>
  <c r="EC48" i="13" s="1"/>
  <c r="EC50" i="13" s="1"/>
  <c r="DH42" i="20"/>
  <c r="Q92" i="33" s="1"/>
  <c r="DF49" i="24"/>
  <c r="DF51" i="24"/>
  <c r="CL41" i="17"/>
  <c r="BW48" i="28"/>
  <c r="BW50" i="28" s="1"/>
  <c r="R67" i="31" s="1"/>
  <c r="AL67" i="31" s="1"/>
  <c r="Q48" i="27"/>
  <c r="Q50" i="27" s="1"/>
  <c r="DG49" i="26"/>
  <c r="DG51" i="26"/>
  <c r="DG38" i="26"/>
  <c r="AZ42" i="28"/>
  <c r="N51" i="33" s="1"/>
  <c r="N131" i="33" s="1"/>
  <c r="BA51" i="22"/>
  <c r="BA49" i="22"/>
  <c r="BA38" i="22"/>
  <c r="BC51" i="24"/>
  <c r="BC49" i="24"/>
  <c r="BC38" i="24"/>
  <c r="DH49" i="23"/>
  <c r="DH51" i="23"/>
  <c r="DH41" i="23"/>
  <c r="DH38" i="23"/>
  <c r="DJ48" i="25"/>
  <c r="DJ50" i="25" s="1"/>
  <c r="BB48" i="12"/>
  <c r="BB50" i="12" s="1"/>
  <c r="BW48" i="12"/>
  <c r="BW50" i="12" s="1"/>
  <c r="CO45" i="23"/>
  <c r="CO44" i="23"/>
  <c r="CO37" i="23"/>
  <c r="CO46" i="23" s="1"/>
  <c r="CO36" i="23"/>
  <c r="BV45" i="23"/>
  <c r="BV44" i="23"/>
  <c r="AI51" i="19"/>
  <c r="AI49" i="19"/>
  <c r="CN51" i="22"/>
  <c r="CN49" i="22"/>
  <c r="AK51" i="24"/>
  <c r="AK49" i="24"/>
  <c r="EA45" i="12"/>
  <c r="EA44" i="12"/>
  <c r="AK51" i="22"/>
  <c r="AK49" i="22"/>
  <c r="Q15" i="31"/>
  <c r="AK15" i="31" s="1"/>
  <c r="AI48" i="17"/>
  <c r="AI50" i="17" s="1"/>
  <c r="P26" i="31" s="1"/>
  <c r="AJ26" i="31" s="1"/>
  <c r="BC49" i="19"/>
  <c r="BC51" i="19"/>
  <c r="BC38" i="19"/>
  <c r="CO48" i="19"/>
  <c r="CO50" i="19" s="1"/>
  <c r="N122" i="31"/>
  <c r="AH122" i="31" s="1"/>
  <c r="N138" i="33"/>
  <c r="BV51" i="17"/>
  <c r="BV49" i="17"/>
  <c r="BV38" i="17"/>
  <c r="BA44" i="28"/>
  <c r="BA45" i="28"/>
  <c r="BA37" i="28"/>
  <c r="BA46" i="28" s="1"/>
  <c r="BA36" i="28"/>
  <c r="O52" i="28"/>
  <c r="AK45" i="25"/>
  <c r="AK44" i="25"/>
  <c r="BE48" i="25"/>
  <c r="BE50" i="25" s="1"/>
  <c r="DJ51" i="25"/>
  <c r="DJ49" i="25"/>
  <c r="CN49" i="20"/>
  <c r="CN51" i="20"/>
  <c r="CM44" i="13"/>
  <c r="CM45" i="13"/>
  <c r="DZ51" i="22"/>
  <c r="DZ49" i="22"/>
  <c r="M147" i="31"/>
  <c r="AG147" i="31" s="1"/>
  <c r="AG115" i="31"/>
  <c r="BC41" i="19"/>
  <c r="P51" i="28"/>
  <c r="P49" i="28"/>
  <c r="P38" i="28"/>
  <c r="Q48" i="13"/>
  <c r="Q50" i="13" s="1"/>
  <c r="Q9" i="31" s="1"/>
  <c r="AK9" i="31" s="1"/>
  <c r="BA48" i="20"/>
  <c r="BA50" i="20" s="1"/>
  <c r="N147" i="33"/>
  <c r="N131" i="31"/>
  <c r="AH131" i="31" s="1"/>
  <c r="BC48" i="13"/>
  <c r="BC50" i="13" s="1"/>
  <c r="DG44" i="12"/>
  <c r="DG45" i="12"/>
  <c r="BL51" i="4"/>
  <c r="BL49" i="4"/>
  <c r="DF49" i="22"/>
  <c r="DF51" i="22"/>
  <c r="Q42" i="24"/>
  <c r="Q15" i="33" s="1"/>
  <c r="DZ36" i="28"/>
  <c r="DZ44" i="28"/>
  <c r="DZ45" i="28"/>
  <c r="DZ48" i="22"/>
  <c r="DZ50" i="22" s="1"/>
  <c r="CL51" i="17"/>
  <c r="CL49" i="17"/>
  <c r="CL38" i="17"/>
  <c r="EA48" i="24"/>
  <c r="EA50" i="24" s="1"/>
  <c r="Q95" i="31" s="1"/>
  <c r="AK95" i="31" s="1"/>
  <c r="P44" i="17"/>
  <c r="P45" i="17"/>
  <c r="AZ49" i="28"/>
  <c r="AZ51" i="28"/>
  <c r="AZ38" i="28"/>
  <c r="BA48" i="22"/>
  <c r="BA50" i="22" s="1"/>
  <c r="O45" i="31" s="1"/>
  <c r="AI45" i="31" s="1"/>
  <c r="EA44" i="27"/>
  <c r="EA45" i="27"/>
  <c r="BW35" i="22"/>
  <c r="BV42" i="22"/>
  <c r="Q61" i="33" s="1"/>
  <c r="CN41" i="26"/>
  <c r="BC48" i="17"/>
  <c r="BC50" i="17" s="1"/>
  <c r="DZ48" i="17"/>
  <c r="DZ50" i="17" s="1"/>
  <c r="P90" i="31" s="1"/>
  <c r="O48" i="20"/>
  <c r="O50" i="20" s="1"/>
  <c r="O48" i="19"/>
  <c r="O50" i="19" s="1"/>
  <c r="CN44" i="27"/>
  <c r="CN45" i="27"/>
  <c r="BL48" i="4"/>
  <c r="BL50" i="4" s="1"/>
  <c r="Z44" i="4"/>
  <c r="Z45" i="4"/>
  <c r="DQ51" i="4"/>
  <c r="DQ49" i="4"/>
  <c r="CX51" i="4"/>
  <c r="CX49" i="4"/>
  <c r="BW51" i="12"/>
  <c r="Q45" i="23"/>
  <c r="Q44" i="23"/>
  <c r="S45" i="25"/>
  <c r="S44" i="25"/>
  <c r="BA41" i="20"/>
  <c r="BA42" i="20" s="1"/>
  <c r="BA49" i="20"/>
  <c r="BA51" i="20"/>
  <c r="AK38" i="25"/>
  <c r="AK49" i="25"/>
  <c r="AK51" i="25"/>
  <c r="P30" i="31"/>
  <c r="AJ30" i="31" s="1"/>
  <c r="AJ45" i="23"/>
  <c r="AJ44" i="23"/>
  <c r="Q92" i="31"/>
  <c r="AK92" i="31" s="1"/>
  <c r="Q51" i="27"/>
  <c r="Q49" i="27"/>
  <c r="EB37" i="24"/>
  <c r="EB46" i="24" s="1"/>
  <c r="EB45" i="24"/>
  <c r="EB44" i="24"/>
  <c r="P45" i="12"/>
  <c r="P44" i="12"/>
  <c r="BW38" i="28"/>
  <c r="EB41" i="19"/>
  <c r="EB46" i="19"/>
  <c r="EB48" i="19" s="1"/>
  <c r="EB50" i="19" s="1"/>
  <c r="CL48" i="17"/>
  <c r="CL50" i="17" s="1"/>
  <c r="N74" i="31" s="1"/>
  <c r="AH74" i="31" s="1"/>
  <c r="BV48" i="17"/>
  <c r="BV50" i="17" s="1"/>
  <c r="Q58" i="31" s="1"/>
  <c r="AK58" i="31" s="1"/>
  <c r="BD48" i="23"/>
  <c r="BD50" i="23" s="1"/>
  <c r="AJ49" i="28"/>
  <c r="AJ51" i="28"/>
  <c r="AJ38" i="28"/>
  <c r="BX49" i="25"/>
  <c r="BX51" i="25"/>
  <c r="BX38" i="25"/>
  <c r="DG45" i="28"/>
  <c r="DG44" i="28"/>
  <c r="DG36" i="28"/>
  <c r="DG37" i="28"/>
  <c r="DG46" i="28" s="1"/>
  <c r="DQ48" i="4"/>
  <c r="DQ50" i="4" s="1"/>
  <c r="G87" i="31" s="1"/>
  <c r="CN49" i="26"/>
  <c r="CN51" i="26"/>
  <c r="CN38" i="26"/>
  <c r="BW41" i="28"/>
  <c r="AZ48" i="28"/>
  <c r="AZ50" i="28" s="1"/>
  <c r="N51" i="31" s="1"/>
  <c r="CN48" i="26"/>
  <c r="CN50" i="26" s="1"/>
  <c r="P81" i="31" s="1"/>
  <c r="R35" i="26"/>
  <c r="Q42" i="26"/>
  <c r="Q17" i="33" s="1"/>
  <c r="CM35" i="12"/>
  <c r="CL42" i="12"/>
  <c r="N72" i="33" s="1"/>
  <c r="N120" i="33" s="1"/>
  <c r="DZ49" i="17"/>
  <c r="DZ51" i="17"/>
  <c r="BW48" i="13"/>
  <c r="BW50" i="13" s="1"/>
  <c r="R57" i="31" s="1"/>
  <c r="CN48" i="20"/>
  <c r="CN50" i="20" s="1"/>
  <c r="BC51" i="13"/>
  <c r="BC49" i="13"/>
  <c r="AI51" i="20"/>
  <c r="AI49" i="20"/>
  <c r="DH44" i="26"/>
  <c r="DH45" i="26"/>
  <c r="DH37" i="26"/>
  <c r="DH46" i="26" s="1"/>
  <c r="DH36" i="26"/>
  <c r="AJ48" i="28"/>
  <c r="AJ50" i="28" s="1"/>
  <c r="Q35" i="31" s="1"/>
  <c r="AK35" i="31" s="1"/>
  <c r="BX48" i="25"/>
  <c r="BX50" i="25" s="1"/>
  <c r="S64" i="31" s="1"/>
  <c r="BD36" i="24"/>
  <c r="BE49" i="25"/>
  <c r="BE51" i="25"/>
  <c r="BE38" i="25"/>
  <c r="AI48" i="19"/>
  <c r="AI50" i="19" s="1"/>
  <c r="AI44" i="12"/>
  <c r="AI45" i="12"/>
  <c r="AI37" i="12"/>
  <c r="AI46" i="12" s="1"/>
  <c r="AI36" i="12"/>
  <c r="AH111" i="31"/>
  <c r="DZ37" i="28"/>
  <c r="DZ46" i="28" s="1"/>
  <c r="BC35" i="27"/>
  <c r="BB42" i="27"/>
  <c r="P50" i="33" s="1"/>
  <c r="Q32" i="31"/>
  <c r="AK32" i="31" s="1"/>
  <c r="EB36" i="25"/>
  <c r="EB37" i="25"/>
  <c r="EB46" i="25" s="1"/>
  <c r="AK41" i="25"/>
  <c r="DF38" i="24"/>
  <c r="R37" i="24"/>
  <c r="R46" i="24" s="1"/>
  <c r="R36" i="24"/>
  <c r="O63" i="31"/>
  <c r="AI63" i="31" s="1"/>
  <c r="BU35" i="24"/>
  <c r="BT42" i="24"/>
  <c r="O63" i="33" s="1"/>
  <c r="EA42" i="24"/>
  <c r="Q111" i="33" s="1"/>
  <c r="N77" i="31"/>
  <c r="N109" i="31" s="1"/>
  <c r="AK41" i="22"/>
  <c r="AK38" i="22"/>
  <c r="O125" i="31"/>
  <c r="AI125" i="31" s="1"/>
  <c r="O141" i="33"/>
  <c r="O60" i="31"/>
  <c r="AI60" i="31" s="1"/>
  <c r="DI38" i="20"/>
  <c r="DI41" i="20"/>
  <c r="BU36" i="20"/>
  <c r="BU37" i="20"/>
  <c r="BA38" i="20"/>
  <c r="O44" i="31" s="1"/>
  <c r="P38" i="17"/>
  <c r="P41" i="17"/>
  <c r="DZ38" i="22"/>
  <c r="N123" i="33"/>
  <c r="DZ42" i="12"/>
  <c r="P104" i="33" s="1"/>
  <c r="EB36" i="24"/>
  <c r="AI41" i="20"/>
  <c r="AJ35" i="20" s="1"/>
  <c r="EB35" i="26"/>
  <c r="EB37" i="26" s="1"/>
  <c r="EB46" i="26" s="1"/>
  <c r="N73" i="31"/>
  <c r="DQ38" i="4"/>
  <c r="DQ41" i="4" s="1"/>
  <c r="Q41" i="27"/>
  <c r="R35" i="27" s="1"/>
  <c r="DH35" i="17"/>
  <c r="DG42" i="17"/>
  <c r="P90" i="33" s="1"/>
  <c r="DH36" i="19"/>
  <c r="DH37" i="19"/>
  <c r="DH46" i="19" s="1"/>
  <c r="DZ41" i="22"/>
  <c r="CM41" i="13"/>
  <c r="CM42" i="13" s="1"/>
  <c r="EC38" i="13"/>
  <c r="F7" i="33"/>
  <c r="AJ14" i="31"/>
  <c r="AJ98" i="31"/>
  <c r="DF35" i="13"/>
  <c r="DE42" i="13"/>
  <c r="P88" i="31"/>
  <c r="P62" i="33"/>
  <c r="AI38" i="20"/>
  <c r="F23" i="33"/>
  <c r="O66" i="33"/>
  <c r="AL89" i="31"/>
  <c r="Q113" i="33"/>
  <c r="Y135" i="31"/>
  <c r="P14" i="33"/>
  <c r="AJ34" i="31"/>
  <c r="N124" i="33"/>
  <c r="O82" i="33"/>
  <c r="AI33" i="31"/>
  <c r="G39" i="33"/>
  <c r="AJ126" i="31"/>
  <c r="BW38" i="12"/>
  <c r="AA39" i="31"/>
  <c r="P114" i="33"/>
  <c r="EA37" i="12"/>
  <c r="EA46" i="12" s="1"/>
  <c r="EA36" i="12"/>
  <c r="P52" i="27"/>
  <c r="Q56" i="33"/>
  <c r="AI90" i="31"/>
  <c r="O82" i="31"/>
  <c r="O114" i="31" s="1"/>
  <c r="O33" i="33"/>
  <c r="Q38" i="27"/>
  <c r="N140" i="31"/>
  <c r="O113" i="31"/>
  <c r="G37" i="4"/>
  <c r="G46" i="4" s="1"/>
  <c r="AK41" i="24"/>
  <c r="AK38" i="24"/>
  <c r="CM38" i="13"/>
  <c r="G36" i="4"/>
  <c r="O88" i="33"/>
  <c r="BC41" i="13"/>
  <c r="AG105" i="31"/>
  <c r="M137" i="31"/>
  <c r="Q52" i="23"/>
  <c r="EB35" i="20"/>
  <c r="EA42" i="20"/>
  <c r="BC38" i="13"/>
  <c r="P52" i="26"/>
  <c r="AI36" i="26"/>
  <c r="AI37" i="26"/>
  <c r="AI46" i="26" s="1"/>
  <c r="CN35" i="28"/>
  <c r="CM42" i="28"/>
  <c r="EA41" i="27"/>
  <c r="EA42" i="27" s="1"/>
  <c r="BU37" i="27"/>
  <c r="BU46" i="27" s="1"/>
  <c r="BU36" i="27"/>
  <c r="CN36" i="27"/>
  <c r="CN37" i="27"/>
  <c r="CN46" i="27" s="1"/>
  <c r="S36" i="25"/>
  <c r="S37" i="25"/>
  <c r="S46" i="25" s="1"/>
  <c r="BD41" i="23"/>
  <c r="BE35" i="23" s="1"/>
  <c r="AI42" i="23"/>
  <c r="Q36" i="23"/>
  <c r="Q37" i="23"/>
  <c r="Q46" i="23" s="1"/>
  <c r="CN41" i="22"/>
  <c r="CO35" i="22" s="1"/>
  <c r="CN38" i="22"/>
  <c r="BB35" i="20"/>
  <c r="AI76" i="31"/>
  <c r="O41" i="20"/>
  <c r="P35" i="20" s="1"/>
  <c r="CN41" i="20"/>
  <c r="CN38" i="20"/>
  <c r="AI38" i="19"/>
  <c r="O41" i="19"/>
  <c r="O42" i="19" s="1"/>
  <c r="BW36" i="19"/>
  <c r="BV42" i="19"/>
  <c r="AI41" i="19"/>
  <c r="BC41" i="17"/>
  <c r="BC38" i="17"/>
  <c r="DZ42" i="17"/>
  <c r="EA35" i="17"/>
  <c r="BB38" i="12"/>
  <c r="BW41" i="12"/>
  <c r="BX35" i="12" s="1"/>
  <c r="BB41" i="12"/>
  <c r="DG36" i="12"/>
  <c r="DG37" i="12"/>
  <c r="DG46" i="12" s="1"/>
  <c r="AJ37" i="23"/>
  <c r="AJ46" i="23" s="1"/>
  <c r="AJ36" i="23"/>
  <c r="AJ62" i="31"/>
  <c r="F71" i="31"/>
  <c r="CD41" i="4"/>
  <c r="CO41" i="19"/>
  <c r="CO38" i="19"/>
  <c r="Q97" i="31"/>
  <c r="O38" i="20"/>
  <c r="O38" i="19"/>
  <c r="EA38" i="27"/>
  <c r="BV36" i="23"/>
  <c r="BV37" i="23"/>
  <c r="BV46" i="23" s="1"/>
  <c r="BD38" i="23"/>
  <c r="CX38" i="4"/>
  <c r="O124" i="31"/>
  <c r="O140" i="33"/>
  <c r="O123" i="31"/>
  <c r="O139" i="33"/>
  <c r="BL38" i="4"/>
  <c r="Z36" i="4"/>
  <c r="Z37" i="4"/>
  <c r="Z46" i="4" s="1"/>
  <c r="AK36" i="28" l="1"/>
  <c r="DF41" i="22"/>
  <c r="DF42" i="22" s="1"/>
  <c r="O93" i="33" s="1"/>
  <c r="EB44" i="23"/>
  <c r="EB36" i="23"/>
  <c r="EB37" i="23"/>
  <c r="EB46" i="23" s="1"/>
  <c r="EB45" i="23"/>
  <c r="Q41" i="13"/>
  <c r="BX35" i="13"/>
  <c r="BX44" i="13" s="1"/>
  <c r="AK45" i="28"/>
  <c r="AK37" i="28"/>
  <c r="AK46" i="28" s="1"/>
  <c r="AJ35" i="27"/>
  <c r="AI42" i="27"/>
  <c r="P34" i="33" s="1"/>
  <c r="Q51" i="13"/>
  <c r="N136" i="31"/>
  <c r="AH136" i="31" s="1"/>
  <c r="DH41" i="26"/>
  <c r="DI35" i="26" s="1"/>
  <c r="DG41" i="28"/>
  <c r="DH35" i="28" s="1"/>
  <c r="DH44" i="28" s="1"/>
  <c r="P38" i="12"/>
  <c r="EB36" i="26"/>
  <c r="EB49" i="26" s="1"/>
  <c r="DF46" i="22"/>
  <c r="DF48" i="22" s="1"/>
  <c r="DF50" i="22" s="1"/>
  <c r="O77" i="31" s="1"/>
  <c r="P51" i="12"/>
  <c r="DF38" i="22"/>
  <c r="P49" i="12"/>
  <c r="P42" i="22"/>
  <c r="P13" i="33" s="1"/>
  <c r="Q35" i="22"/>
  <c r="AT45" i="4"/>
  <c r="AT36" i="4"/>
  <c r="AT51" i="4" s="1"/>
  <c r="AT44" i="4"/>
  <c r="BD37" i="24"/>
  <c r="BD46" i="24" s="1"/>
  <c r="BD44" i="24"/>
  <c r="AI35" i="13"/>
  <c r="AH42" i="13"/>
  <c r="O25" i="33" s="1"/>
  <c r="BB48" i="26"/>
  <c r="BB50" i="26" s="1"/>
  <c r="P49" i="31" s="1"/>
  <c r="BB51" i="26"/>
  <c r="BB49" i="26"/>
  <c r="BB41" i="26"/>
  <c r="BB38" i="26"/>
  <c r="Q38" i="13"/>
  <c r="Q49" i="13"/>
  <c r="N106" i="31"/>
  <c r="R56" i="31"/>
  <c r="AL56" i="31" s="1"/>
  <c r="EB48" i="24"/>
  <c r="EB50" i="24" s="1"/>
  <c r="DH37" i="27"/>
  <c r="DH46" i="27" s="1"/>
  <c r="DH36" i="27"/>
  <c r="DH45" i="27"/>
  <c r="DH44" i="27"/>
  <c r="BA41" i="28"/>
  <c r="BA42" i="28" s="1"/>
  <c r="O51" i="33" s="1"/>
  <c r="DH48" i="19"/>
  <c r="DH50" i="19" s="1"/>
  <c r="DG35" i="22"/>
  <c r="DG44" i="22" s="1"/>
  <c r="DZ41" i="28"/>
  <c r="EA35" i="28" s="1"/>
  <c r="EA37" i="28" s="1"/>
  <c r="EA46" i="28" s="1"/>
  <c r="AK48" i="28"/>
  <c r="AK50" i="28" s="1"/>
  <c r="DI48" i="20"/>
  <c r="DI50" i="20" s="1"/>
  <c r="S48" i="31"/>
  <c r="AM48" i="31" s="1"/>
  <c r="DH42" i="26"/>
  <c r="Q97" i="33" s="1"/>
  <c r="P76" i="31"/>
  <c r="BU45" i="24"/>
  <c r="BU44" i="24"/>
  <c r="P19" i="31"/>
  <c r="AJ19" i="31" s="1"/>
  <c r="DZ38" i="28"/>
  <c r="P110" i="31"/>
  <c r="P142" i="31" s="1"/>
  <c r="BU51" i="27"/>
  <c r="BU49" i="27"/>
  <c r="Q18" i="31"/>
  <c r="Q48" i="23"/>
  <c r="Q50" i="23" s="1"/>
  <c r="O131" i="31"/>
  <c r="AI131" i="31" s="1"/>
  <c r="O147" i="33"/>
  <c r="BB35" i="22"/>
  <c r="BA42" i="22"/>
  <c r="O45" i="33" s="1"/>
  <c r="O125" i="33" s="1"/>
  <c r="G48" i="4"/>
  <c r="G50" i="4" s="1"/>
  <c r="AT46" i="4"/>
  <c r="BE45" i="23"/>
  <c r="BE44" i="23"/>
  <c r="DG51" i="12"/>
  <c r="DG49" i="12"/>
  <c r="CN49" i="27"/>
  <c r="CN51" i="27"/>
  <c r="Z51" i="4"/>
  <c r="Z49" i="4"/>
  <c r="BV51" i="23"/>
  <c r="BV49" i="23"/>
  <c r="BX36" i="12"/>
  <c r="BX44" i="12"/>
  <c r="BX45" i="12"/>
  <c r="P44" i="20"/>
  <c r="P45" i="20"/>
  <c r="Q51" i="23"/>
  <c r="Q49" i="23"/>
  <c r="S51" i="25"/>
  <c r="S49" i="25"/>
  <c r="Q41" i="31"/>
  <c r="AK41" i="31" s="1"/>
  <c r="EA51" i="12"/>
  <c r="EA49" i="12"/>
  <c r="P28" i="31"/>
  <c r="AJ28" i="31" s="1"/>
  <c r="DF45" i="13"/>
  <c r="DF44" i="13"/>
  <c r="Q42" i="27"/>
  <c r="Q18" i="33" s="1"/>
  <c r="DH44" i="17"/>
  <c r="DH45" i="17"/>
  <c r="EB44" i="26"/>
  <c r="EB45" i="26"/>
  <c r="R49" i="24"/>
  <c r="R51" i="24"/>
  <c r="EB51" i="25"/>
  <c r="EB49" i="25"/>
  <c r="DG42" i="28"/>
  <c r="P99" i="33" s="1"/>
  <c r="EC35" i="19"/>
  <c r="EB42" i="19"/>
  <c r="R107" i="33" s="1"/>
  <c r="CN42" i="26"/>
  <c r="P81" i="33" s="1"/>
  <c r="CO35" i="26"/>
  <c r="CO48" i="23"/>
  <c r="CO50" i="23" s="1"/>
  <c r="Q78" i="31" s="1"/>
  <c r="AK78" i="31" s="1"/>
  <c r="DI35" i="23"/>
  <c r="DH42" i="23"/>
  <c r="Q94" i="33" s="1"/>
  <c r="BW48" i="19"/>
  <c r="BW50" i="19" s="1"/>
  <c r="P144" i="33"/>
  <c r="P128" i="31"/>
  <c r="AJ128" i="31" s="1"/>
  <c r="EB48" i="25"/>
  <c r="EB50" i="25" s="1"/>
  <c r="BU41" i="20"/>
  <c r="BV35" i="20" s="1"/>
  <c r="BU46" i="20"/>
  <c r="BU48" i="20" s="1"/>
  <c r="BU50" i="20" s="1"/>
  <c r="T64" i="31"/>
  <c r="AM64" i="31"/>
  <c r="DH48" i="26"/>
  <c r="DH50" i="26" s="1"/>
  <c r="AH51" i="31"/>
  <c r="N115" i="31"/>
  <c r="CN48" i="27"/>
  <c r="CN50" i="27" s="1"/>
  <c r="BD35" i="19"/>
  <c r="BC42" i="19"/>
  <c r="Q43" i="33" s="1"/>
  <c r="BA49" i="28"/>
  <c r="BA51" i="28"/>
  <c r="BA38" i="28"/>
  <c r="R35" i="13"/>
  <c r="Q42" i="13"/>
  <c r="Q9" i="33" s="1"/>
  <c r="AI48" i="26"/>
  <c r="AI50" i="26" s="1"/>
  <c r="AJ49" i="23"/>
  <c r="AJ51" i="23"/>
  <c r="BW49" i="19"/>
  <c r="BW51" i="19"/>
  <c r="EB45" i="20"/>
  <c r="EB44" i="20"/>
  <c r="G51" i="4"/>
  <c r="G49" i="4"/>
  <c r="BU49" i="20"/>
  <c r="BU51" i="20"/>
  <c r="CO44" i="25"/>
  <c r="CO45" i="25"/>
  <c r="CO37" i="25"/>
  <c r="CO46" i="25" s="1"/>
  <c r="CO36" i="25"/>
  <c r="CO41" i="25" s="1"/>
  <c r="Q52" i="25"/>
  <c r="R91" i="31"/>
  <c r="AL91" i="31" s="1"/>
  <c r="DG35" i="24"/>
  <c r="P52" i="24" s="1"/>
  <c r="DF42" i="24"/>
  <c r="O95" i="33" s="1"/>
  <c r="O127" i="33" s="1"/>
  <c r="BW44" i="17"/>
  <c r="BW45" i="17"/>
  <c r="BW37" i="17"/>
  <c r="BW46" i="17" s="1"/>
  <c r="BW36" i="17"/>
  <c r="O79" i="31"/>
  <c r="AI79" i="31" s="1"/>
  <c r="CM45" i="12"/>
  <c r="CM44" i="12"/>
  <c r="O52" i="12"/>
  <c r="CM36" i="12"/>
  <c r="CM37" i="12"/>
  <c r="CM46" i="12" s="1"/>
  <c r="BX35" i="28"/>
  <c r="BW42" i="28"/>
  <c r="R67" i="33" s="1"/>
  <c r="BW37" i="22"/>
  <c r="BW46" i="22" s="1"/>
  <c r="BW44" i="22"/>
  <c r="BW45" i="22"/>
  <c r="BW36" i="22"/>
  <c r="BB44" i="20"/>
  <c r="BB45" i="20"/>
  <c r="CN45" i="28"/>
  <c r="CN44" i="28"/>
  <c r="S89" i="31"/>
  <c r="DH49" i="19"/>
  <c r="DH51" i="19"/>
  <c r="AJ44" i="20"/>
  <c r="AJ45" i="20"/>
  <c r="BX37" i="13"/>
  <c r="BX46" i="13" s="1"/>
  <c r="BX45" i="13"/>
  <c r="AI49" i="12"/>
  <c r="AI51" i="12"/>
  <c r="AI38" i="12"/>
  <c r="AI41" i="12"/>
  <c r="DG49" i="28"/>
  <c r="DG51" i="28"/>
  <c r="DG38" i="28"/>
  <c r="Z48" i="4"/>
  <c r="Z50" i="4" s="1"/>
  <c r="P48" i="17"/>
  <c r="P50" i="17" s="1"/>
  <c r="P10" i="31" s="1"/>
  <c r="AJ10" i="31" s="1"/>
  <c r="CM48" i="13"/>
  <c r="CM50" i="13" s="1"/>
  <c r="CL42" i="17"/>
  <c r="N74" i="33" s="1"/>
  <c r="N122" i="33" s="1"/>
  <c r="CM35" i="17"/>
  <c r="CN49" i="25"/>
  <c r="CN51" i="25"/>
  <c r="CN38" i="25"/>
  <c r="AJ35" i="17"/>
  <c r="AI42" i="17"/>
  <c r="P26" i="33" s="1"/>
  <c r="DI49" i="20"/>
  <c r="DI51" i="20"/>
  <c r="R45" i="27"/>
  <c r="R44" i="27"/>
  <c r="EB38" i="24"/>
  <c r="EB51" i="24"/>
  <c r="EB49" i="24"/>
  <c r="R45" i="26"/>
  <c r="R44" i="26"/>
  <c r="R37" i="26"/>
  <c r="R46" i="26" s="1"/>
  <c r="R36" i="26"/>
  <c r="DG48" i="28"/>
  <c r="DG50" i="28" s="1"/>
  <c r="P48" i="12"/>
  <c r="P50" i="12" s="1"/>
  <c r="P8" i="31" s="1"/>
  <c r="AJ48" i="23"/>
  <c r="AJ50" i="23" s="1"/>
  <c r="DZ48" i="28"/>
  <c r="DZ50" i="28" s="1"/>
  <c r="P99" i="31" s="1"/>
  <c r="DG48" i="12"/>
  <c r="DG50" i="12" s="1"/>
  <c r="AK48" i="25"/>
  <c r="AK50" i="25" s="1"/>
  <c r="R32" i="31" s="1"/>
  <c r="AL32" i="31" s="1"/>
  <c r="BA48" i="28"/>
  <c r="BA50" i="28" s="1"/>
  <c r="O51" i="31" s="1"/>
  <c r="AI51" i="31" s="1"/>
  <c r="EA48" i="12"/>
  <c r="EA50" i="12" s="1"/>
  <c r="BV48" i="23"/>
  <c r="BV50" i="23" s="1"/>
  <c r="CM51" i="13"/>
  <c r="CM49" i="13"/>
  <c r="R48" i="24"/>
  <c r="R50" i="24" s="1"/>
  <c r="AK49" i="28"/>
  <c r="AK51" i="28"/>
  <c r="EA45" i="17"/>
  <c r="EA44" i="17"/>
  <c r="CO37" i="22"/>
  <c r="CO46" i="22" s="1"/>
  <c r="CO44" i="22"/>
  <c r="CO45" i="22"/>
  <c r="BC44" i="27"/>
  <c r="BC45" i="27"/>
  <c r="BD51" i="24"/>
  <c r="BD49" i="24"/>
  <c r="S48" i="25"/>
  <c r="S50" i="25" s="1"/>
  <c r="EA48" i="27"/>
  <c r="EA50" i="27" s="1"/>
  <c r="Q98" i="31" s="1"/>
  <c r="DZ49" i="28"/>
  <c r="DZ51" i="28"/>
  <c r="O144" i="31"/>
  <c r="AI144" i="31" s="1"/>
  <c r="AI112" i="31"/>
  <c r="AI51" i="26"/>
  <c r="AI49" i="26"/>
  <c r="AI48" i="12"/>
  <c r="AI50" i="12" s="1"/>
  <c r="P24" i="31" s="1"/>
  <c r="AJ24" i="31" s="1"/>
  <c r="DH51" i="26"/>
  <c r="DH49" i="26"/>
  <c r="DH38" i="26"/>
  <c r="CO49" i="23"/>
  <c r="CO51" i="23"/>
  <c r="CO38" i="23"/>
  <c r="CO41" i="23"/>
  <c r="BU48" i="27"/>
  <c r="BU50" i="27" s="1"/>
  <c r="CN48" i="25"/>
  <c r="CN50" i="25" s="1"/>
  <c r="P80" i="31" s="1"/>
  <c r="P42" i="28"/>
  <c r="P19" i="33" s="1"/>
  <c r="Q35" i="28"/>
  <c r="AH77" i="31"/>
  <c r="BC36" i="27"/>
  <c r="BC37" i="27"/>
  <c r="BC46" i="27" s="1"/>
  <c r="AL35" i="25"/>
  <c r="AK42" i="25"/>
  <c r="R32" i="33" s="1"/>
  <c r="EB38" i="25"/>
  <c r="EB41" i="25"/>
  <c r="R38" i="24"/>
  <c r="R41" i="24"/>
  <c r="BU36" i="24"/>
  <c r="BU37" i="24"/>
  <c r="BU46" i="24" s="1"/>
  <c r="R95" i="31"/>
  <c r="AL95" i="31" s="1"/>
  <c r="R29" i="31"/>
  <c r="P93" i="31"/>
  <c r="N141" i="31"/>
  <c r="AH141" i="31" s="1"/>
  <c r="AH109" i="31"/>
  <c r="AL35" i="22"/>
  <c r="AK42" i="22"/>
  <c r="R29" i="33" s="1"/>
  <c r="BU42" i="20"/>
  <c r="P60" i="33" s="1"/>
  <c r="BU38" i="20"/>
  <c r="DJ35" i="20"/>
  <c r="DI42" i="20"/>
  <c r="R92" i="33" s="1"/>
  <c r="AJ37" i="20"/>
  <c r="AJ46" i="20" s="1"/>
  <c r="AJ36" i="20"/>
  <c r="AI42" i="20"/>
  <c r="P28" i="33" s="1"/>
  <c r="Q35" i="17"/>
  <c r="P42" i="17"/>
  <c r="P10" i="33" s="1"/>
  <c r="BX36" i="13"/>
  <c r="BX41" i="13" s="1"/>
  <c r="BX42" i="13" s="1"/>
  <c r="O129" i="33"/>
  <c r="EB41" i="24"/>
  <c r="EC35" i="24" s="1"/>
  <c r="DH41" i="19"/>
  <c r="DI35" i="19" s="1"/>
  <c r="CN35" i="13"/>
  <c r="P35" i="19"/>
  <c r="P40" i="31"/>
  <c r="AJ40" i="31" s="1"/>
  <c r="G38" i="4"/>
  <c r="EB35" i="27"/>
  <c r="CN42" i="22"/>
  <c r="P77" i="33" s="1"/>
  <c r="DH38" i="19"/>
  <c r="DH36" i="17"/>
  <c r="DH37" i="17"/>
  <c r="DH46" i="17" s="1"/>
  <c r="O130" i="33"/>
  <c r="EA35" i="22"/>
  <c r="DZ42" i="22"/>
  <c r="P109" i="33" s="1"/>
  <c r="EA41" i="12"/>
  <c r="EB35" i="12" s="1"/>
  <c r="AI124" i="31"/>
  <c r="Q59" i="33"/>
  <c r="O83" i="31"/>
  <c r="AG137" i="31"/>
  <c r="Q108" i="33"/>
  <c r="N89" i="33"/>
  <c r="AH140" i="31"/>
  <c r="P106" i="33"/>
  <c r="O11" i="33"/>
  <c r="AL57" i="31"/>
  <c r="DF37" i="13"/>
  <c r="DF46" i="13" s="1"/>
  <c r="DF36" i="13"/>
  <c r="O52" i="13"/>
  <c r="R36" i="27"/>
  <c r="R37" i="27"/>
  <c r="R46" i="27" s="1"/>
  <c r="AI123" i="31"/>
  <c r="AI44" i="31"/>
  <c r="AI114" i="31"/>
  <c r="Q114" i="33"/>
  <c r="O44" i="33"/>
  <c r="R31" i="31"/>
  <c r="AI113" i="31"/>
  <c r="AK18" i="31"/>
  <c r="AI82" i="31"/>
  <c r="P30" i="33"/>
  <c r="O83" i="33"/>
  <c r="EA38" i="12"/>
  <c r="AJ88" i="31"/>
  <c r="O146" i="31"/>
  <c r="BE37" i="23"/>
  <c r="BE46" i="23" s="1"/>
  <c r="BE36" i="23"/>
  <c r="Q42" i="31"/>
  <c r="BU41" i="27"/>
  <c r="BU42" i="27" s="1"/>
  <c r="N138" i="31"/>
  <c r="AH106" i="31"/>
  <c r="CO36" i="22"/>
  <c r="BD35" i="13"/>
  <c r="BC42" i="13"/>
  <c r="N105" i="31"/>
  <c r="AH73" i="31"/>
  <c r="O73" i="33"/>
  <c r="P42" i="12"/>
  <c r="Q35" i="12"/>
  <c r="BV41" i="23"/>
  <c r="BW35" i="23" s="1"/>
  <c r="P52" i="20"/>
  <c r="BD42" i="23"/>
  <c r="EB37" i="20"/>
  <c r="EB46" i="20" s="1"/>
  <c r="EB36" i="20"/>
  <c r="AL35" i="24"/>
  <c r="AK42" i="24"/>
  <c r="Q41" i="23"/>
  <c r="R35" i="23" s="1"/>
  <c r="O145" i="31"/>
  <c r="AI38" i="26"/>
  <c r="AI41" i="26"/>
  <c r="P145" i="33"/>
  <c r="P129" i="31"/>
  <c r="CN36" i="28"/>
  <c r="CN37" i="28"/>
  <c r="CN46" i="28" s="1"/>
  <c r="CN41" i="27"/>
  <c r="CO35" i="27" s="1"/>
  <c r="BU38" i="27"/>
  <c r="CN38" i="27"/>
  <c r="P130" i="31"/>
  <c r="P146" i="33"/>
  <c r="S38" i="25"/>
  <c r="S41" i="25"/>
  <c r="S42" i="25" s="1"/>
  <c r="S16" i="33" s="1"/>
  <c r="R46" i="31"/>
  <c r="Q38" i="23"/>
  <c r="BB37" i="20"/>
  <c r="BB46" i="20" s="1"/>
  <c r="BB36" i="20"/>
  <c r="O12" i="31"/>
  <c r="AJ76" i="31"/>
  <c r="CO35" i="20"/>
  <c r="CN42" i="20"/>
  <c r="O42" i="20"/>
  <c r="BW38" i="19"/>
  <c r="P27" i="31"/>
  <c r="BW41" i="19"/>
  <c r="BX35" i="19" s="1"/>
  <c r="AJ35" i="19"/>
  <c r="AI42" i="19"/>
  <c r="BD35" i="17"/>
  <c r="BC42" i="17"/>
  <c r="AJ90" i="31"/>
  <c r="EA36" i="17"/>
  <c r="EA37" i="17"/>
  <c r="EA46" i="17" s="1"/>
  <c r="BX37" i="12"/>
  <c r="DG41" i="12"/>
  <c r="DG42" i="12" s="1"/>
  <c r="BC35" i="12"/>
  <c r="BB42" i="12"/>
  <c r="BW42" i="12"/>
  <c r="DG38" i="12"/>
  <c r="Z38" i="4"/>
  <c r="Z41" i="4" s="1"/>
  <c r="AA35" i="4" s="1"/>
  <c r="AJ41" i="23"/>
  <c r="AJ38" i="23"/>
  <c r="CX41" i="4"/>
  <c r="P36" i="20"/>
  <c r="P37" i="20"/>
  <c r="P46" i="20" s="1"/>
  <c r="BV38" i="23"/>
  <c r="CP35" i="19"/>
  <c r="CO42" i="19"/>
  <c r="AK41" i="28"/>
  <c r="AL35" i="28" s="1"/>
  <c r="AJ110" i="31"/>
  <c r="EB38" i="26"/>
  <c r="O11" i="31"/>
  <c r="CE35" i="4"/>
  <c r="CD42" i="4"/>
  <c r="Q126" i="31"/>
  <c r="Q142" i="33"/>
  <c r="DR35" i="4"/>
  <c r="DQ42" i="4"/>
  <c r="BL41" i="4"/>
  <c r="G55" i="31"/>
  <c r="AA87" i="31"/>
  <c r="EB48" i="23" l="1"/>
  <c r="EB50" i="23" s="1"/>
  <c r="R94" i="31" s="1"/>
  <c r="BE41" i="23"/>
  <c r="BE42" i="23" s="1"/>
  <c r="BX38" i="13"/>
  <c r="AK38" i="28"/>
  <c r="EB41" i="26"/>
  <c r="EC35" i="26" s="1"/>
  <c r="EC37" i="26" s="1"/>
  <c r="EC46" i="26" s="1"/>
  <c r="AT49" i="4"/>
  <c r="AT38" i="4"/>
  <c r="AT41" i="4" s="1"/>
  <c r="EB51" i="26"/>
  <c r="BW41" i="17"/>
  <c r="BX35" i="17" s="1"/>
  <c r="EB38" i="23"/>
  <c r="EB51" i="23"/>
  <c r="EB49" i="23"/>
  <c r="EB41" i="23"/>
  <c r="DH37" i="28"/>
  <c r="DH46" i="28" s="1"/>
  <c r="DH48" i="28" s="1"/>
  <c r="DH50" i="28" s="1"/>
  <c r="DH36" i="28"/>
  <c r="DH45" i="28"/>
  <c r="R35" i="31"/>
  <c r="AL35" i="31" s="1"/>
  <c r="EA36" i="28"/>
  <c r="EA41" i="28" s="1"/>
  <c r="EB35" i="28" s="1"/>
  <c r="EB36" i="28" s="1"/>
  <c r="AJ45" i="27"/>
  <c r="AJ44" i="27"/>
  <c r="AJ37" i="27"/>
  <c r="AJ46" i="27" s="1"/>
  <c r="AJ36" i="27"/>
  <c r="BD38" i="24"/>
  <c r="BD48" i="24"/>
  <c r="BD50" i="24" s="1"/>
  <c r="R47" i="31" s="1"/>
  <c r="AL47" i="31" s="1"/>
  <c r="T48" i="31"/>
  <c r="BU41" i="24"/>
  <c r="BV35" i="24" s="1"/>
  <c r="BV44" i="24" s="1"/>
  <c r="BC41" i="27"/>
  <c r="BD41" i="24"/>
  <c r="Q44" i="22"/>
  <c r="Q45" i="22"/>
  <c r="Q36" i="22"/>
  <c r="Q37" i="22"/>
  <c r="Q46" i="22" s="1"/>
  <c r="AT48" i="4"/>
  <c r="AT50" i="4" s="1"/>
  <c r="H39" i="31" s="1"/>
  <c r="AB39" i="31" s="1"/>
  <c r="EA38" i="28"/>
  <c r="BC35" i="26"/>
  <c r="BB42" i="26"/>
  <c r="P49" i="33" s="1"/>
  <c r="EA45" i="28"/>
  <c r="Q30" i="31"/>
  <c r="AK30" i="31" s="1"/>
  <c r="EA44" i="28"/>
  <c r="BE38" i="23"/>
  <c r="BB35" i="28"/>
  <c r="P52" i="28" s="1"/>
  <c r="P131" i="31" s="1"/>
  <c r="AJ131" i="31" s="1"/>
  <c r="DZ42" i="28"/>
  <c r="P115" i="33" s="1"/>
  <c r="AI37" i="13"/>
  <c r="AI46" i="13" s="1"/>
  <c r="AI45" i="13"/>
  <c r="AI36" i="13"/>
  <c r="AI41" i="13" s="1"/>
  <c r="AJ35" i="13" s="1"/>
  <c r="AI44" i="13"/>
  <c r="BW41" i="22"/>
  <c r="BW42" i="22" s="1"/>
  <c r="R61" i="33" s="1"/>
  <c r="O111" i="31"/>
  <c r="O143" i="31" s="1"/>
  <c r="AI143" i="31" s="1"/>
  <c r="Q14" i="31"/>
  <c r="R59" i="31"/>
  <c r="R48" i="27"/>
  <c r="R50" i="27" s="1"/>
  <c r="EB48" i="26"/>
  <c r="EB50" i="26" s="1"/>
  <c r="R97" i="31" s="1"/>
  <c r="O115" i="31"/>
  <c r="AI115" i="31" s="1"/>
  <c r="CM41" i="12"/>
  <c r="CN35" i="12" s="1"/>
  <c r="CN36" i="12" s="1"/>
  <c r="DH48" i="27"/>
  <c r="DH50" i="27" s="1"/>
  <c r="P33" i="31"/>
  <c r="DG45" i="22"/>
  <c r="DH38" i="27"/>
  <c r="DH51" i="27"/>
  <c r="DH49" i="27"/>
  <c r="R41" i="26"/>
  <c r="R42" i="26" s="1"/>
  <c r="R17" i="33" s="1"/>
  <c r="DH41" i="27"/>
  <c r="DG37" i="22"/>
  <c r="DG46" i="22" s="1"/>
  <c r="DG36" i="22"/>
  <c r="O109" i="31"/>
  <c r="AI109" i="31" s="1"/>
  <c r="AI77" i="31"/>
  <c r="CP35" i="25"/>
  <c r="CO42" i="25"/>
  <c r="Q80" i="33" s="1"/>
  <c r="Q128" i="33" s="1"/>
  <c r="EB37" i="27"/>
  <c r="EB46" i="27" s="1"/>
  <c r="EB44" i="27"/>
  <c r="EB45" i="27"/>
  <c r="BX49" i="13"/>
  <c r="BX51" i="13"/>
  <c r="DJ45" i="20"/>
  <c r="DJ44" i="20"/>
  <c r="CP35" i="23"/>
  <c r="CO42" i="23"/>
  <c r="Q78" i="33" s="1"/>
  <c r="CO48" i="22"/>
  <c r="CO50" i="22" s="1"/>
  <c r="BW38" i="22"/>
  <c r="BW51" i="22"/>
  <c r="BW49" i="22"/>
  <c r="BD44" i="19"/>
  <c r="BD45" i="19"/>
  <c r="BD37" i="19"/>
  <c r="BD46" i="19" s="1"/>
  <c r="BD36" i="19"/>
  <c r="EC36" i="19"/>
  <c r="EC44" i="19"/>
  <c r="EC45" i="19"/>
  <c r="EC37" i="19"/>
  <c r="AA36" i="4"/>
  <c r="AA45" i="4"/>
  <c r="AA44" i="4"/>
  <c r="EB44" i="12"/>
  <c r="EB45" i="12"/>
  <c r="CP45" i="19"/>
  <c r="CP44" i="19"/>
  <c r="G7" i="31"/>
  <c r="P60" i="31"/>
  <c r="AJ60" i="31" s="1"/>
  <c r="AI42" i="12"/>
  <c r="P24" i="33" s="1"/>
  <c r="AJ35" i="12"/>
  <c r="T89" i="31"/>
  <c r="AM89" i="31"/>
  <c r="CM49" i="12"/>
  <c r="CM51" i="12"/>
  <c r="CM38" i="12"/>
  <c r="BW51" i="17"/>
  <c r="BW49" i="17"/>
  <c r="BW38" i="17"/>
  <c r="Q128" i="31"/>
  <c r="AK128" i="31" s="1"/>
  <c r="Q144" i="33"/>
  <c r="R45" i="13"/>
  <c r="R44" i="13"/>
  <c r="R37" i="13"/>
  <c r="R46" i="13" s="1"/>
  <c r="R36" i="13"/>
  <c r="N147" i="31"/>
  <c r="AH147" i="31" s="1"/>
  <c r="AH115" i="31"/>
  <c r="DH48" i="17"/>
  <c r="DH50" i="17" s="1"/>
  <c r="BX49" i="12"/>
  <c r="BX51" i="12"/>
  <c r="BW45" i="23"/>
  <c r="BW44" i="23"/>
  <c r="DR44" i="4"/>
  <c r="DR45" i="4"/>
  <c r="Q62" i="31"/>
  <c r="AK62" i="31" s="1"/>
  <c r="BD45" i="17"/>
  <c r="BD44" i="17"/>
  <c r="CO44" i="20"/>
  <c r="CO45" i="20"/>
  <c r="CO36" i="27"/>
  <c r="CO44" i="27"/>
  <c r="CO45" i="27"/>
  <c r="AL45" i="24"/>
  <c r="AL44" i="24"/>
  <c r="Q44" i="12"/>
  <c r="Q45" i="12"/>
  <c r="BE51" i="23"/>
  <c r="BE49" i="23"/>
  <c r="EC36" i="26"/>
  <c r="EC41" i="26" s="1"/>
  <c r="EC42" i="26" s="1"/>
  <c r="EC45" i="26"/>
  <c r="EC44" i="26"/>
  <c r="CN37" i="13"/>
  <c r="CN46" i="13" s="1"/>
  <c r="CN44" i="13"/>
  <c r="CN45" i="13"/>
  <c r="Q44" i="17"/>
  <c r="Q45" i="17"/>
  <c r="Q36" i="28"/>
  <c r="Q45" i="28"/>
  <c r="Q44" i="28"/>
  <c r="Q37" i="28"/>
  <c r="EA48" i="17"/>
  <c r="EA50" i="17" s="1"/>
  <c r="R51" i="26"/>
  <c r="R49" i="26"/>
  <c r="R38" i="26"/>
  <c r="BX48" i="13"/>
  <c r="BX50" i="13" s="1"/>
  <c r="S57" i="31" s="1"/>
  <c r="T57" i="31" s="1"/>
  <c r="CN48" i="28"/>
  <c r="CN50" i="28" s="1"/>
  <c r="BW48" i="22"/>
  <c r="BW50" i="22" s="1"/>
  <c r="R61" i="31" s="1"/>
  <c r="O136" i="33"/>
  <c r="O120" i="31"/>
  <c r="AI120" i="31" s="1"/>
  <c r="DI44" i="23"/>
  <c r="DI45" i="23"/>
  <c r="DI36" i="23"/>
  <c r="DI37" i="23"/>
  <c r="DI46" i="23" s="1"/>
  <c r="BE48" i="23"/>
  <c r="BE50" i="23" s="1"/>
  <c r="S46" i="31" s="1"/>
  <c r="T46" i="31" s="1"/>
  <c r="BU48" i="24"/>
  <c r="BU50" i="24" s="1"/>
  <c r="DI44" i="26"/>
  <c r="DI45" i="26"/>
  <c r="DI36" i="26"/>
  <c r="DI37" i="26"/>
  <c r="DI46" i="26" s="1"/>
  <c r="G52" i="4"/>
  <c r="CE45" i="4"/>
  <c r="CE44" i="4"/>
  <c r="EA49" i="17"/>
  <c r="EA51" i="17"/>
  <c r="BC44" i="12"/>
  <c r="BC45" i="12"/>
  <c r="BD45" i="13"/>
  <c r="BD44" i="13"/>
  <c r="BU51" i="24"/>
  <c r="BU49" i="24"/>
  <c r="BC51" i="27"/>
  <c r="BC49" i="27"/>
  <c r="BC48" i="27"/>
  <c r="BC50" i="27" s="1"/>
  <c r="CM48" i="12"/>
  <c r="CM50" i="12" s="1"/>
  <c r="O72" i="31" s="1"/>
  <c r="CO51" i="25"/>
  <c r="CO49" i="25"/>
  <c r="CO38" i="25"/>
  <c r="DF48" i="13"/>
  <c r="DF50" i="13" s="1"/>
  <c r="BV44" i="20"/>
  <c r="BV45" i="20"/>
  <c r="AJ45" i="19"/>
  <c r="AJ44" i="19"/>
  <c r="CN51" i="28"/>
  <c r="CN49" i="28"/>
  <c r="R45" i="23"/>
  <c r="R44" i="23"/>
  <c r="DH49" i="17"/>
  <c r="DH51" i="17"/>
  <c r="DI36" i="19"/>
  <c r="DI44" i="19"/>
  <c r="DI45" i="19"/>
  <c r="EA49" i="28"/>
  <c r="AJ80" i="31"/>
  <c r="P112" i="31"/>
  <c r="R48" i="26"/>
  <c r="R50" i="26" s="1"/>
  <c r="CM44" i="17"/>
  <c r="CM45" i="17"/>
  <c r="CM37" i="17"/>
  <c r="CM46" i="17" s="1"/>
  <c r="CM36" i="17"/>
  <c r="O52" i="17"/>
  <c r="BW48" i="17"/>
  <c r="BW50" i="17" s="1"/>
  <c r="R58" i="31" s="1"/>
  <c r="AL58" i="31" s="1"/>
  <c r="BB44" i="22"/>
  <c r="BB45" i="22"/>
  <c r="BB36" i="22"/>
  <c r="BB37" i="22"/>
  <c r="BB46" i="22" s="1"/>
  <c r="P52" i="22"/>
  <c r="EB49" i="20"/>
  <c r="EB51" i="20"/>
  <c r="AL44" i="28"/>
  <c r="AL45" i="28"/>
  <c r="BX41" i="12"/>
  <c r="BX42" i="12" s="1"/>
  <c r="S56" i="33" s="1"/>
  <c r="BX46" i="12"/>
  <c r="BX48" i="12" s="1"/>
  <c r="BX50" i="12" s="1"/>
  <c r="BX44" i="19"/>
  <c r="BX45" i="19"/>
  <c r="BB49" i="20"/>
  <c r="BB51" i="20"/>
  <c r="CO38" i="22"/>
  <c r="CO51" i="22"/>
  <c r="CO49" i="22"/>
  <c r="R51" i="27"/>
  <c r="R49" i="27"/>
  <c r="EC36" i="24"/>
  <c r="EC44" i="24"/>
  <c r="EC45" i="24"/>
  <c r="AJ49" i="20"/>
  <c r="AJ51" i="20"/>
  <c r="AL45" i="22"/>
  <c r="AL44" i="22"/>
  <c r="BX36" i="28"/>
  <c r="BX45" i="28"/>
  <c r="BX44" i="28"/>
  <c r="BX37" i="28"/>
  <c r="EB48" i="20"/>
  <c r="EB50" i="20" s="1"/>
  <c r="CO37" i="26"/>
  <c r="CO46" i="26" s="1"/>
  <c r="CO44" i="26"/>
  <c r="CO45" i="26"/>
  <c r="CO36" i="26"/>
  <c r="P49" i="20"/>
  <c r="P51" i="20"/>
  <c r="DH42" i="19"/>
  <c r="Q91" i="33" s="1"/>
  <c r="AL44" i="25"/>
  <c r="AL45" i="25"/>
  <c r="AJ44" i="17"/>
  <c r="AJ45" i="17"/>
  <c r="AJ36" i="17"/>
  <c r="AJ37" i="17"/>
  <c r="AJ48" i="20"/>
  <c r="AJ50" i="20" s="1"/>
  <c r="BB48" i="20"/>
  <c r="BB50" i="20" s="1"/>
  <c r="DG44" i="24"/>
  <c r="DG45" i="24"/>
  <c r="DG37" i="24"/>
  <c r="DG46" i="24" s="1"/>
  <c r="DG36" i="24"/>
  <c r="CO48" i="25"/>
  <c r="CO50" i="25" s="1"/>
  <c r="Q80" i="31" s="1"/>
  <c r="DH51" i="28"/>
  <c r="DH49" i="28"/>
  <c r="P48" i="20"/>
  <c r="P50" i="20" s="1"/>
  <c r="DF51" i="13"/>
  <c r="DF49" i="13"/>
  <c r="EA45" i="22"/>
  <c r="EA44" i="22"/>
  <c r="P52" i="19"/>
  <c r="P123" i="31" s="1"/>
  <c r="P44" i="19"/>
  <c r="P45" i="19"/>
  <c r="BC42" i="27"/>
  <c r="Q50" i="33" s="1"/>
  <c r="BD35" i="27"/>
  <c r="BC38" i="27"/>
  <c r="R96" i="31"/>
  <c r="AL96" i="31" s="1"/>
  <c r="EC35" i="25"/>
  <c r="EB42" i="25"/>
  <c r="R112" i="33" s="1"/>
  <c r="AL37" i="25"/>
  <c r="AL46" i="25" s="1"/>
  <c r="AL36" i="25"/>
  <c r="AL41" i="25"/>
  <c r="AL42" i="25" s="1"/>
  <c r="S32" i="33" s="1"/>
  <c r="S35" i="24"/>
  <c r="R42" i="24"/>
  <c r="R15" i="33" s="1"/>
  <c r="R15" i="31"/>
  <c r="AL15" i="31" s="1"/>
  <c r="BV37" i="24"/>
  <c r="BV46" i="24" s="1"/>
  <c r="BV36" i="24"/>
  <c r="P143" i="33"/>
  <c r="P127" i="31"/>
  <c r="AJ127" i="31" s="1"/>
  <c r="BU38" i="24"/>
  <c r="BU42" i="24"/>
  <c r="P63" i="33" s="1"/>
  <c r="EB42" i="24"/>
  <c r="R111" i="33" s="1"/>
  <c r="EC37" i="24"/>
  <c r="EC46" i="24" s="1"/>
  <c r="AL37" i="22"/>
  <c r="AL46" i="22" s="1"/>
  <c r="AL36" i="22"/>
  <c r="AJ41" i="20"/>
  <c r="AK35" i="20" s="1"/>
  <c r="DJ36" i="20"/>
  <c r="DJ37" i="20"/>
  <c r="DJ46" i="20" s="1"/>
  <c r="AJ38" i="20"/>
  <c r="BV36" i="20"/>
  <c r="BV37" i="20"/>
  <c r="BV46" i="20" s="1"/>
  <c r="DI37" i="19"/>
  <c r="DI46" i="19" s="1"/>
  <c r="P37" i="19"/>
  <c r="P46" i="19" s="1"/>
  <c r="P36" i="19"/>
  <c r="Q36" i="17"/>
  <c r="Q37" i="17"/>
  <c r="Q46" i="17" s="1"/>
  <c r="CN36" i="13"/>
  <c r="G41" i="4"/>
  <c r="H35" i="4" s="1"/>
  <c r="N121" i="33"/>
  <c r="O131" i="33"/>
  <c r="DH41" i="17"/>
  <c r="DI35" i="17" s="1"/>
  <c r="P126" i="33"/>
  <c r="EA42" i="12"/>
  <c r="Q104" i="33" s="1"/>
  <c r="O123" i="33"/>
  <c r="EB42" i="26"/>
  <c r="R113" i="33" s="1"/>
  <c r="Z42" i="4"/>
  <c r="G23" i="33" s="1"/>
  <c r="AI83" i="31"/>
  <c r="Q75" i="31"/>
  <c r="AK75" i="31" s="1"/>
  <c r="EB36" i="27"/>
  <c r="Q88" i="31"/>
  <c r="AK88" i="31" s="1"/>
  <c r="R38" i="27"/>
  <c r="EB41" i="20"/>
  <c r="EB42" i="20" s="1"/>
  <c r="DH38" i="17"/>
  <c r="EA36" i="22"/>
  <c r="EA37" i="22"/>
  <c r="EA46" i="22" s="1"/>
  <c r="DF41" i="13"/>
  <c r="DF42" i="13" s="1"/>
  <c r="AA37" i="4"/>
  <c r="AI145" i="31"/>
  <c r="Q41" i="33"/>
  <c r="S46" i="33"/>
  <c r="AJ130" i="31"/>
  <c r="BV35" i="27"/>
  <c r="AK42" i="31"/>
  <c r="O121" i="31"/>
  <c r="O137" i="33"/>
  <c r="Q75" i="33"/>
  <c r="AJ27" i="31"/>
  <c r="AL31" i="31"/>
  <c r="O12" i="33"/>
  <c r="R46" i="33"/>
  <c r="G23" i="31"/>
  <c r="AA55" i="31"/>
  <c r="AJ142" i="31"/>
  <c r="Q42" i="33"/>
  <c r="P76" i="33"/>
  <c r="R31" i="33"/>
  <c r="R41" i="27"/>
  <c r="S57" i="33"/>
  <c r="AJ99" i="31"/>
  <c r="O108" i="31"/>
  <c r="O140" i="31" s="1"/>
  <c r="BX38" i="12"/>
  <c r="S16" i="31"/>
  <c r="T16" i="31" s="1"/>
  <c r="CN42" i="27"/>
  <c r="EB36" i="12"/>
  <c r="EB37" i="12"/>
  <c r="EB46" i="12" s="1"/>
  <c r="P66" i="33"/>
  <c r="G103" i="33"/>
  <c r="CO37" i="27"/>
  <c r="P27" i="33"/>
  <c r="AJ129" i="31"/>
  <c r="AK126" i="31"/>
  <c r="AI12" i="31"/>
  <c r="R56" i="33"/>
  <c r="P8" i="33"/>
  <c r="DF38" i="13"/>
  <c r="AL59" i="31"/>
  <c r="P40" i="33"/>
  <c r="AK98" i="31"/>
  <c r="AJ8" i="31"/>
  <c r="AH138" i="31"/>
  <c r="AI146" i="31"/>
  <c r="BV42" i="23"/>
  <c r="P88" i="33"/>
  <c r="CO41" i="22"/>
  <c r="CP35" i="22" s="1"/>
  <c r="Q36" i="12"/>
  <c r="Q37" i="12"/>
  <c r="Q46" i="12" s="1"/>
  <c r="BD37" i="13"/>
  <c r="BD46" i="13" s="1"/>
  <c r="BD36" i="13"/>
  <c r="EB38" i="20"/>
  <c r="Q42" i="23"/>
  <c r="AK42" i="28"/>
  <c r="AL36" i="24"/>
  <c r="AL37" i="24"/>
  <c r="AL46" i="24" s="1"/>
  <c r="N137" i="31"/>
  <c r="AH105" i="31"/>
  <c r="AJ35" i="26"/>
  <c r="AI42" i="26"/>
  <c r="CN41" i="28"/>
  <c r="CO35" i="28" s="1"/>
  <c r="CN38" i="28"/>
  <c r="P66" i="31"/>
  <c r="P82" i="31"/>
  <c r="R37" i="23"/>
  <c r="R46" i="23" s="1"/>
  <c r="R36" i="23"/>
  <c r="BB38" i="20"/>
  <c r="BB41" i="20"/>
  <c r="CO36" i="20"/>
  <c r="CO37" i="20"/>
  <c r="CO46" i="20" s="1"/>
  <c r="P38" i="20"/>
  <c r="BW42" i="19"/>
  <c r="AJ37" i="19"/>
  <c r="AJ46" i="19" s="1"/>
  <c r="AJ36" i="19"/>
  <c r="EA41" i="17"/>
  <c r="EB35" i="17" s="1"/>
  <c r="BD36" i="17"/>
  <c r="BD37" i="17"/>
  <c r="BD46" i="17" s="1"/>
  <c r="EA38" i="17"/>
  <c r="DH35" i="12"/>
  <c r="BC37" i="12"/>
  <c r="BC46" i="12" s="1"/>
  <c r="BC36" i="12"/>
  <c r="BX36" i="19"/>
  <c r="BX37" i="19"/>
  <c r="BX46" i="19" s="1"/>
  <c r="P124" i="31"/>
  <c r="P140" i="33"/>
  <c r="AL37" i="28"/>
  <c r="AL46" i="28" s="1"/>
  <c r="AL36" i="28"/>
  <c r="P41" i="20"/>
  <c r="F71" i="33"/>
  <c r="CY35" i="4"/>
  <c r="CX42" i="4"/>
  <c r="CE37" i="4"/>
  <c r="CE46" i="4" s="1"/>
  <c r="CE36" i="4"/>
  <c r="CP36" i="19"/>
  <c r="CP37" i="19"/>
  <c r="CP46" i="19" s="1"/>
  <c r="Z71" i="31"/>
  <c r="F103" i="31"/>
  <c r="AK35" i="23"/>
  <c r="AJ42" i="23"/>
  <c r="BW37" i="23"/>
  <c r="BW46" i="23" s="1"/>
  <c r="BW36" i="23"/>
  <c r="AI11" i="31"/>
  <c r="O107" i="31"/>
  <c r="AU35" i="4"/>
  <c r="AT42" i="4"/>
  <c r="DR36" i="4"/>
  <c r="DR37" i="4"/>
  <c r="DR46" i="4" s="1"/>
  <c r="BM35" i="4"/>
  <c r="BL42" i="4"/>
  <c r="AK97" i="31"/>
  <c r="AA7" i="31"/>
  <c r="AJ97" i="31"/>
  <c r="DH41" i="28" l="1"/>
  <c r="DH42" i="28" s="1"/>
  <c r="Q99" i="33" s="1"/>
  <c r="EA51" i="28"/>
  <c r="Q48" i="22"/>
  <c r="Q50" i="22" s="1"/>
  <c r="Q13" i="31" s="1"/>
  <c r="BB45" i="28"/>
  <c r="BB37" i="28"/>
  <c r="BB46" i="28" s="1"/>
  <c r="CM42" i="12"/>
  <c r="O72" i="33" s="1"/>
  <c r="O120" i="33" s="1"/>
  <c r="AI111" i="31"/>
  <c r="BW42" i="17"/>
  <c r="R58" i="33" s="1"/>
  <c r="EA48" i="28"/>
  <c r="EA50" i="28" s="1"/>
  <c r="Q99" i="31" s="1"/>
  <c r="AK99" i="31" s="1"/>
  <c r="EC35" i="23"/>
  <c r="EB42" i="23"/>
  <c r="R110" i="33" s="1"/>
  <c r="DH38" i="28"/>
  <c r="AJ38" i="27"/>
  <c r="AJ51" i="27"/>
  <c r="AJ41" i="27"/>
  <c r="AJ49" i="27"/>
  <c r="AJ48" i="27"/>
  <c r="AJ50" i="27" s="1"/>
  <c r="Q34" i="31" s="1"/>
  <c r="DI41" i="26"/>
  <c r="DJ35" i="26" s="1"/>
  <c r="BV45" i="24"/>
  <c r="BE35" i="24"/>
  <c r="BD42" i="24"/>
  <c r="R47" i="33" s="1"/>
  <c r="Q110" i="31"/>
  <c r="AK14" i="31"/>
  <c r="AI48" i="13"/>
  <c r="AI50" i="13" s="1"/>
  <c r="P25" i="31" s="1"/>
  <c r="AJ25" i="31" s="1"/>
  <c r="Q49" i="22"/>
  <c r="Q38" i="22"/>
  <c r="Q51" i="22"/>
  <c r="Q41" i="22"/>
  <c r="BX35" i="22"/>
  <c r="P52" i="12"/>
  <c r="P136" i="33" s="1"/>
  <c r="CN37" i="12"/>
  <c r="CN46" i="12" s="1"/>
  <c r="CN44" i="12"/>
  <c r="CN45" i="12"/>
  <c r="DI41" i="19"/>
  <c r="DJ35" i="19" s="1"/>
  <c r="P147" i="33"/>
  <c r="AJ45" i="13"/>
  <c r="AJ44" i="13"/>
  <c r="AJ37" i="13"/>
  <c r="AJ46" i="13" s="1"/>
  <c r="AJ36" i="13"/>
  <c r="AJ41" i="13"/>
  <c r="AK35" i="13" s="1"/>
  <c r="BB36" i="28"/>
  <c r="AI42" i="13"/>
  <c r="P25" i="33" s="1"/>
  <c r="BB44" i="28"/>
  <c r="BB48" i="28" s="1"/>
  <c r="BB50" i="28" s="1"/>
  <c r="DG48" i="22"/>
  <c r="DG50" i="22" s="1"/>
  <c r="P77" i="31" s="1"/>
  <c r="AI49" i="13"/>
  <c r="AI38" i="13"/>
  <c r="AI51" i="13"/>
  <c r="S35" i="26"/>
  <c r="S45" i="26" s="1"/>
  <c r="BC44" i="26"/>
  <c r="BC45" i="26"/>
  <c r="BC37" i="26"/>
  <c r="BC46" i="26" s="1"/>
  <c r="BC36" i="26"/>
  <c r="O147" i="31"/>
  <c r="AI147" i="31" s="1"/>
  <c r="P63" i="31"/>
  <c r="AJ63" i="31" s="1"/>
  <c r="O73" i="31"/>
  <c r="AI73" i="31" s="1"/>
  <c r="Q28" i="31"/>
  <c r="AK28" i="31" s="1"/>
  <c r="BB48" i="22"/>
  <c r="BB50" i="22" s="1"/>
  <c r="R17" i="31"/>
  <c r="AL17" i="31" s="1"/>
  <c r="DG41" i="22"/>
  <c r="DG49" i="22"/>
  <c r="DG51" i="22"/>
  <c r="DG38" i="22"/>
  <c r="EC38" i="26"/>
  <c r="DI38" i="19"/>
  <c r="CM41" i="17"/>
  <c r="DI48" i="23"/>
  <c r="DI50" i="23" s="1"/>
  <c r="DI35" i="28"/>
  <c r="DI36" i="28" s="1"/>
  <c r="DH42" i="27"/>
  <c r="Q98" i="33" s="1"/>
  <c r="DI35" i="27"/>
  <c r="O141" i="31"/>
  <c r="AI141" i="31" s="1"/>
  <c r="EA42" i="28"/>
  <c r="Q115" i="33" s="1"/>
  <c r="P12" i="31"/>
  <c r="AJ12" i="31" s="1"/>
  <c r="AL41" i="22"/>
  <c r="AL42" i="22" s="1"/>
  <c r="S29" i="33" s="1"/>
  <c r="CM48" i="17"/>
  <c r="CM50" i="17" s="1"/>
  <c r="O74" i="31" s="1"/>
  <c r="AI74" i="31" s="1"/>
  <c r="P139" i="33"/>
  <c r="P48" i="19"/>
  <c r="P50" i="19" s="1"/>
  <c r="P11" i="31" s="1"/>
  <c r="AL48" i="22"/>
  <c r="AL50" i="22" s="1"/>
  <c r="EC48" i="26"/>
  <c r="EC50" i="26" s="1"/>
  <c r="AK44" i="20"/>
  <c r="AK45" i="20"/>
  <c r="CN35" i="17"/>
  <c r="CM42" i="17"/>
  <c r="O74" i="33" s="1"/>
  <c r="O122" i="33" s="1"/>
  <c r="AK80" i="31"/>
  <c r="Q112" i="31"/>
  <c r="CO51" i="20"/>
  <c r="CO49" i="20"/>
  <c r="CP44" i="22"/>
  <c r="CP45" i="22"/>
  <c r="BD51" i="17"/>
  <c r="BD49" i="17"/>
  <c r="AL51" i="24"/>
  <c r="AL49" i="24"/>
  <c r="DI45" i="17"/>
  <c r="DI44" i="17"/>
  <c r="P49" i="19"/>
  <c r="P51" i="19"/>
  <c r="BV38" i="24"/>
  <c r="BV49" i="24"/>
  <c r="BV51" i="24"/>
  <c r="Q50" i="31"/>
  <c r="AK50" i="31" s="1"/>
  <c r="CN49" i="12"/>
  <c r="CN51" i="12"/>
  <c r="CN38" i="12"/>
  <c r="CO48" i="26"/>
  <c r="CO50" i="26" s="1"/>
  <c r="Q81" i="31" s="1"/>
  <c r="AK81" i="31" s="1"/>
  <c r="EC48" i="24"/>
  <c r="EC50" i="24" s="1"/>
  <c r="BB51" i="22"/>
  <c r="BB49" i="22"/>
  <c r="BB38" i="22"/>
  <c r="DI48" i="26"/>
  <c r="DI50" i="26" s="1"/>
  <c r="CO49" i="27"/>
  <c r="CO51" i="27"/>
  <c r="BW48" i="23"/>
  <c r="BW50" i="23" s="1"/>
  <c r="BV48" i="24"/>
  <c r="BV50" i="24" s="1"/>
  <c r="Q63" i="31" s="1"/>
  <c r="AK63" i="31" s="1"/>
  <c r="Q49" i="17"/>
  <c r="Q51" i="17"/>
  <c r="DG49" i="24"/>
  <c r="DG51" i="24"/>
  <c r="DG38" i="24"/>
  <c r="DG41" i="24"/>
  <c r="BM45" i="4"/>
  <c r="BM44" i="4"/>
  <c r="EB44" i="17"/>
  <c r="EB45" i="17"/>
  <c r="EB51" i="12"/>
  <c r="EB49" i="12"/>
  <c r="EB51" i="27"/>
  <c r="EB49" i="27"/>
  <c r="AL38" i="25"/>
  <c r="AL49" i="25"/>
  <c r="AL51" i="25"/>
  <c r="BD44" i="27"/>
  <c r="BD45" i="27"/>
  <c r="EA48" i="22"/>
  <c r="EA50" i="22" s="1"/>
  <c r="AL48" i="25"/>
  <c r="AL50" i="25" s="1"/>
  <c r="S32" i="31" s="1"/>
  <c r="EC49" i="24"/>
  <c r="EC51" i="24"/>
  <c r="DI48" i="19"/>
  <c r="DI50" i="19" s="1"/>
  <c r="Q48" i="17"/>
  <c r="Q50" i="17" s="1"/>
  <c r="R41" i="13"/>
  <c r="AJ37" i="12"/>
  <c r="AJ46" i="12" s="1"/>
  <c r="AJ44" i="12"/>
  <c r="AJ45" i="12"/>
  <c r="AJ36" i="12"/>
  <c r="EB48" i="12"/>
  <c r="EB50" i="12" s="1"/>
  <c r="BD41" i="19"/>
  <c r="BD49" i="19"/>
  <c r="BD51" i="19"/>
  <c r="BD38" i="19"/>
  <c r="CE51" i="4"/>
  <c r="CE49" i="4"/>
  <c r="BW51" i="23"/>
  <c r="BW49" i="23"/>
  <c r="AL49" i="28"/>
  <c r="AL51" i="28"/>
  <c r="BX51" i="19"/>
  <c r="BX49" i="19"/>
  <c r="CY44" i="4"/>
  <c r="CY45" i="4"/>
  <c r="BC51" i="12"/>
  <c r="BC49" i="12"/>
  <c r="AJ49" i="19"/>
  <c r="AJ51" i="19"/>
  <c r="CO45" i="28"/>
  <c r="CO44" i="28"/>
  <c r="DG35" i="13"/>
  <c r="DG37" i="13" s="1"/>
  <c r="DG46" i="13" s="1"/>
  <c r="EB51" i="28"/>
  <c r="EB49" i="28"/>
  <c r="DG48" i="24"/>
  <c r="DG50" i="24" s="1"/>
  <c r="P79" i="31" s="1"/>
  <c r="AJ41" i="17"/>
  <c r="AJ46" i="17"/>
  <c r="AJ48" i="17" s="1"/>
  <c r="AJ50" i="17" s="1"/>
  <c r="BX49" i="28"/>
  <c r="BX51" i="28"/>
  <c r="BX48" i="19"/>
  <c r="BX50" i="19" s="1"/>
  <c r="P144" i="31"/>
  <c r="AJ144" i="31" s="1"/>
  <c r="AJ112" i="31"/>
  <c r="DI49" i="19"/>
  <c r="DI51" i="19"/>
  <c r="CE48" i="4"/>
  <c r="CE50" i="4" s="1"/>
  <c r="CO48" i="20"/>
  <c r="CO50" i="20" s="1"/>
  <c r="R51" i="13"/>
  <c r="R49" i="13"/>
  <c r="R38" i="13"/>
  <c r="AJ49" i="17"/>
  <c r="AJ51" i="17"/>
  <c r="AJ38" i="17"/>
  <c r="O122" i="31"/>
  <c r="AI122" i="31" s="1"/>
  <c r="O138" i="33"/>
  <c r="AJ48" i="19"/>
  <c r="AJ50" i="19" s="1"/>
  <c r="AI72" i="31"/>
  <c r="O104" i="31"/>
  <c r="BD48" i="13"/>
  <c r="BD50" i="13" s="1"/>
  <c r="CN48" i="13"/>
  <c r="CN50" i="13" s="1"/>
  <c r="Q48" i="12"/>
  <c r="Q50" i="12" s="1"/>
  <c r="BD48" i="17"/>
  <c r="BD50" i="17" s="1"/>
  <c r="EC41" i="19"/>
  <c r="EC42" i="19" s="1"/>
  <c r="S107" i="33" s="1"/>
  <c r="EC46" i="19"/>
  <c r="EC48" i="19" s="1"/>
  <c r="EC50" i="19" s="1"/>
  <c r="S91" i="31" s="1"/>
  <c r="EB48" i="27"/>
  <c r="EB50" i="27" s="1"/>
  <c r="H45" i="4"/>
  <c r="H44" i="4"/>
  <c r="BV41" i="20"/>
  <c r="BW35" i="20" s="1"/>
  <c r="BW37" i="20" s="1"/>
  <c r="BW46" i="20" s="1"/>
  <c r="BV49" i="20"/>
  <c r="BV51" i="20"/>
  <c r="AL51" i="22"/>
  <c r="AL49" i="22"/>
  <c r="S45" i="24"/>
  <c r="S44" i="24"/>
  <c r="EC44" i="25"/>
  <c r="EC45" i="25"/>
  <c r="BX44" i="22"/>
  <c r="BX45" i="22"/>
  <c r="BX36" i="22"/>
  <c r="BX37" i="22"/>
  <c r="BX46" i="22" s="1"/>
  <c r="CM51" i="17"/>
  <c r="CM49" i="17"/>
  <c r="CM38" i="17"/>
  <c r="Q41" i="28"/>
  <c r="Q46" i="28"/>
  <c r="Q48" i="28" s="1"/>
  <c r="Q50" i="28" s="1"/>
  <c r="AL48" i="24"/>
  <c r="AL50" i="24" s="1"/>
  <c r="R48" i="13"/>
  <c r="R50" i="13" s="1"/>
  <c r="AA49" i="4"/>
  <c r="AA51" i="4"/>
  <c r="BD48" i="19"/>
  <c r="BD50" i="19" s="1"/>
  <c r="R43" i="31" s="1"/>
  <c r="AL43" i="31" s="1"/>
  <c r="R52" i="25"/>
  <c r="CP44" i="25"/>
  <c r="CP45" i="25"/>
  <c r="CP36" i="25"/>
  <c r="CP37" i="25"/>
  <c r="CP46" i="25" s="1"/>
  <c r="DR51" i="4"/>
  <c r="DR49" i="4"/>
  <c r="BD51" i="13"/>
  <c r="BD49" i="13"/>
  <c r="AA38" i="4"/>
  <c r="AA41" i="4" s="1"/>
  <c r="AA46" i="4"/>
  <c r="AA48" i="4" s="1"/>
  <c r="AA50" i="4" s="1"/>
  <c r="H23" i="31" s="1"/>
  <c r="DH45" i="12"/>
  <c r="DH44" i="12"/>
  <c r="CO38" i="27"/>
  <c r="CO46" i="27"/>
  <c r="CO48" i="27" s="1"/>
  <c r="CO50" i="27" s="1"/>
  <c r="S56" i="31"/>
  <c r="T56" i="31" s="1"/>
  <c r="AJ42" i="20"/>
  <c r="Q28" i="33" s="1"/>
  <c r="CN49" i="13"/>
  <c r="CN51" i="13"/>
  <c r="P125" i="31"/>
  <c r="AJ125" i="31" s="1"/>
  <c r="P141" i="33"/>
  <c r="DI49" i="23"/>
  <c r="DI51" i="23"/>
  <c r="DI41" i="23"/>
  <c r="DI38" i="23"/>
  <c r="CP45" i="23"/>
  <c r="CP44" i="23"/>
  <c r="CP36" i="23"/>
  <c r="CP37" i="23"/>
  <c r="CP46" i="23" s="1"/>
  <c r="Q52" i="27"/>
  <c r="Q130" i="31" s="1"/>
  <c r="AK130" i="31" s="1"/>
  <c r="BV44" i="27"/>
  <c r="BV45" i="27"/>
  <c r="CP51" i="19"/>
  <c r="CP49" i="19"/>
  <c r="AJ44" i="26"/>
  <c r="AJ45" i="26"/>
  <c r="EA51" i="22"/>
  <c r="EA49" i="22"/>
  <c r="AU37" i="4"/>
  <c r="AU46" i="4" s="1"/>
  <c r="AU44" i="4"/>
  <c r="AU45" i="4"/>
  <c r="R52" i="23"/>
  <c r="AK44" i="23"/>
  <c r="AK45" i="23"/>
  <c r="R49" i="23"/>
  <c r="R51" i="23"/>
  <c r="Q49" i="12"/>
  <c r="Q51" i="12"/>
  <c r="BB49" i="28"/>
  <c r="BB51" i="28"/>
  <c r="BB41" i="28"/>
  <c r="BB38" i="28"/>
  <c r="CO41" i="26"/>
  <c r="CO49" i="26"/>
  <c r="CO51" i="26"/>
  <c r="CO38" i="26"/>
  <c r="BX41" i="28"/>
  <c r="BX42" i="28" s="1"/>
  <c r="S67" i="33" s="1"/>
  <c r="AL48" i="28"/>
  <c r="AL50" i="28" s="1"/>
  <c r="BB41" i="22"/>
  <c r="EB37" i="28"/>
  <c r="EB46" i="28" s="1"/>
  <c r="EB44" i="28"/>
  <c r="EB45" i="28"/>
  <c r="BV48" i="20"/>
  <c r="BV50" i="20" s="1"/>
  <c r="BC48" i="12"/>
  <c r="BC50" i="12" s="1"/>
  <c r="DI51" i="26"/>
  <c r="DI49" i="26"/>
  <c r="DI38" i="26"/>
  <c r="CP48" i="19"/>
  <c r="CP50" i="19" s="1"/>
  <c r="EC49" i="19"/>
  <c r="EC51" i="19"/>
  <c r="EC38" i="19"/>
  <c r="BX44" i="17"/>
  <c r="BX45" i="17"/>
  <c r="BX37" i="17"/>
  <c r="BX46" i="17" s="1"/>
  <c r="BX36" i="17"/>
  <c r="DJ48" i="20"/>
  <c r="DJ50" i="20" s="1"/>
  <c r="DJ49" i="20"/>
  <c r="DJ51" i="20"/>
  <c r="P120" i="31"/>
  <c r="AJ120" i="31" s="1"/>
  <c r="BX38" i="28"/>
  <c r="BX46" i="28"/>
  <c r="BX48" i="28" s="1"/>
  <c r="BX50" i="28" s="1"/>
  <c r="S67" i="31" s="1"/>
  <c r="R48" i="23"/>
  <c r="R50" i="23" s="1"/>
  <c r="Q49" i="28"/>
  <c r="Q51" i="28"/>
  <c r="Q38" i="28"/>
  <c r="EC51" i="26"/>
  <c r="EC49" i="26"/>
  <c r="DR48" i="4"/>
  <c r="DR50" i="4" s="1"/>
  <c r="CN41" i="12"/>
  <c r="BD37" i="27"/>
  <c r="BD46" i="27" s="1"/>
  <c r="BD36" i="27"/>
  <c r="BV37" i="27"/>
  <c r="BV46" i="27" s="1"/>
  <c r="EB38" i="27"/>
  <c r="EB41" i="27"/>
  <c r="EC35" i="27" s="1"/>
  <c r="AM16" i="31"/>
  <c r="EC36" i="25"/>
  <c r="EC37" i="25"/>
  <c r="EC46" i="25" s="1"/>
  <c r="S36" i="24"/>
  <c r="S37" i="24"/>
  <c r="BV41" i="24"/>
  <c r="BW35" i="24" s="1"/>
  <c r="EC41" i="24"/>
  <c r="EC42" i="24" s="1"/>
  <c r="S111" i="33" s="1"/>
  <c r="EC38" i="24"/>
  <c r="AL38" i="22"/>
  <c r="BV38" i="20"/>
  <c r="DJ38" i="20"/>
  <c r="DJ41" i="20"/>
  <c r="DJ42" i="20" s="1"/>
  <c r="S92" i="33" s="1"/>
  <c r="EC35" i="20"/>
  <c r="EC36" i="20" s="1"/>
  <c r="P41" i="19"/>
  <c r="Q35" i="19" s="1"/>
  <c r="P38" i="19"/>
  <c r="Q41" i="17"/>
  <c r="Q38" i="17"/>
  <c r="CN41" i="13"/>
  <c r="CO35" i="13" s="1"/>
  <c r="CN38" i="13"/>
  <c r="BD41" i="13"/>
  <c r="BE35" i="13" s="1"/>
  <c r="G42" i="4"/>
  <c r="G7" i="33" s="1"/>
  <c r="AI108" i="31"/>
  <c r="DI37" i="17"/>
  <c r="DI46" i="17" s="1"/>
  <c r="DI36" i="17"/>
  <c r="F119" i="33"/>
  <c r="DH42" i="17"/>
  <c r="Q90" i="33" s="1"/>
  <c r="CO41" i="27"/>
  <c r="CP35" i="27" s="1"/>
  <c r="O124" i="33"/>
  <c r="BV36" i="27"/>
  <c r="EA38" i="22"/>
  <c r="R18" i="31"/>
  <c r="AL18" i="31" s="1"/>
  <c r="EA41" i="22"/>
  <c r="CO42" i="22"/>
  <c r="Q77" i="33" s="1"/>
  <c r="AK37" i="20"/>
  <c r="AK46" i="20" s="1"/>
  <c r="AK36" i="20"/>
  <c r="EB38" i="12"/>
  <c r="AK34" i="31"/>
  <c r="G87" i="33"/>
  <c r="AJ124" i="31"/>
  <c r="G55" i="33"/>
  <c r="H39" i="33"/>
  <c r="AL38" i="28"/>
  <c r="BD41" i="17"/>
  <c r="BD42" i="17" s="1"/>
  <c r="R59" i="33"/>
  <c r="R35" i="33"/>
  <c r="P33" i="33"/>
  <c r="AH137" i="31"/>
  <c r="Q30" i="33"/>
  <c r="AL41" i="24"/>
  <c r="AL42" i="24" s="1"/>
  <c r="S35" i="27"/>
  <c r="R42" i="27"/>
  <c r="AA23" i="31"/>
  <c r="AI121" i="31"/>
  <c r="AI140" i="31"/>
  <c r="AJ123" i="31"/>
  <c r="AJ66" i="31"/>
  <c r="P82" i="33"/>
  <c r="O89" i="33"/>
  <c r="R108" i="33"/>
  <c r="EA42" i="17"/>
  <c r="EB41" i="12"/>
  <c r="DR38" i="4"/>
  <c r="DR41" i="4" s="1"/>
  <c r="DS35" i="4" s="1"/>
  <c r="Q14" i="33"/>
  <c r="Q62" i="33"/>
  <c r="DG36" i="13"/>
  <c r="S113" i="33"/>
  <c r="AL38" i="24"/>
  <c r="R92" i="31"/>
  <c r="BD38" i="13"/>
  <c r="CN42" i="28"/>
  <c r="Q38" i="12"/>
  <c r="Q41" i="12"/>
  <c r="DH37" i="12"/>
  <c r="DH46" i="12" s="1"/>
  <c r="H36" i="4"/>
  <c r="DH36" i="12"/>
  <c r="R38" i="23"/>
  <c r="AJ37" i="26"/>
  <c r="AJ46" i="26" s="1"/>
  <c r="Q52" i="26"/>
  <c r="AJ36" i="26"/>
  <c r="AL41" i="28"/>
  <c r="AL42" i="28" s="1"/>
  <c r="P83" i="31"/>
  <c r="CO36" i="28"/>
  <c r="CO37" i="28"/>
  <c r="CO46" i="28" s="1"/>
  <c r="AJ82" i="31"/>
  <c r="P114" i="31"/>
  <c r="S97" i="31"/>
  <c r="T97" i="31" s="1"/>
  <c r="R41" i="23"/>
  <c r="S35" i="23" s="1"/>
  <c r="CP37" i="22"/>
  <c r="CP46" i="22" s="1"/>
  <c r="CP36" i="22"/>
  <c r="BC35" i="20"/>
  <c r="BB42" i="20"/>
  <c r="P44" i="31"/>
  <c r="CO38" i="20"/>
  <c r="CO41" i="20"/>
  <c r="AJ41" i="19"/>
  <c r="BX41" i="19"/>
  <c r="BX42" i="19" s="1"/>
  <c r="AJ38" i="19"/>
  <c r="EB36" i="17"/>
  <c r="EB37" i="17"/>
  <c r="EB46" i="17" s="1"/>
  <c r="Q90" i="31"/>
  <c r="BD38" i="17"/>
  <c r="BC38" i="12"/>
  <c r="BC41" i="12"/>
  <c r="G135" i="33"/>
  <c r="G119" i="31"/>
  <c r="CY36" i="4"/>
  <c r="CY37" i="4"/>
  <c r="CY46" i="4" s="1"/>
  <c r="AM57" i="31"/>
  <c r="BW38" i="23"/>
  <c r="CP38" i="19"/>
  <c r="AK37" i="23"/>
  <c r="AK46" i="23" s="1"/>
  <c r="AK36" i="23"/>
  <c r="CE38" i="4"/>
  <c r="AL97" i="31"/>
  <c r="F135" i="31"/>
  <c r="Z103" i="31"/>
  <c r="O139" i="31"/>
  <c r="AI107" i="31"/>
  <c r="Q142" i="31"/>
  <c r="AK110" i="31"/>
  <c r="BW41" i="23"/>
  <c r="CP41" i="19"/>
  <c r="Q35" i="20"/>
  <c r="P42" i="20"/>
  <c r="BX38" i="19"/>
  <c r="BM37" i="4"/>
  <c r="BM46" i="4" s="1"/>
  <c r="BM36" i="4"/>
  <c r="H37" i="4"/>
  <c r="H46" i="4" s="1"/>
  <c r="AU36" i="4"/>
  <c r="AK65" i="31"/>
  <c r="DI42" i="19" l="1"/>
  <c r="R91" i="33" s="1"/>
  <c r="EC45" i="23"/>
  <c r="EC37" i="23"/>
  <c r="EC46" i="23" s="1"/>
  <c r="EC36" i="23"/>
  <c r="EC44" i="23"/>
  <c r="BV42" i="20"/>
  <c r="Q60" i="33" s="1"/>
  <c r="P52" i="13"/>
  <c r="DI44" i="28"/>
  <c r="AK35" i="27"/>
  <c r="AJ42" i="27"/>
  <c r="Q34" i="33" s="1"/>
  <c r="DI42" i="26"/>
  <c r="R97" i="33" s="1"/>
  <c r="S37" i="26"/>
  <c r="S46" i="26" s="1"/>
  <c r="S36" i="26"/>
  <c r="S44" i="26"/>
  <c r="P42" i="19"/>
  <c r="O105" i="31"/>
  <c r="AI105" i="31" s="1"/>
  <c r="BW36" i="20"/>
  <c r="BW49" i="20" s="1"/>
  <c r="BE45" i="24"/>
  <c r="BE36" i="24"/>
  <c r="BE37" i="24"/>
  <c r="BE46" i="24" s="1"/>
  <c r="BE44" i="24"/>
  <c r="DI45" i="28"/>
  <c r="R42" i="31"/>
  <c r="AL42" i="31" s="1"/>
  <c r="DI37" i="28"/>
  <c r="DI41" i="28" s="1"/>
  <c r="CN48" i="12"/>
  <c r="CN50" i="12" s="1"/>
  <c r="P72" i="31" s="1"/>
  <c r="AJ72" i="31" s="1"/>
  <c r="R35" i="22"/>
  <c r="Q42" i="22"/>
  <c r="Q13" i="33" s="1"/>
  <c r="AJ41" i="12"/>
  <c r="AJ42" i="13"/>
  <c r="Q25" i="33" s="1"/>
  <c r="CN42" i="13"/>
  <c r="AK44" i="13"/>
  <c r="AK45" i="13"/>
  <c r="AK37" i="13"/>
  <c r="AK46" i="13" s="1"/>
  <c r="AK36" i="13"/>
  <c r="DI38" i="17"/>
  <c r="AJ49" i="13"/>
  <c r="AJ51" i="13"/>
  <c r="AJ38" i="13"/>
  <c r="BC41" i="26"/>
  <c r="BC49" i="26"/>
  <c r="BC38" i="26"/>
  <c r="BC51" i="26"/>
  <c r="AJ48" i="13"/>
  <c r="AJ50" i="13" s="1"/>
  <c r="Q25" i="31" s="1"/>
  <c r="AK25" i="31" s="1"/>
  <c r="BC48" i="26"/>
  <c r="BC50" i="26" s="1"/>
  <c r="Q49" i="31" s="1"/>
  <c r="AK49" i="31" s="1"/>
  <c r="O106" i="31"/>
  <c r="AI106" i="31" s="1"/>
  <c r="S29" i="31"/>
  <c r="T29" i="31" s="1"/>
  <c r="AJ48" i="12"/>
  <c r="AJ50" i="12" s="1"/>
  <c r="Q24" i="31" s="1"/>
  <c r="AK24" i="31" s="1"/>
  <c r="Q27" i="31"/>
  <c r="R88" i="31"/>
  <c r="AL88" i="31" s="1"/>
  <c r="R62" i="31"/>
  <c r="R98" i="31"/>
  <c r="AL98" i="31" s="1"/>
  <c r="P51" i="31"/>
  <c r="AJ51" i="31" s="1"/>
  <c r="Q26" i="31"/>
  <c r="AK26" i="31" s="1"/>
  <c r="BX41" i="22"/>
  <c r="BX42" i="22" s="1"/>
  <c r="S61" i="33" s="1"/>
  <c r="P45" i="31"/>
  <c r="EB42" i="27"/>
  <c r="R114" i="33" s="1"/>
  <c r="EC37" i="20"/>
  <c r="EC46" i="20" s="1"/>
  <c r="EB38" i="28"/>
  <c r="DI45" i="27"/>
  <c r="DI37" i="27"/>
  <c r="DI46" i="27" s="1"/>
  <c r="DI44" i="27"/>
  <c r="DI36" i="27"/>
  <c r="Q146" i="33"/>
  <c r="EB41" i="28"/>
  <c r="DG42" i="22"/>
  <c r="P93" i="33" s="1"/>
  <c r="DH35" i="22"/>
  <c r="AM56" i="31"/>
  <c r="S59" i="31"/>
  <c r="T59" i="31" s="1"/>
  <c r="T67" i="31"/>
  <c r="AM67" i="31"/>
  <c r="AJ79" i="31"/>
  <c r="P111" i="31"/>
  <c r="P143" i="31" s="1"/>
  <c r="AJ143" i="31" s="1"/>
  <c r="AM91" i="31"/>
  <c r="T91" i="31"/>
  <c r="BD42" i="13"/>
  <c r="R41" i="33" s="1"/>
  <c r="AK49" i="20"/>
  <c r="AK51" i="20"/>
  <c r="S95" i="31"/>
  <c r="T95" i="31" s="1"/>
  <c r="BX49" i="17"/>
  <c r="BX51" i="17"/>
  <c r="BX38" i="17"/>
  <c r="BX41" i="17"/>
  <c r="BX42" i="17" s="1"/>
  <c r="S58" i="33" s="1"/>
  <c r="BV48" i="27"/>
  <c r="BV50" i="27" s="1"/>
  <c r="CP51" i="25"/>
  <c r="CP49" i="25"/>
  <c r="CP38" i="25"/>
  <c r="DI48" i="17"/>
  <c r="DI50" i="17" s="1"/>
  <c r="AK49" i="23"/>
  <c r="AK51" i="23"/>
  <c r="BE45" i="13"/>
  <c r="BE44" i="13"/>
  <c r="Q19" i="31"/>
  <c r="AK19" i="31" s="1"/>
  <c r="BM51" i="4"/>
  <c r="BM49" i="4"/>
  <c r="H51" i="4"/>
  <c r="H49" i="4"/>
  <c r="EB51" i="17"/>
  <c r="EB49" i="17"/>
  <c r="AJ51" i="26"/>
  <c r="AJ49" i="26"/>
  <c r="CO45" i="13"/>
  <c r="CO44" i="13"/>
  <c r="BE36" i="13"/>
  <c r="DS37" i="4"/>
  <c r="DS46" i="4" s="1"/>
  <c r="DS45" i="4"/>
  <c r="DS44" i="4"/>
  <c r="Q60" i="31"/>
  <c r="AK60" i="31" s="1"/>
  <c r="BW36" i="24"/>
  <c r="BW44" i="24"/>
  <c r="BW45" i="24"/>
  <c r="BC35" i="28"/>
  <c r="BB42" i="28"/>
  <c r="P51" i="33" s="1"/>
  <c r="DG44" i="13"/>
  <c r="DG45" i="13"/>
  <c r="CY48" i="4"/>
  <c r="CY50" i="4" s="1"/>
  <c r="S35" i="13"/>
  <c r="R42" i="13"/>
  <c r="R9" i="33" s="1"/>
  <c r="DH49" i="12"/>
  <c r="DH51" i="12"/>
  <c r="BE37" i="13"/>
  <c r="BE46" i="13" s="1"/>
  <c r="BV51" i="27"/>
  <c r="BV49" i="27"/>
  <c r="DI49" i="17"/>
  <c r="DI51" i="17"/>
  <c r="S41" i="24"/>
  <c r="S42" i="24" s="1"/>
  <c r="S15" i="33" s="1"/>
  <c r="S46" i="24"/>
  <c r="S48" i="24" s="1"/>
  <c r="S50" i="24" s="1"/>
  <c r="CO35" i="12"/>
  <c r="CN42" i="12"/>
  <c r="P72" i="33" s="1"/>
  <c r="P120" i="33" s="1"/>
  <c r="S41" i="26"/>
  <c r="S42" i="26" s="1"/>
  <c r="S17" i="33" s="1"/>
  <c r="AK48" i="23"/>
  <c r="AK50" i="23" s="1"/>
  <c r="CP41" i="23"/>
  <c r="CP48" i="25"/>
  <c r="CP50" i="25" s="1"/>
  <c r="R80" i="31" s="1"/>
  <c r="AK35" i="17"/>
  <c r="AJ42" i="17"/>
  <c r="Q26" i="33" s="1"/>
  <c r="CO48" i="28"/>
  <c r="CO50" i="28" s="1"/>
  <c r="BE35" i="19"/>
  <c r="BD42" i="19"/>
  <c r="R43" i="33" s="1"/>
  <c r="Q144" i="31"/>
  <c r="AK144" i="31" s="1"/>
  <c r="AK112" i="31"/>
  <c r="CP49" i="22"/>
  <c r="CP51" i="22"/>
  <c r="S51" i="24"/>
  <c r="S49" i="24"/>
  <c r="BX48" i="17"/>
  <c r="BX50" i="17" s="1"/>
  <c r="S58" i="31" s="1"/>
  <c r="DI42" i="23"/>
  <c r="R94" i="33" s="1"/>
  <c r="DJ35" i="23"/>
  <c r="R144" i="33"/>
  <c r="R128" i="31"/>
  <c r="AL128" i="31" s="1"/>
  <c r="Q42" i="28"/>
  <c r="Q19" i="33" s="1"/>
  <c r="R35" i="28"/>
  <c r="BX49" i="22"/>
  <c r="BX51" i="22"/>
  <c r="BX38" i="22"/>
  <c r="R9" i="31"/>
  <c r="AL9" i="31" s="1"/>
  <c r="BD48" i="27"/>
  <c r="BD50" i="27" s="1"/>
  <c r="EC44" i="27"/>
  <c r="EC45" i="27"/>
  <c r="CP45" i="27"/>
  <c r="CP44" i="27"/>
  <c r="BC45" i="20"/>
  <c r="BC44" i="20"/>
  <c r="S37" i="23"/>
  <c r="S46" i="23" s="1"/>
  <c r="S45" i="23"/>
  <c r="S44" i="23"/>
  <c r="S45" i="27"/>
  <c r="S44" i="27"/>
  <c r="DJ44" i="19"/>
  <c r="DJ45" i="19"/>
  <c r="S51" i="26"/>
  <c r="S49" i="26"/>
  <c r="S38" i="26"/>
  <c r="AJ48" i="26"/>
  <c r="AJ50" i="26" s="1"/>
  <c r="CP49" i="23"/>
  <c r="CP51" i="23"/>
  <c r="CP38" i="23"/>
  <c r="AI104" i="31"/>
  <c r="O136" i="31"/>
  <c r="AI136" i="31" s="1"/>
  <c r="DI49" i="28"/>
  <c r="DI51" i="28"/>
  <c r="AJ42" i="12"/>
  <c r="Q24" i="33" s="1"/>
  <c r="AK35" i="12"/>
  <c r="EB48" i="17"/>
  <c r="EB50" i="17" s="1"/>
  <c r="R90" i="31" s="1"/>
  <c r="Q52" i="19"/>
  <c r="Q123" i="31" s="1"/>
  <c r="AK123" i="31" s="1"/>
  <c r="Q44" i="19"/>
  <c r="Q45" i="19"/>
  <c r="EB48" i="28"/>
  <c r="EB50" i="28" s="1"/>
  <c r="R99" i="31" s="1"/>
  <c r="AL99" i="31" s="1"/>
  <c r="CP48" i="23"/>
  <c r="CP50" i="23" s="1"/>
  <c r="R78" i="31" s="1"/>
  <c r="Q82" i="31"/>
  <c r="AK82" i="31" s="1"/>
  <c r="DJ44" i="26"/>
  <c r="DJ45" i="26"/>
  <c r="DJ36" i="26"/>
  <c r="DJ37" i="26"/>
  <c r="DJ46" i="26" s="1"/>
  <c r="BX48" i="22"/>
  <c r="BX50" i="22" s="1"/>
  <c r="S61" i="31" s="1"/>
  <c r="T61" i="31" s="1"/>
  <c r="AJ49" i="12"/>
  <c r="AJ51" i="12"/>
  <c r="AJ38" i="12"/>
  <c r="BM48" i="4"/>
  <c r="BM50" i="4" s="1"/>
  <c r="CN44" i="17"/>
  <c r="CN45" i="17"/>
  <c r="CN37" i="17"/>
  <c r="CN46" i="17" s="1"/>
  <c r="CN36" i="17"/>
  <c r="P52" i="17"/>
  <c r="EC49" i="20"/>
  <c r="EC51" i="20"/>
  <c r="DG51" i="13"/>
  <c r="DG49" i="13"/>
  <c r="AU51" i="4"/>
  <c r="AU49" i="4"/>
  <c r="Q44" i="20"/>
  <c r="Q45" i="20"/>
  <c r="CY49" i="4"/>
  <c r="CY51" i="4"/>
  <c r="CO49" i="28"/>
  <c r="CO51" i="28"/>
  <c r="EC44" i="20"/>
  <c r="EC45" i="20"/>
  <c r="EC51" i="25"/>
  <c r="EC49" i="25"/>
  <c r="BD49" i="27"/>
  <c r="BD51" i="27"/>
  <c r="S48" i="26"/>
  <c r="S50" i="26" s="1"/>
  <c r="S17" i="31" s="1"/>
  <c r="T17" i="31" s="1"/>
  <c r="CP35" i="26"/>
  <c r="CO42" i="26"/>
  <c r="Q81" i="33" s="1"/>
  <c r="DH48" i="12"/>
  <c r="DH50" i="12" s="1"/>
  <c r="CP41" i="25"/>
  <c r="BW44" i="20"/>
  <c r="BW45" i="20"/>
  <c r="BC35" i="22"/>
  <c r="BB42" i="22"/>
  <c r="P45" i="33" s="1"/>
  <c r="AU48" i="4"/>
  <c r="AU50" i="4" s="1"/>
  <c r="EC48" i="25"/>
  <c r="EC50" i="25" s="1"/>
  <c r="H48" i="4"/>
  <c r="H50" i="4" s="1"/>
  <c r="DH35" i="24"/>
  <c r="DG42" i="24"/>
  <c r="P95" i="33" s="1"/>
  <c r="P127" i="33" s="1"/>
  <c r="CP48" i="22"/>
  <c r="CP50" i="22" s="1"/>
  <c r="AK48" i="20"/>
  <c r="AK50" i="20" s="1"/>
  <c r="S35" i="31"/>
  <c r="T35" i="31" s="1"/>
  <c r="CO42" i="27"/>
  <c r="Q82" i="33" s="1"/>
  <c r="BD38" i="27"/>
  <c r="BD41" i="27"/>
  <c r="BV38" i="27"/>
  <c r="BV41" i="27"/>
  <c r="BW35" i="27" s="1"/>
  <c r="EC41" i="25"/>
  <c r="EC42" i="25" s="1"/>
  <c r="S112" i="33" s="1"/>
  <c r="EC38" i="25"/>
  <c r="T32" i="31"/>
  <c r="AM32" i="31"/>
  <c r="S38" i="24"/>
  <c r="BW37" i="24"/>
  <c r="BW46" i="24" s="1"/>
  <c r="BV42" i="24"/>
  <c r="Q63" i="33" s="1"/>
  <c r="BW38" i="20"/>
  <c r="Q37" i="19"/>
  <c r="Q46" i="19" s="1"/>
  <c r="Q36" i="19"/>
  <c r="Q10" i="31"/>
  <c r="AK10" i="31" s="1"/>
  <c r="BE35" i="17"/>
  <c r="BE37" i="17" s="1"/>
  <c r="BE46" i="17" s="1"/>
  <c r="DI41" i="17"/>
  <c r="DJ35" i="17" s="1"/>
  <c r="Q42" i="17"/>
  <c r="Q10" i="33" s="1"/>
  <c r="R35" i="17"/>
  <c r="DH41" i="12"/>
  <c r="DI35" i="12" s="1"/>
  <c r="O121" i="33"/>
  <c r="P129" i="33"/>
  <c r="DS36" i="4"/>
  <c r="DR42" i="4"/>
  <c r="H103" i="33" s="1"/>
  <c r="R14" i="31"/>
  <c r="DH38" i="12"/>
  <c r="Q93" i="31"/>
  <c r="DJ37" i="19"/>
  <c r="DJ46" i="19" s="1"/>
  <c r="DJ36" i="19"/>
  <c r="AK38" i="20"/>
  <c r="EB38" i="17"/>
  <c r="AK41" i="20"/>
  <c r="EB35" i="22"/>
  <c r="EA42" i="22"/>
  <c r="Q109" i="33" s="1"/>
  <c r="Q40" i="31"/>
  <c r="AK40" i="31" s="1"/>
  <c r="H87" i="31"/>
  <c r="AB87" i="31" s="1"/>
  <c r="H38" i="4"/>
  <c r="AI139" i="31"/>
  <c r="P44" i="33"/>
  <c r="S35" i="33"/>
  <c r="AL92" i="31"/>
  <c r="Q126" i="33"/>
  <c r="P104" i="31"/>
  <c r="R42" i="33"/>
  <c r="P11" i="33"/>
  <c r="P12" i="33"/>
  <c r="Q52" i="20"/>
  <c r="AK142" i="31"/>
  <c r="Z135" i="31"/>
  <c r="S31" i="31"/>
  <c r="T31" i="31" s="1"/>
  <c r="S59" i="33"/>
  <c r="AA119" i="31"/>
  <c r="DG41" i="13"/>
  <c r="R18" i="33"/>
  <c r="S31" i="33"/>
  <c r="P137" i="33"/>
  <c r="P121" i="31"/>
  <c r="S37" i="27"/>
  <c r="S46" i="27" s="1"/>
  <c r="S36" i="27"/>
  <c r="AJ44" i="31"/>
  <c r="AJ41" i="26"/>
  <c r="AK35" i="26" s="1"/>
  <c r="AB23" i="31"/>
  <c r="AK27" i="31"/>
  <c r="DG38" i="13"/>
  <c r="EC35" i="12"/>
  <c r="EB42" i="12"/>
  <c r="Q106" i="33"/>
  <c r="P130" i="33"/>
  <c r="P83" i="33"/>
  <c r="R35" i="12"/>
  <c r="Q42" i="12"/>
  <c r="Q8" i="31"/>
  <c r="S36" i="23"/>
  <c r="AJ38" i="26"/>
  <c r="R41" i="31"/>
  <c r="P73" i="33"/>
  <c r="CO37" i="13"/>
  <c r="CO46" i="13" s="1"/>
  <c r="CO36" i="13"/>
  <c r="R42" i="23"/>
  <c r="AK90" i="31"/>
  <c r="O138" i="31"/>
  <c r="Q129" i="31"/>
  <c r="Q145" i="33"/>
  <c r="CO41" i="28"/>
  <c r="CO38" i="28"/>
  <c r="AJ83" i="31"/>
  <c r="P146" i="31"/>
  <c r="AJ114" i="31"/>
  <c r="AK38" i="23"/>
  <c r="CP38" i="22"/>
  <c r="CP41" i="22"/>
  <c r="Q76" i="31"/>
  <c r="AK76" i="31" s="1"/>
  <c r="BC36" i="20"/>
  <c r="BC37" i="20"/>
  <c r="BC46" i="20" s="1"/>
  <c r="P108" i="31"/>
  <c r="CP35" i="20"/>
  <c r="CO42" i="20"/>
  <c r="AJ11" i="31"/>
  <c r="P107" i="31"/>
  <c r="AK35" i="19"/>
  <c r="AJ42" i="19"/>
  <c r="EB41" i="17"/>
  <c r="BD35" i="12"/>
  <c r="BC42" i="12"/>
  <c r="CY38" i="4"/>
  <c r="CY41" i="4" s="1"/>
  <c r="CZ35" i="4" s="1"/>
  <c r="CQ35" i="19"/>
  <c r="CP42" i="19"/>
  <c r="BX35" i="23"/>
  <c r="BW42" i="23"/>
  <c r="R126" i="31"/>
  <c r="R142" i="33"/>
  <c r="Q36" i="20"/>
  <c r="Q37" i="20"/>
  <c r="Q46" i="20" s="1"/>
  <c r="CE41" i="4"/>
  <c r="AK41" i="23"/>
  <c r="CP36" i="27"/>
  <c r="CP37" i="27"/>
  <c r="CP46" i="27" s="1"/>
  <c r="EC37" i="27"/>
  <c r="EC46" i="27" s="1"/>
  <c r="EC36" i="27"/>
  <c r="G71" i="31"/>
  <c r="BM38" i="4"/>
  <c r="AU38" i="4"/>
  <c r="AB35" i="4"/>
  <c r="AA42" i="4"/>
  <c r="AJ49" i="31"/>
  <c r="AJ81" i="31"/>
  <c r="AJ33" i="31"/>
  <c r="Q113" i="30"/>
  <c r="AJ65" i="31"/>
  <c r="P113" i="31"/>
  <c r="DI38" i="28" l="1"/>
  <c r="DI46" i="28"/>
  <c r="DI48" i="28" s="1"/>
  <c r="DI50" i="28" s="1"/>
  <c r="O137" i="31"/>
  <c r="BW41" i="20"/>
  <c r="BE41" i="13"/>
  <c r="BE42" i="13" s="1"/>
  <c r="BW51" i="20"/>
  <c r="EC48" i="23"/>
  <c r="EC50" i="23" s="1"/>
  <c r="S94" i="31" s="1"/>
  <c r="T94" i="31" s="1"/>
  <c r="EC51" i="23"/>
  <c r="EC49" i="23"/>
  <c r="EC41" i="23"/>
  <c r="EC42" i="23" s="1"/>
  <c r="S110" i="33" s="1"/>
  <c r="EC38" i="23"/>
  <c r="AK36" i="27"/>
  <c r="AK41" i="27" s="1"/>
  <c r="AL35" i="27" s="1"/>
  <c r="AK37" i="27"/>
  <c r="AK46" i="27" s="1"/>
  <c r="AK44" i="27"/>
  <c r="AK45" i="27"/>
  <c r="Q139" i="33"/>
  <c r="DI41" i="27"/>
  <c r="DI42" i="27" s="1"/>
  <c r="R98" i="33" s="1"/>
  <c r="BE48" i="24"/>
  <c r="BE50" i="24" s="1"/>
  <c r="S47" i="31" s="1"/>
  <c r="BE49" i="24"/>
  <c r="BE38" i="24"/>
  <c r="BE51" i="24"/>
  <c r="BE41" i="24"/>
  <c r="BE42" i="24" s="1"/>
  <c r="S47" i="33" s="1"/>
  <c r="Q38" i="19"/>
  <c r="P125" i="33"/>
  <c r="R36" i="22"/>
  <c r="R37" i="22"/>
  <c r="R46" i="22" s="1"/>
  <c r="R44" i="22"/>
  <c r="R45" i="22"/>
  <c r="P115" i="31"/>
  <c r="P147" i="31" s="1"/>
  <c r="BE38" i="13"/>
  <c r="AK51" i="13"/>
  <c r="AK49" i="13"/>
  <c r="AK41" i="13"/>
  <c r="AK38" i="13"/>
  <c r="DS48" i="4"/>
  <c r="DS50" i="4" s="1"/>
  <c r="BD35" i="26"/>
  <c r="R52" i="26" s="1"/>
  <c r="R145" i="33" s="1"/>
  <c r="BC42" i="26"/>
  <c r="Q49" i="33" s="1"/>
  <c r="AK48" i="13"/>
  <c r="AK50" i="13" s="1"/>
  <c r="R25" i="31" s="1"/>
  <c r="AL25" i="31" s="1"/>
  <c r="DI42" i="17"/>
  <c r="R90" i="33" s="1"/>
  <c r="BW38" i="24"/>
  <c r="BW41" i="24"/>
  <c r="BX35" i="24" s="1"/>
  <c r="AJ111" i="31"/>
  <c r="AM59" i="31"/>
  <c r="DI48" i="27"/>
  <c r="DI50" i="27" s="1"/>
  <c r="EC38" i="20"/>
  <c r="DI49" i="27"/>
  <c r="DI51" i="27"/>
  <c r="DI38" i="27"/>
  <c r="EC35" i="28"/>
  <c r="EB42" i="28"/>
  <c r="R115" i="33" s="1"/>
  <c r="BV42" i="27"/>
  <c r="Q66" i="33" s="1"/>
  <c r="Q130" i="33" s="1"/>
  <c r="CP48" i="27"/>
  <c r="CP50" i="27" s="1"/>
  <c r="EC41" i="20"/>
  <c r="EC42" i="20" s="1"/>
  <c r="S108" i="33" s="1"/>
  <c r="AM95" i="31"/>
  <c r="DH36" i="22"/>
  <c r="DH44" i="22"/>
  <c r="DH45" i="22"/>
  <c r="DH37" i="22"/>
  <c r="DH46" i="22" s="1"/>
  <c r="CN41" i="17"/>
  <c r="CN42" i="17" s="1"/>
  <c r="P74" i="33" s="1"/>
  <c r="P122" i="33" s="1"/>
  <c r="T58" i="31"/>
  <c r="AM58" i="31"/>
  <c r="DI45" i="12"/>
  <c r="DI44" i="12"/>
  <c r="AL80" i="31"/>
  <c r="R112" i="31"/>
  <c r="BE36" i="17"/>
  <c r="BE38" i="17" s="1"/>
  <c r="CQ45" i="19"/>
  <c r="CQ44" i="19"/>
  <c r="Q66" i="31"/>
  <c r="AK66" i="31" s="1"/>
  <c r="DH45" i="24"/>
  <c r="DH44" i="24"/>
  <c r="Q52" i="24"/>
  <c r="DH36" i="24"/>
  <c r="DH37" i="24"/>
  <c r="DH46" i="24" s="1"/>
  <c r="DJ44" i="23"/>
  <c r="DJ45" i="23"/>
  <c r="DJ37" i="23"/>
  <c r="DJ46" i="23" s="1"/>
  <c r="DJ36" i="23"/>
  <c r="CO48" i="13"/>
  <c r="CO50" i="13" s="1"/>
  <c r="EC51" i="27"/>
  <c r="EC49" i="27"/>
  <c r="Q51" i="20"/>
  <c r="Q49" i="20"/>
  <c r="CP44" i="20"/>
  <c r="CP45" i="20"/>
  <c r="EB45" i="22"/>
  <c r="EB44" i="22"/>
  <c r="Q41" i="19"/>
  <c r="R44" i="17"/>
  <c r="R45" i="17"/>
  <c r="S15" i="31"/>
  <c r="T15" i="31" s="1"/>
  <c r="Q48" i="20"/>
  <c r="Q50" i="20" s="1"/>
  <c r="DJ49" i="26"/>
  <c r="DJ51" i="26"/>
  <c r="DJ38" i="26"/>
  <c r="DJ41" i="26"/>
  <c r="DJ42" i="26" s="1"/>
  <c r="S97" i="33" s="1"/>
  <c r="S48" i="23"/>
  <c r="S50" i="23" s="1"/>
  <c r="BW48" i="24"/>
  <c r="BW50" i="24" s="1"/>
  <c r="R63" i="31" s="1"/>
  <c r="CO51" i="13"/>
  <c r="CO49" i="13"/>
  <c r="S49" i="27"/>
  <c r="S51" i="27"/>
  <c r="DH42" i="12"/>
  <c r="AK37" i="26"/>
  <c r="AK46" i="26" s="1"/>
  <c r="AK44" i="26"/>
  <c r="AK45" i="26"/>
  <c r="H7" i="31"/>
  <c r="AB7" i="31" s="1"/>
  <c r="DJ49" i="19"/>
  <c r="DJ51" i="19"/>
  <c r="R50" i="31"/>
  <c r="AL50" i="31" s="1"/>
  <c r="BC45" i="22"/>
  <c r="BC44" i="22"/>
  <c r="BC37" i="22"/>
  <c r="BC46" i="22" s="1"/>
  <c r="BC36" i="22"/>
  <c r="Q52" i="22"/>
  <c r="CQ35" i="23"/>
  <c r="CP42" i="23"/>
  <c r="R78" i="33" s="1"/>
  <c r="BW49" i="24"/>
  <c r="BW51" i="24"/>
  <c r="CZ37" i="4"/>
  <c r="CZ46" i="4" s="1"/>
  <c r="CZ44" i="4"/>
  <c r="CZ45" i="4"/>
  <c r="CP49" i="27"/>
  <c r="CP51" i="27"/>
  <c r="BC49" i="20"/>
  <c r="BC51" i="20"/>
  <c r="AB44" i="4"/>
  <c r="AB45" i="4"/>
  <c r="AK44" i="19"/>
  <c r="AK45" i="19"/>
  <c r="R44" i="12"/>
  <c r="R45" i="12"/>
  <c r="EC45" i="12"/>
  <c r="EC44" i="12"/>
  <c r="DS49" i="4"/>
  <c r="DS51" i="4"/>
  <c r="DJ45" i="17"/>
  <c r="DJ44" i="17"/>
  <c r="CP45" i="26"/>
  <c r="CP44" i="26"/>
  <c r="CP36" i="26"/>
  <c r="CP37" i="26"/>
  <c r="CP46" i="26" s="1"/>
  <c r="EC48" i="20"/>
  <c r="EC50" i="20" s="1"/>
  <c r="S92" i="31" s="1"/>
  <c r="P122" i="31"/>
  <c r="AJ122" i="31" s="1"/>
  <c r="P138" i="33"/>
  <c r="DJ48" i="26"/>
  <c r="DJ50" i="26" s="1"/>
  <c r="Q48" i="19"/>
  <c r="Q50" i="19" s="1"/>
  <c r="Q11" i="31" s="1"/>
  <c r="EC48" i="27"/>
  <c r="EC50" i="27" s="1"/>
  <c r="BE44" i="19"/>
  <c r="BE45" i="19"/>
  <c r="BE36" i="19"/>
  <c r="BE37" i="19"/>
  <c r="BE46" i="19" s="1"/>
  <c r="DG48" i="13"/>
  <c r="DG50" i="13" s="1"/>
  <c r="CN51" i="17"/>
  <c r="CN49" i="17"/>
  <c r="CN38" i="17"/>
  <c r="BC48" i="20"/>
  <c r="BC50" i="20" s="1"/>
  <c r="R45" i="28"/>
  <c r="R44" i="28"/>
  <c r="R37" i="28"/>
  <c r="R46" i="28" s="1"/>
  <c r="R36" i="28"/>
  <c r="S38" i="23"/>
  <c r="S49" i="23"/>
  <c r="S51" i="23"/>
  <c r="BX37" i="24"/>
  <c r="BX46" i="24" s="1"/>
  <c r="BX44" i="24"/>
  <c r="BX45" i="24"/>
  <c r="BC44" i="28"/>
  <c r="BC45" i="28"/>
  <c r="BC37" i="28"/>
  <c r="BC46" i="28" s="1"/>
  <c r="Q52" i="28"/>
  <c r="BC36" i="28"/>
  <c r="BE48" i="13"/>
  <c r="BE50" i="13" s="1"/>
  <c r="S41" i="31" s="1"/>
  <c r="T41" i="31" s="1"/>
  <c r="BX45" i="23"/>
  <c r="BX44" i="23"/>
  <c r="Q51" i="19"/>
  <c r="Q49" i="19"/>
  <c r="BW48" i="20"/>
  <c r="BW50" i="20" s="1"/>
  <c r="R60" i="31" s="1"/>
  <c r="AL60" i="31" s="1"/>
  <c r="AK36" i="12"/>
  <c r="AK45" i="12"/>
  <c r="AK44" i="12"/>
  <c r="AK37" i="12"/>
  <c r="AK46" i="12" s="1"/>
  <c r="DJ48" i="19"/>
  <c r="DJ50" i="19" s="1"/>
  <c r="CO44" i="12"/>
  <c r="CO45" i="12"/>
  <c r="CO37" i="12"/>
  <c r="CO46" i="12" s="1"/>
  <c r="Q52" i="12"/>
  <c r="CO36" i="12"/>
  <c r="BE44" i="17"/>
  <c r="BE45" i="17"/>
  <c r="BD44" i="12"/>
  <c r="BD45" i="12"/>
  <c r="BW44" i="27"/>
  <c r="BW45" i="27"/>
  <c r="CQ35" i="25"/>
  <c r="CP42" i="25"/>
  <c r="R80" i="33" s="1"/>
  <c r="R128" i="33" s="1"/>
  <c r="CN48" i="17"/>
  <c r="CN50" i="17" s="1"/>
  <c r="P74" i="31" s="1"/>
  <c r="S48" i="27"/>
  <c r="S50" i="27" s="1"/>
  <c r="DJ35" i="28"/>
  <c r="DI42" i="28"/>
  <c r="R99" i="33" s="1"/>
  <c r="AK45" i="17"/>
  <c r="AK44" i="17"/>
  <c r="AK37" i="17"/>
  <c r="AK46" i="17" s="1"/>
  <c r="AK36" i="17"/>
  <c r="S45" i="13"/>
  <c r="S44" i="13"/>
  <c r="S37" i="13"/>
  <c r="S46" i="13" s="1"/>
  <c r="S36" i="13"/>
  <c r="BE49" i="13"/>
  <c r="BE51" i="13"/>
  <c r="AM35" i="31"/>
  <c r="BE35" i="27"/>
  <c r="BD42" i="27"/>
  <c r="R50" i="33" s="1"/>
  <c r="S96" i="31"/>
  <c r="T96" i="31" s="1"/>
  <c r="BX36" i="24"/>
  <c r="BC41" i="20"/>
  <c r="BD35" i="20" s="1"/>
  <c r="BX35" i="20"/>
  <c r="BW42" i="20"/>
  <c r="R60" i="33" s="1"/>
  <c r="R36" i="17"/>
  <c r="R37" i="17"/>
  <c r="R46" i="17" s="1"/>
  <c r="DS38" i="4"/>
  <c r="H41" i="4"/>
  <c r="I35" i="4" s="1"/>
  <c r="P124" i="33"/>
  <c r="P123" i="33"/>
  <c r="S41" i="27"/>
  <c r="S42" i="27" s="1"/>
  <c r="S18" i="33" s="1"/>
  <c r="Q83" i="31"/>
  <c r="AK83" i="31" s="1"/>
  <c r="DJ38" i="19"/>
  <c r="AK36" i="26"/>
  <c r="AK42" i="20"/>
  <c r="R28" i="33" s="1"/>
  <c r="AL35" i="20"/>
  <c r="AJ42" i="26"/>
  <c r="Q33" i="33" s="1"/>
  <c r="EB37" i="22"/>
  <c r="EB46" i="22" s="1"/>
  <c r="EB36" i="22"/>
  <c r="DJ37" i="17"/>
  <c r="DJ46" i="17" s="1"/>
  <c r="DJ36" i="17"/>
  <c r="DJ41" i="19"/>
  <c r="DJ42" i="19" s="1"/>
  <c r="S91" i="33" s="1"/>
  <c r="BW37" i="27"/>
  <c r="BW46" i="27" s="1"/>
  <c r="BW36" i="27"/>
  <c r="R52" i="27"/>
  <c r="R146" i="33" s="1"/>
  <c r="R28" i="31"/>
  <c r="AL28" i="31" s="1"/>
  <c r="AL41" i="31"/>
  <c r="Q8" i="33"/>
  <c r="AM31" i="31"/>
  <c r="AL126" i="31"/>
  <c r="AJ121" i="31"/>
  <c r="R62" i="33"/>
  <c r="AJ146" i="31"/>
  <c r="R75" i="33"/>
  <c r="R75" i="31"/>
  <c r="AL75" i="31" s="1"/>
  <c r="P145" i="31"/>
  <c r="CZ36" i="4"/>
  <c r="BW42" i="24"/>
  <c r="S41" i="33"/>
  <c r="AI137" i="31"/>
  <c r="Q27" i="33"/>
  <c r="AK129" i="31"/>
  <c r="R104" i="33"/>
  <c r="S38" i="27"/>
  <c r="P136" i="31"/>
  <c r="AJ104" i="31"/>
  <c r="H23" i="33"/>
  <c r="Q33" i="31"/>
  <c r="Q113" i="31" s="1"/>
  <c r="AK113" i="31" s="1"/>
  <c r="R14" i="33"/>
  <c r="P131" i="33"/>
  <c r="EC36" i="12"/>
  <c r="EC37" i="12"/>
  <c r="EC46" i="12" s="1"/>
  <c r="DH35" i="13"/>
  <c r="DG42" i="13"/>
  <c r="Q76" i="33"/>
  <c r="CP41" i="27"/>
  <c r="CQ35" i="27" s="1"/>
  <c r="Q40" i="33"/>
  <c r="R30" i="31"/>
  <c r="AI138" i="31"/>
  <c r="AK8" i="31"/>
  <c r="CO38" i="13"/>
  <c r="CY42" i="4"/>
  <c r="Q41" i="20"/>
  <c r="R35" i="20" s="1"/>
  <c r="R36" i="12"/>
  <c r="R37" i="12"/>
  <c r="R46" i="12" s="1"/>
  <c r="S41" i="23"/>
  <c r="S42" i="23" s="1"/>
  <c r="EC41" i="27"/>
  <c r="EC42" i="27" s="1"/>
  <c r="Q88" i="33"/>
  <c r="CO41" i="13"/>
  <c r="CO42" i="28"/>
  <c r="CP35" i="28"/>
  <c r="CP38" i="27"/>
  <c r="S14" i="31"/>
  <c r="T14" i="31" s="1"/>
  <c r="CQ35" i="22"/>
  <c r="CP42" i="22"/>
  <c r="BC42" i="20"/>
  <c r="AJ108" i="31"/>
  <c r="P140" i="31"/>
  <c r="BC38" i="20"/>
  <c r="CP37" i="20"/>
  <c r="CP46" i="20" s="1"/>
  <c r="CP36" i="20"/>
  <c r="AJ107" i="31"/>
  <c r="P139" i="31"/>
  <c r="AK37" i="19"/>
  <c r="AK46" i="19" s="1"/>
  <c r="AK36" i="19"/>
  <c r="AL90" i="31"/>
  <c r="EC35" i="17"/>
  <c r="EB42" i="17"/>
  <c r="BD36" i="12"/>
  <c r="BD37" i="12"/>
  <c r="BD46" i="12" s="1"/>
  <c r="DI37" i="12"/>
  <c r="DI46" i="12" s="1"/>
  <c r="DI36" i="12"/>
  <c r="Q124" i="31"/>
  <c r="Q140" i="33"/>
  <c r="AL35" i="23"/>
  <c r="AK42" i="23"/>
  <c r="Q38" i="20"/>
  <c r="BX37" i="23"/>
  <c r="BX46" i="23" s="1"/>
  <c r="BX36" i="23"/>
  <c r="CF35" i="4"/>
  <c r="CE42" i="4"/>
  <c r="CQ36" i="19"/>
  <c r="CQ37" i="19"/>
  <c r="CQ46" i="19" s="1"/>
  <c r="EC38" i="27"/>
  <c r="BM41" i="4"/>
  <c r="H55" i="31"/>
  <c r="I39" i="31"/>
  <c r="AU41" i="4"/>
  <c r="AB36" i="4"/>
  <c r="AB37" i="4"/>
  <c r="AB46" i="4" s="1"/>
  <c r="Q145" i="30"/>
  <c r="AK17" i="31"/>
  <c r="AJ17" i="31"/>
  <c r="P113" i="30"/>
  <c r="I87" i="31" l="1"/>
  <c r="AC87" i="31" s="1"/>
  <c r="BE41" i="17"/>
  <c r="BE42" i="17" s="1"/>
  <c r="R41" i="28"/>
  <c r="AL37" i="27"/>
  <c r="AL46" i="27" s="1"/>
  <c r="AL44" i="27"/>
  <c r="AL45" i="27"/>
  <c r="AL36" i="27"/>
  <c r="AL41" i="27" s="1"/>
  <c r="AL42" i="27" s="1"/>
  <c r="S34" i="33" s="1"/>
  <c r="DJ35" i="27"/>
  <c r="DJ44" i="27" s="1"/>
  <c r="AK42" i="27"/>
  <c r="R34" i="33" s="1"/>
  <c r="AK48" i="27"/>
  <c r="AK50" i="27" s="1"/>
  <c r="R34" i="31" s="1"/>
  <c r="AL34" i="31" s="1"/>
  <c r="AK51" i="27"/>
  <c r="AK49" i="27"/>
  <c r="AK38" i="27"/>
  <c r="DH41" i="24"/>
  <c r="DH42" i="24" s="1"/>
  <c r="Q95" i="33" s="1"/>
  <c r="Q127" i="33" s="1"/>
  <c r="BX38" i="24"/>
  <c r="T47" i="31"/>
  <c r="AM47" i="31"/>
  <c r="AJ115" i="31"/>
  <c r="R41" i="22"/>
  <c r="S35" i="22" s="1"/>
  <c r="R42" i="22"/>
  <c r="R13" i="33" s="1"/>
  <c r="R48" i="22"/>
  <c r="R50" i="22" s="1"/>
  <c r="R13" i="31" s="1"/>
  <c r="R49" i="22"/>
  <c r="R51" i="22"/>
  <c r="R38" i="22"/>
  <c r="AK41" i="12"/>
  <c r="AL35" i="12" s="1"/>
  <c r="DI35" i="24"/>
  <c r="DI45" i="24" s="1"/>
  <c r="AK41" i="17"/>
  <c r="AK42" i="17" s="1"/>
  <c r="R26" i="33" s="1"/>
  <c r="BD44" i="26"/>
  <c r="BD36" i="26"/>
  <c r="BD45" i="26"/>
  <c r="BD37" i="26"/>
  <c r="BD46" i="26" s="1"/>
  <c r="CO35" i="17"/>
  <c r="CO44" i="17" s="1"/>
  <c r="AK42" i="13"/>
  <c r="R25" i="33" s="1"/>
  <c r="AL35" i="13"/>
  <c r="Q114" i="31"/>
  <c r="AK114" i="31" s="1"/>
  <c r="CP48" i="26"/>
  <c r="CP50" i="26" s="1"/>
  <c r="R81" i="31" s="1"/>
  <c r="AL81" i="31" s="1"/>
  <c r="AM15" i="31"/>
  <c r="DH48" i="22"/>
  <c r="DH50" i="22" s="1"/>
  <c r="DH51" i="22"/>
  <c r="DH41" i="22"/>
  <c r="DH38" i="22"/>
  <c r="DH49" i="22"/>
  <c r="AK48" i="26"/>
  <c r="AK50" i="26" s="1"/>
  <c r="BC48" i="22"/>
  <c r="BC50" i="22" s="1"/>
  <c r="Q45" i="31" s="1"/>
  <c r="EC36" i="28"/>
  <c r="EC41" i="28" s="1"/>
  <c r="EC42" i="28" s="1"/>
  <c r="S115" i="33" s="1"/>
  <c r="EC37" i="28"/>
  <c r="EC46" i="28" s="1"/>
  <c r="EC44" i="28"/>
  <c r="EC45" i="28"/>
  <c r="AK11" i="31"/>
  <c r="Q107" i="31"/>
  <c r="AK107" i="31" s="1"/>
  <c r="S35" i="28"/>
  <c r="R42" i="28"/>
  <c r="R19" i="33" s="1"/>
  <c r="AJ74" i="31"/>
  <c r="P106" i="31"/>
  <c r="AJ106" i="31" s="1"/>
  <c r="BX51" i="23"/>
  <c r="BX49" i="23"/>
  <c r="CQ49" i="19"/>
  <c r="CQ51" i="19"/>
  <c r="EB51" i="22"/>
  <c r="EB49" i="22"/>
  <c r="R49" i="17"/>
  <c r="R51" i="17"/>
  <c r="S49" i="13"/>
  <c r="S51" i="13"/>
  <c r="S38" i="13"/>
  <c r="Q136" i="33"/>
  <c r="Q120" i="31"/>
  <c r="AK120" i="31" s="1"/>
  <c r="BX48" i="24"/>
  <c r="BX50" i="24" s="1"/>
  <c r="S63" i="31" s="1"/>
  <c r="R48" i="12"/>
  <c r="R50" i="12" s="1"/>
  <c r="Q125" i="31"/>
  <c r="AK125" i="31" s="1"/>
  <c r="Q141" i="33"/>
  <c r="EB48" i="22"/>
  <c r="EB50" i="22" s="1"/>
  <c r="R93" i="31" s="1"/>
  <c r="BE44" i="27"/>
  <c r="BE45" i="27"/>
  <c r="BW48" i="27"/>
  <c r="BW50" i="27" s="1"/>
  <c r="AK49" i="12"/>
  <c r="AK51" i="12"/>
  <c r="AK38" i="12"/>
  <c r="R48" i="28"/>
  <c r="R50" i="28" s="1"/>
  <c r="CZ48" i="4"/>
  <c r="CZ50" i="4" s="1"/>
  <c r="BC41" i="22"/>
  <c r="DH51" i="24"/>
  <c r="DH49" i="24"/>
  <c r="DH38" i="24"/>
  <c r="BE51" i="17"/>
  <c r="BE49" i="17"/>
  <c r="BD51" i="12"/>
  <c r="BD49" i="12"/>
  <c r="BD45" i="20"/>
  <c r="BD44" i="20"/>
  <c r="AB49" i="4"/>
  <c r="AB51" i="4"/>
  <c r="S52" i="23"/>
  <c r="AL44" i="23"/>
  <c r="AL45" i="23"/>
  <c r="CP51" i="20"/>
  <c r="CP49" i="20"/>
  <c r="CQ44" i="22"/>
  <c r="CQ45" i="22"/>
  <c r="R37" i="20"/>
  <c r="R46" i="20" s="1"/>
  <c r="R44" i="20"/>
  <c r="R45" i="20"/>
  <c r="BX44" i="20"/>
  <c r="BX45" i="20"/>
  <c r="S48" i="13"/>
  <c r="S50" i="13" s="1"/>
  <c r="DJ45" i="28"/>
  <c r="DJ44" i="28"/>
  <c r="DJ37" i="28"/>
  <c r="DJ46" i="28" s="1"/>
  <c r="DJ36" i="28"/>
  <c r="BC49" i="28"/>
  <c r="BC51" i="28"/>
  <c r="BC41" i="28"/>
  <c r="BC38" i="28"/>
  <c r="BE41" i="19"/>
  <c r="BE42" i="19" s="1"/>
  <c r="S43" i="33" s="1"/>
  <c r="CP41" i="26"/>
  <c r="AK48" i="19"/>
  <c r="AK50" i="19" s="1"/>
  <c r="BC38" i="22"/>
  <c r="BC51" i="22"/>
  <c r="BC49" i="22"/>
  <c r="Q127" i="31"/>
  <c r="AK127" i="31" s="1"/>
  <c r="Q143" i="33"/>
  <c r="R144" i="31"/>
  <c r="AL144" i="31" s="1"/>
  <c r="AL112" i="31"/>
  <c r="AL45" i="20"/>
  <c r="AL44" i="20"/>
  <c r="CO48" i="12"/>
  <c r="CO50" i="12" s="1"/>
  <c r="Q72" i="31" s="1"/>
  <c r="Q131" i="31"/>
  <c r="AK131" i="31" s="1"/>
  <c r="Q147" i="33"/>
  <c r="CP48" i="20"/>
  <c r="CP50" i="20" s="1"/>
  <c r="DJ51" i="23"/>
  <c r="DJ49" i="23"/>
  <c r="DJ38" i="23"/>
  <c r="DJ41" i="23"/>
  <c r="DJ42" i="23" s="1"/>
  <c r="S94" i="33" s="1"/>
  <c r="DH48" i="24"/>
  <c r="DH50" i="24" s="1"/>
  <c r="Q79" i="31" s="1"/>
  <c r="AK79" i="31" s="1"/>
  <c r="EC44" i="17"/>
  <c r="EC45" i="17"/>
  <c r="CQ37" i="27"/>
  <c r="CQ46" i="27" s="1"/>
  <c r="CQ45" i="27"/>
  <c r="CQ44" i="27"/>
  <c r="EC49" i="12"/>
  <c r="EC51" i="12"/>
  <c r="I45" i="4"/>
  <c r="I44" i="4"/>
  <c r="BD48" i="12"/>
  <c r="BD50" i="12" s="1"/>
  <c r="BE49" i="19"/>
  <c r="BE51" i="19"/>
  <c r="BE38" i="19"/>
  <c r="CP49" i="26"/>
  <c r="CP51" i="26"/>
  <c r="CP38" i="26"/>
  <c r="AB48" i="4"/>
  <c r="AB50" i="4" s="1"/>
  <c r="BX41" i="24"/>
  <c r="BX42" i="24" s="1"/>
  <c r="S63" i="33" s="1"/>
  <c r="BX49" i="24"/>
  <c r="BX51" i="24"/>
  <c r="AK49" i="17"/>
  <c r="AK51" i="17"/>
  <c r="AK38" i="17"/>
  <c r="EC48" i="12"/>
  <c r="EC50" i="12" s="1"/>
  <c r="DI49" i="12"/>
  <c r="DI51" i="12"/>
  <c r="AK49" i="19"/>
  <c r="AK51" i="19"/>
  <c r="CZ38" i="4"/>
  <c r="CZ41" i="4" s="1"/>
  <c r="CZ42" i="4" s="1"/>
  <c r="CZ49" i="4"/>
  <c r="CZ51" i="4"/>
  <c r="BW51" i="27"/>
  <c r="BW49" i="27"/>
  <c r="DJ49" i="17"/>
  <c r="DJ51" i="17"/>
  <c r="AK51" i="26"/>
  <c r="AK49" i="26"/>
  <c r="BE48" i="17"/>
  <c r="BE50" i="17" s="1"/>
  <c r="S42" i="31" s="1"/>
  <c r="BX48" i="23"/>
  <c r="BX50" i="23" s="1"/>
  <c r="S62" i="31" s="1"/>
  <c r="T62" i="31" s="1"/>
  <c r="BC48" i="28"/>
  <c r="BC50" i="28" s="1"/>
  <c r="Q51" i="31" s="1"/>
  <c r="BE48" i="19"/>
  <c r="BE50" i="19" s="1"/>
  <c r="S43" i="31" s="1"/>
  <c r="R48" i="17"/>
  <c r="R50" i="17" s="1"/>
  <c r="DJ48" i="23"/>
  <c r="DJ50" i="23" s="1"/>
  <c r="DI48" i="12"/>
  <c r="DI50" i="12" s="1"/>
  <c r="H52" i="4"/>
  <c r="CF44" i="4"/>
  <c r="CF45" i="4"/>
  <c r="CP45" i="28"/>
  <c r="CP44" i="28"/>
  <c r="R51" i="12"/>
  <c r="R49" i="12"/>
  <c r="DH44" i="13"/>
  <c r="DH45" i="13"/>
  <c r="S41" i="13"/>
  <c r="S42" i="13" s="1"/>
  <c r="S9" i="33" s="1"/>
  <c r="AK48" i="17"/>
  <c r="AK50" i="17" s="1"/>
  <c r="R26" i="31" s="1"/>
  <c r="AL26" i="31" s="1"/>
  <c r="S52" i="25"/>
  <c r="CQ45" i="25"/>
  <c r="CQ44" i="25"/>
  <c r="CQ36" i="25"/>
  <c r="CQ37" i="25"/>
  <c r="CQ46" i="25" s="1"/>
  <c r="CQ41" i="25"/>
  <c r="CQ42" i="25" s="1"/>
  <c r="S80" i="33" s="1"/>
  <c r="S128" i="33" s="1"/>
  <c r="CO49" i="12"/>
  <c r="CO51" i="12"/>
  <c r="CO41" i="12"/>
  <c r="CO38" i="12"/>
  <c r="AK48" i="12"/>
  <c r="AK50" i="12" s="1"/>
  <c r="R24" i="31" s="1"/>
  <c r="AL24" i="31" s="1"/>
  <c r="R51" i="28"/>
  <c r="R49" i="28"/>
  <c r="R38" i="28"/>
  <c r="DJ48" i="17"/>
  <c r="DJ50" i="17" s="1"/>
  <c r="CQ45" i="23"/>
  <c r="CQ44" i="23"/>
  <c r="CQ37" i="23"/>
  <c r="CQ46" i="23" s="1"/>
  <c r="CQ36" i="23"/>
  <c r="Q42" i="19"/>
  <c r="Q11" i="33" s="1"/>
  <c r="Q123" i="33" s="1"/>
  <c r="R35" i="19"/>
  <c r="CQ48" i="19"/>
  <c r="CQ50" i="19" s="1"/>
  <c r="Q146" i="31"/>
  <c r="AK146" i="31" s="1"/>
  <c r="AM96" i="31"/>
  <c r="BE37" i="27"/>
  <c r="BE46" i="27" s="1"/>
  <c r="BE36" i="27"/>
  <c r="BW41" i="27"/>
  <c r="BW42" i="27" s="1"/>
  <c r="R66" i="33" s="1"/>
  <c r="R130" i="31"/>
  <c r="AL130" i="31" s="1"/>
  <c r="AK38" i="26"/>
  <c r="DI37" i="24"/>
  <c r="DI46" i="24" s="1"/>
  <c r="DI36" i="24"/>
  <c r="R52" i="24"/>
  <c r="BX36" i="20"/>
  <c r="BX37" i="20"/>
  <c r="BX46" i="20" s="1"/>
  <c r="AM92" i="31"/>
  <c r="T92" i="31"/>
  <c r="R41" i="17"/>
  <c r="R42" i="17" s="1"/>
  <c r="R10" i="33" s="1"/>
  <c r="R38" i="17"/>
  <c r="DS41" i="4"/>
  <c r="DS42" i="4" s="1"/>
  <c r="H42" i="4"/>
  <c r="H7" i="33" s="1"/>
  <c r="AL63" i="31"/>
  <c r="Q139" i="31"/>
  <c r="AK139" i="31" s="1"/>
  <c r="R36" i="20"/>
  <c r="Q42" i="20"/>
  <c r="Q12" i="33" s="1"/>
  <c r="Q129" i="33"/>
  <c r="AK33" i="31"/>
  <c r="EB38" i="22"/>
  <c r="CQ36" i="27"/>
  <c r="AK41" i="19"/>
  <c r="AL35" i="19" s="1"/>
  <c r="BD41" i="12"/>
  <c r="BE35" i="12" s="1"/>
  <c r="DJ38" i="17"/>
  <c r="AL37" i="20"/>
  <c r="AL46" i="20" s="1"/>
  <c r="AL36" i="20"/>
  <c r="AK41" i="26"/>
  <c r="CP42" i="27"/>
  <c r="R82" i="33" s="1"/>
  <c r="R129" i="31"/>
  <c r="AL129" i="31" s="1"/>
  <c r="BW38" i="27"/>
  <c r="DJ41" i="17"/>
  <c r="DJ42" i="17" s="1"/>
  <c r="S90" i="33" s="1"/>
  <c r="EB41" i="22"/>
  <c r="AM41" i="31"/>
  <c r="AC39" i="31"/>
  <c r="R30" i="33"/>
  <c r="AK124" i="31"/>
  <c r="Q83" i="33"/>
  <c r="H87" i="33"/>
  <c r="DH37" i="13"/>
  <c r="DH46" i="13" s="1"/>
  <c r="DH36" i="13"/>
  <c r="Q52" i="13"/>
  <c r="S18" i="31"/>
  <c r="T18" i="31" s="1"/>
  <c r="S42" i="33"/>
  <c r="AJ140" i="31"/>
  <c r="P73" i="31"/>
  <c r="AB55" i="31"/>
  <c r="S114" i="33"/>
  <c r="S14" i="33"/>
  <c r="AJ139" i="31"/>
  <c r="Q44" i="33"/>
  <c r="AJ147" i="31"/>
  <c r="Q145" i="31"/>
  <c r="AK145" i="31" s="1"/>
  <c r="R63" i="33"/>
  <c r="R106" i="33"/>
  <c r="R77" i="33"/>
  <c r="P89" i="33"/>
  <c r="EC41" i="12"/>
  <c r="EC42" i="12" s="1"/>
  <c r="EC38" i="12"/>
  <c r="AJ136" i="31"/>
  <c r="CP35" i="13"/>
  <c r="CO42" i="13"/>
  <c r="R38" i="12"/>
  <c r="R41" i="12"/>
  <c r="I36" i="4"/>
  <c r="BX38" i="23"/>
  <c r="R52" i="20"/>
  <c r="R124" i="31" s="1"/>
  <c r="CP36" i="28"/>
  <c r="CP37" i="28"/>
  <c r="CP46" i="28" s="1"/>
  <c r="S98" i="31"/>
  <c r="T98" i="31" s="1"/>
  <c r="AL65" i="31"/>
  <c r="BX41" i="23"/>
  <c r="BX42" i="23" s="1"/>
  <c r="CQ36" i="22"/>
  <c r="CQ37" i="22"/>
  <c r="CQ46" i="22" s="1"/>
  <c r="Q44" i="31"/>
  <c r="CP41" i="20"/>
  <c r="CQ35" i="20" s="1"/>
  <c r="BD37" i="20"/>
  <c r="BD46" i="20" s="1"/>
  <c r="BD36" i="20"/>
  <c r="CP38" i="20"/>
  <c r="Q12" i="31"/>
  <c r="AK38" i="19"/>
  <c r="CQ41" i="19"/>
  <c r="CQ42" i="19" s="1"/>
  <c r="EC36" i="17"/>
  <c r="EC37" i="17"/>
  <c r="EC46" i="17" s="1"/>
  <c r="BD38" i="12"/>
  <c r="DI38" i="12"/>
  <c r="DI41" i="12"/>
  <c r="AA71" i="31"/>
  <c r="G103" i="31"/>
  <c r="AL37" i="23"/>
  <c r="AL46" i="23" s="1"/>
  <c r="AL36" i="23"/>
  <c r="CQ38" i="19"/>
  <c r="G71" i="33"/>
  <c r="CF37" i="4"/>
  <c r="CF46" i="4" s="1"/>
  <c r="CF36" i="4"/>
  <c r="BN35" i="4"/>
  <c r="BM42" i="4"/>
  <c r="AV35" i="4"/>
  <c r="AU42" i="4"/>
  <c r="AB38" i="4"/>
  <c r="I37" i="4"/>
  <c r="I46" i="4" s="1"/>
  <c r="P145" i="30"/>
  <c r="AJ113" i="31"/>
  <c r="DJ37" i="27" l="1"/>
  <c r="DJ46" i="27" s="1"/>
  <c r="DJ45" i="27"/>
  <c r="DJ36" i="27"/>
  <c r="R66" i="31"/>
  <c r="AL66" i="31" s="1"/>
  <c r="AL51" i="27"/>
  <c r="AL38" i="27"/>
  <c r="AL49" i="27"/>
  <c r="AL48" i="27"/>
  <c r="AL50" i="27" s="1"/>
  <c r="S34" i="31" s="1"/>
  <c r="CQ41" i="27"/>
  <c r="CQ42" i="27" s="1"/>
  <c r="DI44" i="24"/>
  <c r="R27" i="31"/>
  <c r="AL35" i="17"/>
  <c r="S35" i="17"/>
  <c r="R40" i="31"/>
  <c r="DJ41" i="28"/>
  <c r="DJ42" i="28" s="1"/>
  <c r="S99" i="33" s="1"/>
  <c r="CO36" i="17"/>
  <c r="CO41" i="17" s="1"/>
  <c r="CO45" i="17"/>
  <c r="AK42" i="12"/>
  <c r="R24" i="33" s="1"/>
  <c r="S44" i="22"/>
  <c r="S37" i="22"/>
  <c r="S46" i="22" s="1"/>
  <c r="S45" i="22"/>
  <c r="S36" i="22"/>
  <c r="DA35" i="4"/>
  <c r="DA37" i="4" s="1"/>
  <c r="DA46" i="4" s="1"/>
  <c r="BD48" i="26"/>
  <c r="BD50" i="26" s="1"/>
  <c r="R49" i="31" s="1"/>
  <c r="AL49" i="31" s="1"/>
  <c r="CO37" i="17"/>
  <c r="CO46" i="17" s="1"/>
  <c r="BD41" i="26"/>
  <c r="BD38" i="26"/>
  <c r="BD51" i="26"/>
  <c r="BD49" i="26"/>
  <c r="Q52" i="17"/>
  <c r="Q122" i="31" s="1"/>
  <c r="AK122" i="31" s="1"/>
  <c r="DJ41" i="27"/>
  <c r="DJ42" i="27" s="1"/>
  <c r="S98" i="33" s="1"/>
  <c r="AL44" i="13"/>
  <c r="AL45" i="13"/>
  <c r="AL36" i="13"/>
  <c r="AL41" i="13" s="1"/>
  <c r="AL42" i="13" s="1"/>
  <c r="S25" i="33" s="1"/>
  <c r="AL37" i="13"/>
  <c r="AL46" i="13" s="1"/>
  <c r="R76" i="31"/>
  <c r="AL76" i="31" s="1"/>
  <c r="Q77" i="31"/>
  <c r="EC51" i="28"/>
  <c r="EC49" i="28"/>
  <c r="EC38" i="28"/>
  <c r="Q111" i="31"/>
  <c r="Q143" i="31" s="1"/>
  <c r="AK143" i="31" s="1"/>
  <c r="DJ38" i="27"/>
  <c r="DJ51" i="27"/>
  <c r="DJ49" i="27"/>
  <c r="DH42" i="22"/>
  <c r="Q93" i="33" s="1"/>
  <c r="DI35" i="22"/>
  <c r="CQ48" i="23"/>
  <c r="CQ50" i="23" s="1"/>
  <c r="S78" i="31" s="1"/>
  <c r="T78" i="31" s="1"/>
  <c r="R33" i="31"/>
  <c r="P138" i="31"/>
  <c r="AJ138" i="31" s="1"/>
  <c r="R48" i="20"/>
  <c r="R50" i="20" s="1"/>
  <c r="EC48" i="28"/>
  <c r="EC50" i="28" s="1"/>
  <c r="S99" i="31" s="1"/>
  <c r="DJ48" i="27"/>
  <c r="DJ50" i="27" s="1"/>
  <c r="S75" i="31"/>
  <c r="T75" i="31" s="1"/>
  <c r="AK51" i="31"/>
  <c r="Q115" i="31"/>
  <c r="AK115" i="31" s="1"/>
  <c r="Q104" i="31"/>
  <c r="AK104" i="31" s="1"/>
  <c r="AK72" i="31"/>
  <c r="T42" i="31"/>
  <c r="AM42" i="31"/>
  <c r="I51" i="4"/>
  <c r="I49" i="4"/>
  <c r="BX51" i="20"/>
  <c r="BX49" i="20"/>
  <c r="R45" i="19"/>
  <c r="R44" i="19"/>
  <c r="R52" i="19"/>
  <c r="R36" i="19"/>
  <c r="R37" i="19"/>
  <c r="R46" i="19" s="1"/>
  <c r="T43" i="31"/>
  <c r="AM43" i="31"/>
  <c r="CQ48" i="27"/>
  <c r="CQ50" i="27" s="1"/>
  <c r="BE48" i="27"/>
  <c r="BE50" i="27" s="1"/>
  <c r="R19" i="31"/>
  <c r="AL19" i="31" s="1"/>
  <c r="CF48" i="4"/>
  <c r="CF50" i="4" s="1"/>
  <c r="AL48" i="20"/>
  <c r="AL50" i="20" s="1"/>
  <c r="AL45" i="17"/>
  <c r="AL44" i="17"/>
  <c r="AL37" i="17"/>
  <c r="AL46" i="17" s="1"/>
  <c r="AL36" i="17"/>
  <c r="S36" i="17"/>
  <c r="S44" i="17"/>
  <c r="S45" i="17"/>
  <c r="BE51" i="27"/>
  <c r="BE49" i="27"/>
  <c r="AV44" i="4"/>
  <c r="AV45" i="4"/>
  <c r="AL37" i="19"/>
  <c r="AL46" i="19" s="1"/>
  <c r="AL44" i="19"/>
  <c r="AL45" i="19"/>
  <c r="R51" i="20"/>
  <c r="R49" i="20"/>
  <c r="DI51" i="24"/>
  <c r="DI49" i="24"/>
  <c r="CQ41" i="23"/>
  <c r="CQ42" i="23" s="1"/>
  <c r="S78" i="33" s="1"/>
  <c r="DH48" i="13"/>
  <c r="DH50" i="13" s="1"/>
  <c r="CO48" i="17"/>
  <c r="CO50" i="17" s="1"/>
  <c r="Q74" i="31" s="1"/>
  <c r="DJ38" i="28"/>
  <c r="DJ49" i="28"/>
  <c r="DJ51" i="28"/>
  <c r="BX48" i="20"/>
  <c r="BX50" i="20" s="1"/>
  <c r="BD48" i="20"/>
  <c r="BD50" i="20" s="1"/>
  <c r="CQ37" i="20"/>
  <c r="CQ46" i="20" s="1"/>
  <c r="CQ44" i="20"/>
  <c r="CQ45" i="20"/>
  <c r="BE45" i="12"/>
  <c r="BE44" i="12"/>
  <c r="S37" i="17"/>
  <c r="DH49" i="13"/>
  <c r="DH51" i="13"/>
  <c r="BX35" i="27"/>
  <c r="BX36" i="27" s="1"/>
  <c r="CQ38" i="27"/>
  <c r="CQ49" i="27"/>
  <c r="CQ51" i="27"/>
  <c r="CQ49" i="23"/>
  <c r="CQ51" i="23"/>
  <c r="CQ38" i="23"/>
  <c r="CQ51" i="25"/>
  <c r="CQ49" i="25"/>
  <c r="CQ38" i="25"/>
  <c r="CQ35" i="26"/>
  <c r="CP42" i="26"/>
  <c r="R81" i="33" s="1"/>
  <c r="S9" i="31"/>
  <c r="BN45" i="4"/>
  <c r="BN44" i="4"/>
  <c r="AL49" i="23"/>
  <c r="AL51" i="23"/>
  <c r="CQ49" i="22"/>
  <c r="CQ51" i="22"/>
  <c r="CQ48" i="25"/>
  <c r="CQ50" i="25" s="1"/>
  <c r="I48" i="4"/>
  <c r="I50" i="4" s="1"/>
  <c r="EC48" i="17"/>
  <c r="EC50" i="17" s="1"/>
  <c r="DJ48" i="28"/>
  <c r="DJ50" i="28" s="1"/>
  <c r="AL49" i="20"/>
  <c r="AL51" i="20"/>
  <c r="CP48" i="28"/>
  <c r="CP50" i="28" s="1"/>
  <c r="S45" i="28"/>
  <c r="S44" i="28"/>
  <c r="S36" i="28"/>
  <c r="S37" i="28"/>
  <c r="S46" i="28" s="1"/>
  <c r="CF51" i="4"/>
  <c r="CF49" i="4"/>
  <c r="S88" i="31"/>
  <c r="T88" i="31" s="1"/>
  <c r="BX41" i="20"/>
  <c r="BX42" i="20" s="1"/>
  <c r="S60" i="33" s="1"/>
  <c r="CP35" i="12"/>
  <c r="CO42" i="12"/>
  <c r="Q72" i="33" s="1"/>
  <c r="Q120" i="33" s="1"/>
  <c r="S128" i="31"/>
  <c r="S144" i="33"/>
  <c r="AL44" i="12"/>
  <c r="AL45" i="12"/>
  <c r="AL36" i="12"/>
  <c r="AL37" i="12"/>
  <c r="AL46" i="12" s="1"/>
  <c r="BD35" i="28"/>
  <c r="BC42" i="28"/>
  <c r="Q51" i="33" s="1"/>
  <c r="Q131" i="33" s="1"/>
  <c r="AL48" i="23"/>
  <c r="AL50" i="23" s="1"/>
  <c r="EC51" i="17"/>
  <c r="EC49" i="17"/>
  <c r="CP49" i="28"/>
  <c r="CP51" i="28"/>
  <c r="BD49" i="20"/>
  <c r="BD51" i="20"/>
  <c r="CP45" i="13"/>
  <c r="CP44" i="13"/>
  <c r="CO49" i="17"/>
  <c r="CO51" i="17"/>
  <c r="CO38" i="17"/>
  <c r="DI48" i="24"/>
  <c r="DI50" i="24" s="1"/>
  <c r="CQ48" i="22"/>
  <c r="CQ50" i="22" s="1"/>
  <c r="BD35" i="22"/>
  <c r="BC42" i="22"/>
  <c r="Q45" i="33" s="1"/>
  <c r="BE41" i="27"/>
  <c r="BE42" i="27" s="1"/>
  <c r="S50" i="33" s="1"/>
  <c r="BE38" i="27"/>
  <c r="R127" i="31"/>
  <c r="AL127" i="31" s="1"/>
  <c r="R143" i="33"/>
  <c r="DI41" i="24"/>
  <c r="DI38" i="24"/>
  <c r="AM63" i="31"/>
  <c r="T63" i="31"/>
  <c r="R41" i="20"/>
  <c r="R42" i="20" s="1"/>
  <c r="BX38" i="20"/>
  <c r="R38" i="20"/>
  <c r="AL36" i="19"/>
  <c r="R10" i="31"/>
  <c r="AL10" i="31" s="1"/>
  <c r="DT35" i="4"/>
  <c r="R130" i="33"/>
  <c r="G119" i="33"/>
  <c r="AL41" i="20"/>
  <c r="AL42" i="20" s="1"/>
  <c r="S28" i="33" s="1"/>
  <c r="R126" i="33"/>
  <c r="P121" i="33"/>
  <c r="BD42" i="12"/>
  <c r="R40" i="33" s="1"/>
  <c r="AK42" i="19"/>
  <c r="R27" i="33" s="1"/>
  <c r="I38" i="4"/>
  <c r="I41" i="4" s="1"/>
  <c r="J35" i="4" s="1"/>
  <c r="BD41" i="20"/>
  <c r="BE35" i="20" s="1"/>
  <c r="R8" i="31"/>
  <c r="AL8" i="31" s="1"/>
  <c r="AL38" i="20"/>
  <c r="AL35" i="26"/>
  <c r="AK42" i="26"/>
  <c r="R33" i="33" s="1"/>
  <c r="BX37" i="27"/>
  <c r="BX46" i="27" s="1"/>
  <c r="R140" i="33"/>
  <c r="CQ36" i="20"/>
  <c r="Q124" i="33"/>
  <c r="EC35" i="22"/>
  <c r="EB42" i="22"/>
  <c r="R109" i="33" s="1"/>
  <c r="DH41" i="13"/>
  <c r="DI35" i="13" s="1"/>
  <c r="R82" i="31"/>
  <c r="AL82" i="31" s="1"/>
  <c r="AK44" i="31"/>
  <c r="H55" i="33"/>
  <c r="I103" i="33"/>
  <c r="S62" i="33"/>
  <c r="AL124" i="31"/>
  <c r="I87" i="33"/>
  <c r="S75" i="33"/>
  <c r="AJ73" i="31"/>
  <c r="P105" i="31"/>
  <c r="DH38" i="13"/>
  <c r="AM98" i="31"/>
  <c r="I39" i="33"/>
  <c r="CP42" i="20"/>
  <c r="AL27" i="31"/>
  <c r="S104" i="33"/>
  <c r="AM18" i="31"/>
  <c r="S82" i="33"/>
  <c r="AK12" i="31"/>
  <c r="Q121" i="31"/>
  <c r="Q137" i="33"/>
  <c r="CP37" i="13"/>
  <c r="CP46" i="13" s="1"/>
  <c r="CP36" i="13"/>
  <c r="S35" i="12"/>
  <c r="R42" i="12"/>
  <c r="Q73" i="33"/>
  <c r="CP41" i="28"/>
  <c r="CP38" i="28"/>
  <c r="AL41" i="23"/>
  <c r="AL42" i="23" s="1"/>
  <c r="CQ41" i="22"/>
  <c r="CQ42" i="22" s="1"/>
  <c r="CQ38" i="22"/>
  <c r="BD38" i="20"/>
  <c r="Q108" i="31"/>
  <c r="EC38" i="17"/>
  <c r="EC41" i="17"/>
  <c r="EC42" i="17" s="1"/>
  <c r="BE36" i="12"/>
  <c r="BE37" i="12"/>
  <c r="BE46" i="12" s="1"/>
  <c r="AL40" i="31"/>
  <c r="DJ35" i="12"/>
  <c r="DI42" i="12"/>
  <c r="H119" i="31"/>
  <c r="H135" i="33"/>
  <c r="S126" i="31"/>
  <c r="T126" i="31" s="1"/>
  <c r="S142" i="33"/>
  <c r="G135" i="31"/>
  <c r="AA103" i="31"/>
  <c r="AL38" i="23"/>
  <c r="CF38" i="4"/>
  <c r="BN36" i="4"/>
  <c r="BN37" i="4"/>
  <c r="BN46" i="4" s="1"/>
  <c r="I23" i="31"/>
  <c r="AB41" i="4"/>
  <c r="AV37" i="4"/>
  <c r="AV46" i="4" s="1"/>
  <c r="AV36" i="4"/>
  <c r="AJ145" i="31"/>
  <c r="S52" i="27" l="1"/>
  <c r="Q147" i="31"/>
  <c r="T34" i="31"/>
  <c r="AM34" i="31"/>
  <c r="AK111" i="31"/>
  <c r="R12" i="31"/>
  <c r="AL12" i="31" s="1"/>
  <c r="CP35" i="17"/>
  <c r="CO42" i="17"/>
  <c r="Q74" i="33" s="1"/>
  <c r="Q122" i="33" s="1"/>
  <c r="AL41" i="17"/>
  <c r="AL42" i="17" s="1"/>
  <c r="S26" i="33" s="1"/>
  <c r="S38" i="17"/>
  <c r="S35" i="20"/>
  <c r="S44" i="20" s="1"/>
  <c r="R113" i="31"/>
  <c r="S41" i="22"/>
  <c r="S42" i="22" s="1"/>
  <c r="S13" i="33" s="1"/>
  <c r="S49" i="22"/>
  <c r="S38" i="22"/>
  <c r="S51" i="22"/>
  <c r="S48" i="22"/>
  <c r="S50" i="22" s="1"/>
  <c r="S13" i="31" s="1"/>
  <c r="T13" i="31" s="1"/>
  <c r="DA44" i="4"/>
  <c r="DA36" i="4"/>
  <c r="DA51" i="4" s="1"/>
  <c r="DA45" i="4"/>
  <c r="AL38" i="19"/>
  <c r="AL49" i="13"/>
  <c r="AL51" i="13"/>
  <c r="AL38" i="13"/>
  <c r="AL41" i="19"/>
  <c r="AL42" i="19" s="1"/>
  <c r="S27" i="33" s="1"/>
  <c r="Q138" i="33"/>
  <c r="BE35" i="26"/>
  <c r="S52" i="26" s="1"/>
  <c r="BD42" i="26"/>
  <c r="R49" i="33" s="1"/>
  <c r="R129" i="33" s="1"/>
  <c r="AM75" i="31"/>
  <c r="AL48" i="13"/>
  <c r="AL50" i="13" s="1"/>
  <c r="S25" i="31" s="1"/>
  <c r="DH42" i="13"/>
  <c r="AV48" i="4"/>
  <c r="AV50" i="4" s="1"/>
  <c r="AL33" i="31"/>
  <c r="Q136" i="31"/>
  <c r="R79" i="31"/>
  <c r="R111" i="31" s="1"/>
  <c r="S82" i="31"/>
  <c r="AM82" i="31" s="1"/>
  <c r="Q106" i="31"/>
  <c r="Q138" i="31" s="1"/>
  <c r="AK74" i="31"/>
  <c r="AL48" i="19"/>
  <c r="AL50" i="19" s="1"/>
  <c r="S27" i="31" s="1"/>
  <c r="T99" i="31"/>
  <c r="AM99" i="31"/>
  <c r="Q125" i="33"/>
  <c r="DI44" i="22"/>
  <c r="DI45" i="22"/>
  <c r="DI37" i="22"/>
  <c r="DI46" i="22" s="1"/>
  <c r="DI36" i="22"/>
  <c r="AM88" i="31"/>
  <c r="J45" i="4"/>
  <c r="J44" i="4"/>
  <c r="CP48" i="13"/>
  <c r="CP50" i="13" s="1"/>
  <c r="AM128" i="31"/>
  <c r="T128" i="31"/>
  <c r="BX49" i="27"/>
  <c r="BX51" i="27"/>
  <c r="BE49" i="12"/>
  <c r="BE51" i="12"/>
  <c r="DT36" i="4"/>
  <c r="DT44" i="4"/>
  <c r="DT45" i="4"/>
  <c r="S60" i="31"/>
  <c r="T60" i="31" s="1"/>
  <c r="S51" i="28"/>
  <c r="S49" i="28"/>
  <c r="S38" i="28"/>
  <c r="CQ44" i="26"/>
  <c r="CQ45" i="26"/>
  <c r="CQ37" i="26"/>
  <c r="CQ46" i="26" s="1"/>
  <c r="CQ36" i="26"/>
  <c r="AL49" i="17"/>
  <c r="AL51" i="17"/>
  <c r="AL38" i="17"/>
  <c r="AV49" i="4"/>
  <c r="AV51" i="4"/>
  <c r="R83" i="31"/>
  <c r="AL83" i="31" s="1"/>
  <c r="CP49" i="13"/>
  <c r="CP51" i="13"/>
  <c r="EC44" i="22"/>
  <c r="EC45" i="22"/>
  <c r="BD36" i="28"/>
  <c r="BD44" i="28"/>
  <c r="BD45" i="28"/>
  <c r="BD37" i="28"/>
  <c r="R52" i="28"/>
  <c r="R52" i="12"/>
  <c r="CP44" i="12"/>
  <c r="CP45" i="12"/>
  <c r="CP36" i="12"/>
  <c r="CP37" i="12"/>
  <c r="CP46" i="12" s="1"/>
  <c r="S48" i="28"/>
  <c r="S50" i="28" s="1"/>
  <c r="S80" i="31"/>
  <c r="CQ48" i="20"/>
  <c r="CQ50" i="20" s="1"/>
  <c r="R51" i="19"/>
  <c r="R49" i="19"/>
  <c r="R38" i="19"/>
  <c r="R41" i="19"/>
  <c r="BX44" i="27"/>
  <c r="BX45" i="27"/>
  <c r="AL48" i="17"/>
  <c r="AL50" i="17" s="1"/>
  <c r="S26" i="31" s="1"/>
  <c r="R139" i="33"/>
  <c r="R123" i="31"/>
  <c r="AL123" i="31" s="1"/>
  <c r="DA49" i="4"/>
  <c r="AL44" i="26"/>
  <c r="AL45" i="26"/>
  <c r="CQ49" i="20"/>
  <c r="CQ51" i="20"/>
  <c r="S50" i="31"/>
  <c r="AM50" i="31" s="1"/>
  <c r="AL51" i="12"/>
  <c r="AL49" i="12"/>
  <c r="AL41" i="12"/>
  <c r="AL42" i="12" s="1"/>
  <c r="S24" i="33" s="1"/>
  <c r="AL38" i="12"/>
  <c r="R48" i="19"/>
  <c r="R50" i="19" s="1"/>
  <c r="R11" i="31" s="1"/>
  <c r="CP44" i="17"/>
  <c r="CP45" i="17"/>
  <c r="CP36" i="17"/>
  <c r="CP41" i="17" s="1"/>
  <c r="CQ35" i="17" s="1"/>
  <c r="CP37" i="17"/>
  <c r="CP46" i="17" s="1"/>
  <c r="R52" i="17"/>
  <c r="BN48" i="4"/>
  <c r="BN50" i="4" s="1"/>
  <c r="BN51" i="4"/>
  <c r="BN49" i="4"/>
  <c r="S45" i="20"/>
  <c r="DJ45" i="12"/>
  <c r="DJ44" i="12"/>
  <c r="BE44" i="20"/>
  <c r="BE45" i="20"/>
  <c r="AL49" i="19"/>
  <c r="AL51" i="19"/>
  <c r="AL48" i="12"/>
  <c r="AL50" i="12" s="1"/>
  <c r="S24" i="31" s="1"/>
  <c r="S41" i="17"/>
  <c r="S42" i="17" s="1"/>
  <c r="S10" i="33" s="1"/>
  <c r="S46" i="17"/>
  <c r="S48" i="17" s="1"/>
  <c r="S50" i="17" s="1"/>
  <c r="S10" i="31" s="1"/>
  <c r="S44" i="12"/>
  <c r="S45" i="12"/>
  <c r="R52" i="13"/>
  <c r="R121" i="31" s="1"/>
  <c r="DI45" i="13"/>
  <c r="DI44" i="13"/>
  <c r="BD45" i="22"/>
  <c r="BD44" i="22"/>
  <c r="BD37" i="22"/>
  <c r="BD46" i="22" s="1"/>
  <c r="BD36" i="22"/>
  <c r="R52" i="22"/>
  <c r="S41" i="28"/>
  <c r="S42" i="28" s="1"/>
  <c r="S19" i="33" s="1"/>
  <c r="T9" i="31"/>
  <c r="AM9" i="31"/>
  <c r="BE48" i="12"/>
  <c r="BE50" i="12" s="1"/>
  <c r="S49" i="17"/>
  <c r="S51" i="17"/>
  <c r="R114" i="31"/>
  <c r="AL114" i="31" s="1"/>
  <c r="DJ35" i="24"/>
  <c r="DI42" i="24"/>
  <c r="R95" i="33" s="1"/>
  <c r="R127" i="33" s="1"/>
  <c r="CQ41" i="20"/>
  <c r="CQ42" i="20" s="1"/>
  <c r="S76" i="33" s="1"/>
  <c r="DT37" i="4"/>
  <c r="I7" i="31"/>
  <c r="AC7" i="31" s="1"/>
  <c r="BD42" i="20"/>
  <c r="R44" i="33" s="1"/>
  <c r="I42" i="4"/>
  <c r="I7" i="33" s="1"/>
  <c r="EC36" i="22"/>
  <c r="EC37" i="22"/>
  <c r="EC46" i="22" s="1"/>
  <c r="AL37" i="26"/>
  <c r="AL46" i="26" s="1"/>
  <c r="AL36" i="26"/>
  <c r="CQ38" i="20"/>
  <c r="S146" i="33"/>
  <c r="S130" i="31"/>
  <c r="S28" i="31"/>
  <c r="BX38" i="27"/>
  <c r="BX41" i="27"/>
  <c r="BX42" i="27" s="1"/>
  <c r="S66" i="33" s="1"/>
  <c r="S30" i="31"/>
  <c r="T30" i="31" s="1"/>
  <c r="AM126" i="31"/>
  <c r="S30" i="33"/>
  <c r="P137" i="31"/>
  <c r="AJ105" i="31"/>
  <c r="Q140" i="31"/>
  <c r="AK108" i="31"/>
  <c r="AK121" i="31"/>
  <c r="Q89" i="33"/>
  <c r="AC23" i="31"/>
  <c r="AA135" i="31"/>
  <c r="AB119" i="31"/>
  <c r="R12" i="33"/>
  <c r="AK136" i="31"/>
  <c r="DI37" i="13"/>
  <c r="DI46" i="13" s="1"/>
  <c r="DI36" i="13"/>
  <c r="R44" i="31"/>
  <c r="R8" i="33"/>
  <c r="S106" i="33"/>
  <c r="AK147" i="31"/>
  <c r="S77" i="33"/>
  <c r="R76" i="33"/>
  <c r="CP38" i="13"/>
  <c r="S37" i="12"/>
  <c r="S46" i="12" s="1"/>
  <c r="S36" i="12"/>
  <c r="J37" i="4"/>
  <c r="J46" i="4" s="1"/>
  <c r="R88" i="33"/>
  <c r="S52" i="20"/>
  <c r="CP41" i="13"/>
  <c r="CQ35" i="28"/>
  <c r="CP42" i="28"/>
  <c r="BE37" i="20"/>
  <c r="BE46" i="20" s="1"/>
  <c r="BE36" i="20"/>
  <c r="S90" i="31"/>
  <c r="T90" i="31" s="1"/>
  <c r="BE41" i="12"/>
  <c r="BE42" i="12" s="1"/>
  <c r="BE38" i="12"/>
  <c r="DJ36" i="12"/>
  <c r="DJ37" i="12"/>
  <c r="DJ46" i="12" s="1"/>
  <c r="S37" i="20"/>
  <c r="S46" i="20" s="1"/>
  <c r="S36" i="20"/>
  <c r="H71" i="31"/>
  <c r="CF41" i="4"/>
  <c r="J36" i="4"/>
  <c r="BN38" i="4"/>
  <c r="BN41" i="4" s="1"/>
  <c r="AC35" i="4"/>
  <c r="AB42" i="4"/>
  <c r="AV38" i="4"/>
  <c r="AL113" i="31" l="1"/>
  <c r="R145" i="31"/>
  <c r="AL145" i="31" s="1"/>
  <c r="DA38" i="4"/>
  <c r="DA41" i="4" s="1"/>
  <c r="AL79" i="31"/>
  <c r="R137" i="33"/>
  <c r="AK106" i="31"/>
  <c r="DA48" i="4"/>
  <c r="DA50" i="4" s="1"/>
  <c r="DI41" i="22"/>
  <c r="DJ35" i="22" s="1"/>
  <c r="CQ37" i="17"/>
  <c r="CQ46" i="17" s="1"/>
  <c r="S52" i="17"/>
  <c r="S122" i="31" s="1"/>
  <c r="BE36" i="26"/>
  <c r="BE37" i="26"/>
  <c r="BE46" i="26" s="1"/>
  <c r="BE45" i="26"/>
  <c r="BE44" i="26"/>
  <c r="T82" i="31"/>
  <c r="T25" i="31"/>
  <c r="AM25" i="31"/>
  <c r="AM60" i="31"/>
  <c r="DI48" i="22"/>
  <c r="DI50" i="22" s="1"/>
  <c r="T27" i="31"/>
  <c r="AM27" i="31"/>
  <c r="T50" i="31"/>
  <c r="CQ41" i="26"/>
  <c r="CQ42" i="26" s="1"/>
  <c r="S81" i="33" s="1"/>
  <c r="DI51" i="22"/>
  <c r="DI49" i="22"/>
  <c r="DI38" i="22"/>
  <c r="CQ36" i="17"/>
  <c r="S76" i="31"/>
  <c r="T76" i="31" s="1"/>
  <c r="BX48" i="27"/>
  <c r="BX50" i="27" s="1"/>
  <c r="S66" i="31" s="1"/>
  <c r="T24" i="31"/>
  <c r="AM24" i="31"/>
  <c r="AL11" i="31"/>
  <c r="R107" i="31"/>
  <c r="AL107" i="31" s="1"/>
  <c r="AM10" i="31"/>
  <c r="T10" i="31"/>
  <c r="J51" i="4"/>
  <c r="J49" i="4"/>
  <c r="BD48" i="22"/>
  <c r="BD50" i="22" s="1"/>
  <c r="BE48" i="20"/>
  <c r="BE50" i="20" s="1"/>
  <c r="S49" i="12"/>
  <c r="S51" i="12"/>
  <c r="DI49" i="13"/>
  <c r="DI51" i="13"/>
  <c r="DJ48" i="12"/>
  <c r="DJ50" i="12" s="1"/>
  <c r="T80" i="31"/>
  <c r="AM80" i="31"/>
  <c r="S112" i="31"/>
  <c r="R131" i="31"/>
  <c r="AL131" i="31" s="1"/>
  <c r="R147" i="33"/>
  <c r="DJ44" i="24"/>
  <c r="DJ45" i="24"/>
  <c r="DI48" i="13"/>
  <c r="DI50" i="13" s="1"/>
  <c r="CQ44" i="17"/>
  <c r="CQ45" i="17"/>
  <c r="AL48" i="26"/>
  <c r="AL50" i="26" s="1"/>
  <c r="BD41" i="28"/>
  <c r="BD46" i="28"/>
  <c r="AC44" i="4"/>
  <c r="AC45" i="4"/>
  <c r="AL49" i="26"/>
  <c r="AL51" i="26"/>
  <c r="S49" i="20"/>
  <c r="S51" i="20"/>
  <c r="R141" i="33"/>
  <c r="R125" i="31"/>
  <c r="AL125" i="31" s="1"/>
  <c r="R138" i="33"/>
  <c r="R122" i="31"/>
  <c r="AL122" i="31" s="1"/>
  <c r="S35" i="19"/>
  <c r="R42" i="19"/>
  <c r="R11" i="33" s="1"/>
  <c r="R123" i="33" s="1"/>
  <c r="CQ51" i="26"/>
  <c r="CQ49" i="26"/>
  <c r="CQ38" i="26"/>
  <c r="BE49" i="20"/>
  <c r="BE51" i="20"/>
  <c r="CQ49" i="17"/>
  <c r="CQ51" i="17"/>
  <c r="CP51" i="12"/>
  <c r="CP49" i="12"/>
  <c r="CP38" i="12"/>
  <c r="CP41" i="12"/>
  <c r="BD48" i="28"/>
  <c r="BD50" i="28" s="1"/>
  <c r="BD41" i="22"/>
  <c r="S48" i="20"/>
  <c r="S50" i="20" s="1"/>
  <c r="CP49" i="17"/>
  <c r="CP51" i="17"/>
  <c r="CP38" i="17"/>
  <c r="BD51" i="28"/>
  <c r="BD49" i="28"/>
  <c r="BD38" i="28"/>
  <c r="DT51" i="4"/>
  <c r="DT49" i="4"/>
  <c r="J48" i="4"/>
  <c r="J50" i="4" s="1"/>
  <c r="EC51" i="22"/>
  <c r="EC49" i="22"/>
  <c r="BD51" i="22"/>
  <c r="BD49" i="22"/>
  <c r="BD38" i="22"/>
  <c r="S48" i="12"/>
  <c r="S50" i="12" s="1"/>
  <c r="CP48" i="12"/>
  <c r="CP50" i="12" s="1"/>
  <c r="R72" i="31" s="1"/>
  <c r="CQ48" i="26"/>
  <c r="CQ50" i="26" s="1"/>
  <c r="S81" i="31" s="1"/>
  <c r="T81" i="31" s="1"/>
  <c r="DJ51" i="12"/>
  <c r="DJ49" i="12"/>
  <c r="CQ44" i="28"/>
  <c r="CQ45" i="28"/>
  <c r="CP48" i="17"/>
  <c r="CP50" i="17" s="1"/>
  <c r="R74" i="31" s="1"/>
  <c r="AM26" i="31"/>
  <c r="T26" i="31"/>
  <c r="R120" i="31"/>
  <c r="AL120" i="31" s="1"/>
  <c r="R136" i="33"/>
  <c r="EC48" i="22"/>
  <c r="EC50" i="22" s="1"/>
  <c r="S19" i="31"/>
  <c r="CP42" i="17"/>
  <c r="R74" i="33" s="1"/>
  <c r="R122" i="33" s="1"/>
  <c r="DT38" i="4"/>
  <c r="DT41" i="4" s="1"/>
  <c r="DU35" i="4" s="1"/>
  <c r="DT46" i="4"/>
  <c r="DT48" i="4" s="1"/>
  <c r="DT50" i="4" s="1"/>
  <c r="R146" i="31"/>
  <c r="AL146" i="31" s="1"/>
  <c r="AM130" i="31"/>
  <c r="T130" i="31"/>
  <c r="AL38" i="26"/>
  <c r="DJ37" i="24"/>
  <c r="DJ46" i="24" s="1"/>
  <c r="S52" i="24"/>
  <c r="DJ36" i="24"/>
  <c r="AL111" i="31"/>
  <c r="R143" i="31"/>
  <c r="AL143" i="31" s="1"/>
  <c r="AM28" i="31"/>
  <c r="T28" i="31"/>
  <c r="AM76" i="31"/>
  <c r="S126" i="33"/>
  <c r="S130" i="33"/>
  <c r="Q121" i="33"/>
  <c r="DI41" i="13"/>
  <c r="DJ35" i="13" s="1"/>
  <c r="AL41" i="26"/>
  <c r="AL42" i="26" s="1"/>
  <c r="S33" i="33" s="1"/>
  <c r="EC41" i="22"/>
  <c r="EC42" i="22" s="1"/>
  <c r="S109" i="33" s="1"/>
  <c r="S145" i="33"/>
  <c r="S129" i="31"/>
  <c r="EC38" i="22"/>
  <c r="J38" i="4"/>
  <c r="AL44" i="31"/>
  <c r="R108" i="31"/>
  <c r="DI38" i="13"/>
  <c r="AK140" i="31"/>
  <c r="I23" i="33"/>
  <c r="S40" i="31"/>
  <c r="Q73" i="31"/>
  <c r="S40" i="33"/>
  <c r="R124" i="33"/>
  <c r="S38" i="12"/>
  <c r="AJ137" i="31"/>
  <c r="R83" i="33"/>
  <c r="AL121" i="31"/>
  <c r="AK138" i="31"/>
  <c r="CQ35" i="13"/>
  <c r="CP42" i="13"/>
  <c r="S41" i="20"/>
  <c r="S42" i="20" s="1"/>
  <c r="S41" i="12"/>
  <c r="S42" i="12" s="1"/>
  <c r="CQ41" i="17"/>
  <c r="CQ38" i="17"/>
  <c r="CQ36" i="28"/>
  <c r="CQ37" i="28"/>
  <c r="CQ46" i="28" s="1"/>
  <c r="BE38" i="20"/>
  <c r="BE41" i="20"/>
  <c r="BE42" i="20" s="1"/>
  <c r="AM90" i="31"/>
  <c r="DJ38" i="12"/>
  <c r="DJ41" i="12"/>
  <c r="DB35" i="4"/>
  <c r="DA42" i="4"/>
  <c r="S38" i="20"/>
  <c r="S124" i="31"/>
  <c r="T124" i="31" s="1"/>
  <c r="S140" i="33"/>
  <c r="CG35" i="4"/>
  <c r="CF42" i="4"/>
  <c r="BO35" i="4"/>
  <c r="BN42" i="4"/>
  <c r="I55" i="31"/>
  <c r="J39" i="31"/>
  <c r="AV41" i="4"/>
  <c r="AC37" i="4"/>
  <c r="AC46" i="4" s="1"/>
  <c r="AC36" i="4"/>
  <c r="AM65" i="31"/>
  <c r="AM17" i="31"/>
  <c r="BE41" i="26" l="1"/>
  <c r="BE42" i="26" s="1"/>
  <c r="S49" i="33" s="1"/>
  <c r="T122" i="31"/>
  <c r="DI42" i="22"/>
  <c r="R93" i="33" s="1"/>
  <c r="S138" i="33"/>
  <c r="BE48" i="26"/>
  <c r="BE50" i="26" s="1"/>
  <c r="S49" i="31" s="1"/>
  <c r="BE49" i="26"/>
  <c r="BE51" i="26"/>
  <c r="BE38" i="26"/>
  <c r="R77" i="31"/>
  <c r="S33" i="31"/>
  <c r="T33" i="31" s="1"/>
  <c r="J7" i="31"/>
  <c r="AD7" i="31" s="1"/>
  <c r="R139" i="31"/>
  <c r="AL139" i="31" s="1"/>
  <c r="DT42" i="4"/>
  <c r="DJ37" i="22"/>
  <c r="DJ46" i="22" s="1"/>
  <c r="DJ36" i="22"/>
  <c r="DJ45" i="22"/>
  <c r="DJ44" i="22"/>
  <c r="AL72" i="31"/>
  <c r="R104" i="31"/>
  <c r="R136" i="31" s="1"/>
  <c r="R106" i="31"/>
  <c r="R138" i="31" s="1"/>
  <c r="AL74" i="31"/>
  <c r="DJ49" i="24"/>
  <c r="DJ51" i="24"/>
  <c r="CQ49" i="28"/>
  <c r="CQ51" i="28"/>
  <c r="T112" i="31"/>
  <c r="S144" i="31"/>
  <c r="AM144" i="31" s="1"/>
  <c r="AM112" i="31"/>
  <c r="I52" i="4"/>
  <c r="CG44" i="4"/>
  <c r="CG45" i="4"/>
  <c r="T19" i="31"/>
  <c r="AM19" i="31"/>
  <c r="CQ48" i="17"/>
  <c r="CQ50" i="17" s="1"/>
  <c r="S74" i="31" s="1"/>
  <c r="T74" i="31" s="1"/>
  <c r="S45" i="19"/>
  <c r="S44" i="19"/>
  <c r="S52" i="19"/>
  <c r="S37" i="19"/>
  <c r="S46" i="19" s="1"/>
  <c r="S36" i="19"/>
  <c r="BO45" i="4"/>
  <c r="BO44" i="4"/>
  <c r="AC51" i="4"/>
  <c r="AC49" i="4"/>
  <c r="CQ48" i="28"/>
  <c r="CQ50" i="28" s="1"/>
  <c r="BE35" i="22"/>
  <c r="BD42" i="22"/>
  <c r="R45" i="33" s="1"/>
  <c r="R125" i="33" s="1"/>
  <c r="CQ45" i="13"/>
  <c r="CQ44" i="13"/>
  <c r="R45" i="31"/>
  <c r="R51" i="31"/>
  <c r="AC48" i="4"/>
  <c r="AC50" i="4" s="1"/>
  <c r="S93" i="31"/>
  <c r="T93" i="31" s="1"/>
  <c r="DB45" i="4"/>
  <c r="DB44" i="4"/>
  <c r="DJ48" i="24"/>
  <c r="DJ50" i="24" s="1"/>
  <c r="DJ36" i="13"/>
  <c r="DJ45" i="13"/>
  <c r="DJ44" i="13"/>
  <c r="CP42" i="12"/>
  <c r="R72" i="33" s="1"/>
  <c r="R120" i="33" s="1"/>
  <c r="CQ35" i="12"/>
  <c r="BE35" i="28"/>
  <c r="BD42" i="28"/>
  <c r="R51" i="33" s="1"/>
  <c r="R131" i="33" s="1"/>
  <c r="DU45" i="4"/>
  <c r="DU44" i="4"/>
  <c r="J87" i="31"/>
  <c r="AD87" i="31" s="1"/>
  <c r="S114" i="31"/>
  <c r="AM114" i="31" s="1"/>
  <c r="T66" i="31"/>
  <c r="AM129" i="31"/>
  <c r="T129" i="31"/>
  <c r="DJ38" i="24"/>
  <c r="S143" i="33"/>
  <c r="S127" i="31"/>
  <c r="DJ41" i="24"/>
  <c r="DJ42" i="24" s="1"/>
  <c r="S95" i="33" s="1"/>
  <c r="S127" i="33" s="1"/>
  <c r="DI42" i="13"/>
  <c r="R89" i="33" s="1"/>
  <c r="DJ37" i="13"/>
  <c r="DJ46" i="13" s="1"/>
  <c r="AM40" i="31"/>
  <c r="T40" i="31"/>
  <c r="AM66" i="31"/>
  <c r="CQ41" i="28"/>
  <c r="CQ42" i="28" s="1"/>
  <c r="S83" i="33" s="1"/>
  <c r="S129" i="33"/>
  <c r="J41" i="4"/>
  <c r="K35" i="4" s="1"/>
  <c r="R73" i="31"/>
  <c r="S8" i="31"/>
  <c r="AD39" i="31"/>
  <c r="J103" i="33"/>
  <c r="R140" i="31"/>
  <c r="AL108" i="31"/>
  <c r="S12" i="33"/>
  <c r="AM122" i="31"/>
  <c r="AK73" i="31"/>
  <c r="Q105" i="31"/>
  <c r="J87" i="33"/>
  <c r="S44" i="33"/>
  <c r="AM124" i="31"/>
  <c r="I55" i="33"/>
  <c r="S8" i="33"/>
  <c r="CQ36" i="13"/>
  <c r="CQ37" i="13"/>
  <c r="CQ46" i="13" s="1"/>
  <c r="S52" i="13"/>
  <c r="S44" i="31"/>
  <c r="T44" i="31" s="1"/>
  <c r="CQ42" i="17"/>
  <c r="R73" i="33"/>
  <c r="CQ38" i="28"/>
  <c r="S12" i="31"/>
  <c r="T12" i="31" s="1"/>
  <c r="DJ42" i="12"/>
  <c r="DB37" i="4"/>
  <c r="DB46" i="4" s="1"/>
  <c r="DB36" i="4"/>
  <c r="H71" i="33"/>
  <c r="AB71" i="31"/>
  <c r="H103" i="31"/>
  <c r="CG37" i="4"/>
  <c r="CG46" i="4" s="1"/>
  <c r="CG36" i="4"/>
  <c r="AC55" i="31"/>
  <c r="BO36" i="4"/>
  <c r="BO37" i="4"/>
  <c r="BO46" i="4" s="1"/>
  <c r="DU37" i="4"/>
  <c r="DU46" i="4" s="1"/>
  <c r="DU36" i="4"/>
  <c r="AW35" i="4"/>
  <c r="AV42" i="4"/>
  <c r="AC38" i="4"/>
  <c r="AM81" i="31"/>
  <c r="AL94" i="31"/>
  <c r="AL62" i="31"/>
  <c r="AL78" i="31"/>
  <c r="AM33" i="31" l="1"/>
  <c r="S113" i="31"/>
  <c r="T113" i="31" s="1"/>
  <c r="AL104" i="31"/>
  <c r="S41" i="19"/>
  <c r="S42" i="19" s="1"/>
  <c r="S11" i="33" s="1"/>
  <c r="S123" i="33" s="1"/>
  <c r="T49" i="31"/>
  <c r="AM49" i="31"/>
  <c r="BO48" i="4"/>
  <c r="BO50" i="4" s="1"/>
  <c r="AL106" i="31"/>
  <c r="DJ48" i="22"/>
  <c r="DJ50" i="22" s="1"/>
  <c r="DJ51" i="22"/>
  <c r="DJ49" i="22"/>
  <c r="DJ41" i="22"/>
  <c r="DJ42" i="22" s="1"/>
  <c r="S93" i="33" s="1"/>
  <c r="DJ38" i="22"/>
  <c r="S79" i="31"/>
  <c r="AM79" i="31" s="1"/>
  <c r="S83" i="31"/>
  <c r="T83" i="31" s="1"/>
  <c r="AW45" i="4"/>
  <c r="AW44" i="4"/>
  <c r="DB48" i="4"/>
  <c r="DB50" i="4" s="1"/>
  <c r="DJ38" i="13"/>
  <c r="BE44" i="28"/>
  <c r="BE45" i="28"/>
  <c r="BE37" i="28"/>
  <c r="BE46" i="28" s="1"/>
  <c r="BE36" i="28"/>
  <c r="S52" i="28"/>
  <c r="S49" i="19"/>
  <c r="S51" i="19"/>
  <c r="S38" i="19"/>
  <c r="BO51" i="4"/>
  <c r="BO49" i="4"/>
  <c r="CQ51" i="13"/>
  <c r="CQ49" i="13"/>
  <c r="DB51" i="4"/>
  <c r="DB49" i="4"/>
  <c r="DJ41" i="13"/>
  <c r="DJ42" i="13" s="1"/>
  <c r="S89" i="33" s="1"/>
  <c r="S52" i="12"/>
  <c r="CQ44" i="12"/>
  <c r="CQ45" i="12"/>
  <c r="CQ37" i="12"/>
  <c r="CQ46" i="12" s="1"/>
  <c r="CQ36" i="12"/>
  <c r="BE44" i="22"/>
  <c r="BE45" i="22"/>
  <c r="BE36" i="22"/>
  <c r="BE37" i="22"/>
  <c r="BE46" i="22" s="1"/>
  <c r="S52" i="22"/>
  <c r="S139" i="33"/>
  <c r="S123" i="31"/>
  <c r="CG48" i="4"/>
  <c r="CG50" i="4" s="1"/>
  <c r="K44" i="4"/>
  <c r="K45" i="4"/>
  <c r="DJ48" i="13"/>
  <c r="DJ50" i="13" s="1"/>
  <c r="S48" i="19"/>
  <c r="S50" i="19" s="1"/>
  <c r="CG49" i="4"/>
  <c r="CG51" i="4"/>
  <c r="AL51" i="31"/>
  <c r="R115" i="31"/>
  <c r="DJ51" i="13"/>
  <c r="DJ49" i="13"/>
  <c r="CQ48" i="13"/>
  <c r="CQ50" i="13" s="1"/>
  <c r="DU49" i="4"/>
  <c r="DU51" i="4"/>
  <c r="DU48" i="4"/>
  <c r="DU50" i="4" s="1"/>
  <c r="S146" i="31"/>
  <c r="AM146" i="31" s="1"/>
  <c r="T114" i="31"/>
  <c r="T127" i="31"/>
  <c r="AM127" i="31"/>
  <c r="AM8" i="31"/>
  <c r="T8" i="31"/>
  <c r="J42" i="4"/>
  <c r="J7" i="33" s="1"/>
  <c r="H119" i="33"/>
  <c r="S124" i="33"/>
  <c r="AL136" i="31"/>
  <c r="Q137" i="31"/>
  <c r="AK105" i="31"/>
  <c r="AL140" i="31"/>
  <c r="J39" i="33"/>
  <c r="AM44" i="31"/>
  <c r="AM12" i="31"/>
  <c r="CQ41" i="13"/>
  <c r="CQ42" i="13" s="1"/>
  <c r="AL138" i="31"/>
  <c r="S145" i="31"/>
  <c r="S88" i="33"/>
  <c r="S74" i="33"/>
  <c r="CQ38" i="13"/>
  <c r="S137" i="33"/>
  <c r="S121" i="31"/>
  <c r="T121" i="31" s="1"/>
  <c r="DB38" i="4"/>
  <c r="DB41" i="4" s="1"/>
  <c r="R121" i="33"/>
  <c r="R105" i="31"/>
  <c r="AL73" i="31"/>
  <c r="S108" i="31"/>
  <c r="T108" i="31" s="1"/>
  <c r="CG38" i="4"/>
  <c r="I135" i="33"/>
  <c r="I119" i="31"/>
  <c r="AB103" i="31"/>
  <c r="H135" i="31"/>
  <c r="BO38" i="4"/>
  <c r="BO41" i="4" s="1"/>
  <c r="K36" i="4"/>
  <c r="DU38" i="4"/>
  <c r="K37" i="4"/>
  <c r="K46" i="4" s="1"/>
  <c r="AW36" i="4"/>
  <c r="AW37" i="4"/>
  <c r="AW46" i="4" s="1"/>
  <c r="J23" i="31"/>
  <c r="AC41" i="4"/>
  <c r="R110" i="31"/>
  <c r="AL14" i="31"/>
  <c r="AL46" i="31"/>
  <c r="AM97" i="31"/>
  <c r="R110" i="30"/>
  <c r="AL30" i="31"/>
  <c r="BE41" i="22" l="1"/>
  <c r="BE42" i="22" s="1"/>
  <c r="S45" i="33" s="1"/>
  <c r="S125" i="33" s="1"/>
  <c r="S77" i="31"/>
  <c r="T77" i="31" s="1"/>
  <c r="S111" i="31"/>
  <c r="T79" i="31"/>
  <c r="AM83" i="31"/>
  <c r="BE51" i="28"/>
  <c r="BE49" i="28"/>
  <c r="BE38" i="28"/>
  <c r="S125" i="31"/>
  <c r="S141" i="33"/>
  <c r="CQ48" i="12"/>
  <c r="CQ50" i="12" s="1"/>
  <c r="S72" i="31" s="1"/>
  <c r="AW49" i="4"/>
  <c r="AW51" i="4"/>
  <c r="R147" i="31"/>
  <c r="AL147" i="31" s="1"/>
  <c r="AL115" i="31"/>
  <c r="S120" i="31"/>
  <c r="S136" i="33"/>
  <c r="S11" i="31"/>
  <c r="BE48" i="28"/>
  <c r="BE50" i="28" s="1"/>
  <c r="S51" i="31" s="1"/>
  <c r="K48" i="4"/>
  <c r="K50" i="4" s="1"/>
  <c r="BE51" i="22"/>
  <c r="BE49" i="22"/>
  <c r="BE38" i="22"/>
  <c r="K51" i="4"/>
  <c r="K49" i="4"/>
  <c r="BE48" i="22"/>
  <c r="BE50" i="22" s="1"/>
  <c r="S147" i="33"/>
  <c r="S131" i="31"/>
  <c r="AW48" i="4"/>
  <c r="AW50" i="4" s="1"/>
  <c r="T123" i="31"/>
  <c r="AM123" i="31"/>
  <c r="CQ49" i="12"/>
  <c r="CQ51" i="12"/>
  <c r="CQ38" i="12"/>
  <c r="CQ41" i="12"/>
  <c r="CQ42" i="12" s="1"/>
  <c r="S72" i="33" s="1"/>
  <c r="S120" i="33" s="1"/>
  <c r="BE41" i="28"/>
  <c r="BE42" i="28" s="1"/>
  <c r="S51" i="33" s="1"/>
  <c r="S131" i="33" s="1"/>
  <c r="T111" i="31"/>
  <c r="AM111" i="31"/>
  <c r="S143" i="31"/>
  <c r="AM143" i="31" s="1"/>
  <c r="J55" i="31"/>
  <c r="AD55" i="31" s="1"/>
  <c r="S140" i="31"/>
  <c r="AK137" i="31"/>
  <c r="AC119" i="31"/>
  <c r="AM121" i="31"/>
  <c r="AB135" i="31"/>
  <c r="R142" i="31"/>
  <c r="AM108" i="31"/>
  <c r="S73" i="31"/>
  <c r="T73" i="31" s="1"/>
  <c r="R137" i="31"/>
  <c r="AL105" i="31"/>
  <c r="S122" i="33"/>
  <c r="DC35" i="4"/>
  <c r="DB42" i="4"/>
  <c r="AM74" i="31"/>
  <c r="S106" i="31"/>
  <c r="T106" i="31" s="1"/>
  <c r="S73" i="33"/>
  <c r="CG41" i="4"/>
  <c r="I71" i="31"/>
  <c r="BP35" i="4"/>
  <c r="BO42" i="4"/>
  <c r="K38" i="4"/>
  <c r="AW38" i="4"/>
  <c r="AD35" i="4"/>
  <c r="AC42" i="4"/>
  <c r="AD23" i="31"/>
  <c r="K87" i="31"/>
  <c r="DU41" i="4"/>
  <c r="AL110" i="31"/>
  <c r="S113" i="30"/>
  <c r="R142" i="30"/>
  <c r="T51" i="31" l="1"/>
  <c r="AM51" i="31"/>
  <c r="S115" i="31"/>
  <c r="T72" i="31"/>
  <c r="AM72" i="31"/>
  <c r="S104" i="31"/>
  <c r="T104" i="31" s="1"/>
  <c r="T11" i="31"/>
  <c r="AM11" i="31"/>
  <c r="S107" i="31"/>
  <c r="BP44" i="4"/>
  <c r="BP45" i="4"/>
  <c r="DC45" i="4"/>
  <c r="DC44" i="4"/>
  <c r="S45" i="31"/>
  <c r="T45" i="31" s="1"/>
  <c r="T120" i="31"/>
  <c r="AM120" i="31"/>
  <c r="T125" i="31"/>
  <c r="AM125" i="31"/>
  <c r="AD45" i="4"/>
  <c r="AD44" i="4"/>
  <c r="T131" i="31"/>
  <c r="AM131" i="31"/>
  <c r="J23" i="33"/>
  <c r="K87" i="33"/>
  <c r="J55" i="33"/>
  <c r="AE87" i="31"/>
  <c r="AL137" i="31"/>
  <c r="AM140" i="31"/>
  <c r="DC37" i="4"/>
  <c r="DC46" i="4" s="1"/>
  <c r="DC36" i="4"/>
  <c r="AM106" i="31"/>
  <c r="S138" i="31"/>
  <c r="S121" i="33"/>
  <c r="CH35" i="4"/>
  <c r="CG42" i="4"/>
  <c r="BP37" i="4"/>
  <c r="BP46" i="4" s="1"/>
  <c r="BP36" i="4"/>
  <c r="K7" i="31"/>
  <c r="K41" i="4"/>
  <c r="K39" i="31"/>
  <c r="AW41" i="4"/>
  <c r="AD37" i="4"/>
  <c r="AD46" i="4" s="1"/>
  <c r="AD36" i="4"/>
  <c r="DV35" i="4"/>
  <c r="DU42" i="4"/>
  <c r="AM113" i="31"/>
  <c r="AL142" i="31"/>
  <c r="S145" i="30"/>
  <c r="AM46" i="31"/>
  <c r="AM78" i="31"/>
  <c r="AM14" i="31"/>
  <c r="BP48" i="4" l="1"/>
  <c r="BP50" i="4" s="1"/>
  <c r="S136" i="31"/>
  <c r="AM136" i="31" s="1"/>
  <c r="BP51" i="4"/>
  <c r="BP49" i="4"/>
  <c r="AD51" i="4"/>
  <c r="AD49" i="4"/>
  <c r="J52" i="4"/>
  <c r="CH45" i="4"/>
  <c r="CH44" i="4"/>
  <c r="AD48" i="4"/>
  <c r="AD50" i="4" s="1"/>
  <c r="DC48" i="4"/>
  <c r="DC50" i="4" s="1"/>
  <c r="T115" i="31"/>
  <c r="AM115" i="31"/>
  <c r="S147" i="31"/>
  <c r="AM147" i="31" s="1"/>
  <c r="DC51" i="4"/>
  <c r="DC49" i="4"/>
  <c r="AM104" i="31"/>
  <c r="T107" i="31"/>
  <c r="S139" i="31"/>
  <c r="AM139" i="31" s="1"/>
  <c r="AM107" i="31"/>
  <c r="DV44" i="4"/>
  <c r="DV45" i="4"/>
  <c r="DC38" i="4"/>
  <c r="DC41" i="4" s="1"/>
  <c r="DD35" i="4" s="1"/>
  <c r="AE7" i="31"/>
  <c r="K103" i="33"/>
  <c r="AE39" i="31"/>
  <c r="AM138" i="31"/>
  <c r="S105" i="31"/>
  <c r="T105" i="31" s="1"/>
  <c r="AM73" i="31"/>
  <c r="AC71" i="31"/>
  <c r="I103" i="31"/>
  <c r="I71" i="33"/>
  <c r="CH36" i="4"/>
  <c r="CH37" i="4"/>
  <c r="CH46" i="4" s="1"/>
  <c r="BP38" i="4"/>
  <c r="BP41" i="4" s="1"/>
  <c r="L35" i="4"/>
  <c r="K42" i="4"/>
  <c r="DV37" i="4"/>
  <c r="DV46" i="4" s="1"/>
  <c r="DV36" i="4"/>
  <c r="AD38" i="4"/>
  <c r="AX35" i="4"/>
  <c r="AW42" i="4"/>
  <c r="AM145" i="31"/>
  <c r="AM94" i="31"/>
  <c r="AM62" i="31"/>
  <c r="AM30" i="31"/>
  <c r="S110" i="31"/>
  <c r="T110" i="31" s="1"/>
  <c r="DD44" i="4" l="1"/>
  <c r="DD45" i="4"/>
  <c r="CH48" i="4"/>
  <c r="CH50" i="4" s="1"/>
  <c r="L44" i="4"/>
  <c r="L45" i="4"/>
  <c r="CH49" i="4"/>
  <c r="CH51" i="4"/>
  <c r="AX44" i="4"/>
  <c r="AX45" i="4"/>
  <c r="DV49" i="4"/>
  <c r="DV51" i="4"/>
  <c r="DV48" i="4"/>
  <c r="DV50" i="4" s="1"/>
  <c r="I119" i="33"/>
  <c r="DC42" i="4"/>
  <c r="L87" i="33" s="1"/>
  <c r="K39" i="33"/>
  <c r="S142" i="31"/>
  <c r="K7" i="33"/>
  <c r="S137" i="31"/>
  <c r="AM105" i="31"/>
  <c r="DD37" i="4"/>
  <c r="DD46" i="4" s="1"/>
  <c r="DD36" i="4"/>
  <c r="J135" i="33"/>
  <c r="J119" i="31"/>
  <c r="I135" i="31"/>
  <c r="AC103" i="31"/>
  <c r="K55" i="31"/>
  <c r="CH38" i="4"/>
  <c r="BP42" i="4"/>
  <c r="BQ35" i="4"/>
  <c r="L36" i="4"/>
  <c r="L37" i="4"/>
  <c r="L46" i="4" s="1"/>
  <c r="K23" i="31"/>
  <c r="AD41" i="4"/>
  <c r="DV38" i="4"/>
  <c r="AX37" i="4"/>
  <c r="AX46" i="4" s="1"/>
  <c r="AX36" i="4"/>
  <c r="AL13" i="31"/>
  <c r="AJ61" i="31"/>
  <c r="AJ13" i="31"/>
  <c r="AK13" i="31"/>
  <c r="AJ29" i="31"/>
  <c r="AJ45" i="31"/>
  <c r="AJ93" i="31"/>
  <c r="AL93" i="31"/>
  <c r="AL45" i="31"/>
  <c r="AK77" i="31"/>
  <c r="AK45" i="31"/>
  <c r="AK61" i="31"/>
  <c r="S110" i="30"/>
  <c r="AL61" i="31"/>
  <c r="AJ77" i="31"/>
  <c r="DD49" i="4" l="1"/>
  <c r="DD51" i="4"/>
  <c r="L51" i="4"/>
  <c r="L49" i="4"/>
  <c r="L48" i="4"/>
  <c r="L50" i="4" s="1"/>
  <c r="AX51" i="4"/>
  <c r="AX49" i="4"/>
  <c r="BQ44" i="4"/>
  <c r="BQ45" i="4"/>
  <c r="AX48" i="4"/>
  <c r="AX50" i="4" s="1"/>
  <c r="DD48" i="4"/>
  <c r="DD50" i="4" s="1"/>
  <c r="DD38" i="4"/>
  <c r="DD41" i="4" s="1"/>
  <c r="K55" i="33"/>
  <c r="AD119" i="31"/>
  <c r="AE55" i="31"/>
  <c r="AC135" i="31"/>
  <c r="AM137" i="31"/>
  <c r="CH41" i="4"/>
  <c r="J71" i="31"/>
  <c r="BQ37" i="4"/>
  <c r="BQ46" i="4" s="1"/>
  <c r="BQ36" i="4"/>
  <c r="L38" i="4"/>
  <c r="AE35" i="4"/>
  <c r="AD42" i="4"/>
  <c r="L87" i="31"/>
  <c r="DV41" i="4"/>
  <c r="AX38" i="4"/>
  <c r="AE23" i="31"/>
  <c r="P109" i="31"/>
  <c r="P109" i="30"/>
  <c r="Q109" i="31"/>
  <c r="AK29" i="31"/>
  <c r="S142" i="30"/>
  <c r="AM110" i="31"/>
  <c r="AE45" i="4" l="1"/>
  <c r="AE44" i="4"/>
  <c r="BQ49" i="4"/>
  <c r="BQ51" i="4"/>
  <c r="BQ48" i="4"/>
  <c r="BQ50" i="4" s="1"/>
  <c r="BQ38" i="4"/>
  <c r="BQ41" i="4" s="1"/>
  <c r="BR35" i="4" s="1"/>
  <c r="DE35" i="4"/>
  <c r="DD42" i="4"/>
  <c r="P141" i="31"/>
  <c r="Q141" i="31"/>
  <c r="K23" i="33"/>
  <c r="AJ109" i="31"/>
  <c r="CI35" i="4"/>
  <c r="CH42" i="4"/>
  <c r="L7" i="31"/>
  <c r="L41" i="4"/>
  <c r="AF87" i="31"/>
  <c r="AE37" i="4"/>
  <c r="AE46" i="4" s="1"/>
  <c r="AE36" i="4"/>
  <c r="L39" i="31"/>
  <c r="AX41" i="4"/>
  <c r="DW35" i="4"/>
  <c r="DV42" i="4"/>
  <c r="AM142" i="31"/>
  <c r="P141" i="30"/>
  <c r="R109" i="31"/>
  <c r="AL29" i="31"/>
  <c r="AM61" i="31"/>
  <c r="AM77" i="31"/>
  <c r="AK93" i="31"/>
  <c r="Q109" i="30"/>
  <c r="AL77" i="31"/>
  <c r="AE48" i="4" l="1"/>
  <c r="AE50" i="4" s="1"/>
  <c r="DE44" i="4"/>
  <c r="DE45" i="4"/>
  <c r="BR45" i="4"/>
  <c r="BR44" i="4"/>
  <c r="K52" i="4"/>
  <c r="CI45" i="4"/>
  <c r="CI44" i="4"/>
  <c r="AE51" i="4"/>
  <c r="AE49" i="4"/>
  <c r="DW44" i="4"/>
  <c r="DW45" i="4"/>
  <c r="BQ42" i="4"/>
  <c r="L55" i="33" s="1"/>
  <c r="L55" i="31"/>
  <c r="AF55" i="31" s="1"/>
  <c r="M87" i="33"/>
  <c r="DE37" i="4"/>
  <c r="DE46" i="4" s="1"/>
  <c r="DE36" i="4"/>
  <c r="AF39" i="31"/>
  <c r="L103" i="33"/>
  <c r="AF7" i="31"/>
  <c r="R141" i="31"/>
  <c r="AD71" i="31"/>
  <c r="J103" i="31"/>
  <c r="J71" i="33"/>
  <c r="CI37" i="4"/>
  <c r="CI46" i="4" s="1"/>
  <c r="CI36" i="4"/>
  <c r="M35" i="4"/>
  <c r="L42" i="4"/>
  <c r="BR36" i="4"/>
  <c r="BR37" i="4"/>
  <c r="BR46" i="4" s="1"/>
  <c r="DW36" i="4"/>
  <c r="DW37" i="4"/>
  <c r="DW46" i="4" s="1"/>
  <c r="AY35" i="4"/>
  <c r="AX42" i="4"/>
  <c r="AE38" i="4"/>
  <c r="AJ141" i="31"/>
  <c r="AM93" i="31"/>
  <c r="AM13" i="31"/>
  <c r="R109" i="30"/>
  <c r="AM29" i="31"/>
  <c r="S109" i="31"/>
  <c r="T109" i="31" s="1"/>
  <c r="Q141" i="30"/>
  <c r="AK109" i="31"/>
  <c r="AM45" i="31"/>
  <c r="S109" i="30"/>
  <c r="CI48" i="4" l="1"/>
  <c r="CI50" i="4" s="1"/>
  <c r="BR49" i="4"/>
  <c r="BR51" i="4"/>
  <c r="BR48" i="4"/>
  <c r="BR50" i="4" s="1"/>
  <c r="M45" i="4"/>
  <c r="M44" i="4"/>
  <c r="CI51" i="4"/>
  <c r="CI49" i="4"/>
  <c r="AY44" i="4"/>
  <c r="AY45" i="4"/>
  <c r="DE49" i="4"/>
  <c r="DE51" i="4"/>
  <c r="DE48" i="4"/>
  <c r="DE50" i="4" s="1"/>
  <c r="DW51" i="4"/>
  <c r="DW49" i="4"/>
  <c r="DW48" i="4"/>
  <c r="DW50" i="4" s="1"/>
  <c r="J119" i="33"/>
  <c r="DE38" i="4"/>
  <c r="DE41" i="4" s="1"/>
  <c r="L7" i="33"/>
  <c r="S141" i="31"/>
  <c r="L39" i="33"/>
  <c r="J135" i="31"/>
  <c r="AD103" i="31"/>
  <c r="CI38" i="4"/>
  <c r="K119" i="31"/>
  <c r="K135" i="33"/>
  <c r="BR38" i="4"/>
  <c r="M37" i="4"/>
  <c r="M46" i="4" s="1"/>
  <c r="M36" i="4"/>
  <c r="L23" i="31"/>
  <c r="AE41" i="4"/>
  <c r="DW38" i="4"/>
  <c r="AY37" i="4"/>
  <c r="AY46" i="4" s="1"/>
  <c r="AY36" i="4"/>
  <c r="AM109" i="31"/>
  <c r="AK141" i="31"/>
  <c r="R141" i="30"/>
  <c r="AL109" i="31"/>
  <c r="S141" i="30"/>
  <c r="M48" i="4" l="1"/>
  <c r="M50" i="4" s="1"/>
  <c r="M51" i="4"/>
  <c r="M49" i="4"/>
  <c r="AY51" i="4"/>
  <c r="AY49" i="4"/>
  <c r="AY48" i="4"/>
  <c r="AY50" i="4" s="1"/>
  <c r="DF35" i="4"/>
  <c r="DE42" i="4"/>
  <c r="AE119" i="31"/>
  <c r="AD135" i="31"/>
  <c r="CI41" i="4"/>
  <c r="K71" i="31"/>
  <c r="M38" i="4"/>
  <c r="M55" i="31"/>
  <c r="BR41" i="4"/>
  <c r="M87" i="31"/>
  <c r="DW41" i="4"/>
  <c r="AF35" i="4"/>
  <c r="AE42" i="4"/>
  <c r="AY38" i="4"/>
  <c r="AF23" i="31"/>
  <c r="AL141" i="31"/>
  <c r="AM141" i="31"/>
  <c r="DF45" i="4" l="1"/>
  <c r="DF44" i="4"/>
  <c r="AF45" i="4"/>
  <c r="AF44" i="4"/>
  <c r="N87" i="33"/>
  <c r="DF37" i="4"/>
  <c r="DF46" i="4" s="1"/>
  <c r="DF36" i="4"/>
  <c r="L23" i="33"/>
  <c r="AG55" i="31"/>
  <c r="CJ35" i="4"/>
  <c r="CI42" i="4"/>
  <c r="BS35" i="4"/>
  <c r="BR42" i="4"/>
  <c r="M41" i="4"/>
  <c r="M7" i="31"/>
  <c r="AG87" i="31"/>
  <c r="M39" i="31"/>
  <c r="AY41" i="4"/>
  <c r="AF36" i="4"/>
  <c r="AF37" i="4"/>
  <c r="AF46" i="4" s="1"/>
  <c r="DX35" i="4"/>
  <c r="DW42" i="4"/>
  <c r="DF48" i="4" l="1"/>
  <c r="DF50" i="4" s="1"/>
  <c r="AF48" i="4"/>
  <c r="AF50" i="4" s="1"/>
  <c r="DF38" i="4"/>
  <c r="DF41" i="4" s="1"/>
  <c r="DG35" i="4" s="1"/>
  <c r="DG36" i="4" s="1"/>
  <c r="DF51" i="4"/>
  <c r="DF49" i="4"/>
  <c r="AF49" i="4"/>
  <c r="AF51" i="4"/>
  <c r="BS44" i="4"/>
  <c r="BS45" i="4"/>
  <c r="L52" i="4"/>
  <c r="CJ44" i="4"/>
  <c r="CJ45" i="4"/>
  <c r="DX44" i="4"/>
  <c r="DX45" i="4"/>
  <c r="DF42" i="4"/>
  <c r="O87" i="33" s="1"/>
  <c r="DG37" i="4"/>
  <c r="DG46" i="4" s="1"/>
  <c r="M55" i="33"/>
  <c r="AG39" i="31"/>
  <c r="AG7" i="31"/>
  <c r="M103" i="33"/>
  <c r="K71" i="33"/>
  <c r="CJ36" i="4"/>
  <c r="CJ37" i="4"/>
  <c r="CJ46" i="4" s="1"/>
  <c r="CJ48" i="4" s="1"/>
  <c r="AE71" i="31"/>
  <c r="K103" i="31"/>
  <c r="AF38" i="4"/>
  <c r="AF41" i="4" s="1"/>
  <c r="AG35" i="4" s="1"/>
  <c r="N35" i="4"/>
  <c r="M42" i="4"/>
  <c r="BS37" i="4"/>
  <c r="BS46" i="4" s="1"/>
  <c r="BS36" i="4"/>
  <c r="AZ35" i="4"/>
  <c r="AY42" i="4"/>
  <c r="DX36" i="4"/>
  <c r="DX37" i="4"/>
  <c r="DX46" i="4" s="1"/>
  <c r="BS48" i="4" l="1"/>
  <c r="BS50" i="4" s="1"/>
  <c r="DG49" i="4"/>
  <c r="DG51" i="4"/>
  <c r="AZ44" i="4"/>
  <c r="AZ45" i="4"/>
  <c r="CJ49" i="4"/>
  <c r="CJ51" i="4"/>
  <c r="AG36" i="4"/>
  <c r="AG44" i="4"/>
  <c r="AG45" i="4"/>
  <c r="CJ50" i="4"/>
  <c r="BS51" i="4"/>
  <c r="BS49" i="4"/>
  <c r="N45" i="4"/>
  <c r="N44" i="4"/>
  <c r="DG44" i="4"/>
  <c r="DG45" i="4"/>
  <c r="DX51" i="4"/>
  <c r="DX49" i="4"/>
  <c r="DX48" i="4"/>
  <c r="DX50" i="4" s="1"/>
  <c r="K119" i="33"/>
  <c r="DG38" i="4"/>
  <c r="DG41" i="4" s="1"/>
  <c r="M7" i="33"/>
  <c r="M39" i="33"/>
  <c r="M23" i="31"/>
  <c r="L119" i="31"/>
  <c r="L135" i="33"/>
  <c r="CJ38" i="4"/>
  <c r="AE103" i="31"/>
  <c r="K135" i="31"/>
  <c r="AF42" i="4"/>
  <c r="BS38" i="4"/>
  <c r="BS41" i="4" s="1"/>
  <c r="BT35" i="4" s="1"/>
  <c r="DX38" i="4"/>
  <c r="AG37" i="4"/>
  <c r="N37" i="4"/>
  <c r="N46" i="4" s="1"/>
  <c r="N36" i="4"/>
  <c r="AZ36" i="4"/>
  <c r="AZ37" i="4"/>
  <c r="AZ46" i="4" s="1"/>
  <c r="N48" i="4" l="1"/>
  <c r="N50" i="4" s="1"/>
  <c r="AZ48" i="4"/>
  <c r="AZ50" i="4" s="1"/>
  <c r="AZ51" i="4"/>
  <c r="AZ49" i="4"/>
  <c r="N51" i="4"/>
  <c r="N49" i="4"/>
  <c r="AG38" i="4"/>
  <c r="AG41" i="4" s="1"/>
  <c r="AH35" i="4" s="1"/>
  <c r="AG46" i="4"/>
  <c r="AG48" i="4" s="1"/>
  <c r="AG50" i="4" s="1"/>
  <c r="BT44" i="4"/>
  <c r="BT45" i="4"/>
  <c r="DG48" i="4"/>
  <c r="DG50" i="4" s="1"/>
  <c r="AG51" i="4"/>
  <c r="AG49" i="4"/>
  <c r="DH35" i="4"/>
  <c r="DG42" i="4"/>
  <c r="AF119" i="31"/>
  <c r="AG23" i="31"/>
  <c r="AE135" i="31"/>
  <c r="M23" i="33"/>
  <c r="CJ41" i="4"/>
  <c r="L71" i="31"/>
  <c r="BS42" i="4"/>
  <c r="N55" i="31"/>
  <c r="N38" i="4"/>
  <c r="N41" i="4" s="1"/>
  <c r="N87" i="31"/>
  <c r="DX41" i="4"/>
  <c r="BT36" i="4"/>
  <c r="BT37" i="4"/>
  <c r="BT46" i="4" s="1"/>
  <c r="AZ38" i="4"/>
  <c r="BT48" i="4" l="1"/>
  <c r="BT50" i="4" s="1"/>
  <c r="DH44" i="4"/>
  <c r="DH45" i="4"/>
  <c r="AH36" i="4"/>
  <c r="AH45" i="4"/>
  <c r="AH44" i="4"/>
  <c r="BT51" i="4"/>
  <c r="BT49" i="4"/>
  <c r="N23" i="31"/>
  <c r="AH23" i="31" s="1"/>
  <c r="N7" i="31"/>
  <c r="AH7" i="31" s="1"/>
  <c r="P87" i="33"/>
  <c r="DH36" i="4"/>
  <c r="DH37" i="4"/>
  <c r="DH46" i="4" s="1"/>
  <c r="AH55" i="31"/>
  <c r="N55" i="33"/>
  <c r="AH37" i="4"/>
  <c r="AG42" i="4"/>
  <c r="CK35" i="4"/>
  <c r="CJ42" i="4"/>
  <c r="DY35" i="4"/>
  <c r="DX42" i="4"/>
  <c r="AH87" i="31"/>
  <c r="BT38" i="4"/>
  <c r="O35" i="4"/>
  <c r="N42" i="4"/>
  <c r="N39" i="31"/>
  <c r="AZ41" i="4"/>
  <c r="DH49" i="4" l="1"/>
  <c r="DH51" i="4"/>
  <c r="AH51" i="4"/>
  <c r="AH49" i="4"/>
  <c r="DH48" i="4"/>
  <c r="DH50" i="4" s="1"/>
  <c r="M52" i="4"/>
  <c r="CK45" i="4"/>
  <c r="CK44" i="4"/>
  <c r="O45" i="4"/>
  <c r="O44" i="4"/>
  <c r="AH38" i="4"/>
  <c r="AH46" i="4"/>
  <c r="AH48" i="4" s="1"/>
  <c r="AH50" i="4" s="1"/>
  <c r="DY45" i="4"/>
  <c r="DY44" i="4"/>
  <c r="DH38" i="4"/>
  <c r="DH41" i="4" s="1"/>
  <c r="N7" i="33"/>
  <c r="N103" i="33"/>
  <c r="N23" i="33"/>
  <c r="AH41" i="4"/>
  <c r="AI35" i="4" s="1"/>
  <c r="L71" i="33"/>
  <c r="AF71" i="31"/>
  <c r="L103" i="31"/>
  <c r="CK36" i="4"/>
  <c r="CK37" i="4"/>
  <c r="CK46" i="4" s="1"/>
  <c r="DY37" i="4"/>
  <c r="DY46" i="4" s="1"/>
  <c r="DY36" i="4"/>
  <c r="O37" i="4"/>
  <c r="O46" i="4" s="1"/>
  <c r="O36" i="4"/>
  <c r="BT41" i="4"/>
  <c r="O55" i="31"/>
  <c r="AH39" i="31"/>
  <c r="BA35" i="4"/>
  <c r="AZ42" i="4"/>
  <c r="O51" i="4" l="1"/>
  <c r="O49" i="4"/>
  <c r="O23" i="31"/>
  <c r="AI23" i="31" s="1"/>
  <c r="O48" i="4"/>
  <c r="O50" i="4" s="1"/>
  <c r="BA45" i="4"/>
  <c r="BA44" i="4"/>
  <c r="AI45" i="4"/>
  <c r="AI44" i="4"/>
  <c r="CK49" i="4"/>
  <c r="CK51" i="4"/>
  <c r="CK48" i="4"/>
  <c r="CK50" i="4" s="1"/>
  <c r="DY51" i="4"/>
  <c r="DY49" i="4"/>
  <c r="DY48" i="4"/>
  <c r="DY50" i="4" s="1"/>
  <c r="AH42" i="4"/>
  <c r="O23" i="33" s="1"/>
  <c r="L119" i="33"/>
  <c r="DH42" i="4"/>
  <c r="DI35" i="4"/>
  <c r="N39" i="33"/>
  <c r="AI55" i="31"/>
  <c r="L135" i="31"/>
  <c r="AF103" i="31"/>
  <c r="M135" i="33"/>
  <c r="M119" i="31"/>
  <c r="CK38" i="4"/>
  <c r="DY38" i="4"/>
  <c r="BT42" i="4"/>
  <c r="BU35" i="4"/>
  <c r="O38" i="4"/>
  <c r="AI36" i="4"/>
  <c r="AI37" i="4"/>
  <c r="AI46" i="4" s="1"/>
  <c r="BA37" i="4"/>
  <c r="BA46" i="4" s="1"/>
  <c r="BA36" i="4"/>
  <c r="BA48" i="4" l="1"/>
  <c r="BA50" i="4" s="1"/>
  <c r="DI45" i="4"/>
  <c r="DI44" i="4"/>
  <c r="BU45" i="4"/>
  <c r="BU44" i="4"/>
  <c r="AI49" i="4"/>
  <c r="AI51" i="4"/>
  <c r="BA51" i="4"/>
  <c r="BA49" i="4"/>
  <c r="AI48" i="4"/>
  <c r="AI50" i="4" s="1"/>
  <c r="DI37" i="4"/>
  <c r="DI46" i="4" s="1"/>
  <c r="DI36" i="4"/>
  <c r="Q87" i="33"/>
  <c r="AF135" i="31"/>
  <c r="O55" i="33"/>
  <c r="AG119" i="31"/>
  <c r="CK41" i="4"/>
  <c r="M71" i="31"/>
  <c r="DY41" i="4"/>
  <c r="O87" i="31"/>
  <c r="O41" i="4"/>
  <c r="O7" i="31"/>
  <c r="BU37" i="4"/>
  <c r="BU46" i="4" s="1"/>
  <c r="BU36" i="4"/>
  <c r="BA38" i="4"/>
  <c r="BA41" i="4" s="1"/>
  <c r="BA42" i="4" s="1"/>
  <c r="AI38" i="4"/>
  <c r="DI48" i="4" l="1"/>
  <c r="DI50" i="4" s="1"/>
  <c r="DI51" i="4"/>
  <c r="DI49" i="4"/>
  <c r="BU48" i="4"/>
  <c r="BU50" i="4" s="1"/>
  <c r="BU51" i="4"/>
  <c r="BU49" i="4"/>
  <c r="BU38" i="4"/>
  <c r="BU41" i="4" s="1"/>
  <c r="BV35" i="4" s="1"/>
  <c r="DI38" i="4"/>
  <c r="O39" i="33"/>
  <c r="AI7" i="31"/>
  <c r="CL35" i="4"/>
  <c r="CK42" i="4"/>
  <c r="AI87" i="31"/>
  <c r="BB35" i="4"/>
  <c r="DZ35" i="4"/>
  <c r="DY42" i="4"/>
  <c r="O39" i="31"/>
  <c r="P35" i="4"/>
  <c r="O42" i="4"/>
  <c r="AI41" i="4"/>
  <c r="P23" i="31"/>
  <c r="BV45" i="4" l="1"/>
  <c r="BV44" i="4"/>
  <c r="N52" i="4"/>
  <c r="CL45" i="4"/>
  <c r="CL44" i="4"/>
  <c r="BB36" i="4"/>
  <c r="BB45" i="4"/>
  <c r="BB44" i="4"/>
  <c r="P45" i="4"/>
  <c r="P44" i="4"/>
  <c r="DZ45" i="4"/>
  <c r="DZ44" i="4"/>
  <c r="P55" i="31"/>
  <c r="AJ55" i="31" s="1"/>
  <c r="BU42" i="4"/>
  <c r="P55" i="33" s="1"/>
  <c r="DI41" i="4"/>
  <c r="AI39" i="31"/>
  <c r="AJ23" i="31"/>
  <c r="O7" i="33"/>
  <c r="O103" i="33"/>
  <c r="BB37" i="4"/>
  <c r="AG71" i="31"/>
  <c r="M103" i="31"/>
  <c r="M71" i="33"/>
  <c r="CL36" i="4"/>
  <c r="CL37" i="4"/>
  <c r="CL46" i="4" s="1"/>
  <c r="DZ37" i="4"/>
  <c r="DZ46" i="4" s="1"/>
  <c r="DZ36" i="4"/>
  <c r="P37" i="4"/>
  <c r="P46" i="4" s="1"/>
  <c r="P36" i="4"/>
  <c r="BV37" i="4"/>
  <c r="BV46" i="4" s="1"/>
  <c r="BV36" i="4"/>
  <c r="AJ35" i="4"/>
  <c r="AI42" i="4"/>
  <c r="CL48" i="4" l="1"/>
  <c r="CL50" i="4" s="1"/>
  <c r="BB51" i="4"/>
  <c r="BB49" i="4"/>
  <c r="P51" i="4"/>
  <c r="P49" i="4"/>
  <c r="BB38" i="4"/>
  <c r="BB41" i="4" s="1"/>
  <c r="BC35" i="4" s="1"/>
  <c r="BB46" i="4"/>
  <c r="BB48" i="4" s="1"/>
  <c r="BB50" i="4" s="1"/>
  <c r="P39" i="31" s="1"/>
  <c r="AJ39" i="31" s="1"/>
  <c r="BV49" i="4"/>
  <c r="BV51" i="4"/>
  <c r="P48" i="4"/>
  <c r="P50" i="4" s="1"/>
  <c r="BV48" i="4"/>
  <c r="BV50" i="4" s="1"/>
  <c r="DZ48" i="4"/>
  <c r="DZ50" i="4" s="1"/>
  <c r="AJ44" i="4"/>
  <c r="AJ45" i="4"/>
  <c r="CL51" i="4"/>
  <c r="CL49" i="4"/>
  <c r="DZ51" i="4"/>
  <c r="DZ49" i="4"/>
  <c r="M119" i="33"/>
  <c r="P38" i="4"/>
  <c r="P41" i="4" s="1"/>
  <c r="P42" i="4" s="1"/>
  <c r="DJ35" i="4"/>
  <c r="DI42" i="4"/>
  <c r="P23" i="33"/>
  <c r="DZ38" i="4"/>
  <c r="AG103" i="31"/>
  <c r="M135" i="31"/>
  <c r="CL38" i="4"/>
  <c r="N119" i="31"/>
  <c r="N135" i="33"/>
  <c r="BV38" i="4"/>
  <c r="AJ37" i="4"/>
  <c r="AJ46" i="4" s="1"/>
  <c r="AJ36" i="4"/>
  <c r="BB42" i="4" l="1"/>
  <c r="P39" i="33" s="1"/>
  <c r="AJ48" i="4"/>
  <c r="AJ50" i="4" s="1"/>
  <c r="Q23" i="31" s="1"/>
  <c r="BC37" i="4"/>
  <c r="BC46" i="4" s="1"/>
  <c r="BC44" i="4"/>
  <c r="BC45" i="4"/>
  <c r="AJ38" i="4"/>
  <c r="AJ41" i="4" s="1"/>
  <c r="AK35" i="4" s="1"/>
  <c r="AK36" i="4" s="1"/>
  <c r="AJ49" i="4"/>
  <c r="AJ51" i="4"/>
  <c r="Q35" i="4"/>
  <c r="Q37" i="4" s="1"/>
  <c r="Q46" i="4" s="1"/>
  <c r="BC36" i="4"/>
  <c r="DJ45" i="4"/>
  <c r="DJ44" i="4"/>
  <c r="P7" i="31"/>
  <c r="AJ7" i="31" s="1"/>
  <c r="R87" i="33"/>
  <c r="DJ37" i="4"/>
  <c r="DJ46" i="4" s="1"/>
  <c r="DJ36" i="4"/>
  <c r="P7" i="33"/>
  <c r="AH119" i="31"/>
  <c r="AG135" i="31"/>
  <c r="DZ41" i="4"/>
  <c r="P87" i="31"/>
  <c r="N71" i="31"/>
  <c r="CL41" i="4"/>
  <c r="BV41" i="4"/>
  <c r="Q55" i="31"/>
  <c r="AJ42" i="4" l="1"/>
  <c r="Q23" i="33" s="1"/>
  <c r="AK44" i="4"/>
  <c r="AK45" i="4"/>
  <c r="DJ48" i="4"/>
  <c r="DJ50" i="4" s="1"/>
  <c r="BC48" i="4"/>
  <c r="BC50" i="4" s="1"/>
  <c r="Q39" i="31" s="1"/>
  <c r="AK39" i="31" s="1"/>
  <c r="AK49" i="4"/>
  <c r="AK51" i="4"/>
  <c r="BC38" i="4"/>
  <c r="BC41" i="4" s="1"/>
  <c r="BC51" i="4"/>
  <c r="BC49" i="4"/>
  <c r="AK37" i="4"/>
  <c r="AK46" i="4" s="1"/>
  <c r="DJ51" i="4"/>
  <c r="DJ49" i="4"/>
  <c r="Q36" i="4"/>
  <c r="Q44" i="4"/>
  <c r="Q45" i="4"/>
  <c r="DJ38" i="4"/>
  <c r="DJ41" i="4" s="1"/>
  <c r="DJ42" i="4" s="1"/>
  <c r="S87" i="33" s="1"/>
  <c r="AJ87" i="31"/>
  <c r="AK23" i="31"/>
  <c r="CM35" i="4"/>
  <c r="CL42" i="4"/>
  <c r="EA35" i="4"/>
  <c r="DZ42" i="4"/>
  <c r="BW35" i="4"/>
  <c r="BV42" i="4"/>
  <c r="AK55" i="31"/>
  <c r="Q48" i="4" l="1"/>
  <c r="Q50" i="4" s="1"/>
  <c r="Q7" i="31" s="1"/>
  <c r="BW45" i="4"/>
  <c r="BW44" i="4"/>
  <c r="O52" i="4"/>
  <c r="CM45" i="4"/>
  <c r="CM44" i="4"/>
  <c r="Q49" i="4"/>
  <c r="Q51" i="4"/>
  <c r="Q38" i="4"/>
  <c r="Q41" i="4" s="1"/>
  <c r="Q42" i="4" s="1"/>
  <c r="AK38" i="4"/>
  <c r="BD35" i="4"/>
  <c r="BC42" i="4"/>
  <c r="Q39" i="33" s="1"/>
  <c r="AK48" i="4"/>
  <c r="AK50" i="4" s="1"/>
  <c r="R23" i="31" s="1"/>
  <c r="EA45" i="4"/>
  <c r="EA44" i="4"/>
  <c r="AK7" i="31"/>
  <c r="P103" i="33"/>
  <c r="Q55" i="33"/>
  <c r="EA36" i="4"/>
  <c r="EA37" i="4"/>
  <c r="EA46" i="4" s="1"/>
  <c r="N71" i="33"/>
  <c r="CM36" i="4"/>
  <c r="CM37" i="4"/>
  <c r="CM46" i="4" s="1"/>
  <c r="AH71" i="31"/>
  <c r="N103" i="31"/>
  <c r="AK41" i="4"/>
  <c r="BW36" i="4"/>
  <c r="BW37" i="4"/>
  <c r="BW46" i="4" s="1"/>
  <c r="BW48" i="4" l="1"/>
  <c r="R35" i="4"/>
  <c r="R37" i="4" s="1"/>
  <c r="R46" i="4" s="1"/>
  <c r="BW51" i="4"/>
  <c r="BW49" i="4"/>
  <c r="CM51" i="4"/>
  <c r="CM49" i="4"/>
  <c r="CM48" i="4"/>
  <c r="CM50" i="4" s="1"/>
  <c r="R45" i="4"/>
  <c r="BD36" i="4"/>
  <c r="BD45" i="4"/>
  <c r="BD44" i="4"/>
  <c r="BD37" i="4"/>
  <c r="BW50" i="4"/>
  <c r="EA51" i="4"/>
  <c r="EA49" i="4"/>
  <c r="EA48" i="4"/>
  <c r="EA50" i="4" s="1"/>
  <c r="N119" i="33"/>
  <c r="Q7" i="33"/>
  <c r="AL23" i="31"/>
  <c r="N135" i="31"/>
  <c r="AH103" i="31"/>
  <c r="O119" i="31"/>
  <c r="O135" i="33"/>
  <c r="EA38" i="4"/>
  <c r="CM38" i="4"/>
  <c r="R36" i="4"/>
  <c r="BW38" i="4"/>
  <c r="AL35" i="4"/>
  <c r="AK42" i="4"/>
  <c r="R44" i="4" l="1"/>
  <c r="R48" i="4" s="1"/>
  <c r="R50" i="4" s="1"/>
  <c r="R7" i="31" s="1"/>
  <c r="BD49" i="4"/>
  <c r="BD51" i="4"/>
  <c r="BD38" i="4"/>
  <c r="BD41" i="4" s="1"/>
  <c r="BD46" i="4"/>
  <c r="BD48" i="4" s="1"/>
  <c r="BD50" i="4" s="1"/>
  <c r="R39" i="31" s="1"/>
  <c r="AL39" i="31" s="1"/>
  <c r="AL45" i="4"/>
  <c r="AL44" i="4"/>
  <c r="R51" i="4"/>
  <c r="R49" i="4"/>
  <c r="R38" i="4"/>
  <c r="R41" i="4" s="1"/>
  <c r="S35" i="4" s="1"/>
  <c r="AI119" i="31"/>
  <c r="AH135" i="31"/>
  <c r="R23" i="33"/>
  <c r="CM41" i="4"/>
  <c r="O71" i="31"/>
  <c r="EA41" i="4"/>
  <c r="Q87" i="31"/>
  <c r="BW41" i="4"/>
  <c r="R55" i="31"/>
  <c r="AL37" i="4"/>
  <c r="AL46" i="4" s="1"/>
  <c r="AL36" i="4"/>
  <c r="AL48" i="4" l="1"/>
  <c r="AL50" i="4" s="1"/>
  <c r="AL51" i="4"/>
  <c r="AL49" i="4"/>
  <c r="BE35" i="4"/>
  <c r="BD42" i="4"/>
  <c r="R39" i="33" s="1"/>
  <c r="S37" i="4"/>
  <c r="S46" i="4" s="1"/>
  <c r="S44" i="4"/>
  <c r="S45" i="4"/>
  <c r="AL7" i="31"/>
  <c r="AK87" i="31"/>
  <c r="EB35" i="4"/>
  <c r="EA42" i="4"/>
  <c r="R42" i="4"/>
  <c r="S36" i="4"/>
  <c r="CN35" i="4"/>
  <c r="CM42" i="4"/>
  <c r="AL38" i="4"/>
  <c r="AL41" i="4" s="1"/>
  <c r="AL42" i="4" s="1"/>
  <c r="S23" i="31"/>
  <c r="T23" i="31" s="1"/>
  <c r="AL55" i="31"/>
  <c r="BX35" i="4"/>
  <c r="BW42" i="4"/>
  <c r="P52" i="4" l="1"/>
  <c r="CN44" i="4"/>
  <c r="CN45" i="4"/>
  <c r="S48" i="4"/>
  <c r="S50" i="4" s="1"/>
  <c r="S7" i="31" s="1"/>
  <c r="T7" i="31" s="1"/>
  <c r="BE45" i="4"/>
  <c r="BE44" i="4"/>
  <c r="BE36" i="4"/>
  <c r="BE37" i="4"/>
  <c r="BE46" i="4" s="1"/>
  <c r="S38" i="4"/>
  <c r="S41" i="4" s="1"/>
  <c r="S42" i="4" s="1"/>
  <c r="S7" i="33" s="1"/>
  <c r="S51" i="4"/>
  <c r="S49" i="4"/>
  <c r="BX44" i="4"/>
  <c r="BX45" i="4"/>
  <c r="EB45" i="4"/>
  <c r="EB44" i="4"/>
  <c r="Q103" i="33"/>
  <c r="R7" i="33"/>
  <c r="AM23" i="31"/>
  <c r="S23" i="33"/>
  <c r="R55" i="33"/>
  <c r="AI71" i="31"/>
  <c r="O103" i="31"/>
  <c r="CN37" i="4"/>
  <c r="CN46" i="4" s="1"/>
  <c r="CN36" i="4"/>
  <c r="O71" i="33"/>
  <c r="EB37" i="4"/>
  <c r="EB46" i="4" s="1"/>
  <c r="EB36" i="4"/>
  <c r="BX36" i="4"/>
  <c r="BX37" i="4"/>
  <c r="BX46" i="4" s="1"/>
  <c r="BE49" i="4" l="1"/>
  <c r="BE51" i="4"/>
  <c r="BE38" i="4"/>
  <c r="BE41" i="4" s="1"/>
  <c r="BE42" i="4" s="1"/>
  <c r="S39" i="33" s="1"/>
  <c r="BE48" i="4"/>
  <c r="BE50" i="4" s="1"/>
  <c r="S39" i="31" s="1"/>
  <c r="BX51" i="4"/>
  <c r="BX49" i="4"/>
  <c r="CN51" i="4"/>
  <c r="CN49" i="4"/>
  <c r="CN48" i="4"/>
  <c r="CN50" i="4" s="1"/>
  <c r="BX48" i="4"/>
  <c r="BX50" i="4" s="1"/>
  <c r="EB49" i="4"/>
  <c r="EB51" i="4"/>
  <c r="EB48" i="4"/>
  <c r="EB50" i="4" s="1"/>
  <c r="O119" i="33"/>
  <c r="EB38" i="4"/>
  <c r="AM7" i="31"/>
  <c r="CN38" i="4"/>
  <c r="AI103" i="31"/>
  <c r="O135" i="31"/>
  <c r="P135" i="33"/>
  <c r="P119" i="31"/>
  <c r="BX38" i="4"/>
  <c r="T39" i="31" l="1"/>
  <c r="AM39" i="31"/>
  <c r="R87" i="31"/>
  <c r="AL87" i="31" s="1"/>
  <c r="EB41" i="4"/>
  <c r="EB42" i="4" s="1"/>
  <c r="AJ119" i="31"/>
  <c r="AI135" i="31"/>
  <c r="CN41" i="4"/>
  <c r="P71" i="31"/>
  <c r="BX41" i="4"/>
  <c r="BX42" i="4" s="1"/>
  <c r="S55" i="31"/>
  <c r="T55" i="31" s="1"/>
  <c r="EC35" i="4" l="1"/>
  <c r="EC45" i="4" s="1"/>
  <c r="S55" i="33"/>
  <c r="R103" i="33"/>
  <c r="CO35" i="4"/>
  <c r="CN42" i="4"/>
  <c r="AM55" i="31"/>
  <c r="EC36" i="4" l="1"/>
  <c r="EC37" i="4"/>
  <c r="EC46" i="4" s="1"/>
  <c r="EC44" i="4"/>
  <c r="Q52" i="4"/>
  <c r="CO44" i="4"/>
  <c r="CO45" i="4"/>
  <c r="AJ71" i="31"/>
  <c r="P103" i="31"/>
  <c r="P71" i="33"/>
  <c r="CO37" i="4"/>
  <c r="CO46" i="4" s="1"/>
  <c r="CO36" i="4"/>
  <c r="EC48" i="4" l="1"/>
  <c r="EC50" i="4" s="1"/>
  <c r="S87" i="31" s="1"/>
  <c r="T87" i="31" s="1"/>
  <c r="EC38" i="4"/>
  <c r="EC41" i="4" s="1"/>
  <c r="EC42" i="4" s="1"/>
  <c r="S103" i="33" s="1"/>
  <c r="EC51" i="4"/>
  <c r="EC49" i="4"/>
  <c r="CO49" i="4"/>
  <c r="CO51" i="4"/>
  <c r="CO48" i="4"/>
  <c r="CO50" i="4" s="1"/>
  <c r="P119" i="33"/>
  <c r="AM87" i="31"/>
  <c r="Q119" i="31"/>
  <c r="Q135" i="33"/>
  <c r="P135" i="31"/>
  <c r="AJ103" i="31"/>
  <c r="CO38" i="4"/>
  <c r="AJ135" i="31" l="1"/>
  <c r="AK119" i="31"/>
  <c r="Q71" i="31"/>
  <c r="CO41" i="4"/>
  <c r="CP35" i="4" l="1"/>
  <c r="CO42" i="4"/>
  <c r="R52" i="4" l="1"/>
  <c r="CP45" i="4"/>
  <c r="CP44" i="4"/>
  <c r="AK71" i="31"/>
  <c r="Q103" i="31"/>
  <c r="Q71" i="33"/>
  <c r="CP37" i="4"/>
  <c r="CP46" i="4" s="1"/>
  <c r="CP36" i="4"/>
  <c r="CP51" i="4" l="1"/>
  <c r="CP49" i="4"/>
  <c r="CP48" i="4"/>
  <c r="CP50" i="4" s="1"/>
  <c r="Q119" i="33"/>
  <c r="R119" i="31"/>
  <c r="R135" i="33"/>
  <c r="CP38" i="4"/>
  <c r="Q135" i="31"/>
  <c r="AK103" i="31"/>
  <c r="AK135" i="31" l="1"/>
  <c r="AL119" i="31"/>
  <c r="CP41" i="4"/>
  <c r="R71" i="31"/>
  <c r="CQ35" i="4" l="1"/>
  <c r="CP42" i="4"/>
  <c r="S52" i="4" l="1"/>
  <c r="CQ45" i="4"/>
  <c r="CQ44" i="4"/>
  <c r="R71" i="33"/>
  <c r="CQ37" i="4"/>
  <c r="CQ46" i="4" s="1"/>
  <c r="CQ36" i="4"/>
  <c r="AL71" i="31"/>
  <c r="R103" i="31"/>
  <c r="CQ51" i="4" l="1"/>
  <c r="CQ49" i="4"/>
  <c r="CQ48" i="4"/>
  <c r="CQ50" i="4" s="1"/>
  <c r="R119" i="33"/>
  <c r="S119" i="31"/>
  <c r="T119" i="31" s="1"/>
  <c r="S135" i="33"/>
  <c r="CQ38" i="4"/>
  <c r="R135" i="31"/>
  <c r="AL103" i="31"/>
  <c r="AM119" i="31" l="1"/>
  <c r="AL135" i="31"/>
  <c r="CQ41" i="4"/>
  <c r="S71" i="31"/>
  <c r="T71" i="31" s="1"/>
  <c r="CQ42" i="4" l="1"/>
  <c r="S71" i="33" l="1"/>
  <c r="AM71" i="31"/>
  <c r="S103" i="31"/>
  <c r="T103" i="31" l="1"/>
  <c r="S119" i="33"/>
  <c r="AM103" i="31"/>
  <c r="S135" i="31"/>
  <c r="AM135" i="3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Barrett, Dan</author>
  </authors>
  <commentList>
    <comment ref="V10" authorId="0" shapeId="0" xr:uid="{00000000-0006-0000-0200-000001000000}">
      <text>
        <r>
          <rPr>
            <b/>
            <sz val="9"/>
            <color indexed="81"/>
            <rFont val="Tahoma"/>
            <family val="2"/>
          </rPr>
          <t>Barrett, Dan:</t>
        </r>
        <r>
          <rPr>
            <sz val="9"/>
            <color indexed="81"/>
            <rFont val="Tahoma"/>
            <family val="2"/>
          </rPr>
          <t xml:space="preserve">
Checked time series consistency of data. See CELLS U33, U54, U626, T726, U845 - will ask businesses about these if they affect AUC results</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dabarr\Work Folders\My Data Sources\SCBRSQ173_SSAS02 ACCC AER Cube Base.odc" keepAlive="1" name="AER networks database - 2020"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2" xr16:uid="{00000000-0015-0000-FFFF-FFFF01000000}" odcFile="C:\Users\dabarr\Work Folders\My Data Sources\SCBRSQ173_SSAS02 ACCC AER Cube Base.odc" keepAlive="1" name="AER networks database - 20201"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3" xr16:uid="{00000000-0015-0000-FFFF-FFFF02000000}"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6">
    <s v="scbrdb001_crmprod ACCC AER Cube Base"/>
    <s v="{[Dim Organisation].[Trading Name].[All]}"/>
    <s v="{[Dim Submission].[RIN - Model].&amp;[EB]}"/>
    <s v="{[Regulatory Year].[Fiscal Hierarchy].[All]}"/>
    <s v="AER networks database - 20201"/>
    <s v="{[Dim Variable].[Scope Of Service].&amp;[NETWORK]}"/>
  </metadataStrings>
  <mdxMetadata count="5">
    <mdx n="0" f="s">
      <ms ns="2" c="0"/>
    </mdx>
    <mdx n="4" f="s">
      <ms ns="1" c="0"/>
    </mdx>
    <mdx n="4" f="s">
      <ms ns="2" c="0"/>
    </mdx>
    <mdx n="4" f="s">
      <ms ns="3" c="0"/>
    </mdx>
    <mdx n="4" f="s">
      <ms ns="5" c="0"/>
    </mdx>
  </mdxMetadata>
  <valueMetadata count="5">
    <bk>
      <rc t="1" v="0"/>
    </bk>
    <bk>
      <rc t="1" v="1"/>
    </bk>
    <bk>
      <rc t="1" v="2"/>
    </bk>
    <bk>
      <rc t="1" v="3"/>
    </bk>
    <bk>
      <rc t="1" v="4"/>
    </bk>
  </valueMetadata>
</metadata>
</file>

<file path=xl/sharedStrings.xml><?xml version="1.0" encoding="utf-8"?>
<sst xmlns="http://schemas.openxmlformats.org/spreadsheetml/2006/main" count="2461" uniqueCount="281">
  <si>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</si>
  <si>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</si>
  <si>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</si>
  <si>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</si>
  <si>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</si>
  <si>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</si>
  <si>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</si>
  <si>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</si>
  <si>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</si>
  <si>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</si>
  <si>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</si>
  <si>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</si>
  <si>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</si>
  <si>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</si>
  <si>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</si>
  <si>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</si>
  <si>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</si>
  <si>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</si>
  <si>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</si>
  <si>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</si>
  <si>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</si>
  <si>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</si>
  <si>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</si>
  <si>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</si>
  <si>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</si>
  <si>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</si>
  <si>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</si>
  <si>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</si>
  <si>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</si>
  <si>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</si>
  <si>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</si>
  <si>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</si>
  <si>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</si>
  <si>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</si>
  <si>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</si>
  <si>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</si>
  <si>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</si>
  <si>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</si>
  <si>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</si>
  <si>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</si>
  <si>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</si>
  <si>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</si>
  <si>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</si>
  <si>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</si>
  <si>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</si>
  <si>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</si>
  <si>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</si>
  <si>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Total RAB</t>
  </si>
  <si>
    <t>Underground less than 33kV</t>
  </si>
  <si>
    <t>Underground 33kV and above</t>
  </si>
  <si>
    <t>Transformers</t>
  </si>
  <si>
    <t>Other</t>
  </si>
  <si>
    <t>Opening value</t>
  </si>
  <si>
    <t>Inflation addition</t>
  </si>
  <si>
    <t>Straight line depreciation</t>
  </si>
  <si>
    <t>Regulatory depreciation</t>
  </si>
  <si>
    <t>Actual additions (recognised in RAB)</t>
  </si>
  <si>
    <t>Benchmark tax liability</t>
  </si>
  <si>
    <t>User cost of capital</t>
  </si>
  <si>
    <t>Year Name</t>
  </si>
  <si>
    <t>Data Quality</t>
  </si>
  <si>
    <t>Row Description</t>
  </si>
  <si>
    <t>Level1</t>
  </si>
  <si>
    <t>Level2</t>
  </si>
  <si>
    <t>Level3</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</si>
  <si>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</si>
  <si>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</si>
  <si>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</si>
  <si>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</si>
  <si>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</si>
  <si>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</si>
  <si>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</si>
  <si>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</si>
  <si>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</si>
  <si>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</si>
  <si>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</si>
  <si>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</si>
  <si>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</si>
  <si>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</si>
  <si>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</si>
  <si>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</si>
  <si>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</si>
  <si>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</si>
  <si>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</si>
  <si>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</si>
  <si>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</si>
  <si>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</si>
  <si>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</si>
  <si>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</si>
  <si>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</si>
  <si>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</si>
  <si>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</si>
  <si>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</si>
  <si>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</si>
  <si>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</si>
  <si>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</si>
  <si>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</si>
  <si>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</si>
  <si>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</si>
  <si>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</si>
  <si>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</si>
  <si>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</si>
  <si>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</si>
  <si>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</si>
  <si>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</si>
  <si>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</si>
  <si>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</si>
  <si>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</si>
  <si>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</si>
  <si>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</si>
  <si>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</si>
  <si>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</si>
  <si>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</si>
  <si>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</si>
  <si>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</si>
  <si>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</si>
  <si>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</si>
  <si>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</si>
  <si>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</si>
  <si>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</si>
  <si>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</si>
  <si>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</si>
  <si>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</si>
  <si>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</si>
  <si>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</si>
  <si>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</si>
  <si>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</si>
  <si>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</si>
  <si>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</si>
  <si>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</si>
  <si>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</si>
  <si>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</si>
  <si>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</si>
  <si>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</si>
  <si>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</si>
  <si>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</si>
  <si>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</si>
  <si>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</si>
  <si>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</si>
  <si>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</si>
  <si>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</si>
  <si>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</si>
  <si>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</si>
  <si>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</si>
  <si>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</si>
  <si>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</si>
  <si>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</si>
  <si>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</si>
  <si>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</si>
  <si>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</si>
  <si>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</si>
  <si>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</si>
  <si>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</si>
  <si>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</si>
  <si>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</si>
  <si>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</si>
  <si>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</si>
  <si>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</si>
  <si>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</si>
  <si>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</si>
  <si>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</si>
  <si>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</si>
  <si>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</si>
  <si>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</si>
  <si>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</si>
  <si>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</si>
  <si>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</si>
  <si>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</si>
  <si>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</si>
  <si>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</si>
  <si>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</si>
  <si>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</si>
  <si>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</si>
  <si>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</si>
  <si>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</si>
  <si>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</si>
  <si>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</si>
  <si>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</si>
  <si>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</si>
  <si>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</si>
  <si>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</si>
  <si>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</si>
  <si>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</si>
  <si>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</si>
  <si>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</si>
  <si>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</si>
  <si>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</si>
  <si>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</si>
  <si>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</si>
  <si>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</si>
  <si>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</si>
  <si>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</si>
  <si>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</si>
  <si>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</si>
  <si>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</si>
  <si>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</si>
  <si>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</si>
  <si>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</si>
  <si>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</si>
  <si>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</si>
  <si>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</si>
  <si>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</si>
  <si>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</si>
  <si>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</si>
  <si>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</si>
  <si>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</si>
  <si>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</si>
  <si>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</si>
  <si>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</si>
  <si>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</si>
  <si>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</si>
  <si>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</si>
  <si>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</si>
  <si>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</si>
  <si>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</si>
  <si>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</si>
  <si>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</si>
  <si>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</si>
  <si>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</si>
  <si>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</si>
  <si>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</si>
  <si>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</si>
  <si>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</si>
  <si>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</si>
  <si>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</si>
  <si>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</si>
  <si>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</si>
  <si>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</si>
  <si>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</si>
  <si>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</si>
  <si>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</si>
  <si>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</si>
  <si>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</si>
  <si>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</si>
  <si>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</si>
  <si>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</si>
  <si>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</si>
  <si>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</si>
  <si>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</si>
  <si>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</si>
  <si>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</si>
  <si>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</si>
  <si>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</si>
  <si>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</si>
  <si>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</si>
  <si>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</si>
  <si>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</si>
  <si>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</si>
  <si>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2020</t>
  </si>
  <si>
    <t>Public</t>
  </si>
  <si>
    <t>2021</t>
  </si>
  <si>
    <t>2022</t>
  </si>
  <si>
    <t>Calendar Year staring</t>
  </si>
  <si>
    <t>2023</t>
  </si>
  <si>
    <t>CCO</t>
  </si>
  <si>
    <t>Total Capex</t>
  </si>
  <si>
    <t>Total Capex - CCO</t>
  </si>
  <si>
    <t>p</t>
  </si>
  <si>
    <t>δ</t>
  </si>
  <si>
    <t>Capex /Total Capex</t>
  </si>
  <si>
    <t>diff closing value n-1 and opening value n</t>
  </si>
  <si>
    <t>RAB OPT 5</t>
  </si>
  <si>
    <t>Total (NOT Excluding First Stage of Two Stage Transformers)</t>
  </si>
  <si>
    <t>Difference with option 1 AUC</t>
  </si>
  <si>
    <t>Closing value - checking</t>
  </si>
  <si>
    <t>calculated closing value t-1 and opening value in t</t>
  </si>
  <si>
    <t>Diff (calculated closing value t-1 and opening value in t)</t>
  </si>
  <si>
    <t>Period-average RAB</t>
  </si>
  <si>
    <t>Regualtory Asset Base (Year-average) - Option 5</t>
  </si>
  <si>
    <t>This workbook extracts data from the database which is then used to populate the individual worksheets for each business (11SAP BB, 02AGD BB, etc).
The data is then collected in this worksheet AUC db for input into the consolidated benchmarking data file.</t>
  </si>
  <si>
    <t>Transformers - zone substation</t>
  </si>
  <si>
    <t xml:space="preserve">Transformers - distribution </t>
  </si>
  <si>
    <t>Total RAB - opening value at the start of the year</t>
  </si>
  <si>
    <t>Real return on capital (at real Vanilla WACC)</t>
  </si>
  <si>
    <t>Nominal return on debt</t>
  </si>
  <si>
    <t>Taxation depreciation (measured in negative values)</t>
  </si>
  <si>
    <t>Source of difference from previous calculation after removing BTL difference</t>
  </si>
  <si>
    <t xml:space="preserve">  Source of difference from previous calculation</t>
  </si>
  <si>
    <t>Financial year staring</t>
  </si>
  <si>
    <t>Note: we change to apply the 2018 guidelines, starting at the regualtory year 2020.</t>
  </si>
  <si>
    <t>Checksum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</si>
</sst>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1" formatCode="_-* #,##0_-;\-* #,##0_-;_-* &quot;-&quot;_-;_-@_-"/>
    <numFmt numFmtId="43" formatCode="_-* #,##0.00_-;\-* #,##0.00_-;_-* &quot;-&quot;??_-;_-@_-"/>
    <numFmt numFmtId="164" formatCode="_(* #,##0.00_);_(* \(#,##0.00\);_(* &quot;-&quot;??_);_(@_)"/>
    <numFmt numFmtId="165" formatCode="_-* #,##0_-;\-* #,##0_-;_-* &quot;-&quot;??_-;_-@_-"/>
    <numFmt numFmtId="166" formatCode="mmmm\ yyyy"/>
    <numFmt numFmtId="167" formatCode="#,##0_ ;[Red]\-#,##0\ "/>
    <numFmt numFmtId="168" formatCode="_(* #,##0_);_(* \(#,##0\);_(* &quot;-&quot;??_);_(@_)"/>
    <numFmt numFmtId="169" formatCode="0.0%"/>
    <numFmt numFmtId="170" formatCode="_-* #,##0_-;\-* #,##0_-;_-* &quot;-&quot;?_-;_-@_-"/>
    <numFmt numFmtId="171" formatCode="_-* #,##0_-;[Red]\(#,##0\)_-;_-* &quot;-&quot;??_-;_-@_-"/>
    <numFmt numFmtId="172" formatCode="_(* #,##0_);_(* \(#,##0\);_(* &quot;-&quot;_);_(@_)"/>
  </numFmts>
  <fonts count="22"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
      <sz val="11"/>
      <color theme="1"/>
      <name val="Calibri"/>
      <family val="2"/>
    </font>
    <font>
      <i/>
      <sz val="10"/>
      <color theme="1"/>
      <name val="Calibri"/>
      <family val="2"/>
      <scheme val="minor"/>
    </font>
    <font>
      <b/>
      <i/>
      <u/>
      <sz val="11"/>
      <color theme="1"/>
      <name val="Calibri"/>
      <family val="2"/>
      <scheme val="minor"/>
    </font>
    <font>
      <b/>
      <sz val="12"/>
      <color rgb="FF000000"/>
      <name val="Calibri"/>
      <family val="2"/>
    </font>
    <font>
      <sz val="11"/>
      <color rgb="FFFF0000"/>
      <name val="Calibri"/>
      <family val="2"/>
      <scheme val="minor"/>
    </font>
    <font>
      <b/>
      <sz val="11"/>
      <color rgb="FFFF0000"/>
      <name val="Calibri"/>
      <family val="2"/>
      <scheme val="minor"/>
    </font>
    <font>
      <b/>
      <sz val="11"/>
      <color theme="1"/>
      <name val="Calibri"/>
      <family val="2"/>
    </font>
    <font>
      <i/>
      <sz val="11"/>
      <color theme="1"/>
      <name val="Calibri"/>
      <family val="2"/>
      <scheme val="minor"/>
    </font>
    <font>
      <sz val="11"/>
      <color theme="1"/>
      <name val="Arial"/>
      <family val="2"/>
    </font>
  </fonts>
  <fills count="20">
    <fill>
      <patternFill patternType="none"/>
    </fill>
    <fill>
      <patternFill patternType="gray125"/>
    </fill>
    <fill>
      <patternFill patternType="solid">
        <fgColor theme="9" tint="-0.249977111117893"/>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CCFFFF"/>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rgb="FFCCFFCC"/>
        <bgColor indexed="64"/>
      </patternFill>
    </fill>
    <fill>
      <patternFill patternType="solid">
        <fgColor rgb="FFFCD5B4"/>
        <bgColor rgb="FF000000"/>
      </patternFill>
    </fill>
    <fill>
      <patternFill patternType="solid">
        <fgColor rgb="FFB8CCE4"/>
        <bgColor rgb="FF000000"/>
      </patternFill>
    </fill>
    <fill>
      <patternFill patternType="solid">
        <fgColor rgb="FFEEECE1"/>
        <bgColor rgb="FF000000"/>
      </patternFill>
    </fill>
    <fill>
      <patternFill patternType="solid">
        <fgColor rgb="FFC5D9F1"/>
        <bgColor rgb="FF000000"/>
      </patternFill>
    </fill>
    <fill>
      <patternFill patternType="solid">
        <fgColor rgb="FFFFFFCC"/>
        <bgColor indexed="64"/>
      </patternFill>
    </fill>
    <fill>
      <patternFill patternType="solid">
        <fgColor rgb="FFCCFFFF"/>
        <bgColor rgb="FFFFFFFF"/>
      </patternFill>
    </fill>
  </fills>
  <borders count="46">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style="medium">
        <color indexed="64"/>
      </left>
      <right/>
      <top/>
      <bottom style="thin">
        <color rgb="FFBFBFBF"/>
      </bottom>
      <diagonal/>
    </border>
    <border>
      <left style="medium">
        <color indexed="64"/>
      </left>
      <right/>
      <top style="medium">
        <color indexed="64"/>
      </top>
      <bottom/>
      <diagonal/>
    </border>
    <border>
      <left/>
      <right/>
      <top style="medium">
        <color indexed="64"/>
      </top>
      <bottom/>
      <diagonal/>
    </border>
    <border>
      <left style="medium">
        <color indexed="64"/>
      </left>
      <right/>
      <top style="thin">
        <color rgb="FFBFBFBF"/>
      </top>
      <bottom style="thin">
        <color rgb="FFBFBFBF"/>
      </bottom>
      <diagonal/>
    </border>
    <border>
      <left style="medium">
        <color indexed="64"/>
      </left>
      <right/>
      <top/>
      <bottom/>
      <diagonal/>
    </border>
    <border>
      <left style="medium">
        <color indexed="64"/>
      </left>
      <right/>
      <top style="thin">
        <color rgb="FFBFBFBF"/>
      </top>
      <bottom style="medium">
        <color indexed="64"/>
      </bottom>
      <diagonal/>
    </border>
    <border>
      <left style="medium">
        <color indexed="64"/>
      </left>
      <right/>
      <top/>
      <bottom style="medium">
        <color indexed="64"/>
      </bottom>
      <diagonal/>
    </border>
    <border>
      <left style="medium">
        <color indexed="64"/>
      </left>
      <right/>
      <top style="medium">
        <color indexed="64"/>
      </top>
      <bottom style="thin">
        <color rgb="FFBFBFBF"/>
      </bottom>
      <diagonal/>
    </border>
    <border>
      <left style="medium">
        <color indexed="64"/>
      </left>
      <right style="medium">
        <color indexed="64"/>
      </right>
      <top style="medium">
        <color indexed="64"/>
      </top>
      <bottom style="thin">
        <color rgb="FFBFBFBF"/>
      </bottom>
      <diagonal/>
    </border>
    <border>
      <left style="medium">
        <color indexed="64"/>
      </left>
      <right style="medium">
        <color indexed="64"/>
      </right>
      <top style="thin">
        <color rgb="FFBFBFBF"/>
      </top>
      <bottom style="thin">
        <color rgb="FFBFBFBF"/>
      </bottom>
      <diagonal/>
    </border>
    <border>
      <left style="medium">
        <color indexed="64"/>
      </left>
      <right style="medium">
        <color indexed="64"/>
      </right>
      <top style="thin">
        <color rgb="FFBFBFBF"/>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rgb="FF000000"/>
      </left>
      <right style="thin">
        <color rgb="FF000000"/>
      </right>
      <top style="thin">
        <color rgb="FFA5A5A5"/>
      </top>
      <bottom style="thin">
        <color rgb="FFA5A5A5"/>
      </bottom>
      <diagonal/>
    </border>
    <border>
      <left style="medium">
        <color rgb="FF000000"/>
      </left>
      <right style="thin">
        <color rgb="FF000000"/>
      </right>
      <top style="thin">
        <color rgb="FFA5A5A5"/>
      </top>
      <bottom style="medium">
        <color rgb="FF000000"/>
      </bottom>
      <diagonal/>
    </border>
    <border>
      <left/>
      <right style="thin">
        <color theme="0" tint="-0.24994659260841701"/>
      </right>
      <top style="medium">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medium">
        <color indexed="64"/>
      </bottom>
      <diagonal/>
    </border>
    <border>
      <left style="medium">
        <color indexed="64"/>
      </left>
      <right style="medium">
        <color indexed="64"/>
      </right>
      <top style="medium">
        <color indexed="64"/>
      </top>
      <bottom style="thin">
        <color theme="0" tint="-0.24994659260841701"/>
      </bottom>
      <diagonal/>
    </border>
    <border>
      <left style="medium">
        <color indexed="64"/>
      </left>
      <right style="medium">
        <color indexed="64"/>
      </right>
      <top style="thin">
        <color theme="0" tint="-0.24994659260841701"/>
      </top>
      <bottom style="thin">
        <color theme="0" tint="-0.24994659260841701"/>
      </bottom>
      <diagonal/>
    </border>
    <border>
      <left style="medium">
        <color indexed="64"/>
      </left>
      <right style="medium">
        <color indexed="64"/>
      </right>
      <top style="thin">
        <color theme="0" tint="-0.24994659260841701"/>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219">
    <xf numFmtId="0" fontId="0" fillId="0" borderId="0" xfId="0"/>
    <xf numFmtId="165" fontId="0" fillId="0" borderId="0" xfId="1" applyNumberFormat="1" applyFont="1"/>
    <xf numFmtId="165" fontId="0" fillId="0" borderId="0" xfId="0" applyNumberFormat="1" applyFill="1"/>
    <xf numFmtId="0" fontId="0" fillId="0" borderId="0" xfId="0" applyFont="1" applyAlignment="1">
      <alignment horizontal="left" indent="1"/>
    </xf>
    <xf numFmtId="165" fontId="0" fillId="0" borderId="0" xfId="0" applyNumberFormat="1"/>
    <xf numFmtId="165" fontId="2" fillId="0" borderId="0" xfId="1" applyNumberFormat="1" applyFont="1"/>
    <xf numFmtId="0" fontId="0" fillId="0" borderId="0" xfId="0" applyFont="1"/>
    <xf numFmtId="0" fontId="0" fillId="0" borderId="0" xfId="0"/>
    <xf numFmtId="0" fontId="5" fillId="0" borderId="0" xfId="0" applyFont="1" applyAlignment="1">
      <alignment vertical="center"/>
    </xf>
    <xf numFmtId="0" fontId="0" fillId="0" borderId="0" xfId="0"/>
    <xf numFmtId="0" fontId="2" fillId="0" borderId="0" xfId="0" applyFont="1"/>
    <xf numFmtId="10" fontId="8" fillId="3" borderId="3" xfId="7" applyNumberFormat="1" applyFont="1" applyFill="1" applyBorder="1" applyAlignment="1" applyProtection="1">
      <alignment horizontal="center"/>
      <protection locked="0"/>
    </xf>
    <xf numFmtId="10" fontId="8" fillId="3" borderId="4" xfId="7" applyNumberFormat="1" applyFont="1" applyFill="1" applyBorder="1" applyAlignment="1" applyProtection="1">
      <alignment horizontal="center"/>
      <protection locked="0"/>
    </xf>
    <xf numFmtId="0" fontId="3" fillId="3" borderId="0" xfId="0" applyFont="1" applyFill="1" applyProtection="1">
      <protection locked="0"/>
    </xf>
    <xf numFmtId="0" fontId="3" fillId="0" borderId="0" xfId="0" applyFont="1" applyAlignment="1" applyProtection="1">
      <alignment horizontal="center"/>
      <protection locked="0"/>
    </xf>
    <xf numFmtId="166" fontId="0" fillId="0" borderId="0" xfId="0" applyNumberFormat="1" applyFont="1"/>
    <xf numFmtId="10" fontId="8" fillId="3" borderId="0" xfId="7" applyNumberFormat="1" applyFont="1" applyFill="1" applyBorder="1" applyAlignment="1" applyProtection="1">
      <alignment horizontal="center"/>
      <protection locked="0"/>
    </xf>
    <xf numFmtId="10" fontId="3" fillId="3" borderId="0" xfId="7" applyNumberFormat="1" applyFont="1" applyFill="1" applyBorder="1" applyAlignment="1" applyProtection="1">
      <alignment horizontal="center"/>
      <protection locked="0"/>
    </xf>
    <xf numFmtId="10" fontId="7" fillId="5" borderId="0" xfId="7" applyNumberFormat="1" applyFont="1" applyFill="1" applyBorder="1" applyAlignment="1" applyProtection="1">
      <alignment horizontal="center"/>
      <protection locked="0"/>
    </xf>
    <xf numFmtId="0" fontId="0" fillId="0" borderId="0" xfId="0" applyBorder="1"/>
    <xf numFmtId="2" fontId="8" fillId="3" borderId="0" xfId="6" applyNumberFormat="1" applyFont="1" applyFill="1" applyBorder="1" applyAlignment="1" applyProtection="1">
      <alignment horizontal="center"/>
    </xf>
    <xf numFmtId="0" fontId="6" fillId="4" borderId="2" xfId="0" applyFont="1" applyFill="1" applyBorder="1"/>
    <xf numFmtId="0" fontId="9" fillId="4" borderId="2" xfId="0" applyFont="1" applyFill="1" applyBorder="1" applyAlignment="1" applyProtection="1">
      <alignment horizontal="right"/>
      <protection locked="0"/>
    </xf>
    <xf numFmtId="164" fontId="9" fillId="4" borderId="2" xfId="6" applyFont="1" applyFill="1" applyBorder="1" applyProtection="1">
      <protection locked="0"/>
    </xf>
    <xf numFmtId="164" fontId="9" fillId="4"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0" fontId="0" fillId="0" borderId="0" xfId="0"/>
    <xf numFmtId="0" fontId="0" fillId="0" borderId="0" xfId="0" applyFill="1"/>
    <xf numFmtId="165" fontId="0" fillId="0" borderId="0" xfId="1" applyNumberFormat="1" applyFont="1" applyFill="1"/>
    <xf numFmtId="165" fontId="2" fillId="0" borderId="0" xfId="1" applyNumberFormat="1" applyFont="1" applyFill="1"/>
    <xf numFmtId="0" fontId="0" fillId="0" borderId="0" xfId="0"/>
    <xf numFmtId="0" fontId="0" fillId="0" borderId="0" xfId="0" applyFill="1"/>
    <xf numFmtId="0" fontId="0" fillId="7" borderId="0" xfId="0" applyFont="1" applyFill="1" applyAlignment="1">
      <alignment horizontal="left" indent="1"/>
    </xf>
    <xf numFmtId="165" fontId="0" fillId="7" borderId="0" xfId="0" applyNumberFormat="1" applyFill="1"/>
    <xf numFmtId="0" fontId="0" fillId="7"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4" fontId="0" fillId="0" borderId="0" xfId="0" applyNumberFormat="1"/>
    <xf numFmtId="0" fontId="0" fillId="0" borderId="0" xfId="0" applyBorder="1"/>
    <xf numFmtId="10" fontId="0" fillId="0" borderId="0" xfId="2" applyNumberFormat="1" applyFont="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8"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67" fontId="0" fillId="0" borderId="8" xfId="0" applyNumberFormat="1" applyFill="1" applyBorder="1"/>
    <xf numFmtId="167"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0" fontId="2" fillId="0" borderId="0" xfId="0" applyFont="1" applyAlignment="1">
      <alignment horizontal="left"/>
    </xf>
    <xf numFmtId="0" fontId="0" fillId="0" borderId="0" xfId="0" applyFont="1" applyFill="1"/>
    <xf numFmtId="0" fontId="2" fillId="0" borderId="0" xfId="0" applyFont="1" applyFill="1" applyAlignment="1">
      <alignment horizontal="left"/>
    </xf>
    <xf numFmtId="165" fontId="2" fillId="0" borderId="0" xfId="1" applyNumberFormat="1" applyFont="1" applyAlignment="1">
      <alignment horizontal="left"/>
    </xf>
    <xf numFmtId="165" fontId="0" fillId="6" borderId="0" xfId="0" applyNumberFormat="1" applyFill="1"/>
    <xf numFmtId="10" fontId="0" fillId="0" borderId="10" xfId="0" applyNumberFormat="1" applyFill="1" applyBorder="1"/>
    <xf numFmtId="0" fontId="2" fillId="0" borderId="0" xfId="0" applyFont="1" applyFill="1"/>
    <xf numFmtId="4" fontId="0" fillId="0" borderId="0" xfId="0" applyNumberFormat="1" applyFill="1" applyBorder="1"/>
    <xf numFmtId="0" fontId="0" fillId="0" borderId="0" xfId="0" applyFill="1" applyBorder="1"/>
    <xf numFmtId="4" fontId="0" fillId="0" borderId="0" xfId="0" applyNumberFormat="1" applyFill="1"/>
    <xf numFmtId="166" fontId="0" fillId="0" borderId="0" xfId="0" applyNumberFormat="1" applyFont="1" applyFill="1"/>
    <xf numFmtId="165" fontId="0" fillId="6" borderId="0" xfId="1" applyNumberFormat="1" applyFont="1" applyFill="1"/>
    <xf numFmtId="0" fontId="2" fillId="6" borderId="0" xfId="0" applyFont="1" applyFill="1"/>
    <xf numFmtId="10" fontId="0" fillId="0" borderId="0" xfId="2" applyNumberFormat="1" applyFont="1" applyFill="1"/>
    <xf numFmtId="10" fontId="2" fillId="0" borderId="0" xfId="2" applyNumberFormat="1" applyFont="1" applyFill="1"/>
    <xf numFmtId="0" fontId="0" fillId="0" borderId="0" xfId="0" applyFont="1" applyFill="1" applyAlignment="1">
      <alignment horizontal="left" indent="1"/>
    </xf>
    <xf numFmtId="0" fontId="0" fillId="8" borderId="17" xfId="0" applyFill="1" applyBorder="1"/>
    <xf numFmtId="165" fontId="0" fillId="10" borderId="0" xfId="1" applyNumberFormat="1" applyFont="1" applyFill="1"/>
    <xf numFmtId="0" fontId="0" fillId="11" borderId="2" xfId="0" applyFill="1" applyBorder="1"/>
    <xf numFmtId="0" fontId="2" fillId="11" borderId="19" xfId="0" applyFont="1" applyFill="1" applyBorder="1"/>
    <xf numFmtId="0" fontId="15" fillId="0" borderId="0" xfId="0" applyFont="1"/>
    <xf numFmtId="0" fontId="0" fillId="11" borderId="0" xfId="0" applyFill="1"/>
    <xf numFmtId="0" fontId="0" fillId="11" borderId="0" xfId="0" applyFill="1" applyAlignment="1">
      <alignment horizontal="left" indent="1"/>
    </xf>
    <xf numFmtId="0" fontId="0" fillId="12" borderId="0" xfId="0" applyFill="1" applyAlignment="1">
      <alignment horizontal="left" indent="1"/>
    </xf>
    <xf numFmtId="165" fontId="0" fillId="11" borderId="20" xfId="0" applyNumberFormat="1" applyFill="1" applyBorder="1"/>
    <xf numFmtId="169" fontId="0" fillId="11" borderId="20" xfId="2" applyNumberFormat="1" applyFont="1" applyFill="1" applyBorder="1"/>
    <xf numFmtId="0" fontId="0" fillId="11" borderId="20" xfId="0" applyFill="1" applyBorder="1"/>
    <xf numFmtId="0" fontId="13" fillId="11" borderId="2" xfId="0" applyFont="1" applyFill="1" applyBorder="1" applyAlignment="1">
      <alignment horizontal="right"/>
    </xf>
    <xf numFmtId="0" fontId="13" fillId="11" borderId="0" xfId="0" applyFont="1" applyFill="1" applyAlignment="1">
      <alignment horizontal="right"/>
    </xf>
    <xf numFmtId="0" fontId="0" fillId="11" borderId="19" xfId="0" applyFill="1" applyBorder="1" applyAlignment="1">
      <alignment horizontal="right"/>
    </xf>
    <xf numFmtId="0" fontId="14" fillId="11" borderId="0" xfId="0" applyFont="1" applyFill="1" applyAlignment="1">
      <alignment horizontal="right"/>
    </xf>
    <xf numFmtId="0" fontId="2" fillId="13" borderId="0" xfId="0" applyFont="1" applyFill="1"/>
    <xf numFmtId="41" fontId="0" fillId="13" borderId="20" xfId="0" applyNumberFormat="1" applyFill="1" applyBorder="1"/>
    <xf numFmtId="165" fontId="0" fillId="13" borderId="20" xfId="1" applyNumberFormat="1" applyFont="1" applyFill="1" applyBorder="1"/>
    <xf numFmtId="170" fontId="0" fillId="11" borderId="20" xfId="0" applyNumberFormat="1" applyFill="1" applyBorder="1"/>
    <xf numFmtId="43" fontId="0" fillId="11" borderId="20" xfId="0" applyNumberFormat="1" applyFill="1" applyBorder="1"/>
    <xf numFmtId="165" fontId="0" fillId="13" borderId="0" xfId="1" applyNumberFormat="1" applyFont="1" applyFill="1"/>
    <xf numFmtId="0" fontId="0" fillId="0" borderId="20" xfId="0" applyFill="1" applyBorder="1"/>
    <xf numFmtId="165" fontId="0" fillId="6" borderId="20" xfId="0" applyNumberFormat="1" applyFill="1" applyBorder="1"/>
    <xf numFmtId="165" fontId="0" fillId="11" borderId="20" xfId="1" applyNumberFormat="1" applyFont="1" applyFill="1" applyBorder="1"/>
    <xf numFmtId="0" fontId="13" fillId="0" borderId="0" xfId="0" applyFont="1" applyAlignment="1">
      <alignment horizontal="left" vertical="center"/>
    </xf>
    <xf numFmtId="0" fontId="13" fillId="0" borderId="0" xfId="0" applyFont="1"/>
    <xf numFmtId="0" fontId="13" fillId="0" borderId="17" xfId="0" applyFont="1" applyBorder="1"/>
    <xf numFmtId="0" fontId="13" fillId="15" borderId="0" xfId="0" applyFont="1" applyFill="1"/>
    <xf numFmtId="0" fontId="13" fillId="0" borderId="21" xfId="0" applyFont="1" applyBorder="1"/>
    <xf numFmtId="167" fontId="13" fillId="0" borderId="22" xfId="0" applyNumberFormat="1" applyFont="1" applyBorder="1"/>
    <xf numFmtId="167" fontId="13" fillId="0" borderId="23" xfId="0" applyNumberFormat="1" applyFont="1" applyBorder="1"/>
    <xf numFmtId="0" fontId="13" fillId="0" borderId="24" xfId="0" applyFont="1" applyBorder="1"/>
    <xf numFmtId="167" fontId="13" fillId="0" borderId="25" xfId="0" applyNumberFormat="1" applyFont="1" applyBorder="1"/>
    <xf numFmtId="0" fontId="13" fillId="0" borderId="26" xfId="0" applyFont="1" applyBorder="1"/>
    <xf numFmtId="167" fontId="13" fillId="0" borderId="27" xfId="0" applyNumberFormat="1" applyFont="1" applyBorder="1"/>
    <xf numFmtId="167" fontId="13" fillId="0" borderId="17" xfId="0" applyNumberFormat="1" applyFont="1" applyBorder="1"/>
    <xf numFmtId="4" fontId="13" fillId="0" borderId="0" xfId="0" applyNumberFormat="1" applyFont="1"/>
    <xf numFmtId="0" fontId="13" fillId="17" borderId="0" xfId="0" applyFont="1" applyFill="1"/>
    <xf numFmtId="0" fontId="13" fillId="0" borderId="28" xfId="0" applyFont="1" applyBorder="1"/>
    <xf numFmtId="0" fontId="13" fillId="15" borderId="17" xfId="0" applyFont="1" applyFill="1" applyBorder="1"/>
    <xf numFmtId="167" fontId="13" fillId="0" borderId="0" xfId="0" applyNumberFormat="1" applyFont="1" applyBorder="1"/>
    <xf numFmtId="0" fontId="13" fillId="0" borderId="29" xfId="0" applyFont="1" applyBorder="1"/>
    <xf numFmtId="0" fontId="13" fillId="0" borderId="30" xfId="0" applyFont="1" applyBorder="1"/>
    <xf numFmtId="0" fontId="13" fillId="0" borderId="31" xfId="0" applyFont="1" applyBorder="1"/>
    <xf numFmtId="0" fontId="13" fillId="15" borderId="0" xfId="0" applyFont="1" applyFill="1" applyBorder="1"/>
    <xf numFmtId="167" fontId="13" fillId="0" borderId="32" xfId="0" applyNumberFormat="1" applyFont="1" applyBorder="1"/>
    <xf numFmtId="167" fontId="13" fillId="0" borderId="33" xfId="0" applyNumberFormat="1" applyFont="1" applyBorder="1"/>
    <xf numFmtId="167" fontId="13" fillId="0" borderId="34" xfId="0" applyNumberFormat="1" applyFont="1" applyBorder="1"/>
    <xf numFmtId="10" fontId="13" fillId="0" borderId="0" xfId="0" applyNumberFormat="1" applyFont="1" applyBorder="1"/>
    <xf numFmtId="10" fontId="13" fillId="0" borderId="22" xfId="0" applyNumberFormat="1" applyFont="1" applyBorder="1"/>
    <xf numFmtId="10" fontId="13" fillId="0" borderId="23" xfId="0" applyNumberFormat="1" applyFont="1" applyBorder="1"/>
    <xf numFmtId="10" fontId="13" fillId="0" borderId="32" xfId="0" applyNumberFormat="1" applyFont="1" applyBorder="1"/>
    <xf numFmtId="10" fontId="13" fillId="0" borderId="25" xfId="0" applyNumberFormat="1" applyFont="1" applyBorder="1"/>
    <xf numFmtId="10" fontId="13" fillId="0" borderId="33" xfId="0" applyNumberFormat="1" applyFont="1" applyBorder="1"/>
    <xf numFmtId="10" fontId="13" fillId="0" borderId="27" xfId="0" applyNumberFormat="1" applyFont="1" applyBorder="1"/>
    <xf numFmtId="10" fontId="13" fillId="0" borderId="17" xfId="0" applyNumberFormat="1" applyFont="1" applyBorder="1"/>
    <xf numFmtId="10" fontId="13" fillId="0" borderId="34" xfId="0" applyNumberFormat="1" applyFont="1" applyBorder="1"/>
    <xf numFmtId="0" fontId="0" fillId="18" borderId="20" xfId="0" applyFill="1" applyBorder="1"/>
    <xf numFmtId="10" fontId="13" fillId="0" borderId="22" xfId="2" applyNumberFormat="1" applyFont="1" applyBorder="1"/>
    <xf numFmtId="10" fontId="13" fillId="0" borderId="23" xfId="2" applyNumberFormat="1" applyFont="1" applyBorder="1"/>
    <xf numFmtId="10" fontId="13" fillId="0" borderId="32" xfId="2" applyNumberFormat="1" applyFont="1" applyBorder="1"/>
    <xf numFmtId="10" fontId="13" fillId="0" borderId="25" xfId="2" applyNumberFormat="1" applyFont="1" applyBorder="1"/>
    <xf numFmtId="10" fontId="13" fillId="0" borderId="0" xfId="2" applyNumberFormat="1" applyFont="1" applyBorder="1"/>
    <xf numFmtId="10" fontId="13" fillId="0" borderId="33" xfId="2" applyNumberFormat="1" applyFont="1" applyBorder="1"/>
    <xf numFmtId="10" fontId="13" fillId="0" borderId="27" xfId="2" applyNumberFormat="1" applyFont="1" applyBorder="1"/>
    <xf numFmtId="10" fontId="13" fillId="0" borderId="17" xfId="2" applyNumberFormat="1" applyFont="1" applyBorder="1"/>
    <xf numFmtId="10" fontId="13" fillId="0" borderId="34" xfId="2" applyNumberFormat="1" applyFont="1" applyBorder="1"/>
    <xf numFmtId="0" fontId="0" fillId="6" borderId="0" xfId="0" applyFill="1"/>
    <xf numFmtId="0" fontId="4" fillId="6" borderId="0" xfId="0" applyFont="1" applyFill="1"/>
    <xf numFmtId="0" fontId="0" fillId="6" borderId="0" xfId="0" applyFont="1" applyFill="1" applyAlignment="1">
      <alignment horizontal="left" indent="1"/>
    </xf>
    <xf numFmtId="165" fontId="17" fillId="6" borderId="0" xfId="0" applyNumberFormat="1" applyFont="1" applyFill="1"/>
    <xf numFmtId="168" fontId="0" fillId="6" borderId="0" xfId="1" applyNumberFormat="1" applyFont="1" applyFill="1"/>
    <xf numFmtId="165" fontId="17" fillId="0" borderId="0" xfId="1" applyNumberFormat="1" applyFont="1" applyFill="1"/>
    <xf numFmtId="165" fontId="17" fillId="11" borderId="20" xfId="0" applyNumberFormat="1" applyFont="1" applyFill="1" applyBorder="1"/>
    <xf numFmtId="168" fontId="17" fillId="6" borderId="0" xfId="1" applyNumberFormat="1" applyFont="1" applyFill="1"/>
    <xf numFmtId="168" fontId="18" fillId="6" borderId="0" xfId="1" applyNumberFormat="1" applyFont="1" applyFill="1"/>
    <xf numFmtId="169" fontId="0" fillId="6" borderId="0" xfId="0" applyNumberFormat="1" applyFont="1" applyFill="1"/>
    <xf numFmtId="168" fontId="0" fillId="0" borderId="0" xfId="1" applyNumberFormat="1" applyFont="1" applyFill="1"/>
    <xf numFmtId="1" fontId="0" fillId="0" borderId="0" xfId="0" applyNumberFormat="1" applyFill="1"/>
    <xf numFmtId="165" fontId="0" fillId="6" borderId="0" xfId="0" applyNumberFormat="1" applyFill="1" applyBorder="1"/>
    <xf numFmtId="165" fontId="0" fillId="0" borderId="0" xfId="0" applyNumberFormat="1" applyFill="1" applyBorder="1"/>
    <xf numFmtId="169" fontId="0" fillId="0" borderId="0" xfId="2" applyNumberFormat="1" applyFont="1" applyFill="1"/>
    <xf numFmtId="0" fontId="19" fillId="0" borderId="0" xfId="0" applyFont="1"/>
    <xf numFmtId="168" fontId="0" fillId="0" borderId="0" xfId="1" applyNumberFormat="1" applyFont="1"/>
    <xf numFmtId="0" fontId="13" fillId="0" borderId="0" xfId="0" applyFont="1" applyBorder="1"/>
    <xf numFmtId="0" fontId="13" fillId="6" borderId="0" xfId="0" applyFont="1" applyFill="1"/>
    <xf numFmtId="168" fontId="13" fillId="16" borderId="22" xfId="1" applyNumberFormat="1" applyFont="1" applyFill="1" applyBorder="1"/>
    <xf numFmtId="168" fontId="13" fillId="16" borderId="23" xfId="1" applyNumberFormat="1" applyFont="1" applyFill="1" applyBorder="1"/>
    <xf numFmtId="168" fontId="13" fillId="16" borderId="32" xfId="1" applyNumberFormat="1" applyFont="1" applyFill="1" applyBorder="1"/>
    <xf numFmtId="168" fontId="13" fillId="16" borderId="25" xfId="1" applyNumberFormat="1" applyFont="1" applyFill="1" applyBorder="1"/>
    <xf numFmtId="168" fontId="13" fillId="16" borderId="0" xfId="1" applyNumberFormat="1" applyFont="1" applyFill="1" applyBorder="1"/>
    <xf numFmtId="168" fontId="13" fillId="16" borderId="33" xfId="1" applyNumberFormat="1" applyFont="1" applyFill="1" applyBorder="1"/>
    <xf numFmtId="168" fontId="13" fillId="16" borderId="27" xfId="1" applyNumberFormat="1" applyFont="1" applyFill="1" applyBorder="1"/>
    <xf numFmtId="168" fontId="13" fillId="16" borderId="17" xfId="1" applyNumberFormat="1" applyFont="1" applyFill="1" applyBorder="1"/>
    <xf numFmtId="168" fontId="13" fillId="16" borderId="34" xfId="1" applyNumberFormat="1" applyFont="1" applyFill="1" applyBorder="1"/>
    <xf numFmtId="0" fontId="19" fillId="6" borderId="0" xfId="0" applyFont="1" applyFill="1"/>
    <xf numFmtId="167" fontId="13" fillId="6" borderId="25" xfId="0" applyNumberFormat="1" applyFont="1" applyFill="1" applyBorder="1"/>
    <xf numFmtId="167" fontId="13" fillId="6" borderId="0" xfId="0" applyNumberFormat="1" applyFont="1" applyFill="1" applyBorder="1"/>
    <xf numFmtId="171" fontId="0" fillId="19" borderId="35" xfId="0" applyNumberFormat="1" applyFill="1" applyBorder="1" applyAlignment="1" applyProtection="1">
      <alignment horizontal="right"/>
      <protection locked="0"/>
    </xf>
    <xf numFmtId="172" fontId="0" fillId="19" borderId="36" xfId="0" applyNumberFormat="1" applyFill="1" applyBorder="1" applyProtection="1">
      <protection locked="0"/>
    </xf>
    <xf numFmtId="168" fontId="0" fillId="10" borderId="0" xfId="1" applyNumberFormat="1" applyFont="1" applyFill="1"/>
    <xf numFmtId="9" fontId="13" fillId="0" borderId="33" xfId="2" applyNumberFormat="1" applyFont="1" applyBorder="1"/>
    <xf numFmtId="168" fontId="20" fillId="0" borderId="0" xfId="1" applyNumberFormat="1" applyFont="1"/>
    <xf numFmtId="0" fontId="20" fillId="0" borderId="0" xfId="0" applyFont="1" applyFill="1"/>
    <xf numFmtId="168" fontId="20" fillId="0" borderId="0" xfId="1" applyNumberFormat="1" applyFont="1" applyFill="1"/>
    <xf numFmtId="10" fontId="20" fillId="0" borderId="0" xfId="1" applyNumberFormat="1" applyFont="1" applyFill="1"/>
    <xf numFmtId="165" fontId="2" fillId="6" borderId="0" xfId="0" applyNumberFormat="1" applyFont="1" applyFill="1"/>
    <xf numFmtId="2" fontId="20" fillId="0" borderId="0" xfId="1" applyNumberFormat="1" applyFont="1" applyFill="1"/>
    <xf numFmtId="0" fontId="4" fillId="0" borderId="0" xfId="0" applyFont="1" applyFill="1"/>
    <xf numFmtId="168" fontId="17" fillId="0" borderId="0" xfId="1" applyNumberFormat="1" applyFont="1" applyFill="1"/>
    <xf numFmtId="168" fontId="18" fillId="0" borderId="0" xfId="1" applyNumberFormat="1" applyFont="1" applyFill="1"/>
    <xf numFmtId="167" fontId="0" fillId="0" borderId="37" xfId="0" applyNumberFormat="1" applyBorder="1"/>
    <xf numFmtId="167" fontId="0" fillId="0" borderId="38" xfId="0" applyNumberFormat="1" applyBorder="1"/>
    <xf numFmtId="167" fontId="0" fillId="0" borderId="39" xfId="0" applyNumberFormat="1" applyBorder="1"/>
    <xf numFmtId="0" fontId="0" fillId="0" borderId="40" xfId="0" applyBorder="1"/>
    <xf numFmtId="0" fontId="0" fillId="0" borderId="41" xfId="0" applyBorder="1"/>
    <xf numFmtId="0" fontId="0" fillId="0" borderId="42" xfId="0" applyBorder="1"/>
    <xf numFmtId="10" fontId="8" fillId="3" borderId="43" xfId="7" applyNumberFormat="1" applyFont="1" applyFill="1" applyBorder="1" applyAlignment="1" applyProtection="1">
      <alignment horizontal="center"/>
      <protection locked="0"/>
    </xf>
    <xf numFmtId="10" fontId="8" fillId="3" borderId="44" xfId="7" applyNumberFormat="1" applyFont="1" applyFill="1" applyBorder="1" applyAlignment="1" applyProtection="1">
      <alignment horizontal="center"/>
      <protection locked="0"/>
    </xf>
    <xf numFmtId="10" fontId="3" fillId="3" borderId="0" xfId="0" applyNumberFormat="1" applyFont="1" applyFill="1" applyProtection="1">
      <protection locked="0"/>
    </xf>
    <xf numFmtId="0" fontId="21" fillId="6" borderId="0" xfId="0" applyFont="1" applyFill="1"/>
    <xf numFmtId="165" fontId="4" fillId="13" borderId="0" xfId="1" applyNumberFormat="1" applyFont="1" applyFill="1"/>
    <xf numFmtId="0" fontId="19" fillId="0" borderId="45" xfId="0" applyFont="1" applyBorder="1" applyAlignment="1">
      <alignment horizontal="left" vertical="center"/>
    </xf>
    <xf numFmtId="167" fontId="13" fillId="0" borderId="45" xfId="0" applyNumberFormat="1" applyFont="1" applyBorder="1" applyAlignment="1">
      <alignment horizontal="left" vertical="center"/>
    </xf>
    <xf numFmtId="164" fontId="6" fillId="3" borderId="0" xfId="6" applyFont="1" applyFill="1" applyAlignment="1" applyProtection="1">
      <alignment horizontal="center" wrapText="1"/>
      <protection locked="0"/>
    </xf>
    <xf numFmtId="0" fontId="5" fillId="2" borderId="0" xfId="0" applyFont="1" applyFill="1" applyAlignment="1">
      <alignment horizontal="center" vertical="center"/>
    </xf>
    <xf numFmtId="0" fontId="10" fillId="9" borderId="0" xfId="0" applyFont="1" applyFill="1" applyAlignment="1">
      <alignment horizontal="left" vertical="center" wrapText="1"/>
    </xf>
    <xf numFmtId="0" fontId="10" fillId="9" borderId="0" xfId="0" applyFont="1" applyFill="1" applyAlignment="1">
      <alignment horizontal="left" vertical="center"/>
    </xf>
    <xf numFmtId="0" fontId="16" fillId="14" borderId="0" xfId="0" applyFont="1" applyFill="1" applyAlignment="1">
      <alignment horizontal="left" vertical="center" wrapText="1"/>
    </xf>
    <xf numFmtId="0" fontId="16" fillId="14" borderId="0" xfId="0" applyFont="1" applyFill="1" applyAlignment="1">
      <alignment horizontal="left" vertical="center"/>
    </xf>
  </cellXfs>
  <cellStyles count="8">
    <cellStyle name="Comma" xfId="1" builtinId="3"/>
    <cellStyle name="Comma 2" xfId="6" xr:uid="{00000000-0005-0000-0000-000001000000}"/>
    <cellStyle name="dms_Row" xfId="3" xr:uid="{00000000-0005-0000-0000-000002000000}"/>
    <cellStyle name="Normal" xfId="0" builtinId="0"/>
    <cellStyle name="Normal 2" xfId="5" xr:uid="{00000000-0005-0000-0000-000004000000}"/>
    <cellStyle name="Normal 2 2" xfId="4" xr:uid="{00000000-0005-0000-0000-000005000000}"/>
    <cellStyle name="Percent" xfId="2" builtinId="5"/>
    <cellStyle name="Percent 2" xfId="7" xr:uid="{00000000-0005-0000-0000-000007000000}"/>
  </cellStyles>
  <dxfs count="20">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colors>
    <mruColors>
      <color rgb="FFCCFFCC"/>
      <color rgb="FFCCFF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07/relationships/slicerCache" Target="slicerCaches/slicerCache3.xml"/><Relationship Id="rId3" Type="http://schemas.openxmlformats.org/officeDocument/2006/relationships/worksheet" Target="worksheets/sheet3.xml"/><Relationship Id="rId21" Type="http://schemas.openxmlformats.org/officeDocument/2006/relationships/pivotCacheDefinition" Target="pivotCache/pivotCacheDefinition2.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microsoft.com/office/2007/relationships/slicerCache" Target="slicerCaches/slicerCache2.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29" Type="http://schemas.microsoft.com/office/2007/relationships/slicerCache" Target="slicerCaches/slicerCache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1.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4.xml"/><Relationship Id="rId28" Type="http://schemas.microsoft.com/office/2007/relationships/slicerCache" Target="slicerCaches/slicerCache5.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3.xml"/><Relationship Id="rId27" Type="http://schemas.microsoft.com/office/2007/relationships/slicerCache" Target="slicerCaches/slicerCache4.xml"/><Relationship Id="rId30" Type="http://schemas.openxmlformats.org/officeDocument/2006/relationships/theme" Target="theme/theme1.xml"/><Relationship Id="rId35" Type="http://schemas.microsoft.com/office/2017/10/relationships/person" Target="persons/person.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2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2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2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2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251333</xdr:colOff>
      <xdr:row>0</xdr:row>
      <xdr:rowOff>1490382</xdr:rowOff>
    </xdr:to>
    <mc:AlternateContent xmlns:mc="http://schemas.openxmlformats.org/markup-compatibility/2006" xmlns:a14="http://schemas.microsoft.com/office/drawing/2010/main">
      <mc:Choice Requires="a14">
        <xdr:graphicFrame macro="">
          <xdr:nvGraphicFramePr>
            <xdr:cNvPr id="9" name="Level3 4">
              <a:extLst>
                <a:ext uri="{FF2B5EF4-FFF2-40B4-BE49-F238E27FC236}">
                  <a16:creationId xmlns:a16="http://schemas.microsoft.com/office/drawing/2014/main" id="{00000000-0008-0000-0200-000009000000}"/>
                </a:ext>
              </a:extLst>
            </xdr:cNvPr>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a:extLst>
                <a:ext uri="{FF2B5EF4-FFF2-40B4-BE49-F238E27FC236}">
                  <a16:creationId xmlns:a16="http://schemas.microsoft.com/office/drawing/2014/main" id="{00000000-0008-0000-0200-00000A000000}"/>
                </a:ext>
              </a:extLst>
            </xdr:cNvPr>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a:extLst>
                <a:ext uri="{FF2B5EF4-FFF2-40B4-BE49-F238E27FC236}">
                  <a16:creationId xmlns:a16="http://schemas.microsoft.com/office/drawing/2014/main" id="{00000000-0008-0000-0200-00000B000000}"/>
                </a:ext>
              </a:extLst>
            </xdr:cNvPr>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a:extLst>
                <a:ext uri="{FF2B5EF4-FFF2-40B4-BE49-F238E27FC236}">
                  <a16:creationId xmlns:a16="http://schemas.microsoft.com/office/drawing/2014/main" id="{00000000-0008-0000-0200-00000C000000}"/>
                </a:ext>
              </a:extLst>
            </xdr:cNvPr>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1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1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a:extLst>
                <a:ext uri="{FF2B5EF4-FFF2-40B4-BE49-F238E27FC236}">
                  <a16:creationId xmlns:a16="http://schemas.microsoft.com/office/drawing/2014/main" id="{00000000-0008-0000-1100-000005000000}"/>
                </a:ext>
              </a:extLst>
            </xdr:cNvPr>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1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1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1100-000008000000}"/>
                  </a:ext>
                </a:extLst>
              </xdr:cNvPr>
              <xdr:cNvGrpSpPr/>
            </xdr:nvGrpSpPr>
            <xdr:grpSpPr>
              <a:xfrm>
                <a:off x="-16462027" y="-647986"/>
                <a:ext cx="0" cy="0"/>
                <a:chOff x="0" y="0"/>
                <a:chExt cx="0" cy="0"/>
              </a:xfrm>
            </xdr:grpSpPr>
          </xdr:grpSp>
        </xdr:grpSp>
        <xdr:clientData/>
      </xdr:twoCellAnchor>
    </mc:Choice>
    <mc:Fallback/>
  </mc:AlternateContent>
</xdr:wsDr>
</file>

<file path=xl/persons/person.xml><?xml version="1.0" encoding="utf-8"?>
<personList xmlns="http://schemas.microsoft.com/office/spreadsheetml/2018/threadedcomments" xmlns:x="http://schemas.openxmlformats.org/spreadsheetml/2006/main"/>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36458337" backgroundQuery="1" createdVersion="4" refreshedVersion="6" minRefreshableVersion="3" recordCount="0" supportSubquery="1" supportAdvancedDrill="1" xr:uid="{00000000-000A-0000-FFFF-FFFF0F000000}">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426.377649074071" backgroundQuery="1" createdVersion="4" refreshedVersion="8" minRefreshableVersion="3" recordCount="0" supportSubquery="1" supportAdvancedDrill="1" xr:uid="{00000000-000A-0000-FFFF-FFFF11000000}">
  <cacheSource type="external" connectionId="2"/>
  <cacheFields count="29">
    <cacheField name="[Dim Variable].[Scope Of Service].[Scope Of Service]" caption="Scope Of Service" numFmtId="0" hierarchy="64" level="1">
      <sharedItems containsSemiMixedTypes="0" containsString="0"/>
    </cacheField>
    <cacheField name="[Dim Submission].[RIN - Model].[RIN - Model]" caption="RIN - Model" numFmtId="0" hierarchy="45" level="1">
      <sharedItems containsSemiMixedTypes="0" containsString="0"/>
    </cacheField>
    <cacheField name="[Dim Submission].[Data Quality].[Data Quality]" caption="Data Quality" numFmtId="0" hierarchy="37" level="1">
      <sharedItems count="2">
        <s v="[Dim Submission].[Data Quality].&amp;[Consolidated]" c="Consolidated"/>
        <s v="[Dim Submission].[Data Quality].&amp;[Public]" c="Public"/>
      </sharedItems>
    </cacheField>
    <cacheField name="[Regulatory Year].[Calendar Hierarchy].[Year Name]" caption="Year Name" numFmtId="0" hierarchy="80" level="1">
      <sharedItems count="18">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 v="[Regulatory Year].[Calendar Hierarchy].[Year Name].&amp;[2022]" c="2022"/>
        <s v="[Regulatory Year].[Calendar Hierarchy].[Year Name].&amp;[2023]" c="2023"/>
      </sharedItems>
    </cacheField>
    <cacheField name="[Regulatory Year].[Calendar Hierarchy].[Month Name]" caption="Month Name" numFmtId="0" hierarchy="80" level="2">
      <sharedItems containsSemiMixedTypes="0" containsString="0"/>
    </cacheField>
    <cacheField name="[Regulatory Year].[Calendar Hierarchy].[Date Name]" caption="Date Name" numFmtId="0" hierarchy="80" level="3">
      <sharedItems containsSemiMixedTypes="0" containsString="0"/>
    </cacheField>
    <cacheField name="[Regulatory Year].[Calendar Hierarchy].[Month Name].[Quarter Name]" caption="Quarter Name" propertyName="Quarter Name" numFmtId="0" hierarchy="80" level="2" memberPropertyField="1">
      <sharedItems containsSemiMixedTypes="0" containsString="0"/>
    </cacheField>
    <cacheField name="[Regulatory Year].[Calendar Hierarchy].[Date Name].[Month Name]" caption="Month Name" propertyName="Month Name" numFmtId="0" hierarchy="80"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97" level="1">
      <sharedItems containsSemiMixedTypes="0" containsString="0"/>
    </cacheField>
    <cacheField name="[Regulatory Year].[Fiscal Hierarchy].[Month Name]" caption="Month Name" numFmtId="0" hierarchy="97" level="2">
      <sharedItems containsSemiMixedTypes="0" containsString="0"/>
    </cacheField>
    <cacheField name="[Regulatory Year].[Fiscal Hierarchy].[Date Name]" caption="Date Name" numFmtId="0" hierarchy="97" level="3">
      <sharedItems containsSemiMixedTypes="0" containsString="0"/>
    </cacheField>
    <cacheField name="[Regulatory Year].[Fiscal Hierarchy].[Month Name].[Quarter Name]" caption="Quarter Name" propertyName="Quarter Name" numFmtId="0" hierarchy="97" level="2" memberPropertyField="1">
      <sharedItems containsSemiMixedTypes="0" containsString="0"/>
    </cacheField>
    <cacheField name="[Regulatory Year].[Fiscal Hierarchy].[Date Name].[Month Name]" caption="Month Name" propertyName="Month Name" numFmtId="0" hierarchy="97" level="3" memberPropertyField="1">
      <sharedItems containsSemiMixedTypes="0" containsString="0"/>
    </cacheField>
    <cacheField name="[Dim Variable].[Table Number].[Level1]" caption="Level1" numFmtId="0" hierarchy="65" level="1">
      <sharedItems count="1">
        <s v="[Dim Variable].[Table Number].[Level1].&amp;[3.3 - rab asset data]" c="3.3 - rab asset data"/>
      </sharedItems>
    </cacheField>
    <cacheField name="[Dim Variable].[Table Number].[Level2]" caption="Level2" numFmtId="0" hierarchy="65" level="2" mappingCount="1">
      <sharedItems count="1">
        <s v="[Dim Variable].[Table Number].[Level2].&amp;[3.3 - rab asset data]&amp;[3.3.2 - asset value roll forward]" c="3.3.2 - asset value roll forward"/>
      </sharedItems>
      <mpMap v="19"/>
    </cacheField>
    <cacheField name="[Dim Variable].[Table Number].[Level3]" caption="Level3" numFmtId="0" hierarchy="65" level="3" mappingCount="1">
      <sharedItems count="9">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mpMap v="20"/>
    </cacheField>
    <cacheField name="[Dim Variable].[Table Number].[Level4]" caption="Level4" numFmtId="0" hierarchy="65" level="4">
      <sharedItems containsSemiMixedTypes="0" containsString="0"/>
    </cacheField>
    <cacheField name="[Dim Variable].[Table Number].[Level5]" caption="Level5" numFmtId="0" hierarchy="65" level="5">
      <sharedItems containsSemiMixedTypes="0" containsString="0"/>
    </cacheField>
    <cacheField name="[Dim Variable].[Table Number].[Level2].[Level1]" caption="Level1" propertyName="Level1" numFmtId="0" hierarchy="65" level="2" memberPropertyField="1">
      <sharedItems count="1">
        <s v="3.3 - rab asset data"/>
      </sharedItems>
    </cacheField>
    <cacheField name="[Dim Variable].[Table Number].[Level3].[Level2]" caption="Level2" propertyName="Level2" numFmtId="0" hierarchy="65" level="3" memberPropertyField="1">
      <sharedItems count="1">
        <s v="3.3.2 - asset value roll forward"/>
      </sharedItems>
    </cacheField>
    <cacheField name="[Dim Variable].[Table Number].[Level4].[Level3]" caption="Level3" propertyName="Level3" numFmtId="0" hierarchy="65" level="4" memberPropertyField="1">
      <sharedItems containsSemiMixedTypes="0" containsString="0"/>
    </cacheField>
    <cacheField name="[Dim Variable].[Table Number].[Level5].[Level4]" caption="Level4" propertyName="Level4" numFmtId="0" hierarchy="65" level="5" memberPropertyField="1">
      <sharedItems containsSemiMixedTypes="0" containsString="0"/>
    </cacheField>
    <cacheField name="[Dim Submission].[Trading Name].[Trading Name]" caption="Trading Name" numFmtId="0" hierarchy="51"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38" level="1">
      <sharedItems containsSemiMixedTypes="0" containsString="0"/>
    </cacheField>
    <cacheField name="[Dim Variable].[Worksheet].[Worksheet]" caption="Worksheet" numFmtId="0" hierarchy="70" level="1">
      <sharedItems containsSemiMixedTypes="0" containsString="0"/>
    </cacheField>
    <cacheField name="[Dim Variable].[Row Description].[Row Description]" caption="Row Description" numFmtId="0" hierarchy="63"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92" level="32767"/>
    <cacheField name="[Dim Submission].[Source].[Source]" caption="Source" numFmtId="0" hierarchy="48" level="1">
      <sharedItems containsSemiMixedTypes="0" containsString="0"/>
    </cacheField>
  </cacheFields>
  <cacheHierarchies count="196">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ervice Provider].[ABN]" caption="ABN" attribute="1" defaultMemberUniqueName="[Dim Service Provider].[ABN].[All]" allUniqueName="[Dim Service Provider].[ABN].[All]" dimensionUniqueName="[Dim Service Provider]" displayFolder="" count="0" unbalanced="0"/>
    <cacheHierarchy uniqueName="[Dim Service Provider].[From Date]" caption="From Date" attribute="1" defaultMemberUniqueName="[Dim Service Provider].[From Date].[All]" allUniqueName="[Dim Service Provider].[From Date].[All]" dimensionUniqueName="[Dim Service Provider]" displayFolder="" count="0" unbalanced="0"/>
    <cacheHierarchy uniqueName="[Dim Service Provider].[Full Name]" caption="Full Name" attribute="1" defaultMemberUniqueName="[Dim Service Provider].[Full Name].[All]" allUniqueName="[Dim Service Provider].[Full Name].[All]" dimensionUniqueName="[Dim Service Provider]" displayFolder="" count="0" unbalanced="0"/>
    <cacheHierarchy uniqueName="[Dim Service Provider].[Jurisdiction]" caption="Jurisdiction" attribute="1" defaultMemberUniqueName="[Dim Service Provider].[Jurisdiction].[All]" allUniqueName="[Dim Service Provider].[Jurisdiction].[All]" dimensionUniqueName="[Dim Service Provider]" displayFolder="" count="0" unbalanced="0"/>
    <cacheHierarchy uniqueName="[Dim Service Provider].[Reporting Name]" caption="Reporting Name" attribute="1" defaultMemberUniqueName="[Dim Service Provider].[Reporting Name].[All]" allUniqueName="[Dim Service Provider].[Reporting Name].[All]" dimensionUniqueName="[Dim Service Provider]" displayFolder="" count="0" unbalanced="0"/>
    <cacheHierarchy uniqueName="[Dim Service Provider].[Sector]" caption="Sector" attribute="1" defaultMemberUniqueName="[Dim Service Provider].[Sector].[All]" allUniqueName="[Dim Service Provider].[Sector].[All]" dimensionUniqueName="[Dim Service Provider]" displayFolder="" count="0" unbalanced="0"/>
    <cacheHierarchy uniqueName="[Dim Service Provider].[Segment]" caption="Segment" attribute="1" defaultMemberUniqueName="[Dim Service Provider].[Segment].[All]" allUniqueName="[Dim Service Provider].[Segment].[All]" dimensionUniqueName="[Dim Service Provider]" displayFolder="" count="0" unbalanced="0"/>
    <cacheHierarchy uniqueName="[Dim Service Provider].[Service]" caption="Service" attribute="1" defaultMemberUniqueName="[Dim Service Provider].[Service].[All]" allUniqueName="[Dim Service Provider].[Service].[All]" dimensionUniqueName="[Dim Service Provider]" displayFolder="" count="0" unbalanced="0"/>
    <cacheHierarchy uniqueName="[Dim Service Provider].[To Date]" caption="To Date" attribute="1" defaultMemberUniqueName="[Dim Service Provider].[To Date].[All]" allUniqueName="[Dim Service Provider].[To Date].[All]" dimensionUniqueName="[Dim Service Provider]" displayFolder="" count="0" unbalanced="0"/>
    <cacheHierarchy uniqueName="[Dim Service Provider].[Trading Name]" caption="Trading Name" attribute="1" defaultMemberUniqueName="[Dim Service Provider].[Trading Name].[All]" allUniqueName="[Dim Service Provider].[Trading Name].[All]" dimensionUniqueName="[Dim Service Provider]" displayFolder="" count="0" unbalanced="0"/>
    <cacheHierarchy uniqueName="[Dim Service Provider].[Unique ID]" caption="Unique ID" attribute="1" defaultMemberUniqueName="[Dim Service Provider].[Unique ID].[All]" allUniqueName="[Dim Service Provider].[Unique ID].[All]" dimensionUniqueName="[Dim Service Provider]"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Dollar From Date]" caption="Dollar From Date" attribute="1" defaultMemberUniqueName="[Fact Base].[Dollar From Date].[All]" allUniqueName="[Fact Base].[Dollar From Date].[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ervice Provider].[PK Service Provider]" caption="PK Service Provider" attribute="1" keyAttribute="1" defaultMemberUniqueName="[Dim Service Provider].[PK Service Provider].[All]" allUniqueName="[Dim Service Provider].[PK Service Provider].[All]" dimensionUniqueName="[Dim Service Provider]"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4">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ervice Provider" uniqueName="[Dim Service Provider]" caption="Dim Service Provider"/>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3">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0"/>
    <map measureGroup="0" dimension="12"/>
    <map measureGroup="0"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09837965" backgroundQuery="1" createdVersion="3" refreshedVersion="6" minRefreshableVersion="3" recordCount="0" supportSubquery="1" supportAdvancedDrill="1" xr:uid="{00000000-000A-0000-FFFF-FFFF12000000}">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426.37761585648" backgroundQuery="1" createdVersion="3" refreshedVersion="8" minRefreshableVersion="3" recordCount="0" supportSubquery="1" supportAdvancedDrill="1" xr:uid="{0AB7EB59-45B4-4CEC-8B78-1F0DC2E83A22}">
  <cacheSource type="external" connectionId="2">
    <extLst>
      <ext xmlns:x14="http://schemas.microsoft.com/office/spreadsheetml/2009/9/main" uri="{F057638F-6D5F-4e77-A914-E7F072B9BCA8}">
        <x14:sourceConnection name="AER networks database - 20201"/>
      </ext>
    </extLst>
  </cacheSource>
  <cacheFields count="0"/>
  <cacheHierarchies count="196">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ervice Provider].[ABN]" caption="ABN" attribute="1" defaultMemberUniqueName="[Dim Service Provider].[ABN].[All]" allUniqueName="[Dim Service Provider].[ABN].[All]" dimensionUniqueName="[Dim Service Provider]" displayFolder="" count="0" unbalanced="0"/>
    <cacheHierarchy uniqueName="[Dim Service Provider].[From Date]" caption="From Date" attribute="1" defaultMemberUniqueName="[Dim Service Provider].[From Date].[All]" allUniqueName="[Dim Service Provider].[From Date].[All]" dimensionUniqueName="[Dim Service Provider]" displayFolder="" count="0" unbalanced="0"/>
    <cacheHierarchy uniqueName="[Dim Service Provider].[Full Name]" caption="Full Name" attribute="1" defaultMemberUniqueName="[Dim Service Provider].[Full Name].[All]" allUniqueName="[Dim Service Provider].[Full Name].[All]" dimensionUniqueName="[Dim Service Provider]" displayFolder="" count="0" unbalanced="0"/>
    <cacheHierarchy uniqueName="[Dim Service Provider].[Jurisdiction]" caption="Jurisdiction" attribute="1" defaultMemberUniqueName="[Dim Service Provider].[Jurisdiction].[All]" allUniqueName="[Dim Service Provider].[Jurisdiction].[All]" dimensionUniqueName="[Dim Service Provider]" displayFolder="" count="0" unbalanced="0"/>
    <cacheHierarchy uniqueName="[Dim Service Provider].[Reporting Name]" caption="Reporting Name" attribute="1" defaultMemberUniqueName="[Dim Service Provider].[Reporting Name].[All]" allUniqueName="[Dim Service Provider].[Reporting Name].[All]" dimensionUniqueName="[Dim Service Provider]" displayFolder="" count="0" unbalanced="0"/>
    <cacheHierarchy uniqueName="[Dim Service Provider].[Sector]" caption="Sector" attribute="1" defaultMemberUniqueName="[Dim Service Provider].[Sector].[All]" allUniqueName="[Dim Service Provider].[Sector].[All]" dimensionUniqueName="[Dim Service Provider]" displayFolder="" count="0" unbalanced="0"/>
    <cacheHierarchy uniqueName="[Dim Service Provider].[Segment]" caption="Segment" attribute="1" defaultMemberUniqueName="[Dim Service Provider].[Segment].[All]" allUniqueName="[Dim Service Provider].[Segment].[All]" dimensionUniqueName="[Dim Service Provider]" displayFolder="" count="0" unbalanced="0"/>
    <cacheHierarchy uniqueName="[Dim Service Provider].[Service]" caption="Service" attribute="1" defaultMemberUniqueName="[Dim Service Provider].[Service].[All]" allUniqueName="[Dim Service Provider].[Service].[All]" dimensionUniqueName="[Dim Service Provider]" displayFolder="" count="0" unbalanced="0"/>
    <cacheHierarchy uniqueName="[Dim Service Provider].[To Date]" caption="To Date" attribute="1" defaultMemberUniqueName="[Dim Service Provider].[To Date].[All]" allUniqueName="[Dim Service Provider].[To Date].[All]" dimensionUniqueName="[Dim Service Provider]" displayFolder="" count="0" unbalanced="0"/>
    <cacheHierarchy uniqueName="[Dim Service Provider].[Trading Name]" caption="Trading Name" attribute="1" defaultMemberUniqueName="[Dim Service Provider].[Trading Name].[All]" allUniqueName="[Dim Service Provider].[Trading Name].[All]" dimensionUniqueName="[Dim Service Provider]" displayFolder="" count="0" unbalanced="0"/>
    <cacheHierarchy uniqueName="[Dim Service Provider].[Unique ID]" caption="Unique ID" attribute="1" defaultMemberUniqueName="[Dim Service Provider].[Unique ID].[All]" allUniqueName="[Dim Service Provider].[Unique ID].[All]" dimensionUniqueName="[Dim Service Provider]"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Dollar From Date]" caption="Dollar From Date" attribute="1" defaultMemberUniqueName="[Fact Base].[Dollar From Date].[All]" allUniqueName="[Fact Base].[Dollar From Date].[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ervice Provider].[PK Service Provider]" caption="PK Service Provider" attribute="1" keyAttribute="1" defaultMemberUniqueName="[Dim Service Provider].[PK Service Provider].[All]" allUniqueName="[Dim Service Provider].[PK Service Provider].[All]" dimensionUniqueName="[Dim Service Provider]"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1910356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ivotTable1" cacheId="1" applyNumberFormats="0" applyBorderFormats="0" applyFontFormats="0" applyPatternFormats="0" applyAlignmentFormats="0" applyWidthHeightFormats="1" dataCaption="Values" updatedVersion="8" minRefreshableVersion="3" subtotalHiddenItems="1" rowGrandTotals="0" colGrandTotals="0" itemPrintTitles="1" createdVersion="4" indent="0" compact="0" outline="1" outlineData="1" compactData="0" multipleFieldFilters="0" fieldListSortAscending="1">
  <location ref="B9:Y1000"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2">
        <item x="0"/>
        <item x="1"/>
      </items>
    </pivotField>
    <pivotField axis="axisCol" compact="0" allDrilled="1" showAll="0" dataSourceSort="1" defaultSubtotal="0">
      <items count="18">
        <item c="1" x="0"/>
        <item c="1" x="1"/>
        <item c="1" x="2"/>
        <item c="1" x="3"/>
        <item c="1" x="4"/>
        <item c="1" x="5"/>
        <item c="1" x="6"/>
        <item c="1" x="7"/>
        <item c="1" x="8"/>
        <item c="1" x="9"/>
        <item c="1" x="10"/>
        <item c="1" x="11"/>
        <item c="1" x="12"/>
        <item c="1" x="13"/>
        <item c="1" x="14"/>
        <item c="1" x="15"/>
        <item c="1" x="16"/>
        <item c="1" x="17"/>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90">
    <i>
      <x/>
    </i>
    <i r="1">
      <x/>
    </i>
    <i r="2">
      <x/>
    </i>
    <i r="3">
      <x/>
    </i>
    <i r="4">
      <x/>
    </i>
    <i r="5">
      <x/>
    </i>
    <i r="5">
      <x v="1"/>
    </i>
    <i r="5">
      <x v="2"/>
    </i>
    <i r="5">
      <x v="3"/>
    </i>
    <i r="5">
      <x v="4"/>
    </i>
    <i r="5">
      <x v="5"/>
    </i>
    <i r="4">
      <x v="1"/>
    </i>
    <i r="5">
      <x/>
    </i>
    <i r="5">
      <x v="1"/>
    </i>
    <i r="5">
      <x v="2"/>
    </i>
    <i r="5">
      <x v="3"/>
    </i>
    <i r="5">
      <x v="4"/>
    </i>
    <i r="5">
      <x v="5"/>
    </i>
    <i r="4">
      <x v="2"/>
    </i>
    <i r="5">
      <x/>
    </i>
    <i r="5">
      <x v="1"/>
    </i>
    <i r="5">
      <x v="2"/>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r="1">
      <x v="1"/>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8">
    <i>
      <x/>
    </i>
    <i>
      <x v="1"/>
    </i>
    <i>
      <x v="2"/>
    </i>
    <i>
      <x v="3"/>
    </i>
    <i>
      <x v="4"/>
    </i>
    <i>
      <x v="5"/>
    </i>
    <i>
      <x v="6"/>
    </i>
    <i>
      <x v="7"/>
    </i>
    <i>
      <x v="8"/>
    </i>
    <i>
      <x v="9"/>
    </i>
    <i>
      <x v="10"/>
    </i>
    <i>
      <x v="11"/>
    </i>
    <i>
      <x v="12"/>
    </i>
    <i>
      <x v="13"/>
    </i>
    <i>
      <x v="14"/>
    </i>
    <i>
      <x v="15"/>
    </i>
    <i>
      <x v="16"/>
    </i>
    <i>
      <x v="17"/>
    </i>
  </colItems>
  <pageFields count="4">
    <pageField fld="8" hier="21" name="[Dim Organisation].[Trading Name].[All]" cap="All"/>
    <pageField fld="1" hier="45" name="[Dim Submission].[RIN - Model].&amp;[EB]" cap="EB"/>
    <pageField fld="0" hier="64" name="[Dim Variable].[Scope Of Service].&amp;[NETWORK]" cap="NETWORK"/>
    <pageField fld="9" hier="97" name="[Regulatory Year].[Fiscal Hierarchy].[All]" cap="All"/>
  </pageFields>
  <dataFields count="1">
    <dataField fld="27" baseField="0" baseItem="0"/>
  </dataFields>
  <formats count="16">
    <format dxfId="19">
      <pivotArea type="all" dataOnly="0" outline="0" fieldPosition="0"/>
    </format>
    <format dxfId="18">
      <pivotArea outline="0" collapsedLevelsAreSubtotals="1" fieldPosition="0"/>
    </format>
    <format dxfId="17">
      <pivotArea dataOnly="0" labelOnly="1" fieldPosition="0">
        <references count="1">
          <reference field="23" count="0"/>
        </references>
      </pivotArea>
    </format>
    <format dxfId="16">
      <pivotArea dataOnly="0" labelOnly="1" fieldPosition="0">
        <references count="2">
          <reference field="16" count="1">
            <x v="2"/>
          </reference>
          <reference field="23" count="1" selected="0">
            <x v="7"/>
          </reference>
        </references>
      </pivotArea>
    </format>
    <format dxfId="15">
      <pivotArea type="origin" dataOnly="0" labelOnly="1" outline="0" offset="A4" fieldPosition="0"/>
    </format>
    <format dxfId="14">
      <pivotArea dataOnly="0" labelOnly="1" fieldPosition="0">
        <references count="1">
          <reference field="16" count="0"/>
        </references>
      </pivotArea>
    </format>
    <format dxfId="13">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12">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11">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10">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9">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 dxfId="8">
      <pivotArea fieldPosition="0">
        <references count="5">
          <reference field="2" count="1" selected="0">
            <x v="0"/>
          </reference>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1" selected="0">
            <x v="0"/>
          </reference>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1" selected="0">
            <x v="0"/>
          </reference>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1" selected="0">
            <x v="0"/>
          </reference>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1" selected="0">
            <x v="0"/>
          </reference>
          <reference field="3" count="1" selected="0">
            <x v="13"/>
          </reference>
          <reference field="16" count="1" selected="0">
            <x v="5"/>
          </reference>
          <reference field="23" count="1" selected="0">
            <x v="12"/>
          </reference>
          <reference field="26" count="1">
            <x v="3"/>
          </reference>
        </references>
      </pivotArea>
    </format>
  </formats>
  <pivotHierarchies count="196">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51"/>
    <rowHierarchyUsage hierarchyUsage="37"/>
    <rowHierarchyUsage hierarchyUsage="65"/>
    <rowHierarchyUsage hierarchyUsage="63"/>
  </rowHierarchiesUsage>
  <colHierarchiesUsage count="1">
    <colHierarchyUsage hierarchyUsage="80"/>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PivotTable1" cacheId="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11" xr10:uid="{00000000-0013-0000-FFFF-FFFF01000000}" sourceName="[Dim Submission].[Trading Name]">
  <pivotTables>
    <pivotTable tabId="9" name="PivotTable1"/>
  </pivotTables>
  <data>
    <olap pivotCacheId="119103561">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11" xr10:uid="{00000000-0013-0000-FFFF-FFFF02000000}" sourceName="[Dim Variable].[Scope Of Service]">
  <pivotTables>
    <pivotTable tabId="9" name="PivotTable1"/>
  </pivotTables>
  <data>
    <olap pivotCacheId="119103561">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11" xr10:uid="{00000000-0013-0000-FFFF-FFFF03000000}" sourceName="[Dim Variable].[Table Number]">
  <pivotTables>
    <pivotTable tabId="9" name="PivotTable1"/>
  </pivotTables>
  <data>
    <olap pivotCacheId="119103561">
      <levels count="6">
        <level uniqueName="[Dim Variable].[Table Number].[(All)]" sourceCaption="(All)" count="0"/>
        <level uniqueName="[Dim Variable].[Table Number].[Level1]" sourceCaption="Level1" count="145">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12">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sbestos]" c="asbestos"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c="employee cos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costs provision (gl 31010)]" c="employee costs provision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c="environmental"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c="historic haulage service charging" nd="1">
                <p n="[Dim Variable].[Table Number].[Level1].&amp;[f7 - provisions]"/>
              </i>
              <i n="[Dim Variable].[Table Number].[Level2].&amp;[f7 - provisions]&amp;[historic haulage service charging provision]" c="historic haulage service charging provision"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c="miscellaneous"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c="payroll tax" nd="1">
                <p n="[Dim Variable].[Table Number].[Level1].&amp;[f7 - provisions]"/>
              </i>
              <i n="[Dim Variable].[Table Number].[Level2].&amp;[f7 - provisions]&amp;[payroll tax (gl30305)]" c="payroll tax (gl30305)"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c="property lease break"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c="separat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954">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availability allowance]" c="availability allowanc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efined benefits superannuation obligations]" c="defined benefits superannuation obligations"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a increase]" c="ea increase"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on-costs]" c="employee on-cost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surance (workers compensation and legal provisions)]" c="insurance (workers compensation and legal provisions)"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laims]" c="legal claim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ake good provision]" c="make good provision"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ther provisions non current]" c="other provisions non current" nd="1">
                <p n="[Dim Variable].[Table Number].[Level2].&amp;[3.2 - operating expenditure]&amp;[3.2.3 - provisions]"/>
                <p n="[Dim Variable].[Table Number].[Level1].&amp;[3.2 - operating expenditure]"/>
              </i>
              <i n="[Dim Variable].[Table Number].[Level3].&amp;[3.2 - operating expenditure]&amp;[3.2.3 - provisions]&amp;[other provisions non current (gl a/c 2110240020)]" c="other provisions non current (gl a/c 2110240020)"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reation leave (including recreation leave, recreation leave loading, recreation leave fares)]" c="recreation leave (including recreation leave, recreation leave loading, recreation leave fares)"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 claims]" c="tax claim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32 - ptrm input summary]&amp;[32.1 - opening regulated asset base]&amp;[opening asset value (as commissioned)]" c="opening asset value (as commissioned)" nd="1">
                <p n="[Dim Variable].[Table Number].[Level2].&amp;[32 - ptrm input summary]&amp;[32.1 - opening regulated asset base]"/>
                <p n="[Dim Variable].[Table Number].[Level1].&amp;[32 - ptrm input summary]"/>
              </i>
              <i n="[Dim Variable].[Table Number].[Level3].&amp;[32 - ptrm input summary]&amp;[32.1 - opening regulated asset base]&amp;[opening asset value (partially as incurred)]" c="opening asset value (partially as incurred)" nd="1">
                <p n="[Dim Variable].[Table Number].[Level2].&amp;[32 - ptrm input summary]&amp;[32.1 - opening regulated asset base]"/>
                <p n="[Dim Variable].[Table Number].[Level1].&amp;[32 - ptrm input summary]"/>
              </i>
              <i n="[Dim Variable].[Table Number].[Level3].&amp;[32 - ptrm input summary]&amp;[32.1 - opening regulated asset base]&amp;[opening tax asset value]" c="opening tax asset value" nd="1">
                <p n="[Dim Variable].[Table Number].[Level2].&amp;[32 - ptrm input summary]&amp;[32.1 - opening regulated asset base]"/>
                <p n="[Dim Variable].[Table Number].[Level1].&amp;[32 - ptrm input summary]"/>
              </i>
              <i n="[Dim Variable].[Table Number].[Level3].&amp;[32 - ptrm input summary]&amp;[32.1 - opening regulated asset base]&amp;[remaining life]" c="remaining life" nd="1">
                <p n="[Dim Variable].[Table Number].[Level2].&amp;[32 - ptrm input summary]&amp;[32.1 - opening regulated asset base]"/>
                <p n="[Dim Variable].[Table Number].[Level1].&amp;[32 - ptrm input summary]"/>
              </i>
              <i n="[Dim Variable].[Table Number].[Level3].&amp;[32 - ptrm input summary]&amp;[32.1 - opening regulated asset base]&amp;[standard life]" c="standard life" nd="1">
                <p n="[Dim Variable].[Table Number].[Level2].&amp;[32 - ptrm input summary]&amp;[32.1 - opening regulated asset base]"/>
                <p n="[Dim Variable].[Table Number].[Level1].&amp;[32 - ptrm input summary]"/>
              </i>
              <i n="[Dim Variable].[Table Number].[Level3].&amp;[32 - ptrm input summary]&amp;[32.1 - opening regulated asset base]&amp;[tax remaining life]" c="tax remaining life" nd="1">
                <p n="[Dim Variable].[Table Number].[Level2].&amp;[32 - ptrm input summary]&amp;[32.1 - opening regulated asset base]"/>
                <p n="[Dim Variable].[Table Number].[Level1].&amp;[32 - ptrm input summary]"/>
              </i>
              <i n="[Dim Variable].[Table Number].[Level3].&amp;[32 - ptrm input summary]&amp;[32.1 - opening regulated asset base]&amp;[tax standard life]" c="tax standard life" nd="1">
                <p n="[Dim Variable].[Table Number].[Level2].&amp;[32 - ptrm input summary]&amp;[32.1 - opening regulated asset base]"/>
                <p n="[Dim Variable].[Table Number].[Level1].&amp;[32 - ptrm input summary]"/>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as commissioned)]" c="opening asset value (as commission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partially as incurred)]" c="opening asset value (partially as incurr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amp;[closing balance]" c="closing balance" nd="1">
                <p n="[Dim Variable].[Table Number].[Level2].&amp;[f7 - provisions]&amp;[asbestos]"/>
                <p n="[Dim Variable].[Table Number].[Level1].&amp;[f7 - provisions]"/>
              </i>
              <i n="[Dim Variable].[Table Number].[Level3].&amp;[f7 - provisions]&amp;[asbestos]&amp;[movements]" c="movements" nd="1">
                <p n="[Dim Variable].[Table Number].[Level2].&amp;[f7 - provisions]&amp;[asbestos]"/>
                <p n="[Dim Variable].[Table Number].[Level1].&amp;[f7 - provisions]"/>
              </i>
              <i n="[Dim Variable].[Table Number].[Level3].&amp;[f7 - provisions]&amp;[asbestos]&amp;[opening balance]" c="opening balance" nd="1">
                <p n="[Dim Variable].[Table Number].[Level2].&amp;[f7 - provisions]&amp;[asbestos]"/>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amp;[closing balance]" c="closing balance" nd="1">
                <p n="[Dim Variable].[Table Number].[Level2].&amp;[f7 - provisions]&amp;[employee costs]"/>
                <p n="[Dim Variable].[Table Number].[Level1].&amp;[f7 - provisions]"/>
              </i>
              <i n="[Dim Variable].[Table Number].[Level3].&amp;[f7 - provisions]&amp;[employee costs]&amp;[movements]" c="movements" nd="1">
                <p n="[Dim Variable].[Table Number].[Level2].&amp;[f7 - provisions]&amp;[employee costs]"/>
                <p n="[Dim Variable].[Table Number].[Level1].&amp;[f7 - provisions]"/>
              </i>
              <i n="[Dim Variable].[Table Number].[Level3].&amp;[f7 - provisions]&amp;[employee costs]&amp;[opening balance]" c="opening balance" nd="1">
                <p n="[Dim Variable].[Table Number].[Level2].&amp;[f7 - provisions]&amp;[employee cos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costs provision (gl 31010)]&amp;[closing balance]" c="closing balance" nd="1">
                <p n="[Dim Variable].[Table Number].[Level2].&amp;[f7 - provisions]&amp;[employee costs provision (gl 31010)]"/>
                <p n="[Dim Variable].[Table Number].[Level1].&amp;[f7 - provisions]"/>
              </i>
              <i n="[Dim Variable].[Table Number].[Level3].&amp;[f7 - provisions]&amp;[employee costs provision (gl 31010)]&amp;[movements]" c="movements" nd="1">
                <p n="[Dim Variable].[Table Number].[Level2].&amp;[f7 - provisions]&amp;[employee costs provision (gl 31010)]"/>
                <p n="[Dim Variable].[Table Number].[Level1].&amp;[f7 - provisions]"/>
              </i>
              <i n="[Dim Variable].[Table Number].[Level3].&amp;[f7 - provisions]&amp;[employee costs provision (gl 31010)]&amp;[opening balance]" c="opening balance" nd="1">
                <p n="[Dim Variable].[Table Number].[Level2].&amp;[f7 - provisions]&amp;[employee costs provision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amp;[closing balance]" c="closing balance" nd="1">
                <p n="[Dim Variable].[Table Number].[Level2].&amp;[f7 - provisions]&amp;[environmental]"/>
                <p n="[Dim Variable].[Table Number].[Level1].&amp;[f7 - provisions]"/>
              </i>
              <i n="[Dim Variable].[Table Number].[Level3].&amp;[f7 - provisions]&amp;[environmental]&amp;[movements]" c="movements" nd="1">
                <p n="[Dim Variable].[Table Number].[Level2].&amp;[f7 - provisions]&amp;[environmental]"/>
                <p n="[Dim Variable].[Table Number].[Level1].&amp;[f7 - provisions]"/>
              </i>
              <i n="[Dim Variable].[Table Number].[Level3].&amp;[f7 - provisions]&amp;[environmental]&amp;[opening balance]" c="opening balance" nd="1">
                <p n="[Dim Variable].[Table Number].[Level2].&amp;[f7 - provisions]&amp;[environmental]"/>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amp;[closing balance]" c="closing balance" nd="1">
                <p n="[Dim Variable].[Table Number].[Level2].&amp;[f7 - provisions]&amp;[historic haulage service charging]"/>
                <p n="[Dim Variable].[Table Number].[Level1].&amp;[f7 - provisions]"/>
              </i>
              <i n="[Dim Variable].[Table Number].[Level3].&amp;[f7 - provisions]&amp;[historic haulage service charging]&amp;[movements]" c="movements" nd="1">
                <p n="[Dim Variable].[Table Number].[Level2].&amp;[f7 - provisions]&amp;[historic haulage service charging]"/>
                <p n="[Dim Variable].[Table Number].[Level1].&amp;[f7 - provisions]"/>
              </i>
              <i n="[Dim Variable].[Table Number].[Level3].&amp;[f7 - provisions]&amp;[historic haulage service charging]&amp;[opening balance]" c="opening balance" nd="1">
                <p n="[Dim Variable].[Table Number].[Level2].&amp;[f7 - provisions]&amp;[historic haulage service charging]"/>
                <p n="[Dim Variable].[Table Number].[Level1].&amp;[f7 - provisions]"/>
              </i>
              <i n="[Dim Variable].[Table Number].[Level3].&amp;[f7 - provisions]&amp;[historic haulage service charging provision]&amp;[closing balance]" c="closing balance" nd="1">
                <p n="[Dim Variable].[Table Number].[Level2].&amp;[f7 - provisions]&amp;[historic haulage service charging provision]"/>
                <p n="[Dim Variable].[Table Number].[Level1].&amp;[f7 - provisions]"/>
              </i>
              <i n="[Dim Variable].[Table Number].[Level3].&amp;[f7 - provisions]&amp;[historic haulage service charging provision]&amp;[movements]" c="movements" nd="1">
                <p n="[Dim Variable].[Table Number].[Level2].&amp;[f7 - provisions]&amp;[historic haulage service charging provision]"/>
                <p n="[Dim Variable].[Table Number].[Level1].&amp;[f7 - provisions]"/>
              </i>
              <i n="[Dim Variable].[Table Number].[Level3].&amp;[f7 - provisions]&amp;[historic haulage service charging provision]&amp;[opening balance]" c="opening balance" nd="1">
                <p n="[Dim Variable].[Table Number].[Level2].&amp;[f7 - provisions]&amp;[historic haulage service charging provision]"/>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amp;[closing balance]" c="closing balance" nd="1">
                <p n="[Dim Variable].[Table Number].[Level2].&amp;[f7 - provisions]&amp;[miscellaneous]"/>
                <p n="[Dim Variable].[Table Number].[Level1].&amp;[f7 - provisions]"/>
              </i>
              <i n="[Dim Variable].[Table Number].[Level3].&amp;[f7 - provisions]&amp;[miscellaneous]&amp;[movements]" c="movements" nd="1">
                <p n="[Dim Variable].[Table Number].[Level2].&amp;[f7 - provisions]&amp;[miscellaneous]"/>
                <p n="[Dim Variable].[Table Number].[Level1].&amp;[f7 - provisions]"/>
              </i>
              <i n="[Dim Variable].[Table Number].[Level3].&amp;[f7 - provisions]&amp;[miscellaneous]&amp;[opening balance]" c="opening balance" nd="1">
                <p n="[Dim Variable].[Table Number].[Level2].&amp;[f7 - provisions]&amp;[miscellaneous]"/>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amp;[closing balance]" c="closing balance" nd="1">
                <p n="[Dim Variable].[Table Number].[Level2].&amp;[f7 - provisions]&amp;[payroll tax]"/>
                <p n="[Dim Variable].[Table Number].[Level1].&amp;[f7 - provisions]"/>
              </i>
              <i n="[Dim Variable].[Table Number].[Level3].&amp;[f7 - provisions]&amp;[payroll tax]&amp;[movements]" c="movements" nd="1">
                <p n="[Dim Variable].[Table Number].[Level2].&amp;[f7 - provisions]&amp;[payroll tax]"/>
                <p n="[Dim Variable].[Table Number].[Level1].&amp;[f7 - provisions]"/>
              </i>
              <i n="[Dim Variable].[Table Number].[Level3].&amp;[f7 - provisions]&amp;[payroll tax]&amp;[opening balance]" c="opening balance" nd="1">
                <p n="[Dim Variable].[Table Number].[Level2].&amp;[f7 - provisions]&amp;[payroll tax]"/>
                <p n="[Dim Variable].[Table Number].[Level1].&amp;[f7 - provisions]"/>
              </i>
              <i n="[Dim Variable].[Table Number].[Level3].&amp;[f7 - provisions]&amp;[payroll tax (gl30305)]&amp;[closing balance]" c="closing balance" nd="1">
                <p n="[Dim Variable].[Table Number].[Level2].&amp;[f7 - provisions]&amp;[payroll tax (gl30305)]"/>
                <p n="[Dim Variable].[Table Number].[Level1].&amp;[f7 - provisions]"/>
              </i>
              <i n="[Dim Variable].[Table Number].[Level3].&amp;[f7 - provisions]&amp;[payroll tax (gl30305)]&amp;[movements]" c="movements" nd="1">
                <p n="[Dim Variable].[Table Number].[Level2].&amp;[f7 - provisions]&amp;[payroll tax (gl30305)]"/>
                <p n="[Dim Variable].[Table Number].[Level1].&amp;[f7 - provisions]"/>
              </i>
              <i n="[Dim Variable].[Table Number].[Level3].&amp;[f7 - provisions]&amp;[payroll tax (gl30305)]&amp;[opening balance]" c="opening balance" nd="1">
                <p n="[Dim Variable].[Table Number].[Level2].&amp;[f7 - provisions]&amp;[payroll tax (gl30305)]"/>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amp;[closing balance]" c="closing balance" nd="1">
                <p n="[Dim Variable].[Table Number].[Level2].&amp;[f7 - provisions]&amp;[property lease break]"/>
                <p n="[Dim Variable].[Table Number].[Level1].&amp;[f7 - provisions]"/>
              </i>
              <i n="[Dim Variable].[Table Number].[Level3].&amp;[f7 - provisions]&amp;[property lease break]&amp;[movements]" c="movements" nd="1">
                <p n="[Dim Variable].[Table Number].[Level2].&amp;[f7 - provisions]&amp;[property lease break]"/>
                <p n="[Dim Variable].[Table Number].[Level1].&amp;[f7 - provisions]"/>
              </i>
              <i n="[Dim Variable].[Table Number].[Level3].&amp;[f7 - provisions]&amp;[property lease break]&amp;[opening balance]" c="opening balance" nd="1">
                <p n="[Dim Variable].[Table Number].[Level2].&amp;[f7 - provisions]&amp;[property lease break]"/>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amp;[closing balance]" c="closing balance" nd="1">
                <p n="[Dim Variable].[Table Number].[Level2].&amp;[f7 - provisions]&amp;[separation]"/>
                <p n="[Dim Variable].[Table Number].[Level1].&amp;[f7 - provisions]"/>
              </i>
              <i n="[Dim Variable].[Table Number].[Level3].&amp;[f7 - provisions]&amp;[separation]&amp;[movements]" c="movements" nd="1">
                <p n="[Dim Variable].[Table Number].[Level2].&amp;[f7 - provisions]&amp;[separation]"/>
                <p n="[Dim Variable].[Table Number].[Level1].&amp;[f7 - provisions]"/>
              </i>
              <i n="[Dim Variable].[Table Number].[Level3].&amp;[f7 - provisions]&amp;[separation]&amp;[opening balance]" c="opening balance" nd="1">
                <p n="[Dim Variable].[Table Number].[Level2].&amp;[f7 - provisions]&amp;[separat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11" xr10:uid="{00000000-0013-0000-FFFF-FFFF07000000}"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11" xr10:uid="{00000000-0013-0000-FFFF-FFFF08000000}"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ource1" xr10:uid="{00000000-0013-0000-FFFF-FFFF0A000000}" sourceName="[Dim Submission].[Source]">
  <pivotTables>
    <pivotTable tabId="9" name="PivotTable1"/>
  </pivotTables>
  <data>
    <olap pivotCacheId="119103561">
      <levels count="2">
        <level uniqueName="[Dim Submission].[Source].[(All)]" sourceCaption="(All)" count="0"/>
        <level uniqueName="[Dim Submission].[Source].[Source]" sourceCaption="Source" count="16">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RFM update 1]" c="RFM update 1"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9" xr10:uid="{00000000-0014-0000-FFFF-FFFF07000000}" cache="Slicer_Trading_Name131211" caption="Trading Name" startItem="8" level="1" style="SlicerStyleLight2" rowHeight="241300"/>
  <slicer name="Scope Of Service 9" xr10:uid="{00000000-0014-0000-FFFF-FFFF08000000}" cache="Slicer_Scope_Of_Service131211" caption="Scope Of Service" startItem="1" level="1" rowHeight="241300"/>
  <slicer name="Level3 4" xr10:uid="{00000000-0014-0000-FFFF-FFFF09000000}" cache="Slicer_Table_Number1111" caption="Level3" level="3" rowHeight="241300"/>
  <slicer name="Level1 4" xr10:uid="{00000000-0014-0000-FFFF-FFFF0A000000}" cache="Slicer_Table_Number1111" caption="Level1" level="1" rowHeight="241300"/>
  <slicer name="Level2 4" xr10:uid="{00000000-0014-0000-FFFF-FFFF0B000000}" cache="Slicer_Table_Number1111" caption="Level2" level="2" rowHeight="241300"/>
  <slicer name="Source 1" xr10:uid="{00000000-0014-0000-FFFF-FFFF0C000000}" cache="Slicer_Source1"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1" xr10:uid="{00000000-0014-0000-FFFF-FFFF0D000000}" cache="Slicer_Trading_Name13111" caption="Trading Name" level="1" style="SlicerStyleLight2" rowHeight="241300"/>
  <slicer name="Scope Of Service 11" xr10:uid="{00000000-0014-0000-FFFF-FFFF0E000000}" cache="Slicer_Scope_Of_Service13111" caption="Scope Of Service" level="1" rowHeight="241300"/>
</slicer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comments" Target="../comments1.xml"/><Relationship Id="rId5" Type="http://schemas.microsoft.com/office/2007/relationships/slicer" Target="../slicers/slicer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1.bin"/><Relationship Id="rId1" Type="http://schemas.openxmlformats.org/officeDocument/2006/relationships/pivotTable" Target="../pivotTables/pivotTable2.xml"/><Relationship Id="rId4" Type="http://schemas.microsoft.com/office/2007/relationships/slicer" Target="../slicers/slicer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T88"/>
  <sheetViews>
    <sheetView zoomScaleNormal="100" workbookViewId="0">
      <selection activeCell="D17" sqref="D17"/>
    </sheetView>
  </sheetViews>
  <sheetFormatPr defaultColWidth="9.140625" defaultRowHeight="15" x14ac:dyDescent="0.25"/>
  <cols>
    <col min="1" max="1" width="51.85546875" style="9" bestFit="1" customWidth="1"/>
    <col min="2" max="2" width="5" style="9" bestFit="1" customWidth="1"/>
    <col min="3" max="12" width="12.140625" style="9" bestFit="1" customWidth="1"/>
    <col min="13" max="13" width="12.140625" style="36" bestFit="1" customWidth="1"/>
    <col min="14" max="14" width="11.85546875" style="36" customWidth="1"/>
    <col min="15" max="15" width="12" style="9" customWidth="1"/>
    <col min="16" max="17" width="12.140625" style="36" bestFit="1" customWidth="1"/>
    <col min="18" max="18" width="11.85546875" style="9" bestFit="1" customWidth="1"/>
    <col min="19" max="20" width="12.140625" style="9" bestFit="1" customWidth="1"/>
    <col min="21" max="16384" width="9.140625" style="9"/>
  </cols>
  <sheetData>
    <row r="1" spans="1:20" ht="26.25" customHeight="1" x14ac:dyDescent="0.25">
      <c r="C1" s="213" t="s">
        <v>278</v>
      </c>
      <c r="D1" s="213"/>
      <c r="E1" s="213"/>
      <c r="F1" s="213"/>
      <c r="G1" s="213"/>
      <c r="H1" s="213"/>
      <c r="I1" s="213"/>
      <c r="J1" s="213"/>
      <c r="Q1" s="209" t="s">
        <v>279</v>
      </c>
    </row>
    <row r="2" spans="1:20" x14ac:dyDescent="0.25">
      <c r="C2" s="15">
        <v>38534</v>
      </c>
      <c r="D2" s="15">
        <v>38899</v>
      </c>
      <c r="E2" s="15">
        <v>39264</v>
      </c>
      <c r="F2" s="15">
        <v>39630</v>
      </c>
      <c r="G2" s="15">
        <v>39995</v>
      </c>
      <c r="H2" s="15">
        <v>40360</v>
      </c>
      <c r="I2" s="15">
        <v>40725</v>
      </c>
      <c r="J2" s="15">
        <v>41091</v>
      </c>
      <c r="K2" s="15">
        <v>41456</v>
      </c>
      <c r="L2" s="15">
        <v>41821</v>
      </c>
      <c r="M2" s="15">
        <v>42186</v>
      </c>
      <c r="N2" s="15">
        <v>42552</v>
      </c>
      <c r="O2" s="15">
        <v>42917</v>
      </c>
      <c r="P2" s="15">
        <v>43282</v>
      </c>
      <c r="Q2" s="15">
        <v>43647</v>
      </c>
      <c r="R2" s="15">
        <v>44013</v>
      </c>
      <c r="S2" s="15">
        <v>44378</v>
      </c>
      <c r="T2" s="15">
        <v>44743</v>
      </c>
    </row>
    <row r="3" spans="1:20" x14ac:dyDescent="0.25">
      <c r="A3" s="9" t="s">
        <v>65</v>
      </c>
      <c r="B3" s="9" t="s">
        <v>66</v>
      </c>
      <c r="C3" s="16">
        <v>5.426912643678157E-2</v>
      </c>
      <c r="D3" s="16">
        <v>5.3919233716475105E-2</v>
      </c>
      <c r="E3" s="16">
        <v>5.7988804597701157E-2</v>
      </c>
      <c r="F3" s="16">
        <v>6.1664279693486562E-2</v>
      </c>
      <c r="G3" s="16">
        <v>5.0201352490421458E-2</v>
      </c>
      <c r="H3" s="16">
        <v>5.53847662835249E-2</v>
      </c>
      <c r="I3" s="16">
        <v>5.3279996168582359E-2</v>
      </c>
      <c r="J3" s="16">
        <v>4.0734919847328237E-2</v>
      </c>
      <c r="K3" s="16">
        <v>3.2822367816091928E-2</v>
      </c>
      <c r="L3" s="16">
        <v>4.0165766283524897E-2</v>
      </c>
      <c r="M3" s="16">
        <v>3.0020766283524885E-2</v>
      </c>
      <c r="N3" s="16">
        <v>2.6436217557251892E-2</v>
      </c>
      <c r="O3" s="16">
        <v>2.4512636015325683E-2</v>
      </c>
      <c r="P3" s="16">
        <v>2.7157053639846742E-2</v>
      </c>
      <c r="Q3" s="16">
        <v>2.2606862068965519E-2</v>
      </c>
      <c r="R3" s="16">
        <v>1.0552530534351149E-2</v>
      </c>
      <c r="S3" s="16">
        <v>1.197089826823935E-2</v>
      </c>
      <c r="T3" s="16">
        <v>2.1272680333333457E-2</v>
      </c>
    </row>
    <row r="4" spans="1:20" x14ac:dyDescent="0.25">
      <c r="A4" s="9" t="s">
        <v>67</v>
      </c>
      <c r="B4" s="9" t="s">
        <v>68</v>
      </c>
      <c r="C4" s="17">
        <f>(1+C3)/(1+C5)-1</f>
        <v>3.2081887092312966E-2</v>
      </c>
      <c r="D4" s="17">
        <f t="shared" ref="D4:T4" si="0">(1+D3)/(1+D5)-1</f>
        <v>2.8464744078174009E-2</v>
      </c>
      <c r="E4" s="17">
        <f t="shared" si="0"/>
        <v>3.0801794067728538E-2</v>
      </c>
      <c r="F4" s="17">
        <f t="shared" si="0"/>
        <v>3.5517476276487603E-2</v>
      </c>
      <c r="G4" s="17">
        <f t="shared" si="0"/>
        <v>2.1871661459748282E-2</v>
      </c>
      <c r="H4" s="17">
        <f t="shared" si="0"/>
        <v>2.9356906137615546E-2</v>
      </c>
      <c r="I4" s="17">
        <f t="shared" si="0"/>
        <v>2.7753185703838223E-2</v>
      </c>
      <c r="J4" s="17">
        <f t="shared" si="0"/>
        <v>1.2820349596828873E-2</v>
      </c>
      <c r="K4" s="17">
        <f t="shared" si="0"/>
        <v>5.8911318471217555E-3</v>
      </c>
      <c r="L4" s="17">
        <f t="shared" si="0"/>
        <v>1.4820623984510783E-2</v>
      </c>
      <c r="M4" s="17">
        <f t="shared" si="0"/>
        <v>5.659082610714794E-3</v>
      </c>
      <c r="N4" s="17">
        <f t="shared" si="0"/>
        <v>-2.5235690858216309E-5</v>
      </c>
      <c r="O4" s="17">
        <f t="shared" si="0"/>
        <v>4.9041464292187698E-5</v>
      </c>
      <c r="P4" s="17">
        <f t="shared" si="0"/>
        <v>3.6103108493679148E-3</v>
      </c>
      <c r="Q4" s="17">
        <f t="shared" si="0"/>
        <v>-1.4089736013336296E-3</v>
      </c>
      <c r="R4" s="17">
        <f t="shared" si="0"/>
        <v>-1.2456506868118389E-2</v>
      </c>
      <c r="S4" s="17">
        <f t="shared" si="0"/>
        <v>-9.2290475841901864E-3</v>
      </c>
      <c r="T4" s="17">
        <f t="shared" si="0"/>
        <v>2.4355390220918149E-3</v>
      </c>
    </row>
    <row r="5" spans="1:20" x14ac:dyDescent="0.25">
      <c r="A5" s="9" t="s">
        <v>69</v>
      </c>
      <c r="B5" s="9" t="s">
        <v>70</v>
      </c>
      <c r="C5" s="18">
        <v>2.14975571434326E-2</v>
      </c>
      <c r="D5" s="18">
        <v>2.4749987576011989E-2</v>
      </c>
      <c r="E5" s="18">
        <v>2.637462476921737E-2</v>
      </c>
      <c r="F5" s="18">
        <v>2.5249987582071087E-2</v>
      </c>
      <c r="G5" s="18">
        <v>2.7723335619469269E-2</v>
      </c>
      <c r="H5" s="18">
        <v>2.5285554495934726E-2</v>
      </c>
      <c r="I5" s="18">
        <v>2.4837490965559539E-2</v>
      </c>
      <c r="J5" s="18">
        <v>2.756122570168662E-2</v>
      </c>
      <c r="K5" s="18">
        <v>2.6773509693356345E-2</v>
      </c>
      <c r="L5" s="18">
        <v>2.4974997255673648E-2</v>
      </c>
      <c r="M5" s="18">
        <v>2.4224594690246848E-2</v>
      </c>
      <c r="N5" s="18">
        <v>2.646212103801604E-2</v>
      </c>
      <c r="O5" s="18">
        <v>2.4462394879368521E-2</v>
      </c>
      <c r="P5" s="18">
        <v>2.3462037541793324E-2</v>
      </c>
      <c r="Q5" s="18">
        <v>2.4049721092437748E-2</v>
      </c>
      <c r="R5" s="18">
        <v>2.3299264855159985E-2</v>
      </c>
      <c r="S5" s="18">
        <v>2.1397423693879425E-2</v>
      </c>
      <c r="T5" s="18">
        <v>1.8791374186132526E-2</v>
      </c>
    </row>
    <row r="6" spans="1:20" x14ac:dyDescent="0.25">
      <c r="A6" s="9" t="s">
        <v>71</v>
      </c>
      <c r="B6" s="9" t="s">
        <v>72</v>
      </c>
      <c r="C6" s="16">
        <f>C7-C3</f>
        <v>1.4566286141442522E-2</v>
      </c>
      <c r="D6" s="16">
        <f t="shared" ref="D6:T6" si="1">D7-D3</f>
        <v>1.2045002630475095E-2</v>
      </c>
      <c r="E6" s="16">
        <f t="shared" si="1"/>
        <v>1.2482226536236568E-2</v>
      </c>
      <c r="F6" s="16">
        <f t="shared" si="1"/>
        <v>2.426548740620306E-2</v>
      </c>
      <c r="G6" s="16">
        <f t="shared" si="1"/>
        <v>3.3118054966351534E-2</v>
      </c>
      <c r="H6" s="16">
        <f t="shared" si="1"/>
        <v>3.7945076110393383E-2</v>
      </c>
      <c r="I6" s="16">
        <f t="shared" si="1"/>
        <v>4.1025254866978104E-2</v>
      </c>
      <c r="J6" s="16">
        <f t="shared" si="1"/>
        <v>3.5531002101689461E-2</v>
      </c>
      <c r="K6" s="16">
        <f t="shared" si="1"/>
        <v>2.8105030122976424E-2</v>
      </c>
      <c r="L6" s="16">
        <f t="shared" si="1"/>
        <v>1.9043574273204918E-2</v>
      </c>
      <c r="M6" s="16">
        <f t="shared" si="1"/>
        <v>1.7211607269182239E-2</v>
      </c>
      <c r="N6" s="16">
        <f t="shared" si="1"/>
        <v>2.3255030447062178E-2</v>
      </c>
      <c r="O6" s="16">
        <f t="shared" si="1"/>
        <v>2.1401007311156316E-2</v>
      </c>
      <c r="P6" s="16">
        <f t="shared" si="1"/>
        <v>1.4985168476461367E-2</v>
      </c>
      <c r="Q6" s="16">
        <f t="shared" si="1"/>
        <v>1.9209491222851746E-2</v>
      </c>
      <c r="R6" s="16">
        <f t="shared" si="1"/>
        <v>1.8593402691058497E-2</v>
      </c>
      <c r="S6" s="16">
        <f t="shared" si="1"/>
        <v>1.2914985687206807E-2</v>
      </c>
      <c r="T6" s="16">
        <f t="shared" si="1"/>
        <v>1.8290963677871679E-2</v>
      </c>
    </row>
    <row r="7" spans="1:20" x14ac:dyDescent="0.25">
      <c r="A7" s="9" t="s">
        <v>73</v>
      </c>
      <c r="B7" s="9" t="s">
        <v>74</v>
      </c>
      <c r="C7" s="17">
        <v>6.8835412578224092E-2</v>
      </c>
      <c r="D7" s="17">
        <v>6.59642363469502E-2</v>
      </c>
      <c r="E7" s="17">
        <v>7.0471031133937725E-2</v>
      </c>
      <c r="F7" s="17">
        <v>8.5929767099689622E-2</v>
      </c>
      <c r="G7" s="17">
        <v>8.3319407456772993E-2</v>
      </c>
      <c r="H7" s="17">
        <v>9.3329842393918283E-2</v>
      </c>
      <c r="I7" s="17">
        <v>9.4305251035560464E-2</v>
      </c>
      <c r="J7" s="17">
        <v>7.6265921949017698E-2</v>
      </c>
      <c r="K7" s="17">
        <v>6.0927397939068352E-2</v>
      </c>
      <c r="L7" s="17">
        <v>5.9209340556729814E-2</v>
      </c>
      <c r="M7" s="17">
        <v>4.7232373552707124E-2</v>
      </c>
      <c r="N7" s="17">
        <v>4.969124800431407E-2</v>
      </c>
      <c r="O7" s="17">
        <v>4.5913643326481998E-2</v>
      </c>
      <c r="P7" s="17">
        <v>4.2142222116308109E-2</v>
      </c>
      <c r="Q7" s="17">
        <v>4.1816353291817265E-2</v>
      </c>
      <c r="R7" s="17">
        <v>2.9145933225409645E-2</v>
      </c>
      <c r="S7" s="17">
        <v>2.4885883955446157E-2</v>
      </c>
      <c r="T7" s="17">
        <v>3.9563644011205136E-2</v>
      </c>
    </row>
    <row r="8" spans="1:20" x14ac:dyDescent="0.25">
      <c r="A8" s="9" t="s">
        <v>75</v>
      </c>
      <c r="B8" s="9" t="s">
        <v>76</v>
      </c>
      <c r="C8" s="17">
        <f>(1+C7)/(1+C5)-1</f>
        <v>4.6341623730524972E-2</v>
      </c>
      <c r="D8" s="17">
        <f t="shared" ref="D8:T8" si="2">(1+D7)/(1+D5)-1</f>
        <v>4.021883315015029E-2</v>
      </c>
      <c r="E8" s="17">
        <f t="shared" si="2"/>
        <v>4.2963266336242034E-2</v>
      </c>
      <c r="F8" s="17">
        <f t="shared" si="2"/>
        <v>5.9185350161012451E-2</v>
      </c>
      <c r="G8" s="17">
        <f t="shared" si="2"/>
        <v>5.4096340824831612E-2</v>
      </c>
      <c r="H8" s="17">
        <f t="shared" si="2"/>
        <v>6.6366182181740063E-2</v>
      </c>
      <c r="I8" s="17">
        <f t="shared" si="2"/>
        <v>6.7784171327057052E-2</v>
      </c>
      <c r="J8" s="17">
        <f t="shared" si="2"/>
        <v>4.7398339903369058E-2</v>
      </c>
      <c r="K8" s="17">
        <f t="shared" si="2"/>
        <v>3.3263312622773045E-2</v>
      </c>
      <c r="L8" s="17">
        <f t="shared" si="2"/>
        <v>3.3400174045920217E-2</v>
      </c>
      <c r="M8" s="17">
        <f t="shared" si="2"/>
        <v>2.2463607085532411E-2</v>
      </c>
      <c r="N8" s="17">
        <f t="shared" si="2"/>
        <v>2.263028171249748E-2</v>
      </c>
      <c r="O8" s="17">
        <f t="shared" si="2"/>
        <v>2.0939029635772322E-2</v>
      </c>
      <c r="P8" s="17">
        <f t="shared" si="2"/>
        <v>1.8251956486223797E-2</v>
      </c>
      <c r="Q8" s="17">
        <f t="shared" si="2"/>
        <v>1.734938434476252E-2</v>
      </c>
      <c r="R8" s="17">
        <f t="shared" si="2"/>
        <v>5.7135469271318851E-3</v>
      </c>
      <c r="S8" s="17">
        <f t="shared" si="2"/>
        <v>3.4153799301264165E-3</v>
      </c>
      <c r="T8" s="17">
        <f t="shared" si="2"/>
        <v>2.0389130052918425E-2</v>
      </c>
    </row>
    <row r="9" spans="1:20" x14ac:dyDescent="0.25">
      <c r="A9" s="9" t="s">
        <v>77</v>
      </c>
      <c r="B9" s="9" t="s">
        <v>78</v>
      </c>
      <c r="C9" s="16">
        <v>6.5000000000000002E-2</v>
      </c>
      <c r="D9" s="16">
        <v>6.5000000000000002E-2</v>
      </c>
      <c r="E9" s="16">
        <v>6.5000000000000002E-2</v>
      </c>
      <c r="F9" s="16">
        <v>6.5000000000000002E-2</v>
      </c>
      <c r="G9" s="16">
        <v>6.5000000000000002E-2</v>
      </c>
      <c r="H9" s="16">
        <v>6.5000000000000002E-2</v>
      </c>
      <c r="I9" s="16">
        <v>6.5000000000000002E-2</v>
      </c>
      <c r="J9" s="16">
        <v>6.5000000000000002E-2</v>
      </c>
      <c r="K9" s="16">
        <v>6.5000000000000002E-2</v>
      </c>
      <c r="L9" s="16">
        <v>6.5000000000000002E-2</v>
      </c>
      <c r="M9" s="16">
        <v>6.5000000000000002E-2</v>
      </c>
      <c r="N9" s="16">
        <v>6.5000000000000002E-2</v>
      </c>
      <c r="O9" s="16">
        <v>6.5000000000000002E-2</v>
      </c>
      <c r="P9" s="16">
        <v>6.5000000000000002E-2</v>
      </c>
      <c r="Q9" s="16">
        <v>6.0999999999999999E-2</v>
      </c>
      <c r="R9" s="16">
        <v>6.0999999999999999E-2</v>
      </c>
      <c r="S9" s="16">
        <v>6.0999999999999999E-2</v>
      </c>
      <c r="T9" s="16">
        <v>6.0999999999999999E-2</v>
      </c>
    </row>
    <row r="10" spans="1:20" x14ac:dyDescent="0.25">
      <c r="A10" s="9" t="s">
        <v>79</v>
      </c>
      <c r="B10" s="9" t="s">
        <v>80</v>
      </c>
      <c r="C10" s="16">
        <v>0.3</v>
      </c>
      <c r="D10" s="16">
        <v>0.3</v>
      </c>
      <c r="E10" s="16">
        <v>0.3</v>
      </c>
      <c r="F10" s="16">
        <v>0.3</v>
      </c>
      <c r="G10" s="16">
        <v>0.3</v>
      </c>
      <c r="H10" s="16">
        <v>0.3</v>
      </c>
      <c r="I10" s="16">
        <v>0.3</v>
      </c>
      <c r="J10" s="16">
        <v>0.3</v>
      </c>
      <c r="K10" s="16">
        <v>0.3</v>
      </c>
      <c r="L10" s="16">
        <v>0.3</v>
      </c>
      <c r="M10" s="16">
        <v>0.3</v>
      </c>
      <c r="N10" s="16">
        <v>0.3</v>
      </c>
      <c r="O10" s="16">
        <v>0.3</v>
      </c>
      <c r="P10" s="16">
        <v>0.3</v>
      </c>
      <c r="Q10" s="16">
        <v>0.3</v>
      </c>
      <c r="R10" s="16">
        <v>0.3</v>
      </c>
      <c r="S10" s="16">
        <v>0.3</v>
      </c>
      <c r="T10" s="16">
        <v>0.3</v>
      </c>
    </row>
    <row r="11" spans="1:20" x14ac:dyDescent="0.25">
      <c r="A11" s="9" t="s">
        <v>81</v>
      </c>
      <c r="B11" s="9" t="s">
        <v>82</v>
      </c>
      <c r="C11" s="11">
        <v>0.22034793272461239</v>
      </c>
      <c r="D11" s="11">
        <v>0.22034793272461239</v>
      </c>
      <c r="E11" s="11">
        <v>0.22034793272461239</v>
      </c>
      <c r="F11" s="11">
        <v>0.22034793272461239</v>
      </c>
      <c r="G11" s="11">
        <v>0.22034793272461239</v>
      </c>
      <c r="H11" s="11">
        <v>0.22034793272461239</v>
      </c>
      <c r="I11" s="11">
        <v>0.22034793272461239</v>
      </c>
      <c r="J11" s="11">
        <v>0.22034793272461239</v>
      </c>
      <c r="K11" s="11">
        <v>0.22034793272461239</v>
      </c>
      <c r="L11" s="11">
        <v>0.22034793272461239</v>
      </c>
      <c r="M11" s="11">
        <v>0.22034793272461239</v>
      </c>
      <c r="N11" s="11">
        <v>0.22034793272461239</v>
      </c>
      <c r="O11" s="11">
        <v>0.22034793272461239</v>
      </c>
      <c r="P11" s="11">
        <v>0.22034793272461239</v>
      </c>
      <c r="Q11" s="11">
        <v>0.22034793272461239</v>
      </c>
      <c r="R11" s="11">
        <v>0.22034793272461239</v>
      </c>
      <c r="S11" s="11">
        <v>0.22034793272461239</v>
      </c>
      <c r="T11" s="11">
        <v>0.22034793272461239</v>
      </c>
    </row>
    <row r="12" spans="1:20" x14ac:dyDescent="0.25">
      <c r="A12" s="9" t="s">
        <v>83</v>
      </c>
      <c r="B12" s="9" t="s">
        <v>84</v>
      </c>
      <c r="C12" s="12">
        <v>0.29999999999990945</v>
      </c>
      <c r="D12" s="12">
        <v>0.29999999999990945</v>
      </c>
      <c r="E12" s="12">
        <v>0.29999999999990945</v>
      </c>
      <c r="F12" s="12">
        <v>0.29999999999990945</v>
      </c>
      <c r="G12" s="12">
        <v>0.29999999999990945</v>
      </c>
      <c r="H12" s="12">
        <v>0.29999999999990945</v>
      </c>
      <c r="I12" s="12">
        <v>0.29999999999990945</v>
      </c>
      <c r="J12" s="12">
        <v>0.29999999999990945</v>
      </c>
      <c r="K12" s="12">
        <v>0.29999999999990945</v>
      </c>
      <c r="L12" s="12">
        <v>0.29999999999990945</v>
      </c>
      <c r="M12" s="12">
        <v>0.29999999999990945</v>
      </c>
      <c r="N12" s="12">
        <v>0.29999999999990945</v>
      </c>
      <c r="O12" s="12">
        <v>0.29999999999990945</v>
      </c>
      <c r="P12" s="12">
        <v>0.29999999999990945</v>
      </c>
      <c r="Q12" s="12">
        <v>0.29999999999990945</v>
      </c>
      <c r="R12" s="12">
        <v>0.29999999999990945</v>
      </c>
      <c r="S12" s="12">
        <v>0.29999999999990945</v>
      </c>
      <c r="T12" s="12">
        <v>0.29999999999990945</v>
      </c>
    </row>
    <row r="13" spans="1:20" x14ac:dyDescent="0.25">
      <c r="A13" s="9" t="s">
        <v>85</v>
      </c>
      <c r="B13" s="9" t="s">
        <v>86</v>
      </c>
      <c r="C13" s="12">
        <v>0.4</v>
      </c>
      <c r="D13" s="12">
        <v>0.4</v>
      </c>
      <c r="E13" s="12">
        <v>0.4</v>
      </c>
      <c r="F13" s="12">
        <v>0.4</v>
      </c>
      <c r="G13" s="12">
        <v>0.4</v>
      </c>
      <c r="H13" s="12">
        <v>0.4</v>
      </c>
      <c r="I13" s="12">
        <v>0.4</v>
      </c>
      <c r="J13" s="12">
        <v>0.4</v>
      </c>
      <c r="K13" s="12">
        <v>0.4</v>
      </c>
      <c r="L13" s="12">
        <v>0.4</v>
      </c>
      <c r="M13" s="12">
        <v>0.4</v>
      </c>
      <c r="N13" s="12">
        <v>0.4</v>
      </c>
      <c r="O13" s="12">
        <v>0.4</v>
      </c>
      <c r="P13" s="12">
        <v>0.4</v>
      </c>
      <c r="Q13" s="12">
        <v>0.58499999999999996</v>
      </c>
      <c r="R13" s="12">
        <v>0.58499999999999996</v>
      </c>
      <c r="S13" s="12">
        <v>0.58499999999999996</v>
      </c>
      <c r="T13" s="12">
        <v>0.58499999999999996</v>
      </c>
    </row>
    <row r="14" spans="1:20" x14ac:dyDescent="0.25">
      <c r="A14" s="9" t="s">
        <v>87</v>
      </c>
      <c r="B14" s="9" t="s">
        <v>88</v>
      </c>
      <c r="C14" s="17">
        <f>1-C15</f>
        <v>0.4</v>
      </c>
      <c r="D14" s="17">
        <f t="shared" ref="D14:T14" si="3">1-D15</f>
        <v>0.4</v>
      </c>
      <c r="E14" s="17">
        <f t="shared" si="3"/>
        <v>0.4</v>
      </c>
      <c r="F14" s="17">
        <f t="shared" si="3"/>
        <v>0.4</v>
      </c>
      <c r="G14" s="17">
        <f t="shared" si="3"/>
        <v>0.4</v>
      </c>
      <c r="H14" s="17">
        <f t="shared" si="3"/>
        <v>0.4</v>
      </c>
      <c r="I14" s="17">
        <f t="shared" si="3"/>
        <v>0.4</v>
      </c>
      <c r="J14" s="17">
        <f t="shared" si="3"/>
        <v>0.4</v>
      </c>
      <c r="K14" s="17">
        <f t="shared" si="3"/>
        <v>0.4</v>
      </c>
      <c r="L14" s="17">
        <f t="shared" si="3"/>
        <v>0.4</v>
      </c>
      <c r="M14" s="17">
        <f t="shared" si="3"/>
        <v>0.4</v>
      </c>
      <c r="N14" s="17">
        <f t="shared" si="3"/>
        <v>0.4</v>
      </c>
      <c r="O14" s="17">
        <f t="shared" si="3"/>
        <v>0.4</v>
      </c>
      <c r="P14" s="17">
        <f t="shared" si="3"/>
        <v>0.4</v>
      </c>
      <c r="Q14" s="17">
        <f t="shared" si="3"/>
        <v>0.4</v>
      </c>
      <c r="R14" s="17">
        <f t="shared" si="3"/>
        <v>0.4</v>
      </c>
      <c r="S14" s="17">
        <f t="shared" si="3"/>
        <v>0.4</v>
      </c>
      <c r="T14" s="17">
        <f t="shared" si="3"/>
        <v>0.4</v>
      </c>
    </row>
    <row r="15" spans="1:20" x14ac:dyDescent="0.25">
      <c r="A15" s="9" t="s">
        <v>89</v>
      </c>
      <c r="B15" s="9" t="s">
        <v>90</v>
      </c>
      <c r="C15" s="16">
        <v>0.6</v>
      </c>
      <c r="D15" s="16">
        <v>0.6</v>
      </c>
      <c r="E15" s="16">
        <v>0.6</v>
      </c>
      <c r="F15" s="16">
        <v>0.6</v>
      </c>
      <c r="G15" s="16">
        <v>0.6</v>
      </c>
      <c r="H15" s="16">
        <v>0.6</v>
      </c>
      <c r="I15" s="16">
        <v>0.6</v>
      </c>
      <c r="J15" s="16">
        <v>0.6</v>
      </c>
      <c r="K15" s="16">
        <v>0.6</v>
      </c>
      <c r="L15" s="16">
        <v>0.6</v>
      </c>
      <c r="M15" s="16">
        <v>0.6</v>
      </c>
      <c r="N15" s="16">
        <v>0.6</v>
      </c>
      <c r="O15" s="16">
        <v>0.6</v>
      </c>
      <c r="P15" s="16">
        <v>0.6</v>
      </c>
      <c r="Q15" s="16">
        <v>0.6</v>
      </c>
      <c r="R15" s="16">
        <v>0.6</v>
      </c>
      <c r="S15" s="16">
        <v>0.6</v>
      </c>
      <c r="T15" s="16">
        <v>0.6</v>
      </c>
    </row>
    <row r="16" spans="1:20" x14ac:dyDescent="0.25">
      <c r="A16" s="9" t="s">
        <v>91</v>
      </c>
      <c r="B16" s="9" t="s">
        <v>92</v>
      </c>
      <c r="C16" s="20">
        <v>0.7</v>
      </c>
      <c r="D16" s="20">
        <v>0.7</v>
      </c>
      <c r="E16" s="20">
        <v>0.7</v>
      </c>
      <c r="F16" s="20">
        <v>0.7</v>
      </c>
      <c r="G16" s="20">
        <v>0.7</v>
      </c>
      <c r="H16" s="20">
        <v>0.7</v>
      </c>
      <c r="I16" s="20">
        <v>0.7</v>
      </c>
      <c r="J16" s="20">
        <v>0.7</v>
      </c>
      <c r="K16" s="20">
        <v>0.7</v>
      </c>
      <c r="L16" s="20">
        <v>0.7</v>
      </c>
      <c r="M16" s="20">
        <v>0.7</v>
      </c>
      <c r="N16" s="20">
        <v>0.7</v>
      </c>
      <c r="O16" s="20">
        <v>0.7</v>
      </c>
      <c r="P16" s="20">
        <v>0.7</v>
      </c>
      <c r="Q16" s="20">
        <v>0.6</v>
      </c>
      <c r="R16" s="20">
        <v>0.6</v>
      </c>
      <c r="S16" s="20">
        <v>0.6</v>
      </c>
      <c r="T16" s="20">
        <v>0.6</v>
      </c>
    </row>
    <row r="17" spans="1:20" x14ac:dyDescent="0.25">
      <c r="A17" s="13"/>
      <c r="B17" s="13"/>
      <c r="C17" s="208"/>
      <c r="D17" s="13"/>
      <c r="E17" s="14"/>
      <c r="F17" s="19"/>
      <c r="G17" s="19"/>
      <c r="H17" s="19"/>
      <c r="I17" s="19"/>
      <c r="J17" s="19"/>
      <c r="K17" s="19"/>
      <c r="L17" s="19"/>
      <c r="M17" s="42"/>
      <c r="N17" s="42"/>
      <c r="O17" s="42"/>
      <c r="P17" s="42"/>
      <c r="Q17" s="42"/>
      <c r="R17" s="42"/>
    </row>
    <row r="18" spans="1:20" x14ac:dyDescent="0.25">
      <c r="A18" s="21" t="s">
        <v>93</v>
      </c>
      <c r="B18" s="22"/>
      <c r="C18" s="23"/>
      <c r="D18" s="23"/>
      <c r="E18" s="24"/>
      <c r="O18" s="36"/>
      <c r="R18" s="36"/>
    </row>
    <row r="19" spans="1:20" x14ac:dyDescent="0.25">
      <c r="A19" s="9" t="s">
        <v>94</v>
      </c>
      <c r="C19" s="25">
        <f t="shared" ref="C19" si="4">C3+C16*(C9)</f>
        <v>9.9769126436781569E-2</v>
      </c>
      <c r="D19" s="43">
        <f t="shared" ref="D19:T19" si="5">D3+D16*(D9)</f>
        <v>9.9419233716475097E-2</v>
      </c>
      <c r="E19" s="43">
        <f t="shared" si="5"/>
        <v>0.10348880459770116</v>
      </c>
      <c r="F19" s="43">
        <f t="shared" si="5"/>
        <v>0.10716427969348656</v>
      </c>
      <c r="G19" s="43">
        <f t="shared" si="5"/>
        <v>9.5701352490421457E-2</v>
      </c>
      <c r="H19" s="43">
        <f t="shared" si="5"/>
        <v>0.1008847662835249</v>
      </c>
      <c r="I19" s="43">
        <f t="shared" si="5"/>
        <v>9.8779996168582351E-2</v>
      </c>
      <c r="J19" s="43">
        <f t="shared" si="5"/>
        <v>8.6234919847328229E-2</v>
      </c>
      <c r="K19" s="43">
        <f t="shared" si="5"/>
        <v>7.832236781609192E-2</v>
      </c>
      <c r="L19" s="43">
        <f t="shared" si="5"/>
        <v>8.5665766283524902E-2</v>
      </c>
      <c r="M19" s="43">
        <f t="shared" si="5"/>
        <v>7.5520766283524887E-2</v>
      </c>
      <c r="N19" s="43">
        <f t="shared" si="5"/>
        <v>7.1936217557251894E-2</v>
      </c>
      <c r="O19" s="43">
        <f t="shared" si="5"/>
        <v>7.0012636015325674E-2</v>
      </c>
      <c r="P19" s="43">
        <f t="shared" si="5"/>
        <v>7.2657053639846744E-2</v>
      </c>
      <c r="Q19" s="43">
        <f t="shared" si="5"/>
        <v>5.920686206896552E-2</v>
      </c>
      <c r="R19" s="43">
        <f t="shared" si="5"/>
        <v>4.7152530534351152E-2</v>
      </c>
      <c r="S19" s="43">
        <f t="shared" si="5"/>
        <v>4.8570898268239349E-2</v>
      </c>
      <c r="T19" s="43">
        <f t="shared" si="5"/>
        <v>5.7872680333333454E-2</v>
      </c>
    </row>
    <row r="20" spans="1:20" x14ac:dyDescent="0.25">
      <c r="A20" s="9" t="s">
        <v>95</v>
      </c>
      <c r="C20" s="43">
        <f t="shared" ref="C20" si="6">(1+C19)/(1+C5)-1</f>
        <v>7.662433330945162E-2</v>
      </c>
      <c r="D20" s="43">
        <f t="shared" ref="D20:T20" si="7">(1+D19)/(1+D5)-1</f>
        <v>7.2865818049033582E-2</v>
      </c>
      <c r="E20" s="43">
        <f t="shared" si="7"/>
        <v>7.5132586063127782E-2</v>
      </c>
      <c r="F20" s="43">
        <f t="shared" si="7"/>
        <v>7.989689646775866E-2</v>
      </c>
      <c r="G20" s="43">
        <f t="shared" si="7"/>
        <v>6.6144276883601139E-2</v>
      </c>
      <c r="H20" s="43">
        <f t="shared" si="7"/>
        <v>7.3734786817275744E-2</v>
      </c>
      <c r="I20" s="43">
        <f t="shared" si="7"/>
        <v>7.2150468591227312E-2</v>
      </c>
      <c r="J20" s="43">
        <f t="shared" si="7"/>
        <v>5.7099949548578222E-2</v>
      </c>
      <c r="K20" s="43">
        <f t="shared" si="7"/>
        <v>5.0204702045858696E-2</v>
      </c>
      <c r="L20" s="43">
        <f t="shared" si="7"/>
        <v>5.9211950721089091E-2</v>
      </c>
      <c r="M20" s="43">
        <f t="shared" si="7"/>
        <v>5.0082932844227823E-2</v>
      </c>
      <c r="N20" s="43">
        <f t="shared" si="7"/>
        <v>4.4301777520294738E-2</v>
      </c>
      <c r="O20" s="43">
        <f t="shared" si="7"/>
        <v>4.4462579947915692E-2</v>
      </c>
      <c r="P20" s="43">
        <f t="shared" si="7"/>
        <v>4.8067260233914277E-2</v>
      </c>
      <c r="Q20" s="43">
        <f t="shared" si="7"/>
        <v>3.4331478494054712E-2</v>
      </c>
      <c r="R20" s="43">
        <f t="shared" si="7"/>
        <v>2.3310156176617136E-2</v>
      </c>
      <c r="S20" s="43">
        <f t="shared" si="7"/>
        <v>2.6604212957662687E-2</v>
      </c>
      <c r="T20" s="43">
        <f t="shared" si="7"/>
        <v>3.8360460382206529E-2</v>
      </c>
    </row>
    <row r="21" spans="1:20" x14ac:dyDescent="0.25">
      <c r="A21" s="40" t="s">
        <v>96</v>
      </c>
      <c r="B21" s="10"/>
      <c r="C21" s="43">
        <f t="shared" ref="C21" si="8">C14*C19+C15*C7</f>
        <v>8.1208898121647083E-2</v>
      </c>
      <c r="D21" s="43">
        <f t="shared" ref="D21:T21" si="9">D14*D19+D15*D7</f>
        <v>7.9346235294760148E-2</v>
      </c>
      <c r="E21" s="43">
        <f t="shared" si="9"/>
        <v>8.3678140519443098E-2</v>
      </c>
      <c r="F21" s="43">
        <f t="shared" si="9"/>
        <v>9.4423572137208395E-2</v>
      </c>
      <c r="G21" s="43">
        <f t="shared" si="9"/>
        <v>8.8272185470232384E-2</v>
      </c>
      <c r="H21" s="43">
        <f t="shared" si="9"/>
        <v>9.6351811949760932E-2</v>
      </c>
      <c r="I21" s="43">
        <f t="shared" si="9"/>
        <v>9.6095149088769219E-2</v>
      </c>
      <c r="J21" s="43">
        <f t="shared" si="9"/>
        <v>8.0253521108341913E-2</v>
      </c>
      <c r="K21" s="43">
        <f t="shared" si="9"/>
        <v>6.7885385889877775E-2</v>
      </c>
      <c r="L21" s="43">
        <f t="shared" si="9"/>
        <v>6.9791910847447847E-2</v>
      </c>
      <c r="M21" s="43">
        <f t="shared" si="9"/>
        <v>5.8547730645034227E-2</v>
      </c>
      <c r="N21" s="43">
        <f t="shared" si="9"/>
        <v>5.8589235825489201E-2</v>
      </c>
      <c r="O21" s="43">
        <f t="shared" si="9"/>
        <v>5.5553240402019463E-2</v>
      </c>
      <c r="P21" s="43">
        <f t="shared" si="9"/>
        <v>5.434815472572356E-2</v>
      </c>
      <c r="Q21" s="43">
        <f t="shared" si="9"/>
        <v>4.8772556802676573E-2</v>
      </c>
      <c r="R21" s="43">
        <f t="shared" si="9"/>
        <v>3.634857214898625E-2</v>
      </c>
      <c r="S21" s="43">
        <f t="shared" si="9"/>
        <v>3.435988968056343E-2</v>
      </c>
      <c r="T21" s="43">
        <f t="shared" si="9"/>
        <v>4.6887258540056459E-2</v>
      </c>
    </row>
    <row r="22" spans="1:20" x14ac:dyDescent="0.25">
      <c r="A22" s="37" t="s">
        <v>97</v>
      </c>
      <c r="C22" s="87">
        <f t="shared" ref="C22" si="10">C14*C20+C15*C8</f>
        <v>5.8454707562095629E-2</v>
      </c>
      <c r="D22" s="87">
        <f t="shared" ref="D22:T22" si="11">D14*D20+D15*D8</f>
        <v>5.3277627109703608E-2</v>
      </c>
      <c r="E22" s="87">
        <f t="shared" si="11"/>
        <v>5.5830994226996333E-2</v>
      </c>
      <c r="F22" s="87">
        <f t="shared" si="11"/>
        <v>6.746996868371094E-2</v>
      </c>
      <c r="G22" s="87">
        <f t="shared" si="11"/>
        <v>5.8915515248339427E-2</v>
      </c>
      <c r="H22" s="87">
        <f t="shared" si="11"/>
        <v>6.9313624035954341E-2</v>
      </c>
      <c r="I22" s="87">
        <f t="shared" si="11"/>
        <v>6.9530690232725151E-2</v>
      </c>
      <c r="J22" s="87">
        <f t="shared" si="11"/>
        <v>5.1278983761452721E-2</v>
      </c>
      <c r="K22" s="87">
        <f t="shared" si="11"/>
        <v>4.0039868392007308E-2</v>
      </c>
      <c r="L22" s="87">
        <f t="shared" si="11"/>
        <v>4.3724884715987768E-2</v>
      </c>
      <c r="M22" s="87">
        <f t="shared" si="11"/>
        <v>3.3511337389010576E-2</v>
      </c>
      <c r="N22" s="87">
        <f t="shared" si="11"/>
        <v>3.1298880035616386E-2</v>
      </c>
      <c r="O22" s="87">
        <f t="shared" si="11"/>
        <v>3.034844976062967E-2</v>
      </c>
      <c r="P22" s="87">
        <f t="shared" si="11"/>
        <v>3.0178077985299992E-2</v>
      </c>
      <c r="Q22" s="87">
        <f t="shared" si="11"/>
        <v>2.4142222004479397E-2</v>
      </c>
      <c r="R22" s="87">
        <f t="shared" si="11"/>
        <v>1.2752190626925985E-2</v>
      </c>
      <c r="S22" s="87">
        <f t="shared" si="11"/>
        <v>1.2690913141140925E-2</v>
      </c>
      <c r="T22" s="87">
        <f t="shared" si="11"/>
        <v>2.7577662184633665E-2</v>
      </c>
    </row>
    <row r="23" spans="1:20" x14ac:dyDescent="0.25">
      <c r="A23" s="9" t="s">
        <v>98</v>
      </c>
      <c r="C23" s="43">
        <f t="shared" ref="C23" si="12">C19*((1-C11)/(1-C11*(1-C13)))*C14+C7*C15*(1-C12)</f>
        <v>6.4765213386110493E-2</v>
      </c>
      <c r="D23" s="43">
        <f t="shared" ref="D23:S23" si="13">D19*((1-D11)/(1-D11*(1-D13)))*D14+D7*D15*(1-D12)</f>
        <v>6.3433577337932562E-2</v>
      </c>
      <c r="E23" s="43">
        <f t="shared" si="13"/>
        <v>6.6788925445661104E-2</v>
      </c>
      <c r="F23" s="43">
        <f t="shared" si="13"/>
        <v>7.4602461424947614E-2</v>
      </c>
      <c r="G23" s="43">
        <f t="shared" si="13"/>
        <v>6.9386642707958898E-2</v>
      </c>
      <c r="H23" s="43">
        <f t="shared" si="13"/>
        <v>7.5453804857249104E-2</v>
      </c>
      <c r="I23" s="43">
        <f t="shared" si="13"/>
        <v>7.5107078728880075E-2</v>
      </c>
      <c r="J23" s="43">
        <f t="shared" si="13"/>
        <v>6.3022197563913779E-2</v>
      </c>
      <c r="K23" s="43">
        <f t="shared" si="13"/>
        <v>5.3736459139144814E-2</v>
      </c>
      <c r="L23" s="43">
        <f t="shared" si="13"/>
        <v>5.5653894899399758E-2</v>
      </c>
      <c r="M23" s="43">
        <f t="shared" si="13"/>
        <v>4.6977728673322519E-2</v>
      </c>
      <c r="N23" s="43">
        <f t="shared" si="13"/>
        <v>4.6722265560475672E-2</v>
      </c>
      <c r="O23" s="43">
        <f t="shared" si="13"/>
        <v>4.4444388136826746E-2</v>
      </c>
      <c r="P23" s="43">
        <f t="shared" si="13"/>
        <v>4.3810723784032897E-2</v>
      </c>
      <c r="Q23" s="43">
        <f t="shared" si="13"/>
        <v>3.788556608278533E-2</v>
      </c>
      <c r="R23" s="43">
        <f t="shared" si="13"/>
        <v>2.8426352104184538E-2</v>
      </c>
      <c r="S23" s="43">
        <f t="shared" si="13"/>
        <v>2.7123984753068979E-2</v>
      </c>
      <c r="T23" s="43">
        <f>T19*((1-T11)/(1-T11*(1-T13)))*T14+T7*T15*(1-T12)</f>
        <v>3.6481471604509749E-2</v>
      </c>
    </row>
    <row r="24" spans="1:20" x14ac:dyDescent="0.25">
      <c r="A24" s="9" t="s">
        <v>99</v>
      </c>
      <c r="C24" s="43">
        <f t="shared" ref="C24" si="14">(1+C23)/(1+C5)-1</f>
        <v>4.2357082442442406E-2</v>
      </c>
      <c r="D24" s="43">
        <f t="shared" ref="D24:T24" si="15">(1+D23)/(1+D5)-1</f>
        <v>3.774929517532799E-2</v>
      </c>
      <c r="E24" s="43">
        <f t="shared" si="15"/>
        <v>3.9375779273119527E-2</v>
      </c>
      <c r="F24" s="43">
        <f t="shared" si="15"/>
        <v>4.813701481652144E-2</v>
      </c>
      <c r="G24" s="43">
        <f t="shared" si="15"/>
        <v>4.0539419165155577E-2</v>
      </c>
      <c r="H24" s="43">
        <f t="shared" si="15"/>
        <v>4.8931002822895309E-2</v>
      </c>
      <c r="I24" s="43">
        <f t="shared" si="15"/>
        <v>4.9051277111221481E-2</v>
      </c>
      <c r="J24" s="43">
        <f t="shared" si="15"/>
        <v>3.450983841669597E-2</v>
      </c>
      <c r="K24" s="43">
        <f t="shared" si="15"/>
        <v>2.6259880286394255E-2</v>
      </c>
      <c r="L24" s="43">
        <f t="shared" si="15"/>
        <v>2.9931361960894298E-2</v>
      </c>
      <c r="M24" s="43">
        <f t="shared" si="15"/>
        <v>2.2214984975982732E-2</v>
      </c>
      <c r="N24" s="43">
        <f t="shared" si="15"/>
        <v>1.973783942652596E-2</v>
      </c>
      <c r="O24" s="43">
        <f t="shared" si="15"/>
        <v>1.9504857725706204E-2</v>
      </c>
      <c r="P24" s="43">
        <f t="shared" si="15"/>
        <v>1.9882209105785753E-2</v>
      </c>
      <c r="Q24" s="43">
        <f t="shared" si="15"/>
        <v>1.3510911340894438E-2</v>
      </c>
      <c r="R24" s="43">
        <f t="shared" si="15"/>
        <v>5.0103497824267595E-3</v>
      </c>
      <c r="S24" s="43">
        <f t="shared" si="15"/>
        <v>5.6065943836820509E-3</v>
      </c>
      <c r="T24" s="43">
        <f t="shared" si="15"/>
        <v>1.7363807612239546E-2</v>
      </c>
    </row>
    <row r="25" spans="1:20" x14ac:dyDescent="0.25">
      <c r="A25" s="9" t="s">
        <v>100</v>
      </c>
      <c r="C25" s="43">
        <f t="shared" ref="C25" si="16">C19*(1/(1-C11*(1-C13)))*C14+C7*C15</f>
        <v>8.7288863828837063E-2</v>
      </c>
      <c r="D25" s="43">
        <f t="shared" ref="D25:T25" si="17">D19*(1/(1-D11*(1-D13)))*D14+D7*D15</f>
        <v>8.5404878416330349E-2</v>
      </c>
      <c r="E25" s="43">
        <f t="shared" si="17"/>
        <v>8.9984784723958655E-2</v>
      </c>
      <c r="F25" s="43">
        <f t="shared" si="17"/>
        <v>0.1009542010886904</v>
      </c>
      <c r="G25" s="43">
        <f t="shared" si="17"/>
        <v>9.4104259600320678E-2</v>
      </c>
      <c r="H25" s="43">
        <f t="shared" si="17"/>
        <v>0.10249976514217835</v>
      </c>
      <c r="I25" s="43">
        <f t="shared" si="17"/>
        <v>0.10211483684900929</v>
      </c>
      <c r="J25" s="43">
        <f t="shared" si="17"/>
        <v>8.5508707498755554E-2</v>
      </c>
      <c r="K25" s="43">
        <f t="shared" si="17"/>
        <v>7.2658378572433735E-2</v>
      </c>
      <c r="L25" s="43">
        <f t="shared" si="17"/>
        <v>7.5012412819207772E-2</v>
      </c>
      <c r="M25" s="43">
        <f t="shared" si="17"/>
        <v>6.3149992743374725E-2</v>
      </c>
      <c r="N25" s="43">
        <f t="shared" si="17"/>
        <v>6.2973054261848738E-2</v>
      </c>
      <c r="O25" s="43">
        <f t="shared" si="17"/>
        <v>5.9819835101662167E-2</v>
      </c>
      <c r="P25" s="43">
        <f t="shared" si="17"/>
        <v>5.8775901166859795E-2</v>
      </c>
      <c r="Q25" s="43">
        <f t="shared" si="17"/>
        <v>5.1156179978500596E-2</v>
      </c>
      <c r="R25" s="43">
        <f t="shared" si="17"/>
        <v>3.8246897117627729E-2</v>
      </c>
      <c r="S25" s="43">
        <f t="shared" si="17"/>
        <v>3.631531705396332E-2</v>
      </c>
      <c r="T25" s="43">
        <f t="shared" si="17"/>
        <v>4.9217168575297066E-2</v>
      </c>
    </row>
    <row r="26" spans="1:20" x14ac:dyDescent="0.25">
      <c r="A26" s="9" t="s">
        <v>101</v>
      </c>
      <c r="C26" s="43">
        <f t="shared" ref="C26" si="18">(1+C25)/(1+C5)-1</f>
        <v>6.4406719551426628E-2</v>
      </c>
      <c r="D26" s="43">
        <f t="shared" ref="D26:T26" si="19">(1+D25)/(1+D5)-1</f>
        <v>5.9189940547151432E-2</v>
      </c>
      <c r="E26" s="43">
        <f t="shared" si="19"/>
        <v>6.1975577357092249E-2</v>
      </c>
      <c r="F26" s="43">
        <f t="shared" si="19"/>
        <v>7.3839760471646976E-2</v>
      </c>
      <c r="G26" s="43">
        <f t="shared" si="19"/>
        <v>6.4590266349104253E-2</v>
      </c>
      <c r="H26" s="43">
        <f t="shared" si="19"/>
        <v>7.5309956633695885E-2</v>
      </c>
      <c r="I26" s="43">
        <f t="shared" si="19"/>
        <v>7.5404487603826897E-2</v>
      </c>
      <c r="J26" s="43">
        <f t="shared" si="19"/>
        <v>5.6393215652428497E-2</v>
      </c>
      <c r="K26" s="43">
        <f t="shared" si="19"/>
        <v>4.4688403475446892E-2</v>
      </c>
      <c r="L26" s="43">
        <f t="shared" si="19"/>
        <v>4.8818181611753664E-2</v>
      </c>
      <c r="M26" s="43">
        <f t="shared" si="19"/>
        <v>3.8004748426198498E-2</v>
      </c>
      <c r="N26" s="43">
        <f t="shared" si="19"/>
        <v>3.5569683942073604E-2</v>
      </c>
      <c r="O26" s="43">
        <f t="shared" si="19"/>
        <v>3.451316553835726E-2</v>
      </c>
      <c r="P26" s="43">
        <f t="shared" si="19"/>
        <v>3.4504321928622961E-2</v>
      </c>
      <c r="Q26" s="43">
        <f t="shared" si="19"/>
        <v>2.6469865991610275E-2</v>
      </c>
      <c r="R26" s="43">
        <f t="shared" si="19"/>
        <v>1.4607293072357974E-2</v>
      </c>
      <c r="S26" s="43">
        <f t="shared" si="19"/>
        <v>1.4605375942826848E-2</v>
      </c>
      <c r="T26" s="43">
        <f t="shared" si="19"/>
        <v>2.9864597561468864E-2</v>
      </c>
    </row>
    <row r="27" spans="1:20" x14ac:dyDescent="0.25">
      <c r="A27" s="9" t="s">
        <v>102</v>
      </c>
      <c r="C27" s="43">
        <f t="shared" ref="C27:C28" si="20">C25-C21</f>
        <v>6.0799657071899799E-3</v>
      </c>
      <c r="D27" s="43">
        <f t="shared" ref="D27:T27" si="21">D25-D21</f>
        <v>6.0586431215702008E-3</v>
      </c>
      <c r="E27" s="43">
        <f t="shared" si="21"/>
        <v>6.3066442045155574E-3</v>
      </c>
      <c r="F27" s="43">
        <f t="shared" si="21"/>
        <v>6.530628951482001E-3</v>
      </c>
      <c r="G27" s="43">
        <f t="shared" si="21"/>
        <v>5.8320741300882939E-3</v>
      </c>
      <c r="H27" s="43">
        <f t="shared" si="21"/>
        <v>6.147953192417413E-3</v>
      </c>
      <c r="I27" s="43">
        <f t="shared" si="21"/>
        <v>6.019687760240075E-3</v>
      </c>
      <c r="J27" s="43">
        <f t="shared" si="21"/>
        <v>5.2551863904136409E-3</v>
      </c>
      <c r="K27" s="43">
        <f t="shared" si="21"/>
        <v>4.7729926825559599E-3</v>
      </c>
      <c r="L27" s="43">
        <f t="shared" si="21"/>
        <v>5.2205019717599249E-3</v>
      </c>
      <c r="M27" s="43">
        <f t="shared" si="21"/>
        <v>4.6022620983404983E-3</v>
      </c>
      <c r="N27" s="43">
        <f t="shared" si="21"/>
        <v>4.3838184363595364E-3</v>
      </c>
      <c r="O27" s="43">
        <f t="shared" si="21"/>
        <v>4.2665946996427034E-3</v>
      </c>
      <c r="P27" s="43">
        <f t="shared" si="21"/>
        <v>4.4277464411362349E-3</v>
      </c>
      <c r="Q27" s="43">
        <f t="shared" si="21"/>
        <v>2.3836231758240234E-3</v>
      </c>
      <c r="R27" s="43">
        <f t="shared" si="21"/>
        <v>1.8983249686414794E-3</v>
      </c>
      <c r="S27" s="43">
        <f t="shared" si="21"/>
        <v>1.95542737339989E-3</v>
      </c>
      <c r="T27" s="43">
        <f t="shared" si="21"/>
        <v>2.3299100352406066E-3</v>
      </c>
    </row>
    <row r="28" spans="1:20" x14ac:dyDescent="0.25">
      <c r="A28" s="9" t="s">
        <v>103</v>
      </c>
      <c r="C28" s="43">
        <f t="shared" si="20"/>
        <v>5.9520119893309992E-3</v>
      </c>
      <c r="D28" s="43">
        <f t="shared" ref="D28:T28" si="22">D26-D22</f>
        <v>5.9123134374478234E-3</v>
      </c>
      <c r="E28" s="43">
        <f t="shared" si="22"/>
        <v>6.1445831300959153E-3</v>
      </c>
      <c r="F28" s="43">
        <f t="shared" si="22"/>
        <v>6.3697917879360355E-3</v>
      </c>
      <c r="G28" s="43">
        <f t="shared" si="22"/>
        <v>5.6747511007648258E-3</v>
      </c>
      <c r="H28" s="43">
        <f t="shared" si="22"/>
        <v>5.9963325977415438E-3</v>
      </c>
      <c r="I28" s="43">
        <f t="shared" si="22"/>
        <v>5.8737973711017466E-3</v>
      </c>
      <c r="J28" s="43">
        <f t="shared" si="22"/>
        <v>5.1142318909757761E-3</v>
      </c>
      <c r="K28" s="43">
        <f t="shared" si="22"/>
        <v>4.6485350834395839E-3</v>
      </c>
      <c r="L28" s="43">
        <f t="shared" si="22"/>
        <v>5.0932968957658961E-3</v>
      </c>
      <c r="M28" s="43">
        <f t="shared" si="22"/>
        <v>4.4934110371879221E-3</v>
      </c>
      <c r="N28" s="43">
        <f t="shared" si="22"/>
        <v>4.2708039064572184E-3</v>
      </c>
      <c r="O28" s="43">
        <f t="shared" si="22"/>
        <v>4.1647157777275901E-3</v>
      </c>
      <c r="P28" s="43">
        <f t="shared" si="22"/>
        <v>4.3262439433229688E-3</v>
      </c>
      <c r="Q28" s="43">
        <f t="shared" si="22"/>
        <v>2.3276439871308778E-3</v>
      </c>
      <c r="R28" s="43">
        <f t="shared" si="22"/>
        <v>1.855102445431989E-3</v>
      </c>
      <c r="S28" s="43">
        <f t="shared" si="22"/>
        <v>1.914462801685923E-3</v>
      </c>
      <c r="T28" s="43">
        <f t="shared" si="22"/>
        <v>2.2869353768351988E-3</v>
      </c>
    </row>
    <row r="29" spans="1:20" x14ac:dyDescent="0.25">
      <c r="O29" s="36"/>
      <c r="R29" s="36"/>
    </row>
    <row r="30" spans="1:20" x14ac:dyDescent="0.25">
      <c r="O30" s="36"/>
      <c r="R30" s="36"/>
    </row>
    <row r="31" spans="1:20" x14ac:dyDescent="0.25">
      <c r="C31" s="213" t="s">
        <v>252</v>
      </c>
      <c r="D31" s="213"/>
      <c r="E31" s="213"/>
      <c r="F31" s="213"/>
      <c r="G31" s="213"/>
      <c r="H31" s="213"/>
      <c r="I31" s="213"/>
      <c r="J31" s="213"/>
      <c r="O31" s="36"/>
      <c r="R31" s="36"/>
    </row>
    <row r="32" spans="1:20" x14ac:dyDescent="0.25">
      <c r="C32" s="15">
        <v>38718</v>
      </c>
      <c r="D32" s="15">
        <v>39083</v>
      </c>
      <c r="E32" s="15">
        <v>39448</v>
      </c>
      <c r="F32" s="15">
        <v>39814</v>
      </c>
      <c r="G32" s="15">
        <v>40179</v>
      </c>
      <c r="H32" s="15">
        <v>40544</v>
      </c>
      <c r="I32" s="15">
        <v>40909</v>
      </c>
      <c r="J32" s="15">
        <v>41275</v>
      </c>
      <c r="K32" s="15">
        <v>41640</v>
      </c>
      <c r="L32" s="15">
        <v>42005</v>
      </c>
      <c r="M32" s="15">
        <v>42370</v>
      </c>
      <c r="N32" s="15">
        <v>42736</v>
      </c>
      <c r="O32" s="83">
        <v>43101</v>
      </c>
      <c r="P32" s="15">
        <v>43466</v>
      </c>
      <c r="Q32" s="15">
        <v>43831</v>
      </c>
      <c r="R32" s="15">
        <v>44197</v>
      </c>
      <c r="S32" s="15">
        <v>44562</v>
      </c>
      <c r="T32" s="15">
        <v>44927</v>
      </c>
    </row>
    <row r="33" spans="1:20" x14ac:dyDescent="0.25">
      <c r="A33" s="9" t="s">
        <v>65</v>
      </c>
      <c r="B33" s="9" t="s">
        <v>66</v>
      </c>
      <c r="C33" s="16">
        <v>5.3417563218390807E-2</v>
      </c>
      <c r="D33" s="16">
        <v>5.5915448275862062E-2</v>
      </c>
      <c r="E33" s="16">
        <v>5.9901413793103479E-2</v>
      </c>
      <c r="F33" s="16">
        <v>5.8180736641221385E-2</v>
      </c>
      <c r="G33" s="16">
        <v>5.0849831417624482E-2</v>
      </c>
      <c r="H33" s="16">
        <v>5.3883252873563221E-2</v>
      </c>
      <c r="I33" s="16">
        <v>4.9203157088122638E-2</v>
      </c>
      <c r="J33" s="16">
        <v>3.4398406130268198E-2</v>
      </c>
      <c r="K33" s="16">
        <v>3.7335528735632194E-2</v>
      </c>
      <c r="L33" s="16">
        <v>3.6691022988505746E-2</v>
      </c>
      <c r="M33" s="16">
        <v>2.7318697318007675E-2</v>
      </c>
      <c r="N33" s="16">
        <v>2.3623553435114495E-2</v>
      </c>
      <c r="O33" s="16">
        <v>2.6630697318007671E-2</v>
      </c>
      <c r="P33" s="16">
        <v>2.6902325670498089E-2</v>
      </c>
      <c r="Q33" s="16">
        <v>1.5094363984674335E-2</v>
      </c>
      <c r="R33" s="16">
        <v>9.3841374045801531E-3</v>
      </c>
      <c r="S33" s="16">
        <v>1.4853985032344853E-2</v>
      </c>
      <c r="T33" s="16">
        <v>3.2216700075174791E-2</v>
      </c>
    </row>
    <row r="34" spans="1:20" x14ac:dyDescent="0.25">
      <c r="A34" s="9" t="s">
        <v>67</v>
      </c>
      <c r="B34" s="9" t="s">
        <v>68</v>
      </c>
      <c r="C34" s="17">
        <f>(1+C33)/(1+C35)-1</f>
        <v>2.9986410917867801E-2</v>
      </c>
      <c r="D34" s="17">
        <f>(1+D33)/(1+D35)-1</f>
        <v>2.9032239560368378E-2</v>
      </c>
      <c r="E34" s="17">
        <f t="shared" ref="E34:T34" si="23">(1+E33)/(1+E35)-1</f>
        <v>3.3924074628258749E-2</v>
      </c>
      <c r="F34" s="17">
        <f t="shared" si="23"/>
        <v>3.0311572347801796E-2</v>
      </c>
      <c r="G34" s="17">
        <f t="shared" si="23"/>
        <v>2.214368647269116E-2</v>
      </c>
      <c r="H34" s="17">
        <f t="shared" si="23"/>
        <v>3.0303557924306501E-2</v>
      </c>
      <c r="I34" s="17">
        <f t="shared" si="23"/>
        <v>2.1595293159723639E-2</v>
      </c>
      <c r="J34" s="17">
        <f t="shared" si="23"/>
        <v>6.5925051748043639E-3</v>
      </c>
      <c r="K34" s="17">
        <f t="shared" si="23"/>
        <v>1.1356760573460578E-2</v>
      </c>
      <c r="L34" s="17">
        <f t="shared" si="23"/>
        <v>1.248032807213173E-2</v>
      </c>
      <c r="M34" s="17">
        <f t="shared" si="23"/>
        <v>1.3343494275697143E-3</v>
      </c>
      <c r="N34" s="17">
        <f t="shared" si="23"/>
        <v>-2.1579225290674353E-3</v>
      </c>
      <c r="O34" s="17">
        <f t="shared" si="23"/>
        <v>3.3657936165518709E-3</v>
      </c>
      <c r="P34" s="17">
        <f t="shared" si="23"/>
        <v>2.7365766275084802E-3</v>
      </c>
      <c r="Q34" s="17">
        <f t="shared" si="23"/>
        <v>-8.4544065902871779E-3</v>
      </c>
      <c r="R34" s="17">
        <f t="shared" si="23"/>
        <v>-1.2390615641108438E-2</v>
      </c>
      <c r="S34" s="17">
        <f t="shared" si="23"/>
        <v>-4.7469059150422321E-3</v>
      </c>
      <c r="T34" s="17">
        <f t="shared" si="23"/>
        <v>1.0792621832654392E-2</v>
      </c>
    </row>
    <row r="35" spans="1:20" x14ac:dyDescent="0.25">
      <c r="A35" s="9" t="s">
        <v>69</v>
      </c>
      <c r="B35" s="9" t="s">
        <v>70</v>
      </c>
      <c r="C35" s="18">
        <v>2.274899168780542E-2</v>
      </c>
      <c r="D35" s="18">
        <v>2.6124748751291893E-2</v>
      </c>
      <c r="E35" s="18">
        <v>2.5124996895139251E-2</v>
      </c>
      <c r="F35" s="18">
        <v>2.7049258730456938E-2</v>
      </c>
      <c r="G35" s="18">
        <v>2.8084255985570072E-2</v>
      </c>
      <c r="H35" s="18">
        <v>2.2886162789500064E-2</v>
      </c>
      <c r="I35" s="18">
        <v>2.7024266960950616E-2</v>
      </c>
      <c r="J35" s="18">
        <v>2.7623790970542794E-2</v>
      </c>
      <c r="K35" s="18">
        <v>2.5687046524948576E-2</v>
      </c>
      <c r="L35" s="18">
        <v>2.3912262041153598E-2</v>
      </c>
      <c r="M35" s="18">
        <v>2.5949721893883337E-2</v>
      </c>
      <c r="N35" s="18">
        <v>2.5837230706412084E-2</v>
      </c>
      <c r="O35" s="18">
        <v>2.318686151099425E-2</v>
      </c>
      <c r="P35" s="18">
        <v>2.409979809878493E-2</v>
      </c>
      <c r="Q35" s="18">
        <v>2.3749559003113818E-2</v>
      </c>
      <c r="R35" s="18">
        <v>2.2047940603383109E-2</v>
      </c>
      <c r="S35" s="18">
        <v>1.9694378308271698E-2</v>
      </c>
      <c r="T35" s="18">
        <v>2.1195325113945396E-2</v>
      </c>
    </row>
    <row r="36" spans="1:20" x14ac:dyDescent="0.25">
      <c r="A36" s="9" t="s">
        <v>71</v>
      </c>
      <c r="B36" s="9" t="s">
        <v>72</v>
      </c>
      <c r="C36" s="16">
        <f>C37-C33</f>
        <v>1.3628679357529705E-2</v>
      </c>
      <c r="D36" s="16">
        <f>D37-D33</f>
        <v>1.1741972089049812E-2</v>
      </c>
      <c r="E36" s="16">
        <f t="shared" ref="E36:T36" si="24">E37-E33</f>
        <v>1.5818426749813173E-2</v>
      </c>
      <c r="F36" s="16">
        <f t="shared" si="24"/>
        <v>3.0675556095101121E-2</v>
      </c>
      <c r="G36" s="16">
        <f t="shared" si="24"/>
        <v>3.5575479758060947E-2</v>
      </c>
      <c r="H36" s="16">
        <f t="shared" si="24"/>
        <v>4.0412812257058929E-2</v>
      </c>
      <c r="I36" s="16">
        <f t="shared" si="24"/>
        <v>3.8287201096740477E-2</v>
      </c>
      <c r="J36" s="16">
        <f t="shared" si="24"/>
        <v>3.2945327399322995E-2</v>
      </c>
      <c r="K36" s="16">
        <f t="shared" si="24"/>
        <v>2.3219139619382378E-2</v>
      </c>
      <c r="L36" s="16">
        <f t="shared" si="24"/>
        <v>1.6442393213860519E-2</v>
      </c>
      <c r="M36" s="16">
        <f t="shared" si="24"/>
        <v>1.9843943893621718E-2</v>
      </c>
      <c r="N36" s="16">
        <f t="shared" si="24"/>
        <v>2.4333555609686117E-2</v>
      </c>
      <c r="O36" s="16">
        <f t="shared" si="24"/>
        <v>1.7565815344234313E-2</v>
      </c>
      <c r="P36" s="16">
        <f t="shared" si="24"/>
        <v>1.4987452929578763E-2</v>
      </c>
      <c r="Q36" s="16">
        <f t="shared" si="24"/>
        <v>1.8493444693935719E-2</v>
      </c>
      <c r="R36" s="16">
        <f t="shared" si="24"/>
        <v>1.675955627860256E-2</v>
      </c>
      <c r="S36" s="16">
        <f t="shared" si="24"/>
        <v>1.3428135743912363E-2</v>
      </c>
      <c r="T36" s="16">
        <f t="shared" si="24"/>
        <v>2.5064764225167721E-2</v>
      </c>
    </row>
    <row r="37" spans="1:20" x14ac:dyDescent="0.25">
      <c r="A37" s="9" t="s">
        <v>73</v>
      </c>
      <c r="B37" s="9" t="s">
        <v>74</v>
      </c>
      <c r="C37" s="17">
        <v>6.7046242575920512E-2</v>
      </c>
      <c r="D37" s="17">
        <v>6.7657420364911874E-2</v>
      </c>
      <c r="E37" s="17">
        <v>7.5719840542916653E-2</v>
      </c>
      <c r="F37" s="17">
        <v>8.8856292736322506E-2</v>
      </c>
      <c r="G37" s="17">
        <v>8.6425311175685429E-2</v>
      </c>
      <c r="H37" s="17">
        <v>9.429606513062215E-2</v>
      </c>
      <c r="I37" s="17">
        <v>8.7490358184863115E-2</v>
      </c>
      <c r="J37" s="17">
        <v>6.7343733529591193E-2</v>
      </c>
      <c r="K37" s="17">
        <v>6.0554668355014572E-2</v>
      </c>
      <c r="L37" s="17">
        <v>5.3133416202366265E-2</v>
      </c>
      <c r="M37" s="17">
        <v>4.7162641211629393E-2</v>
      </c>
      <c r="N37" s="17">
        <v>4.7957109044800612E-2</v>
      </c>
      <c r="O37" s="17">
        <v>4.4196512662241984E-2</v>
      </c>
      <c r="P37" s="17">
        <v>4.1889778600076852E-2</v>
      </c>
      <c r="Q37" s="17">
        <v>3.3587808678610054E-2</v>
      </c>
      <c r="R37" s="17">
        <v>2.6143693683182711E-2</v>
      </c>
      <c r="S37" s="17">
        <v>2.8282120776257216E-2</v>
      </c>
      <c r="T37" s="17">
        <v>5.7281464300342512E-2</v>
      </c>
    </row>
    <row r="38" spans="1:20" x14ac:dyDescent="0.25">
      <c r="A38" s="9" t="s">
        <v>75</v>
      </c>
      <c r="B38" s="9" t="s">
        <v>76</v>
      </c>
      <c r="C38" s="17">
        <f>(1+C37)/(1+C35)-1</f>
        <v>4.3311947748795099E-2</v>
      </c>
      <c r="D38" s="17">
        <f>(1+D37)/(1+D35)-1</f>
        <v>4.0475265472508903E-2</v>
      </c>
      <c r="E38" s="17">
        <f t="shared" ref="E38:T38" si="25">(1+E37)/(1+E35)-1</f>
        <v>4.9354804341926295E-2</v>
      </c>
      <c r="F38" s="17">
        <f t="shared" si="25"/>
        <v>6.0179230431718356E-2</v>
      </c>
      <c r="G38" s="17">
        <f t="shared" si="25"/>
        <v>5.6747348138491693E-2</v>
      </c>
      <c r="H38" s="17">
        <f t="shared" si="25"/>
        <v>6.9812169661559453E-2</v>
      </c>
      <c r="I38" s="17">
        <f t="shared" si="25"/>
        <v>5.8875036519669299E-2</v>
      </c>
      <c r="J38" s="17">
        <f t="shared" si="25"/>
        <v>3.8652221667167419E-2</v>
      </c>
      <c r="K38" s="17">
        <f t="shared" si="25"/>
        <v>3.3994405943019723E-2</v>
      </c>
      <c r="L38" s="17">
        <f t="shared" si="25"/>
        <v>2.8538728604500463E-2</v>
      </c>
      <c r="M38" s="17">
        <f t="shared" si="25"/>
        <v>2.0676373183851071E-2</v>
      </c>
      <c r="N38" s="17">
        <f t="shared" si="25"/>
        <v>2.1562756425945073E-2</v>
      </c>
      <c r="O38" s="17">
        <f t="shared" si="25"/>
        <v>2.0533542739418653E-2</v>
      </c>
      <c r="P38" s="17">
        <f t="shared" si="25"/>
        <v>1.7371334838966579E-2</v>
      </c>
      <c r="Q38" s="17">
        <f t="shared" si="25"/>
        <v>9.6100160327066142E-3</v>
      </c>
      <c r="R38" s="17">
        <f t="shared" si="25"/>
        <v>4.0073982022619248E-3</v>
      </c>
      <c r="S38" s="17">
        <f t="shared" si="25"/>
        <v>8.4218788008156853E-3</v>
      </c>
      <c r="T38" s="17">
        <f t="shared" si="25"/>
        <v>3.5337156662336389E-2</v>
      </c>
    </row>
    <row r="39" spans="1:20" x14ac:dyDescent="0.25">
      <c r="A39" s="9" t="s">
        <v>77</v>
      </c>
      <c r="B39" s="9" t="s">
        <v>78</v>
      </c>
      <c r="C39" s="16">
        <v>6.5000000000000002E-2</v>
      </c>
      <c r="D39" s="16">
        <v>6.5000000000000002E-2</v>
      </c>
      <c r="E39" s="16">
        <v>6.5000000000000002E-2</v>
      </c>
      <c r="F39" s="16">
        <v>6.5000000000000002E-2</v>
      </c>
      <c r="G39" s="16">
        <v>6.5000000000000002E-2</v>
      </c>
      <c r="H39" s="16">
        <v>6.5000000000000002E-2</v>
      </c>
      <c r="I39" s="16">
        <v>6.5000000000000002E-2</v>
      </c>
      <c r="J39" s="16">
        <v>6.5000000000000002E-2</v>
      </c>
      <c r="K39" s="16">
        <v>6.5000000000000002E-2</v>
      </c>
      <c r="L39" s="16">
        <v>6.5000000000000002E-2</v>
      </c>
      <c r="M39" s="16">
        <v>6.5000000000000002E-2</v>
      </c>
      <c r="N39" s="16">
        <v>6.5000000000000002E-2</v>
      </c>
      <c r="O39" s="16">
        <v>6.5000000000000002E-2</v>
      </c>
      <c r="P39" s="16">
        <v>6.5000000000000002E-2</v>
      </c>
      <c r="Q39" s="16">
        <v>6.0999999999999999E-2</v>
      </c>
      <c r="R39" s="16">
        <v>6.0999999999999999E-2</v>
      </c>
      <c r="S39" s="16">
        <v>6.0999999999999999E-2</v>
      </c>
      <c r="T39" s="16">
        <v>6.0999999999999999E-2</v>
      </c>
    </row>
    <row r="40" spans="1:20" x14ac:dyDescent="0.25">
      <c r="A40" s="9" t="s">
        <v>79</v>
      </c>
      <c r="B40" s="9" t="s">
        <v>80</v>
      </c>
      <c r="C40" s="16">
        <v>0.3</v>
      </c>
      <c r="D40" s="16">
        <v>0.3</v>
      </c>
      <c r="E40" s="16">
        <v>0.3</v>
      </c>
      <c r="F40" s="16">
        <v>0.3</v>
      </c>
      <c r="G40" s="16">
        <v>0.3</v>
      </c>
      <c r="H40" s="16">
        <v>0.3</v>
      </c>
      <c r="I40" s="16">
        <v>0.3</v>
      </c>
      <c r="J40" s="16">
        <v>0.3</v>
      </c>
      <c r="K40" s="16">
        <v>0.3</v>
      </c>
      <c r="L40" s="16">
        <v>0.3</v>
      </c>
      <c r="M40" s="16">
        <v>0.3</v>
      </c>
      <c r="N40" s="16">
        <v>0.3</v>
      </c>
      <c r="O40" s="16">
        <v>0.3</v>
      </c>
      <c r="P40" s="16">
        <v>0.3</v>
      </c>
      <c r="Q40" s="16">
        <v>0.3</v>
      </c>
      <c r="R40" s="16">
        <v>0.3</v>
      </c>
      <c r="S40" s="16">
        <v>0.3</v>
      </c>
      <c r="T40" s="16">
        <v>0.3</v>
      </c>
    </row>
    <row r="41" spans="1:20" x14ac:dyDescent="0.25">
      <c r="A41" s="9" t="s">
        <v>81</v>
      </c>
      <c r="B41" s="9" t="s">
        <v>82</v>
      </c>
      <c r="C41" s="206">
        <v>0.22034793272461239</v>
      </c>
      <c r="D41" s="206">
        <v>0.22034793272461239</v>
      </c>
      <c r="E41" s="206">
        <v>0.22034793272461201</v>
      </c>
      <c r="F41" s="206">
        <v>0.22034793272461201</v>
      </c>
      <c r="G41" s="206">
        <v>0.22034793272461201</v>
      </c>
      <c r="H41" s="206">
        <v>0.22034793272461201</v>
      </c>
      <c r="I41" s="206">
        <v>0.22034793272461201</v>
      </c>
      <c r="J41" s="206">
        <v>0.22034793272461201</v>
      </c>
      <c r="K41" s="206">
        <v>0.22034793272461201</v>
      </c>
      <c r="L41" s="206">
        <v>0.22034793272461201</v>
      </c>
      <c r="M41" s="206">
        <v>0.22034793272461201</v>
      </c>
      <c r="N41" s="206">
        <v>0.22034793272461201</v>
      </c>
      <c r="O41" s="206">
        <v>0.22034793272461201</v>
      </c>
      <c r="P41" s="206">
        <v>0.22034793272461201</v>
      </c>
      <c r="Q41" s="206">
        <v>0.22034793272461201</v>
      </c>
      <c r="R41" s="206">
        <v>0.22034793272461201</v>
      </c>
      <c r="S41" s="206">
        <v>0.22034793272461201</v>
      </c>
      <c r="T41" s="206">
        <v>0.22034793272461201</v>
      </c>
    </row>
    <row r="42" spans="1:20" x14ac:dyDescent="0.25">
      <c r="A42" s="9" t="s">
        <v>83</v>
      </c>
      <c r="B42" s="9" t="s">
        <v>84</v>
      </c>
      <c r="C42" s="207">
        <v>0.29999999999990945</v>
      </c>
      <c r="D42" s="207">
        <v>0.29999999999990945</v>
      </c>
      <c r="E42" s="207">
        <v>0.29999999999990901</v>
      </c>
      <c r="F42" s="207">
        <v>0.29999999999990901</v>
      </c>
      <c r="G42" s="207">
        <v>0.29999999999990901</v>
      </c>
      <c r="H42" s="207">
        <v>0.29999999999990901</v>
      </c>
      <c r="I42" s="207">
        <v>0.29999999999990901</v>
      </c>
      <c r="J42" s="207">
        <v>0.29999999999990901</v>
      </c>
      <c r="K42" s="207">
        <v>0.29999999999990901</v>
      </c>
      <c r="L42" s="207">
        <v>0.29999999999990901</v>
      </c>
      <c r="M42" s="207">
        <v>0.29999999999990901</v>
      </c>
      <c r="N42" s="207">
        <v>0.29999999999990901</v>
      </c>
      <c r="O42" s="207">
        <v>0.29999999999990901</v>
      </c>
      <c r="P42" s="207">
        <v>0.29999999999990901</v>
      </c>
      <c r="Q42" s="207">
        <v>0.29999999999990901</v>
      </c>
      <c r="R42" s="207">
        <v>0.29999999999990901</v>
      </c>
      <c r="S42" s="207">
        <v>0.29999999999990901</v>
      </c>
      <c r="T42" s="207">
        <v>0.29999999999990901</v>
      </c>
    </row>
    <row r="43" spans="1:20" x14ac:dyDescent="0.25">
      <c r="A43" s="9" t="s">
        <v>85</v>
      </c>
      <c r="B43" s="9" t="s">
        <v>86</v>
      </c>
      <c r="C43" s="16">
        <v>0.4</v>
      </c>
      <c r="D43" s="16">
        <v>0.4</v>
      </c>
      <c r="E43" s="16">
        <v>0.4</v>
      </c>
      <c r="F43" s="16">
        <v>0.4</v>
      </c>
      <c r="G43" s="16">
        <v>0.4</v>
      </c>
      <c r="H43" s="16">
        <v>0.4</v>
      </c>
      <c r="I43" s="16">
        <v>0.4</v>
      </c>
      <c r="J43" s="16">
        <v>0.4</v>
      </c>
      <c r="K43" s="16">
        <v>0.4</v>
      </c>
      <c r="L43" s="16">
        <v>0.4</v>
      </c>
      <c r="M43" s="16">
        <v>0.4</v>
      </c>
      <c r="N43" s="16">
        <v>0.4</v>
      </c>
      <c r="O43" s="16">
        <v>0.4</v>
      </c>
      <c r="P43" s="16">
        <v>0.4</v>
      </c>
      <c r="Q43" s="16">
        <v>0.58499999999999996</v>
      </c>
      <c r="R43" s="16">
        <v>0.58499999999999996</v>
      </c>
      <c r="S43" s="16">
        <v>0.58499999999999996</v>
      </c>
      <c r="T43" s="16">
        <v>0.58499999999999996</v>
      </c>
    </row>
    <row r="44" spans="1:20" x14ac:dyDescent="0.25">
      <c r="A44" s="9" t="s">
        <v>87</v>
      </c>
      <c r="B44" s="9" t="s">
        <v>88</v>
      </c>
      <c r="C44" s="17">
        <f>1-C45</f>
        <v>0.4</v>
      </c>
      <c r="D44" s="17">
        <f>1-D45</f>
        <v>0.4</v>
      </c>
      <c r="E44" s="17">
        <f t="shared" ref="E44:T44" si="26">1-E45</f>
        <v>0.4</v>
      </c>
      <c r="F44" s="17">
        <f t="shared" si="26"/>
        <v>0.4</v>
      </c>
      <c r="G44" s="17">
        <f t="shared" si="26"/>
        <v>0.4</v>
      </c>
      <c r="H44" s="17">
        <f t="shared" si="26"/>
        <v>0.4</v>
      </c>
      <c r="I44" s="17">
        <f t="shared" si="26"/>
        <v>0.4</v>
      </c>
      <c r="J44" s="17">
        <f t="shared" si="26"/>
        <v>0.4</v>
      </c>
      <c r="K44" s="17">
        <f t="shared" si="26"/>
        <v>0.4</v>
      </c>
      <c r="L44" s="17">
        <f t="shared" si="26"/>
        <v>0.4</v>
      </c>
      <c r="M44" s="17">
        <f t="shared" si="26"/>
        <v>0.4</v>
      </c>
      <c r="N44" s="17">
        <f t="shared" si="26"/>
        <v>0.4</v>
      </c>
      <c r="O44" s="17">
        <f t="shared" si="26"/>
        <v>0.4</v>
      </c>
      <c r="P44" s="17">
        <f t="shared" si="26"/>
        <v>0.4</v>
      </c>
      <c r="Q44" s="17">
        <f t="shared" si="26"/>
        <v>0.4</v>
      </c>
      <c r="R44" s="17">
        <f t="shared" si="26"/>
        <v>0.4</v>
      </c>
      <c r="S44" s="17">
        <f t="shared" si="26"/>
        <v>0.4</v>
      </c>
      <c r="T44" s="17">
        <f t="shared" si="26"/>
        <v>0.4</v>
      </c>
    </row>
    <row r="45" spans="1:20" x14ac:dyDescent="0.25">
      <c r="A45" s="9" t="s">
        <v>89</v>
      </c>
      <c r="B45" s="9" t="s">
        <v>90</v>
      </c>
      <c r="C45" s="16">
        <v>0.6</v>
      </c>
      <c r="D45" s="16">
        <v>0.6</v>
      </c>
      <c r="E45" s="16">
        <v>0.6</v>
      </c>
      <c r="F45" s="16">
        <v>0.6</v>
      </c>
      <c r="G45" s="16">
        <v>0.6</v>
      </c>
      <c r="H45" s="16">
        <v>0.6</v>
      </c>
      <c r="I45" s="16">
        <v>0.6</v>
      </c>
      <c r="J45" s="16">
        <v>0.6</v>
      </c>
      <c r="K45" s="16">
        <v>0.6</v>
      </c>
      <c r="L45" s="16">
        <v>0.6</v>
      </c>
      <c r="M45" s="16">
        <v>0.6</v>
      </c>
      <c r="N45" s="16">
        <v>0.6</v>
      </c>
      <c r="O45" s="16">
        <v>0.6</v>
      </c>
      <c r="P45" s="16">
        <v>0.6</v>
      </c>
      <c r="Q45" s="16">
        <v>0.6</v>
      </c>
      <c r="R45" s="16">
        <v>0.6</v>
      </c>
      <c r="S45" s="16">
        <v>0.6</v>
      </c>
      <c r="T45" s="16">
        <v>0.6</v>
      </c>
    </row>
    <row r="46" spans="1:20" x14ac:dyDescent="0.25">
      <c r="A46" s="9" t="s">
        <v>91</v>
      </c>
      <c r="B46" s="9" t="s">
        <v>92</v>
      </c>
      <c r="C46" s="20">
        <v>0.7</v>
      </c>
      <c r="D46" s="20">
        <v>0.7</v>
      </c>
      <c r="E46" s="20">
        <v>0.7</v>
      </c>
      <c r="F46" s="20">
        <v>0.7</v>
      </c>
      <c r="G46" s="20">
        <v>0.7</v>
      </c>
      <c r="H46" s="20">
        <v>0.7</v>
      </c>
      <c r="I46" s="20">
        <v>0.7</v>
      </c>
      <c r="J46" s="20">
        <v>0.7</v>
      </c>
      <c r="K46" s="20">
        <v>0.7</v>
      </c>
      <c r="L46" s="20">
        <v>0.7</v>
      </c>
      <c r="M46" s="20">
        <v>0.7</v>
      </c>
      <c r="N46" s="20">
        <v>0.7</v>
      </c>
      <c r="O46" s="20">
        <v>0.7</v>
      </c>
      <c r="P46" s="20">
        <v>0.7</v>
      </c>
      <c r="Q46" s="20">
        <v>0.6</v>
      </c>
      <c r="R46" s="20">
        <v>0.6</v>
      </c>
      <c r="S46" s="20">
        <v>0.6</v>
      </c>
      <c r="T46" s="20">
        <v>0.6</v>
      </c>
    </row>
    <row r="47" spans="1:20" x14ac:dyDescent="0.25">
      <c r="A47" s="13"/>
      <c r="B47" s="13"/>
      <c r="C47" s="13"/>
      <c r="D47" s="13"/>
      <c r="E47" s="14"/>
      <c r="F47" s="19"/>
      <c r="G47" s="19"/>
      <c r="H47" s="19"/>
      <c r="I47" s="19"/>
      <c r="J47" s="19"/>
      <c r="L47" s="19"/>
      <c r="M47" s="42"/>
      <c r="O47" s="36"/>
      <c r="R47" s="36"/>
    </row>
    <row r="48" spans="1:20" x14ac:dyDescent="0.25">
      <c r="A48" s="21" t="s">
        <v>93</v>
      </c>
      <c r="B48" s="22"/>
      <c r="C48" s="23"/>
      <c r="D48" s="23"/>
      <c r="E48" s="24"/>
      <c r="R48" s="36"/>
    </row>
    <row r="49" spans="1:20" x14ac:dyDescent="0.25">
      <c r="A49" s="9" t="s">
        <v>94</v>
      </c>
      <c r="C49" s="25">
        <f t="shared" ref="C49:H49" si="27">C33+C46*(C39)</f>
        <v>9.8917563218390805E-2</v>
      </c>
      <c r="D49" s="43">
        <f t="shared" si="27"/>
        <v>0.10141544827586206</v>
      </c>
      <c r="E49" s="43">
        <f t="shared" si="27"/>
        <v>0.10540141379310347</v>
      </c>
      <c r="F49" s="43">
        <f t="shared" si="27"/>
        <v>0.10368073664122138</v>
      </c>
      <c r="G49" s="43">
        <f t="shared" si="27"/>
        <v>9.6349831417624487E-2</v>
      </c>
      <c r="H49" s="43">
        <f t="shared" si="27"/>
        <v>9.9383252873563227E-2</v>
      </c>
      <c r="I49" s="43">
        <f t="shared" ref="I49:T49" si="28">I33+I46*(I39)</f>
        <v>9.470315708812263E-2</v>
      </c>
      <c r="J49" s="43">
        <f t="shared" si="28"/>
        <v>7.989840613026819E-2</v>
      </c>
      <c r="K49" s="43">
        <f t="shared" si="28"/>
        <v>8.2835528735632186E-2</v>
      </c>
      <c r="L49" s="43">
        <f t="shared" si="28"/>
        <v>8.2191022988505752E-2</v>
      </c>
      <c r="M49" s="43">
        <f t="shared" si="28"/>
        <v>7.2818697318007677E-2</v>
      </c>
      <c r="N49" s="43">
        <f t="shared" si="28"/>
        <v>6.912355343511449E-2</v>
      </c>
      <c r="O49" s="43">
        <f t="shared" si="28"/>
        <v>7.2130697318007669E-2</v>
      </c>
      <c r="P49" s="43">
        <f t="shared" si="28"/>
        <v>7.2402325670498091E-2</v>
      </c>
      <c r="Q49" s="43">
        <f t="shared" si="28"/>
        <v>5.1694363984674335E-2</v>
      </c>
      <c r="R49" s="43">
        <f t="shared" si="28"/>
        <v>4.5984137404580155E-2</v>
      </c>
      <c r="S49" s="43">
        <f t="shared" si="28"/>
        <v>5.1453985032344857E-2</v>
      </c>
      <c r="T49" s="43">
        <f t="shared" si="28"/>
        <v>6.8816700075174791E-2</v>
      </c>
    </row>
    <row r="50" spans="1:20" x14ac:dyDescent="0.25">
      <c r="A50" s="9" t="s">
        <v>95</v>
      </c>
      <c r="C50" s="43">
        <f t="shared" ref="C50:H50" si="29">(1+C49)/(1+C35)-1</f>
        <v>7.4474355046673768E-2</v>
      </c>
      <c r="D50" s="43">
        <f t="shared" si="29"/>
        <v>7.3373826736166992E-2</v>
      </c>
      <c r="E50" s="43">
        <f t="shared" si="29"/>
        <v>7.8308905880846158E-2</v>
      </c>
      <c r="F50" s="43">
        <f t="shared" si="29"/>
        <v>7.4613244943566803E-2</v>
      </c>
      <c r="G50" s="43">
        <f t="shared" si="29"/>
        <v>6.6400759504493978E-2</v>
      </c>
      <c r="H50" s="43">
        <f t="shared" si="29"/>
        <v>7.4785536129894359E-2</v>
      </c>
      <c r="I50" s="43">
        <f t="shared" ref="I50:T50" si="30">(1+I49)/(1+I35)-1</f>
        <v>6.5898043799334394E-2</v>
      </c>
      <c r="J50" s="43">
        <f t="shared" si="30"/>
        <v>5.0869409232297436E-2</v>
      </c>
      <c r="K50" s="43">
        <f t="shared" si="30"/>
        <v>5.5717270101347083E-2</v>
      </c>
      <c r="L50" s="43">
        <f t="shared" si="30"/>
        <v>5.6917729289787333E-2</v>
      </c>
      <c r="M50" s="43">
        <f t="shared" si="30"/>
        <v>4.5683501271002847E-2</v>
      </c>
      <c r="N50" s="43">
        <f t="shared" si="30"/>
        <v>4.2196092550564224E-2</v>
      </c>
      <c r="O50" s="43">
        <f t="shared" si="30"/>
        <v>4.7834699259855062E-2</v>
      </c>
      <c r="P50" s="43">
        <f t="shared" si="30"/>
        <v>4.7165840342304088E-2</v>
      </c>
      <c r="Q50" s="43">
        <f t="shared" si="30"/>
        <v>2.729652456092091E-2</v>
      </c>
      <c r="R50" s="43">
        <f t="shared" si="30"/>
        <v>2.3419837612574268E-2</v>
      </c>
      <c r="S50" s="43">
        <f t="shared" si="30"/>
        <v>3.1146201645991134E-2</v>
      </c>
      <c r="T50" s="43">
        <f t="shared" si="30"/>
        <v>4.6632973918006915E-2</v>
      </c>
    </row>
    <row r="51" spans="1:20" x14ac:dyDescent="0.25">
      <c r="A51" s="40" t="s">
        <v>96</v>
      </c>
      <c r="B51" s="10"/>
      <c r="C51" s="43">
        <f t="shared" ref="C51:H51" si="31">C44*C49+C45*C37</f>
        <v>7.9794770832908632E-2</v>
      </c>
      <c r="D51" s="43">
        <f t="shared" si="31"/>
        <v>8.1160631529291954E-2</v>
      </c>
      <c r="E51" s="43">
        <f t="shared" si="31"/>
        <v>8.7592469842991377E-2</v>
      </c>
      <c r="F51" s="43">
        <f t="shared" si="31"/>
        <v>9.4786070298282052E-2</v>
      </c>
      <c r="G51" s="43">
        <f t="shared" si="31"/>
        <v>9.039511927246105E-2</v>
      </c>
      <c r="H51" s="43">
        <f t="shared" si="31"/>
        <v>9.6330940227798589E-2</v>
      </c>
      <c r="I51" s="43">
        <f t="shared" ref="I51:T51" si="32">I44*I49+I45*I37</f>
        <v>9.0375477746166916E-2</v>
      </c>
      <c r="J51" s="43">
        <f t="shared" si="32"/>
        <v>7.2365602569861992E-2</v>
      </c>
      <c r="K51" s="43">
        <f t="shared" si="32"/>
        <v>6.9467012507261616E-2</v>
      </c>
      <c r="L51" s="43">
        <f t="shared" si="32"/>
        <v>6.4756458916822052E-2</v>
      </c>
      <c r="M51" s="43">
        <f t="shared" si="32"/>
        <v>5.7425063654180708E-2</v>
      </c>
      <c r="N51" s="43">
        <f t="shared" si="32"/>
        <v>5.6423686800926159E-2</v>
      </c>
      <c r="O51" s="43">
        <f t="shared" si="32"/>
        <v>5.5370186524548261E-2</v>
      </c>
      <c r="P51" s="43">
        <f t="shared" si="32"/>
        <v>5.4094797428245342E-2</v>
      </c>
      <c r="Q51" s="43">
        <f t="shared" si="32"/>
        <v>4.0830430801035766E-2</v>
      </c>
      <c r="R51" s="43">
        <f t="shared" si="32"/>
        <v>3.4079871171741688E-2</v>
      </c>
      <c r="S51" s="43">
        <f t="shared" si="32"/>
        <v>3.7550866478692269E-2</v>
      </c>
      <c r="T51" s="43">
        <f t="shared" si="32"/>
        <v>6.1895558610275424E-2</v>
      </c>
    </row>
    <row r="52" spans="1:20" x14ac:dyDescent="0.25">
      <c r="A52" s="37" t="s">
        <v>97</v>
      </c>
      <c r="C52" s="26">
        <f t="shared" ref="C52:H52" si="33">C44*C50+C45*C38</f>
        <v>5.5776910667946565E-2</v>
      </c>
      <c r="D52" s="26">
        <f t="shared" si="33"/>
        <v>5.363468997797214E-2</v>
      </c>
      <c r="E52" s="26">
        <f t="shared" si="33"/>
        <v>6.0936444957494243E-2</v>
      </c>
      <c r="F52" s="26">
        <f t="shared" si="33"/>
        <v>6.5952836236457729E-2</v>
      </c>
      <c r="G52" s="26">
        <f t="shared" si="33"/>
        <v>6.060871268489261E-2</v>
      </c>
      <c r="H52" s="26">
        <f t="shared" si="33"/>
        <v>7.1801516248893416E-2</v>
      </c>
      <c r="I52" s="26">
        <f t="shared" ref="I52:T52" si="34">I44*I50+I45*I38</f>
        <v>6.1684239431535337E-2</v>
      </c>
      <c r="J52" s="26">
        <f t="shared" si="34"/>
        <v>4.3539096693219426E-2</v>
      </c>
      <c r="K52" s="26">
        <f t="shared" si="34"/>
        <v>4.2683551606350664E-2</v>
      </c>
      <c r="L52" s="26">
        <f t="shared" si="34"/>
        <v>3.9890328878615211E-2</v>
      </c>
      <c r="M52" s="26">
        <f t="shared" si="34"/>
        <v>3.0679224418711782E-2</v>
      </c>
      <c r="N52" s="26">
        <f t="shared" si="34"/>
        <v>2.9816090875792733E-2</v>
      </c>
      <c r="O52" s="26">
        <f t="shared" si="34"/>
        <v>3.1454005347593218E-2</v>
      </c>
      <c r="P52" s="26">
        <f t="shared" si="34"/>
        <v>2.9289137040301585E-2</v>
      </c>
      <c r="Q52" s="26">
        <f t="shared" si="34"/>
        <v>1.6684619443992334E-2</v>
      </c>
      <c r="R52" s="26">
        <f t="shared" si="34"/>
        <v>1.1772373966386862E-2</v>
      </c>
      <c r="S52" s="26">
        <f t="shared" si="34"/>
        <v>1.7511607938885867E-2</v>
      </c>
      <c r="T52" s="26">
        <f t="shared" si="34"/>
        <v>3.9855483564604596E-2</v>
      </c>
    </row>
    <row r="53" spans="1:20" x14ac:dyDescent="0.25">
      <c r="A53" s="9" t="s">
        <v>98</v>
      </c>
      <c r="C53" s="43">
        <f t="shared" ref="C53:H53" si="35">C49*((1-C41)/(1-C41*(1-C43)))*C44+C37*C45*(1-C42)</f>
        <v>6.3707733072772402E-2</v>
      </c>
      <c r="D53" s="43">
        <f t="shared" si="35"/>
        <v>6.4862100436974851E-2</v>
      </c>
      <c r="E53" s="43">
        <f t="shared" si="35"/>
        <v>6.9680765690223606E-2</v>
      </c>
      <c r="F53" s="43">
        <f t="shared" si="35"/>
        <v>7.4579710531847004E-2</v>
      </c>
      <c r="G53" s="43">
        <f t="shared" si="35"/>
        <v>7.0924168151289907E-2</v>
      </c>
      <c r="H53" s="43">
        <f t="shared" si="35"/>
        <v>7.5320014880072103E-2</v>
      </c>
      <c r="I53" s="43">
        <f t="shared" ref="I53:T53" si="36">I49*((1-I41)/(1-I41*(1-I43)))*I44+I37*I45*(1-I42)</f>
        <v>7.0779717439114126E-2</v>
      </c>
      <c r="J53" s="43">
        <f t="shared" si="36"/>
        <v>5.6997705859501258E-2</v>
      </c>
      <c r="K53" s="43">
        <f t="shared" si="36"/>
        <v>5.520182133757303E-2</v>
      </c>
      <c r="L53" s="43">
        <f t="shared" si="36"/>
        <v>5.1853277406107803E-2</v>
      </c>
      <c r="M53" s="43">
        <f t="shared" si="36"/>
        <v>4.5977390193543424E-2</v>
      </c>
      <c r="N53" s="43">
        <f t="shared" si="36"/>
        <v>4.4983131376838653E-2</v>
      </c>
      <c r="O53" s="43">
        <f t="shared" si="36"/>
        <v>4.4484367511025455E-2</v>
      </c>
      <c r="P53" s="43">
        <f t="shared" si="36"/>
        <v>4.3613155127593714E-2</v>
      </c>
      <c r="Q53" s="43">
        <f t="shared" si="36"/>
        <v>3.1850919699732319E-2</v>
      </c>
      <c r="R53" s="43">
        <f t="shared" si="36"/>
        <v>2.6764361693409504E-2</v>
      </c>
      <c r="S53" s="43">
        <f t="shared" si="36"/>
        <v>2.9540020939637972E-2</v>
      </c>
      <c r="T53" s="43">
        <f t="shared" si="36"/>
        <v>4.7679480235934338E-2</v>
      </c>
    </row>
    <row r="54" spans="1:20" x14ac:dyDescent="0.25">
      <c r="A54" s="9" t="s">
        <v>99</v>
      </c>
      <c r="C54" s="43">
        <f t="shared" ref="C54:H54" si="37">(1+C53)/(1+C35)-1</f>
        <v>4.0047696666387633E-2</v>
      </c>
      <c r="D54" s="43">
        <f t="shared" si="37"/>
        <v>3.775111333473169E-2</v>
      </c>
      <c r="E54" s="43">
        <f t="shared" si="37"/>
        <v>4.3463742402178429E-2</v>
      </c>
      <c r="F54" s="43">
        <f t="shared" si="37"/>
        <v>4.6278648660087462E-2</v>
      </c>
      <c r="G54" s="43">
        <f t="shared" si="37"/>
        <v>4.1669651019654586E-2</v>
      </c>
      <c r="H54" s="43">
        <f t="shared" si="37"/>
        <v>5.1260691558853821E-2</v>
      </c>
      <c r="I54" s="43">
        <f t="shared" ref="I54:T54" si="38">(1+I53)/(1+I35)-1</f>
        <v>4.2604105750723376E-2</v>
      </c>
      <c r="J54" s="43">
        <f t="shared" si="38"/>
        <v>2.858430794134903E-2</v>
      </c>
      <c r="K54" s="43">
        <f t="shared" si="38"/>
        <v>2.8775614270084793E-2</v>
      </c>
      <c r="L54" s="43">
        <f t="shared" si="38"/>
        <v>2.7288485938486762E-2</v>
      </c>
      <c r="M54" s="43">
        <f t="shared" si="38"/>
        <v>1.9521101153660236E-2</v>
      </c>
      <c r="N54" s="43">
        <f t="shared" si="38"/>
        <v>1.8663682792291025E-2</v>
      </c>
      <c r="O54" s="43">
        <f t="shared" si="38"/>
        <v>2.0814874390177263E-2</v>
      </c>
      <c r="P54" s="43">
        <f t="shared" si="38"/>
        <v>1.9054155722943111E-2</v>
      </c>
      <c r="Q54" s="43">
        <f t="shared" si="38"/>
        <v>7.9134204507078643E-3</v>
      </c>
      <c r="R54" s="43">
        <f t="shared" si="38"/>
        <v>4.6146769663679699E-3</v>
      </c>
      <c r="S54" s="43">
        <f t="shared" si="38"/>
        <v>9.6554838791018671E-3</v>
      </c>
      <c r="T54" s="43">
        <f t="shared" si="38"/>
        <v>2.5934465690032216E-2</v>
      </c>
    </row>
    <row r="55" spans="1:20" x14ac:dyDescent="0.25">
      <c r="A55" s="9" t="s">
        <v>100</v>
      </c>
      <c r="C55" s="43">
        <f t="shared" ref="C55:H55" si="39">C49*(1/(1-C41*(1-C43)))*C44+C37*C45</f>
        <v>8.5822841977619899E-2</v>
      </c>
      <c r="D55" s="43">
        <f t="shared" si="39"/>
        <v>8.7340924669246908E-2</v>
      </c>
      <c r="E55" s="43">
        <f t="shared" si="39"/>
        <v>9.4015669125561765E-2</v>
      </c>
      <c r="F55" s="43">
        <f t="shared" si="39"/>
        <v>0.10110441090913481</v>
      </c>
      <c r="G55" s="43">
        <f t="shared" si="39"/>
        <v>9.6266711936789776E-2</v>
      </c>
      <c r="H55" s="43">
        <f t="shared" si="39"/>
        <v>0.10238739066412803</v>
      </c>
      <c r="I55" s="43">
        <f t="shared" ref="I55:T55" si="40">I49*(1/(1-I41*(1-I43)))*I44+I37*I45</f>
        <v>9.6146721496840226E-2</v>
      </c>
      <c r="J55" s="43">
        <f t="shared" si="40"/>
        <v>7.7234639582418968E-2</v>
      </c>
      <c r="K55" s="43">
        <f t="shared" si="40"/>
        <v>7.4515038805945524E-2</v>
      </c>
      <c r="L55" s="43">
        <f t="shared" si="40"/>
        <v>6.9765208808258899E-2</v>
      </c>
      <c r="M55" s="43">
        <f t="shared" si="40"/>
        <v>6.1862660718000562E-2</v>
      </c>
      <c r="N55" s="43">
        <f t="shared" si="40"/>
        <v>6.0636100494965185E-2</v>
      </c>
      <c r="O55" s="43">
        <f t="shared" si="40"/>
        <v>5.9765856626030733E-2</v>
      </c>
      <c r="P55" s="43">
        <f t="shared" si="40"/>
        <v>5.8507020657205477E-2</v>
      </c>
      <c r="Q55" s="43">
        <f t="shared" si="40"/>
        <v>4.2911606525393914E-2</v>
      </c>
      <c r="R55" s="43">
        <f t="shared" si="40"/>
        <v>3.5931157522809558E-2</v>
      </c>
      <c r="S55" s="43">
        <f t="shared" si="40"/>
        <v>3.9622364729498705E-2</v>
      </c>
      <c r="T55" s="43">
        <f t="shared" si="40"/>
        <v>6.4666066545518597E-2</v>
      </c>
    </row>
    <row r="56" spans="1:20" x14ac:dyDescent="0.25">
      <c r="A56" s="9" t="s">
        <v>101</v>
      </c>
      <c r="C56" s="43">
        <f t="shared" ref="C56:H56" si="41">(1+C55)/(1+C35)-1</f>
        <v>6.1670899509493449E-2</v>
      </c>
      <c r="D56" s="43">
        <f t="shared" si="41"/>
        <v>5.9657635187583269E-2</v>
      </c>
      <c r="E56" s="43">
        <f t="shared" si="41"/>
        <v>6.7202216743398102E-2</v>
      </c>
      <c r="F56" s="43">
        <f t="shared" si="41"/>
        <v>7.2104771557128577E-2</v>
      </c>
      <c r="G56" s="43">
        <f t="shared" si="41"/>
        <v>6.6319910604852872E-2</v>
      </c>
      <c r="H56" s="43">
        <f t="shared" si="41"/>
        <v>7.7722459024981871E-2</v>
      </c>
      <c r="I56" s="43">
        <f t="shared" ref="I56:T56" si="42">(1+I55)/(1+I35)-1</f>
        <v>6.7303623448381256E-2</v>
      </c>
      <c r="J56" s="43">
        <f t="shared" si="42"/>
        <v>4.8277248004370499E-2</v>
      </c>
      <c r="K56" s="43">
        <f t="shared" si="42"/>
        <v>4.7605156413379035E-2</v>
      </c>
      <c r="L56" s="43">
        <f t="shared" si="42"/>
        <v>4.4782105329706834E-2</v>
      </c>
      <c r="M56" s="43">
        <f t="shared" si="42"/>
        <v>3.5004579715488093E-2</v>
      </c>
      <c r="N56" s="43">
        <f t="shared" si="42"/>
        <v>3.3922408689134764E-2</v>
      </c>
      <c r="O56" s="43">
        <f t="shared" si="42"/>
        <v>3.575006334719566E-2</v>
      </c>
      <c r="P56" s="43">
        <f t="shared" si="42"/>
        <v>3.3597528895422668E-2</v>
      </c>
      <c r="Q56" s="43">
        <f t="shared" si="42"/>
        <v>1.8717514800142387E-2</v>
      </c>
      <c r="R56" s="43">
        <f t="shared" si="42"/>
        <v>1.3583723784258428E-2</v>
      </c>
      <c r="S56" s="43">
        <f t="shared" si="42"/>
        <v>1.9543097270270815E-2</v>
      </c>
      <c r="T56" s="43">
        <f t="shared" si="42"/>
        <v>4.2568488478658795E-2</v>
      </c>
    </row>
    <row r="57" spans="1:20" x14ac:dyDescent="0.25">
      <c r="A57" s="9" t="s">
        <v>102</v>
      </c>
      <c r="C57" s="43">
        <f t="shared" ref="C57:H58" si="43">C55-C51</f>
        <v>6.0280711447112667E-3</v>
      </c>
      <c r="D57" s="43">
        <f t="shared" si="43"/>
        <v>6.1802931399549538E-3</v>
      </c>
      <c r="E57" s="43">
        <f t="shared" si="43"/>
        <v>6.4231992825703882E-3</v>
      </c>
      <c r="F57" s="43">
        <f t="shared" si="43"/>
        <v>6.3183406108527629E-3</v>
      </c>
      <c r="G57" s="43">
        <f t="shared" si="43"/>
        <v>5.8715926643287258E-3</v>
      </c>
      <c r="H57" s="43">
        <f t="shared" si="43"/>
        <v>6.0564504363294358E-3</v>
      </c>
      <c r="I57" s="43">
        <f t="shared" ref="I57:T57" si="44">I55-I51</f>
        <v>5.7712437506733105E-3</v>
      </c>
      <c r="J57" s="43">
        <f t="shared" si="44"/>
        <v>4.869037012556976E-3</v>
      </c>
      <c r="K57" s="43">
        <f t="shared" si="44"/>
        <v>5.0480262986839081E-3</v>
      </c>
      <c r="L57" s="43">
        <f t="shared" si="44"/>
        <v>5.0087498914368478E-3</v>
      </c>
      <c r="M57" s="43">
        <f t="shared" si="44"/>
        <v>4.4375970638198536E-3</v>
      </c>
      <c r="N57" s="43">
        <f t="shared" si="44"/>
        <v>4.2124136940390258E-3</v>
      </c>
      <c r="O57" s="43">
        <f t="shared" si="44"/>
        <v>4.3956701014824726E-3</v>
      </c>
      <c r="P57" s="43">
        <f t="shared" si="44"/>
        <v>4.4122232289601354E-3</v>
      </c>
      <c r="Q57" s="43">
        <f t="shared" si="44"/>
        <v>2.0811757243581475E-3</v>
      </c>
      <c r="R57" s="43">
        <f t="shared" si="44"/>
        <v>1.8512863510678698E-3</v>
      </c>
      <c r="S57" s="43">
        <f t="shared" si="44"/>
        <v>2.0714982508064361E-3</v>
      </c>
      <c r="T57" s="43">
        <f t="shared" si="44"/>
        <v>2.770507935243173E-3</v>
      </c>
    </row>
    <row r="58" spans="1:20" x14ac:dyDescent="0.25">
      <c r="A58" s="9" t="s">
        <v>103</v>
      </c>
      <c r="C58" s="43">
        <f t="shared" si="43"/>
        <v>5.8939888415468836E-3</v>
      </c>
      <c r="D58" s="43">
        <f t="shared" si="43"/>
        <v>6.0229452096111288E-3</v>
      </c>
      <c r="E58" s="43">
        <f t="shared" si="43"/>
        <v>6.2657717859038592E-3</v>
      </c>
      <c r="F58" s="43">
        <f t="shared" si="43"/>
        <v>6.1519353206708483E-3</v>
      </c>
      <c r="G58" s="43">
        <f t="shared" si="43"/>
        <v>5.7111979199602619E-3</v>
      </c>
      <c r="H58" s="43">
        <f t="shared" si="43"/>
        <v>5.9209427760884559E-3</v>
      </c>
      <c r="I58" s="43">
        <f t="shared" ref="I58:T58" si="45">I56-I52</f>
        <v>5.6193840168459186E-3</v>
      </c>
      <c r="J58" s="43">
        <f t="shared" si="45"/>
        <v>4.7381513111510731E-3</v>
      </c>
      <c r="K58" s="43">
        <f t="shared" si="45"/>
        <v>4.9216048070283708E-3</v>
      </c>
      <c r="L58" s="43">
        <f t="shared" si="45"/>
        <v>4.8917764510916228E-3</v>
      </c>
      <c r="M58" s="43">
        <f t="shared" si="45"/>
        <v>4.3253552967763113E-3</v>
      </c>
      <c r="N58" s="43">
        <f t="shared" si="45"/>
        <v>4.1063178133420308E-3</v>
      </c>
      <c r="O58" s="43">
        <f t="shared" si="45"/>
        <v>4.2960579996024414E-3</v>
      </c>
      <c r="P58" s="43">
        <f t="shared" si="45"/>
        <v>4.3083918551210833E-3</v>
      </c>
      <c r="Q58" s="43">
        <f t="shared" si="45"/>
        <v>2.0328953561500537E-3</v>
      </c>
      <c r="R58" s="43">
        <f t="shared" si="45"/>
        <v>1.8113498178715659E-3</v>
      </c>
      <c r="S58" s="43">
        <f t="shared" si="45"/>
        <v>2.0314893313849482E-3</v>
      </c>
      <c r="T58" s="43">
        <f t="shared" si="45"/>
        <v>2.7130049140541984E-3</v>
      </c>
    </row>
    <row r="62" spans="1:20" x14ac:dyDescent="0.25">
      <c r="R62" s="36"/>
    </row>
    <row r="63" spans="1:20" x14ac:dyDescent="0.25">
      <c r="R63" s="36"/>
    </row>
    <row r="64" spans="1:20" x14ac:dyDescent="0.25">
      <c r="R64" s="36"/>
    </row>
    <row r="65" spans="18:18" x14ac:dyDescent="0.25">
      <c r="R65" s="36"/>
    </row>
    <row r="66" spans="18:18" x14ac:dyDescent="0.25">
      <c r="R66" s="36"/>
    </row>
    <row r="67" spans="18:18" x14ac:dyDescent="0.25">
      <c r="R67" s="36"/>
    </row>
    <row r="68" spans="18:18" x14ac:dyDescent="0.25">
      <c r="R68" s="36"/>
    </row>
    <row r="69" spans="18:18" x14ac:dyDescent="0.25">
      <c r="R69" s="36"/>
    </row>
    <row r="70" spans="18:18" x14ac:dyDescent="0.25">
      <c r="R70" s="36"/>
    </row>
    <row r="71" spans="18:18" x14ac:dyDescent="0.25">
      <c r="R71" s="36"/>
    </row>
    <row r="72" spans="18:18" x14ac:dyDescent="0.25">
      <c r="R72" s="36"/>
    </row>
    <row r="73" spans="18:18" x14ac:dyDescent="0.25">
      <c r="R73" s="36"/>
    </row>
    <row r="74" spans="18:18" x14ac:dyDescent="0.25">
      <c r="R74" s="36"/>
    </row>
    <row r="75" spans="18:18" x14ac:dyDescent="0.25">
      <c r="R75" s="36"/>
    </row>
    <row r="76" spans="18:18" x14ac:dyDescent="0.25">
      <c r="R76" s="36"/>
    </row>
    <row r="77" spans="18:18" x14ac:dyDescent="0.25">
      <c r="R77" s="36"/>
    </row>
    <row r="78" spans="18:18" x14ac:dyDescent="0.25">
      <c r="R78" s="36"/>
    </row>
    <row r="79" spans="18:18" x14ac:dyDescent="0.25">
      <c r="R79" s="36"/>
    </row>
    <row r="80" spans="18:18" x14ac:dyDescent="0.25">
      <c r="R80" s="36"/>
    </row>
    <row r="81" spans="16:17" x14ac:dyDescent="0.25">
      <c r="P81" s="26"/>
      <c r="Q81" s="26"/>
    </row>
    <row r="82" spans="16:17" x14ac:dyDescent="0.25">
      <c r="P82" s="43"/>
      <c r="Q82" s="43"/>
    </row>
    <row r="83" spans="16:17" x14ac:dyDescent="0.25">
      <c r="P83" s="43"/>
      <c r="Q83" s="43"/>
    </row>
    <row r="84" spans="16:17" x14ac:dyDescent="0.25">
      <c r="P84" s="43"/>
      <c r="Q84" s="43"/>
    </row>
    <row r="85" spans="16:17" x14ac:dyDescent="0.25">
      <c r="P85" s="43"/>
      <c r="Q85" s="43"/>
    </row>
    <row r="86" spans="16:17" x14ac:dyDescent="0.25">
      <c r="P86" s="43"/>
      <c r="Q86" s="43"/>
    </row>
    <row r="87" spans="16:17" x14ac:dyDescent="0.25">
      <c r="P87" s="43"/>
      <c r="Q87" s="43"/>
    </row>
    <row r="88" spans="16:17" x14ac:dyDescent="0.25">
      <c r="P88" s="43"/>
      <c r="Q88" s="43"/>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tabColor theme="0" tint="-0.34998626667073579"/>
  </sheetPr>
  <dimension ref="A1:Y1000"/>
  <sheetViews>
    <sheetView topLeftCell="H91" zoomScale="60" zoomScaleNormal="60" workbookViewId="0">
      <selection activeCell="X124" sqref="X124"/>
    </sheetView>
  </sheetViews>
  <sheetFormatPr defaultColWidth="9.140625" defaultRowHeight="15" x14ac:dyDescent="0.25"/>
  <cols>
    <col min="1" max="1" width="37.42578125" style="7" customWidth="1"/>
    <col min="2" max="2" width="13" style="7" customWidth="1"/>
    <col min="3" max="4" width="7.140625" style="7" customWidth="1"/>
    <col min="5" max="5" width="9.5703125" style="7" customWidth="1"/>
    <col min="6" max="6" width="18" style="7" customWidth="1"/>
    <col min="7" max="7" width="40.140625" style="7" customWidth="1"/>
    <col min="8" max="9" width="17.140625" style="7" bestFit="1" customWidth="1"/>
    <col min="10" max="12" width="15.85546875" style="7" customWidth="1"/>
    <col min="13" max="18" width="17.85546875" style="7" bestFit="1" customWidth="1"/>
    <col min="19" max="19" width="19.42578125" style="7" customWidth="1"/>
    <col min="20" max="22" width="17.85546875" style="7" bestFit="1" customWidth="1"/>
    <col min="23" max="24" width="16.5703125" style="7" bestFit="1" customWidth="1"/>
    <col min="25" max="25" width="15.85546875" style="7" bestFit="1" customWidth="1"/>
    <col min="26" max="35" width="12.5703125" style="7" bestFit="1" customWidth="1"/>
    <col min="36" max="36" width="45" style="7" bestFit="1" customWidth="1"/>
    <col min="37" max="46" width="14.140625" style="7" bestFit="1" customWidth="1"/>
    <col min="47" max="47" width="46.140625" style="7" bestFit="1" customWidth="1"/>
    <col min="48" max="49" width="12.5703125" style="7" bestFit="1" customWidth="1"/>
    <col min="50" max="57" width="14.140625" style="7" bestFit="1" customWidth="1"/>
    <col min="58" max="58" width="43.42578125" style="7" bestFit="1" customWidth="1"/>
    <col min="59" max="60" width="17" style="7" bestFit="1" customWidth="1"/>
    <col min="61" max="61" width="16.85546875" style="7" bestFit="1" customWidth="1"/>
    <col min="62" max="62" width="15.85546875" style="7" bestFit="1" customWidth="1"/>
    <col min="63" max="63" width="17" style="7" bestFit="1" customWidth="1"/>
    <col min="64" max="67" width="17.85546875" style="7" bestFit="1" customWidth="1"/>
    <col min="68" max="68" width="18" style="7" bestFit="1" customWidth="1"/>
    <col min="69" max="69" width="50.140625" style="7" bestFit="1" customWidth="1"/>
    <col min="70" max="70" width="18" style="7" bestFit="1" customWidth="1"/>
    <col min="71" max="71" width="19.140625" style="7" bestFit="1" customWidth="1"/>
    <col min="72" max="73" width="19.42578125" style="7" bestFit="1" customWidth="1"/>
    <col min="74" max="75" width="18.140625" style="7" bestFit="1" customWidth="1"/>
    <col min="76" max="76" width="18.5703125" style="7" bestFit="1" customWidth="1"/>
    <col min="77" max="77" width="18.85546875" style="7" bestFit="1" customWidth="1"/>
    <col min="78" max="78" width="19.85546875" style="7" bestFit="1" customWidth="1"/>
    <col min="79" max="79" width="19.42578125" style="7" bestFit="1" customWidth="1"/>
    <col min="80" max="80" width="50" style="7" bestFit="1" customWidth="1"/>
    <col min="81" max="81" width="18.5703125" style="7" bestFit="1" customWidth="1"/>
    <col min="82" max="83" width="17" style="7" bestFit="1" customWidth="1"/>
    <col min="84" max="84" width="18.5703125" style="7" bestFit="1" customWidth="1"/>
    <col min="85" max="85" width="18" style="7" bestFit="1" customWidth="1"/>
    <col min="86" max="87" width="17.85546875" style="7" bestFit="1" customWidth="1"/>
    <col min="88" max="88" width="17.140625" style="7" bestFit="1" customWidth="1"/>
    <col min="89" max="89" width="18.140625" style="7" bestFit="1" customWidth="1"/>
    <col min="90" max="90" width="18.5703125" style="7" bestFit="1" customWidth="1"/>
    <col min="91" max="91" width="51" style="7" bestFit="1" customWidth="1"/>
    <col min="92" max="92" width="18.85546875" style="7" bestFit="1" customWidth="1"/>
    <col min="93" max="93" width="17.140625" style="7" bestFit="1" customWidth="1"/>
    <col min="94" max="94" width="19.42578125" style="7" bestFit="1" customWidth="1"/>
    <col min="95" max="95" width="19.140625" style="7" bestFit="1" customWidth="1"/>
    <col min="96" max="96" width="18.5703125" style="7" bestFit="1" customWidth="1"/>
    <col min="97" max="97" width="19.5703125" style="7" bestFit="1" customWidth="1"/>
    <col min="98" max="98" width="18.85546875" style="7" bestFit="1" customWidth="1"/>
    <col min="99" max="99" width="19.5703125" style="7" bestFit="1" customWidth="1"/>
    <col min="100" max="100" width="19.42578125" style="7" bestFit="1" customWidth="1"/>
    <col min="101" max="101" width="19.140625" style="7" bestFit="1" customWidth="1"/>
    <col min="102" max="102" width="18.140625" style="7" bestFit="1" customWidth="1"/>
    <col min="103" max="103" width="17.85546875" style="7" bestFit="1" customWidth="1"/>
    <col min="104" max="104" width="18.140625" style="7" bestFit="1" customWidth="1"/>
    <col min="105" max="106" width="17" style="7" bestFit="1" customWidth="1"/>
    <col min="107" max="107" width="16.85546875" style="7" bestFit="1" customWidth="1"/>
    <col min="108" max="108" width="18.140625" style="7" bestFit="1" customWidth="1"/>
    <col min="109" max="109" width="17" style="7" bestFit="1" customWidth="1"/>
    <col min="110" max="110" width="16.85546875" style="7" bestFit="1" customWidth="1"/>
    <col min="111" max="111" width="12.5703125" style="7" bestFit="1" customWidth="1"/>
    <col min="112" max="112" width="9.85546875" style="7" bestFit="1" customWidth="1"/>
    <col min="113" max="16384" width="9.140625" style="7"/>
  </cols>
  <sheetData>
    <row r="1" spans="1:25" ht="129.75" customHeight="1" x14ac:dyDescent="0.25"/>
    <row r="2" spans="1:25" s="8" customFormat="1" ht="19.5" customHeight="1" x14ac:dyDescent="0.25">
      <c r="A2" s="214" t="s">
        <v>174</v>
      </c>
      <c r="B2" s="214"/>
      <c r="C2" s="214"/>
      <c r="D2" s="214"/>
      <c r="E2" s="214"/>
      <c r="F2" s="214"/>
      <c r="G2" s="214"/>
      <c r="H2" s="214"/>
      <c r="I2" s="214"/>
      <c r="J2" s="214"/>
      <c r="K2" s="214"/>
      <c r="L2" s="214"/>
      <c r="M2" s="214"/>
    </row>
    <row r="4" spans="1:25" x14ac:dyDescent="0.25">
      <c r="B4" s="39" t="s">
        <v>1</v>
      </c>
      <c r="C4" s="39" t="s" vm="2">
        <v>0</v>
      </c>
    </row>
    <row r="5" spans="1:25" x14ac:dyDescent="0.25">
      <c r="B5" s="39" t="s">
        <v>2</v>
      </c>
      <c r="C5" s="39" t="s" vm="3">
        <v>3</v>
      </c>
    </row>
    <row r="6" spans="1:25" x14ac:dyDescent="0.25">
      <c r="B6" s="39" t="s">
        <v>4</v>
      </c>
      <c r="C6" s="39" t="s" vm="5">
        <v>247</v>
      </c>
    </row>
    <row r="7" spans="1:25" x14ac:dyDescent="0.25">
      <c r="B7" s="39" t="s">
        <v>24</v>
      </c>
      <c r="C7" s="39" t="s" vm="4">
        <v>0</v>
      </c>
    </row>
    <row r="9" spans="1:25" x14ac:dyDescent="0.25">
      <c r="B9" s="39" t="s">
        <v>31</v>
      </c>
      <c r="C9" s="39"/>
      <c r="D9" s="39"/>
      <c r="E9" s="39"/>
      <c r="F9" s="39"/>
      <c r="G9" s="39"/>
      <c r="H9" s="39" t="s">
        <v>59</v>
      </c>
      <c r="I9" s="39"/>
      <c r="J9" s="39"/>
      <c r="K9" s="39"/>
      <c r="L9" s="39"/>
      <c r="M9" s="39"/>
      <c r="N9" s="39"/>
      <c r="O9" s="39"/>
      <c r="P9" s="39"/>
      <c r="Q9" s="39"/>
      <c r="R9" s="39"/>
      <c r="S9" s="39"/>
      <c r="T9" s="39"/>
      <c r="U9" s="39"/>
      <c r="V9" s="39"/>
      <c r="W9" s="39"/>
      <c r="X9" s="39"/>
      <c r="Y9" s="39"/>
    </row>
    <row r="10" spans="1:25" x14ac:dyDescent="0.25">
      <c r="B10" s="39" t="s">
        <v>1</v>
      </c>
      <c r="C10" s="39" t="s">
        <v>60</v>
      </c>
      <c r="D10" s="39" t="s">
        <v>62</v>
      </c>
      <c r="E10" s="39" t="s">
        <v>63</v>
      </c>
      <c r="F10" s="39" t="s">
        <v>64</v>
      </c>
      <c r="G10" s="39" t="s">
        <v>61</v>
      </c>
      <c r="H10" s="39" t="s">
        <v>13</v>
      </c>
      <c r="I10" s="39" t="s">
        <v>14</v>
      </c>
      <c r="J10" s="39" t="s">
        <v>15</v>
      </c>
      <c r="K10" s="39" t="s">
        <v>16</v>
      </c>
      <c r="L10" s="39" t="s">
        <v>17</v>
      </c>
      <c r="M10" s="39" t="s">
        <v>18</v>
      </c>
      <c r="N10" s="39" t="s">
        <v>19</v>
      </c>
      <c r="O10" s="39" t="s">
        <v>20</v>
      </c>
      <c r="P10" s="39" t="s">
        <v>21</v>
      </c>
      <c r="Q10" s="39" t="s">
        <v>22</v>
      </c>
      <c r="R10" s="39" t="s">
        <v>23</v>
      </c>
      <c r="S10" s="39" t="s">
        <v>130</v>
      </c>
      <c r="T10" s="39" t="s">
        <v>187</v>
      </c>
      <c r="U10" s="39" t="s">
        <v>230</v>
      </c>
      <c r="V10" s="39" t="s">
        <v>248</v>
      </c>
      <c r="W10" s="39" t="s">
        <v>250</v>
      </c>
      <c r="X10" s="39" t="s">
        <v>251</v>
      </c>
      <c r="Y10" s="39" t="s">
        <v>253</v>
      </c>
    </row>
    <row r="11" spans="1:25" x14ac:dyDescent="0.25">
      <c r="B11" s="39" t="s">
        <v>34</v>
      </c>
      <c r="C11" s="39"/>
      <c r="D11" s="39"/>
      <c r="E11" s="39"/>
      <c r="F11" s="39"/>
      <c r="G11" s="39"/>
      <c r="H11" s="2"/>
      <c r="I11" s="2"/>
      <c r="J11" s="2"/>
      <c r="K11" s="2"/>
      <c r="L11" s="2"/>
      <c r="M11" s="2"/>
      <c r="N11" s="2"/>
      <c r="O11" s="2"/>
      <c r="P11" s="2"/>
      <c r="Q11" s="2"/>
      <c r="R11" s="2"/>
      <c r="S11" s="2"/>
      <c r="T11" s="2"/>
      <c r="U11" s="2"/>
      <c r="V11" s="2"/>
      <c r="W11" s="2"/>
      <c r="X11" s="2"/>
      <c r="Y11" s="2"/>
    </row>
    <row r="12" spans="1:25" x14ac:dyDescent="0.25">
      <c r="B12" s="39"/>
      <c r="C12" s="39" t="s">
        <v>32</v>
      </c>
      <c r="D12" s="39"/>
      <c r="E12" s="39"/>
      <c r="F12" s="39"/>
      <c r="G12" s="39"/>
      <c r="H12" s="2"/>
      <c r="I12" s="2"/>
      <c r="J12" s="2"/>
      <c r="K12" s="2"/>
      <c r="L12" s="2"/>
      <c r="M12" s="2"/>
      <c r="N12" s="2"/>
      <c r="O12" s="2"/>
      <c r="P12" s="2"/>
      <c r="Q12" s="2"/>
      <c r="R12" s="2"/>
      <c r="S12" s="2"/>
      <c r="T12" s="2"/>
      <c r="U12" s="2"/>
      <c r="V12" s="2"/>
      <c r="W12" s="2"/>
      <c r="X12" s="2"/>
      <c r="Y12" s="2"/>
    </row>
    <row r="13" spans="1:25" x14ac:dyDescent="0.25">
      <c r="B13" s="39"/>
      <c r="C13" s="39"/>
      <c r="D13" s="39" t="s">
        <v>6</v>
      </c>
      <c r="E13" s="39"/>
      <c r="F13" s="39"/>
      <c r="G13" s="39"/>
      <c r="H13" s="2"/>
      <c r="I13" s="2"/>
      <c r="J13" s="2"/>
      <c r="K13" s="2"/>
      <c r="L13" s="2"/>
      <c r="M13" s="2"/>
      <c r="N13" s="2"/>
      <c r="O13" s="2"/>
      <c r="P13" s="2"/>
      <c r="Q13" s="2"/>
      <c r="R13" s="2"/>
      <c r="S13" s="2"/>
      <c r="T13" s="2"/>
      <c r="U13" s="2"/>
      <c r="V13" s="2"/>
      <c r="W13" s="2"/>
      <c r="X13" s="2"/>
      <c r="Y13" s="2"/>
    </row>
    <row r="14" spans="1:25" x14ac:dyDescent="0.25">
      <c r="B14" s="39"/>
      <c r="C14" s="39"/>
      <c r="D14" s="39"/>
      <c r="E14" s="39" t="s">
        <v>7</v>
      </c>
      <c r="F14" s="39"/>
      <c r="G14" s="39"/>
      <c r="H14" s="2"/>
      <c r="I14" s="2"/>
      <c r="J14" s="2"/>
      <c r="K14" s="2"/>
      <c r="L14" s="2"/>
      <c r="M14" s="2"/>
      <c r="N14" s="2"/>
      <c r="O14" s="2"/>
      <c r="P14" s="2"/>
      <c r="Q14" s="2"/>
      <c r="R14" s="2"/>
      <c r="S14" s="2"/>
      <c r="T14" s="2"/>
      <c r="U14" s="2"/>
      <c r="V14" s="2"/>
      <c r="W14" s="2"/>
      <c r="X14" s="2"/>
      <c r="Y14" s="2"/>
    </row>
    <row r="15" spans="1:25" x14ac:dyDescent="0.25">
      <c r="B15" s="39"/>
      <c r="C15" s="39"/>
      <c r="D15" s="39"/>
      <c r="E15" s="39"/>
      <c r="F15" s="39" t="s">
        <v>8</v>
      </c>
      <c r="G15" s="39"/>
      <c r="H15" s="2"/>
      <c r="I15" s="2"/>
      <c r="J15" s="2"/>
      <c r="K15" s="2"/>
      <c r="L15" s="2"/>
      <c r="M15" s="2"/>
      <c r="N15" s="2"/>
      <c r="O15" s="2"/>
      <c r="P15" s="2"/>
      <c r="Q15" s="2"/>
      <c r="R15" s="2"/>
      <c r="S15" s="2"/>
      <c r="T15" s="2"/>
      <c r="U15" s="2"/>
      <c r="V15" s="2"/>
      <c r="W15" s="2"/>
      <c r="X15" s="2"/>
      <c r="Y15" s="2"/>
    </row>
    <row r="16" spans="1:25" x14ac:dyDescent="0.25">
      <c r="B16" s="39"/>
      <c r="C16" s="39"/>
      <c r="D16" s="39"/>
      <c r="E16" s="39"/>
      <c r="F16" s="39"/>
      <c r="G16" s="39" t="s">
        <v>29</v>
      </c>
      <c r="H16" s="2">
        <v>562220521</v>
      </c>
      <c r="I16" s="2">
        <v>608877515</v>
      </c>
      <c r="J16" s="2">
        <v>671202711</v>
      </c>
      <c r="K16" s="2">
        <v>734481944</v>
      </c>
      <c r="L16" s="2">
        <v>872743867</v>
      </c>
      <c r="M16" s="2">
        <v>999729850</v>
      </c>
      <c r="N16" s="2">
        <v>1120207709</v>
      </c>
      <c r="O16" s="2">
        <v>1304953771</v>
      </c>
      <c r="P16" s="2">
        <v>1452538589.76456</v>
      </c>
      <c r="Q16" s="2">
        <v>1614708466</v>
      </c>
      <c r="R16" s="2">
        <v>1699820110.9953599</v>
      </c>
      <c r="S16" s="2">
        <v>1749766896.1745801</v>
      </c>
      <c r="T16" s="2">
        <v>1775683627.3800001</v>
      </c>
      <c r="U16" s="2">
        <v>1821155094.0799999</v>
      </c>
      <c r="V16" s="2">
        <v>1874399947.76</v>
      </c>
      <c r="W16" s="2">
        <v>1912394122.73</v>
      </c>
      <c r="X16" s="2">
        <v>1934808436.8</v>
      </c>
      <c r="Y16" s="2">
        <v>2009256953.6199999</v>
      </c>
    </row>
    <row r="17" spans="2:25" x14ac:dyDescent="0.25">
      <c r="B17" s="39"/>
      <c r="C17" s="39"/>
      <c r="D17" s="39"/>
      <c r="E17" s="39"/>
      <c r="F17" s="39"/>
      <c r="G17" s="39" t="s">
        <v>28</v>
      </c>
      <c r="H17" s="2">
        <v>14980729</v>
      </c>
      <c r="I17" s="2">
        <v>21512155</v>
      </c>
      <c r="J17" s="2">
        <v>15628902</v>
      </c>
      <c r="K17" s="2">
        <v>31905760</v>
      </c>
      <c r="L17" s="2">
        <v>15884918</v>
      </c>
      <c r="M17" s="2">
        <v>28444570</v>
      </c>
      <c r="N17" s="2">
        <v>37967643</v>
      </c>
      <c r="O17" s="2">
        <v>23003466</v>
      </c>
      <c r="P17" s="2">
        <v>35585577.922962599</v>
      </c>
      <c r="Q17" s="2">
        <v>40544983.331424698</v>
      </c>
      <c r="R17" s="2">
        <v>26074950.4899025</v>
      </c>
      <c r="S17" s="2">
        <v>14391869.0141866</v>
      </c>
      <c r="T17" s="2">
        <v>23268642.07</v>
      </c>
      <c r="U17" s="2">
        <v>24183093.73</v>
      </c>
      <c r="V17" s="2">
        <v>24579456.84</v>
      </c>
      <c r="W17" s="2">
        <v>12045162.68</v>
      </c>
      <c r="X17" s="2">
        <v>51429718.329999998</v>
      </c>
      <c r="Y17" s="2">
        <v>125136580.62</v>
      </c>
    </row>
    <row r="18" spans="2:25" x14ac:dyDescent="0.25">
      <c r="B18" s="39"/>
      <c r="C18" s="39"/>
      <c r="D18" s="39"/>
      <c r="E18" s="39"/>
      <c r="F18" s="39"/>
      <c r="G18" s="39" t="s">
        <v>30</v>
      </c>
      <c r="H18" s="2">
        <v>-13913416</v>
      </c>
      <c r="I18" s="2">
        <v>-15128638</v>
      </c>
      <c r="J18" s="2">
        <v>-16707640</v>
      </c>
      <c r="K18" s="2">
        <v>-18285345</v>
      </c>
      <c r="L18" s="2">
        <v>-22304125</v>
      </c>
      <c r="M18" s="2">
        <v>-25447384</v>
      </c>
      <c r="N18" s="2">
        <v>-28274365</v>
      </c>
      <c r="O18" s="2">
        <v>-32541998</v>
      </c>
      <c r="P18" s="2">
        <v>-36090510.886361599</v>
      </c>
      <c r="Q18" s="2">
        <v>-38513925.185628198</v>
      </c>
      <c r="R18" s="2">
        <v>-41178278.675346501</v>
      </c>
      <c r="S18" s="2">
        <v>-26916401.567709301</v>
      </c>
      <c r="T18" s="2">
        <v>-29066167.140000001</v>
      </c>
      <c r="U18" s="2">
        <v>-31128371.43</v>
      </c>
      <c r="V18" s="2">
        <v>-32617856.260000002</v>
      </c>
      <c r="W18" s="2">
        <v>-34920826.530000001</v>
      </c>
      <c r="X18" s="2">
        <v>-37482008.030000001</v>
      </c>
      <c r="Y18" s="2">
        <v>-41254002.649999999</v>
      </c>
    </row>
    <row r="19" spans="2:25" x14ac:dyDescent="0.25">
      <c r="B19" s="39"/>
      <c r="C19" s="39"/>
      <c r="D19" s="39"/>
      <c r="E19" s="39"/>
      <c r="F19" s="39"/>
      <c r="G19" s="39" t="s">
        <v>25</v>
      </c>
      <c r="H19" s="2">
        <v>47755327</v>
      </c>
      <c r="I19" s="2">
        <v>58857920</v>
      </c>
      <c r="J19" s="2">
        <v>67039364</v>
      </c>
      <c r="K19" s="2">
        <v>63581796</v>
      </c>
      <c r="L19" s="2">
        <v>106790108</v>
      </c>
      <c r="M19" s="2">
        <v>155186019</v>
      </c>
      <c r="N19" s="2">
        <v>174482418</v>
      </c>
      <c r="O19" s="2">
        <v>144051603</v>
      </c>
      <c r="P19" s="2">
        <v>162674809.64502701</v>
      </c>
      <c r="Q19" s="2">
        <v>83080586.849568203</v>
      </c>
      <c r="R19" s="2">
        <v>65050113.3646641</v>
      </c>
      <c r="S19" s="2">
        <v>38522338.203281797</v>
      </c>
      <c r="T19" s="2">
        <v>52568508.450000003</v>
      </c>
      <c r="U19" s="2">
        <v>60852281.310000002</v>
      </c>
      <c r="V19" s="2">
        <v>46853546.439999998</v>
      </c>
      <c r="W19" s="2">
        <v>45882376.530000001</v>
      </c>
      <c r="X19" s="2">
        <v>61252593.189999998</v>
      </c>
      <c r="Y19" s="2">
        <v>84402450.379999995</v>
      </c>
    </row>
    <row r="20" spans="2:25" x14ac:dyDescent="0.25">
      <c r="B20" s="39"/>
      <c r="C20" s="39"/>
      <c r="D20" s="39"/>
      <c r="E20" s="39"/>
      <c r="F20" s="39"/>
      <c r="G20" s="39"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c r="V20" s="2">
        <v>-820972.05</v>
      </c>
      <c r="W20" s="2">
        <v>-592398.63</v>
      </c>
      <c r="X20" s="2">
        <v>-751786.5</v>
      </c>
      <c r="Y20" s="2">
        <v>-971438.61</v>
      </c>
    </row>
    <row r="21" spans="2:25" x14ac:dyDescent="0.25">
      <c r="B21" s="39"/>
      <c r="C21" s="39"/>
      <c r="D21" s="39"/>
      <c r="E21" s="39"/>
      <c r="F21" s="39"/>
      <c r="G21" s="39" t="s">
        <v>26</v>
      </c>
      <c r="H21" s="2">
        <v>608877515</v>
      </c>
      <c r="I21" s="2">
        <v>671202711</v>
      </c>
      <c r="J21" s="2">
        <v>734481944</v>
      </c>
      <c r="K21" s="2">
        <v>808532023</v>
      </c>
      <c r="L21" s="2">
        <v>973114768</v>
      </c>
      <c r="M21" s="2">
        <v>1157913056</v>
      </c>
      <c r="N21" s="2">
        <v>1304383405</v>
      </c>
      <c r="O21" s="2">
        <v>1439466842</v>
      </c>
      <c r="P21" s="2">
        <v>1614708466.4461901</v>
      </c>
      <c r="Q21" s="2">
        <v>1699820110.9953599</v>
      </c>
      <c r="R21" s="2">
        <v>1749766896.1745801</v>
      </c>
      <c r="S21" s="2">
        <v>1775764701.8243401</v>
      </c>
      <c r="T21" s="2">
        <v>1821188235.74</v>
      </c>
      <c r="U21" s="2">
        <v>1874399947.76</v>
      </c>
      <c r="V21" s="2">
        <v>1912394122.73</v>
      </c>
      <c r="W21" s="2">
        <v>1934808436.78</v>
      </c>
      <c r="X21" s="2">
        <v>2009256953.79</v>
      </c>
      <c r="Y21" s="2">
        <v>2176570543.3600001</v>
      </c>
    </row>
    <row r="22" spans="2:25" x14ac:dyDescent="0.25">
      <c r="B22" s="39"/>
      <c r="C22" s="39"/>
      <c r="D22" s="39"/>
      <c r="E22" s="39"/>
      <c r="F22" s="39" t="s">
        <v>10</v>
      </c>
      <c r="G22" s="39"/>
      <c r="H22" s="2"/>
      <c r="I22" s="2"/>
      <c r="J22" s="2"/>
      <c r="K22" s="2"/>
      <c r="L22" s="2"/>
      <c r="M22" s="2"/>
      <c r="N22" s="2"/>
      <c r="O22" s="2"/>
      <c r="P22" s="2"/>
      <c r="Q22" s="2"/>
      <c r="R22" s="2"/>
      <c r="S22" s="2"/>
      <c r="T22" s="2"/>
      <c r="U22" s="2"/>
      <c r="V22" s="2"/>
      <c r="W22" s="2"/>
      <c r="X22" s="2"/>
      <c r="Y22" s="2"/>
    </row>
    <row r="23" spans="2:25" x14ac:dyDescent="0.25">
      <c r="B23" s="39"/>
      <c r="C23" s="39"/>
      <c r="D23" s="39"/>
      <c r="E23" s="39"/>
      <c r="F23" s="39"/>
      <c r="G23" s="39" t="s">
        <v>29</v>
      </c>
      <c r="H23" s="2">
        <v>284317233</v>
      </c>
      <c r="I23" s="2">
        <v>320713010</v>
      </c>
      <c r="J23" s="2">
        <v>369551798</v>
      </c>
      <c r="K23" s="2">
        <v>411930769</v>
      </c>
      <c r="L23" s="2">
        <v>344758801</v>
      </c>
      <c r="M23" s="2">
        <v>416805354</v>
      </c>
      <c r="N23" s="2">
        <v>487487464</v>
      </c>
      <c r="O23" s="2">
        <v>555401870</v>
      </c>
      <c r="P23" s="2">
        <v>578518925.28789496</v>
      </c>
      <c r="Q23" s="2">
        <v>760839558</v>
      </c>
      <c r="R23" s="2">
        <v>793340123.26172197</v>
      </c>
      <c r="S23" s="2">
        <v>813752534.12214804</v>
      </c>
      <c r="T23" s="2">
        <v>816677554.13</v>
      </c>
      <c r="U23" s="2">
        <v>830791597.23000002</v>
      </c>
      <c r="V23" s="2">
        <v>903214854.00999999</v>
      </c>
      <c r="W23" s="2">
        <v>921067637.70000005</v>
      </c>
      <c r="X23" s="2">
        <v>918148856.82000005</v>
      </c>
      <c r="Y23" s="2">
        <v>940750663.64999998</v>
      </c>
    </row>
    <row r="24" spans="2:25" x14ac:dyDescent="0.25">
      <c r="B24" s="39"/>
      <c r="C24" s="39"/>
      <c r="D24" s="39"/>
      <c r="E24" s="39"/>
      <c r="F24" s="39"/>
      <c r="G24" s="39" t="s">
        <v>28</v>
      </c>
      <c r="H24" s="2">
        <v>7706917</v>
      </c>
      <c r="I24" s="2">
        <v>10910084</v>
      </c>
      <c r="J24" s="2">
        <v>9408708</v>
      </c>
      <c r="K24" s="2">
        <v>16874105</v>
      </c>
      <c r="L24" s="2">
        <v>6813307</v>
      </c>
      <c r="M24" s="2">
        <v>12248766</v>
      </c>
      <c r="N24" s="2">
        <v>14829976</v>
      </c>
      <c r="O24" s="2">
        <v>10529193</v>
      </c>
      <c r="P24" s="2">
        <v>14654057.6682836</v>
      </c>
      <c r="Q24" s="2">
        <v>15719371.4110601</v>
      </c>
      <c r="R24" s="2">
        <v>11102697.721186999</v>
      </c>
      <c r="S24" s="2">
        <v>10010870.8571104</v>
      </c>
      <c r="T24" s="2">
        <v>14767651.09</v>
      </c>
      <c r="U24" s="2">
        <v>14477414.789999999</v>
      </c>
      <c r="V24" s="2">
        <v>15011174.210000001</v>
      </c>
      <c r="W24" s="2">
        <v>7235388.9500000002</v>
      </c>
      <c r="X24" s="2">
        <v>29393917.359999999</v>
      </c>
      <c r="Y24" s="2">
        <v>66588510.850000001</v>
      </c>
    </row>
    <row r="25" spans="2:25" x14ac:dyDescent="0.25">
      <c r="B25" s="39"/>
      <c r="C25" s="39"/>
      <c r="D25" s="39"/>
      <c r="E25" s="39"/>
      <c r="F25" s="39"/>
      <c r="G25" s="39" t="s">
        <v>30</v>
      </c>
      <c r="H25" s="2">
        <v>-14622021</v>
      </c>
      <c r="I25" s="2">
        <v>-15976592</v>
      </c>
      <c r="J25" s="2">
        <v>-17707005</v>
      </c>
      <c r="K25" s="2">
        <v>-19282952</v>
      </c>
      <c r="L25" s="2">
        <v>-12810023</v>
      </c>
      <c r="M25" s="2">
        <v>-14616468</v>
      </c>
      <c r="N25" s="2">
        <v>-16638578</v>
      </c>
      <c r="O25" s="2">
        <v>-18689401</v>
      </c>
      <c r="P25" s="2">
        <v>-19525084.300369401</v>
      </c>
      <c r="Q25" s="2">
        <v>-20999863.130456202</v>
      </c>
      <c r="R25" s="2">
        <v>-22203454.314996898</v>
      </c>
      <c r="S25" s="2">
        <v>-24320337.387832001</v>
      </c>
      <c r="T25" s="2">
        <v>-25363066.34</v>
      </c>
      <c r="U25" s="2">
        <v>-26228147.800000001</v>
      </c>
      <c r="V25" s="2">
        <v>-25635466.640000001</v>
      </c>
      <c r="W25" s="2">
        <v>-27084733.84</v>
      </c>
      <c r="X25" s="2">
        <v>-27826953.23</v>
      </c>
      <c r="Y25" s="2">
        <v>-28685791.109999999</v>
      </c>
    </row>
    <row r="26" spans="2:25" x14ac:dyDescent="0.25">
      <c r="B26" s="39"/>
      <c r="C26" s="39"/>
      <c r="D26" s="39"/>
      <c r="E26" s="39"/>
      <c r="F26" s="39"/>
      <c r="G26" s="39" t="s">
        <v>25</v>
      </c>
      <c r="H26" s="2">
        <v>43105628</v>
      </c>
      <c r="I26" s="2">
        <v>53297797</v>
      </c>
      <c r="J26" s="2">
        <v>50984884</v>
      </c>
      <c r="K26" s="2">
        <v>-11514172</v>
      </c>
      <c r="L26" s="2">
        <v>85162775</v>
      </c>
      <c r="M26" s="2">
        <v>70669396</v>
      </c>
      <c r="N26" s="2">
        <v>68460193</v>
      </c>
      <c r="O26" s="2">
        <v>47326517</v>
      </c>
      <c r="P26" s="2">
        <v>157243904.82470801</v>
      </c>
      <c r="Q26" s="2">
        <v>37781056.9811185</v>
      </c>
      <c r="R26" s="2">
        <v>29717248.4549926</v>
      </c>
      <c r="S26" s="2">
        <v>20358432.3549731</v>
      </c>
      <c r="T26" s="2">
        <v>24728743.710000001</v>
      </c>
      <c r="U26" s="2">
        <v>41413106.460000001</v>
      </c>
      <c r="V26" s="2">
        <v>28477076.109999999</v>
      </c>
      <c r="W26" s="2">
        <v>17301334.93</v>
      </c>
      <c r="X26" s="2">
        <v>21495822.199999999</v>
      </c>
      <c r="Y26" s="2">
        <v>32101961.620000001</v>
      </c>
    </row>
    <row r="27" spans="2:25" x14ac:dyDescent="0.25">
      <c r="B27" s="39"/>
      <c r="C27" s="39"/>
      <c r="D27" s="39"/>
      <c r="E27" s="39"/>
      <c r="F27" s="39"/>
      <c r="G27" s="39" t="s">
        <v>27</v>
      </c>
      <c r="H27" s="2">
        <v>205254</v>
      </c>
      <c r="I27" s="2">
        <v>607500</v>
      </c>
      <c r="J27" s="2">
        <v>-316126</v>
      </c>
      <c r="K27" s="2">
        <v>-2277500</v>
      </c>
      <c r="L27" s="2">
        <v>0</v>
      </c>
      <c r="M27" s="2">
        <v>0</v>
      </c>
      <c r="N27" s="2">
        <v>0</v>
      </c>
      <c r="O27" s="2">
        <v>0</v>
      </c>
      <c r="P27" s="2">
        <v>29947754.3614357</v>
      </c>
      <c r="Q27" s="2">
        <v>0</v>
      </c>
      <c r="R27" s="2">
        <v>-1750925.41533477</v>
      </c>
      <c r="S27" s="2">
        <v>0</v>
      </c>
      <c r="T27" s="2">
        <v>0</v>
      </c>
      <c r="U27" s="2">
        <v>42760883.329999998</v>
      </c>
      <c r="V27" s="2">
        <v>0</v>
      </c>
      <c r="W27" s="2">
        <v>-370770.91</v>
      </c>
      <c r="X27" s="2">
        <v>-460979.5</v>
      </c>
      <c r="Y27" s="2">
        <v>-588945.16</v>
      </c>
    </row>
    <row r="28" spans="2:25" x14ac:dyDescent="0.25">
      <c r="B28" s="39"/>
      <c r="C28" s="39"/>
      <c r="D28" s="39"/>
      <c r="E28" s="39"/>
      <c r="F28" s="39"/>
      <c r="G28" s="39" t="s">
        <v>26</v>
      </c>
      <c r="H28" s="2">
        <v>320713010</v>
      </c>
      <c r="I28" s="2">
        <v>369551798</v>
      </c>
      <c r="J28" s="2">
        <v>411922259</v>
      </c>
      <c r="K28" s="2">
        <v>395730249</v>
      </c>
      <c r="L28" s="2">
        <v>423924860</v>
      </c>
      <c r="M28" s="2">
        <v>485107047</v>
      </c>
      <c r="N28" s="2">
        <v>554139055</v>
      </c>
      <c r="O28" s="2">
        <v>594568179</v>
      </c>
      <c r="P28" s="2">
        <v>760839557.84195399</v>
      </c>
      <c r="Q28" s="2">
        <v>793340123.26172197</v>
      </c>
      <c r="R28" s="2">
        <v>810205689.70756996</v>
      </c>
      <c r="S28" s="2">
        <v>819801499.94639897</v>
      </c>
      <c r="T28" s="2">
        <v>830810882.59000003</v>
      </c>
      <c r="U28" s="2">
        <v>903214854.00999999</v>
      </c>
      <c r="V28" s="2">
        <v>921067637.69000006</v>
      </c>
      <c r="W28" s="2">
        <v>918148856.83000004</v>
      </c>
      <c r="X28" s="2">
        <v>940750663.64999998</v>
      </c>
      <c r="Y28" s="2">
        <v>1010166399.85</v>
      </c>
    </row>
    <row r="29" spans="2:25" x14ac:dyDescent="0.25">
      <c r="B29" s="39"/>
      <c r="C29" s="39"/>
      <c r="D29" s="39"/>
      <c r="E29" s="39"/>
      <c r="F29" s="39" t="s">
        <v>9</v>
      </c>
      <c r="G29" s="39"/>
      <c r="H29" s="2"/>
      <c r="I29" s="2"/>
      <c r="J29" s="2"/>
      <c r="K29" s="2"/>
      <c r="L29" s="2"/>
      <c r="M29" s="2"/>
      <c r="N29" s="2"/>
      <c r="O29" s="2"/>
      <c r="P29" s="2"/>
      <c r="Q29" s="2"/>
      <c r="R29" s="2"/>
      <c r="S29" s="2"/>
      <c r="T29" s="2"/>
      <c r="U29" s="2"/>
      <c r="V29" s="2"/>
      <c r="W29" s="2"/>
      <c r="X29" s="2"/>
      <c r="Y29" s="2"/>
    </row>
    <row r="30" spans="2:25" x14ac:dyDescent="0.25">
      <c r="B30" s="39"/>
      <c r="C30" s="39"/>
      <c r="D30" s="39"/>
      <c r="E30" s="39"/>
      <c r="F30" s="39"/>
      <c r="G30" s="39"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c r="V30" s="2">
        <v>103308614.67</v>
      </c>
      <c r="W30" s="2">
        <v>105146426.95</v>
      </c>
      <c r="X30" s="2">
        <v>102635733.05</v>
      </c>
      <c r="Y30" s="2">
        <v>92733133.629999995</v>
      </c>
    </row>
    <row r="31" spans="2:25" x14ac:dyDescent="0.25">
      <c r="B31" s="39"/>
      <c r="C31" s="39"/>
      <c r="D31" s="39"/>
      <c r="E31" s="39"/>
      <c r="F31" s="39"/>
      <c r="G31" s="39"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c r="V31" s="2">
        <v>1845479.85</v>
      </c>
      <c r="W31" s="2">
        <v>880204.41</v>
      </c>
      <c r="X31" s="2">
        <v>3569388.43</v>
      </c>
      <c r="Y31" s="2">
        <v>7273831.2699999996</v>
      </c>
    </row>
    <row r="32" spans="2:25" x14ac:dyDescent="0.25">
      <c r="B32" s="39"/>
      <c r="C32" s="39"/>
      <c r="D32" s="39"/>
      <c r="E32" s="39"/>
      <c r="F32" s="39"/>
      <c r="G32" s="39" t="s">
        <v>30</v>
      </c>
      <c r="H32" s="2"/>
      <c r="I32" s="2"/>
      <c r="J32" s="2"/>
      <c r="K32" s="2"/>
      <c r="L32" s="2"/>
      <c r="M32" s="2"/>
      <c r="N32" s="2"/>
      <c r="O32" s="2"/>
      <c r="P32" s="2">
        <v>0</v>
      </c>
      <c r="Q32" s="2"/>
      <c r="R32" s="2"/>
      <c r="S32" s="2"/>
      <c r="T32" s="2"/>
      <c r="U32" s="2"/>
      <c r="V32" s="2"/>
      <c r="W32" s="2"/>
      <c r="X32" s="2"/>
      <c r="Y32" s="2"/>
    </row>
    <row r="33" spans="2:25" x14ac:dyDescent="0.25">
      <c r="B33" s="39"/>
      <c r="C33" s="39"/>
      <c r="D33" s="39"/>
      <c r="E33" s="39"/>
      <c r="F33" s="39"/>
      <c r="G33" s="39" t="s">
        <v>25</v>
      </c>
      <c r="H33" s="2">
        <v>767200</v>
      </c>
      <c r="I33" s="2">
        <v>6222499</v>
      </c>
      <c r="J33" s="2">
        <v>18777508</v>
      </c>
      <c r="K33" s="2">
        <v>16691180</v>
      </c>
      <c r="L33" s="2">
        <v>1811486</v>
      </c>
      <c r="M33" s="2">
        <v>4832382</v>
      </c>
      <c r="N33" s="2">
        <v>1740502</v>
      </c>
      <c r="O33" s="2">
        <v>1183666</v>
      </c>
      <c r="P33" s="2">
        <v>-10475525</v>
      </c>
      <c r="Q33" s="2">
        <v>42711.860397128898</v>
      </c>
      <c r="R33" s="2">
        <v>8260.9167543698004</v>
      </c>
      <c r="S33" s="2">
        <v>66463.9993609511</v>
      </c>
      <c r="T33" s="2">
        <v>6356.22</v>
      </c>
      <c r="U33" s="2">
        <v>1483252.93</v>
      </c>
      <c r="V33" s="2">
        <v>596.29999999999995</v>
      </c>
      <c r="W33" s="2">
        <v>3484.39</v>
      </c>
      <c r="X33" s="2">
        <v>19160.95</v>
      </c>
      <c r="Y33" s="2">
        <v>3.22</v>
      </c>
    </row>
    <row r="34" spans="2:25" x14ac:dyDescent="0.25">
      <c r="B34" s="39"/>
      <c r="C34" s="39"/>
      <c r="D34" s="39"/>
      <c r="E34" s="39"/>
      <c r="F34" s="39"/>
      <c r="G34" s="39" t="s">
        <v>27</v>
      </c>
      <c r="H34" s="2">
        <v>-17612</v>
      </c>
      <c r="I34" s="2">
        <v>-32843</v>
      </c>
      <c r="J34" s="2">
        <v>-11296</v>
      </c>
      <c r="K34" s="2">
        <v>12134380</v>
      </c>
      <c r="L34" s="2">
        <v>0</v>
      </c>
      <c r="M34" s="2">
        <v>-8099</v>
      </c>
      <c r="N34" s="2">
        <v>-153</v>
      </c>
      <c r="O34" s="2">
        <v>-23420</v>
      </c>
      <c r="P34" s="2">
        <v>-34107</v>
      </c>
      <c r="Q34" s="2">
        <v>-2808064.3834979301</v>
      </c>
      <c r="R34" s="2">
        <v>-22057192.138422798</v>
      </c>
      <c r="S34" s="2">
        <v>-983016.97188056295</v>
      </c>
      <c r="T34" s="2">
        <v>-550509.79</v>
      </c>
      <c r="U34" s="2">
        <v>3742410.21</v>
      </c>
      <c r="V34" s="2">
        <v>-8263.86</v>
      </c>
      <c r="W34" s="2">
        <v>-3394382.69</v>
      </c>
      <c r="X34" s="2">
        <v>-13491148.800000001</v>
      </c>
      <c r="Y34" s="2">
        <v>-2775055.56</v>
      </c>
    </row>
    <row r="35" spans="2:25" x14ac:dyDescent="0.25">
      <c r="B35" s="39"/>
      <c r="C35" s="39"/>
      <c r="D35" s="39"/>
      <c r="E35" s="39"/>
      <c r="F35" s="39"/>
      <c r="G35" s="39" t="s">
        <v>26</v>
      </c>
      <c r="H35" s="2">
        <v>53732658</v>
      </c>
      <c r="I35" s="2">
        <v>61388879</v>
      </c>
      <c r="J35" s="2">
        <v>82395588</v>
      </c>
      <c r="K35" s="2">
        <v>113658011</v>
      </c>
      <c r="L35" s="2">
        <v>120507059</v>
      </c>
      <c r="M35" s="2">
        <v>128881432</v>
      </c>
      <c r="N35" s="2">
        <v>136498163</v>
      </c>
      <c r="O35" s="2">
        <v>142379927</v>
      </c>
      <c r="P35" s="2">
        <v>110739961</v>
      </c>
      <c r="Q35" s="2">
        <v>110055588.272606</v>
      </c>
      <c r="R35" s="2">
        <v>90295551.198236406</v>
      </c>
      <c r="S35" s="2">
        <v>91054774.116004899</v>
      </c>
      <c r="T35" s="2">
        <v>96222876.689999998</v>
      </c>
      <c r="U35" s="2">
        <v>103308614.67</v>
      </c>
      <c r="V35" s="2">
        <v>105146426.95999999</v>
      </c>
      <c r="W35" s="2">
        <v>102668586.87</v>
      </c>
      <c r="X35" s="2">
        <v>92733133.629999995</v>
      </c>
      <c r="Y35" s="2">
        <v>97231912.560000002</v>
      </c>
    </row>
    <row r="36" spans="2:25" x14ac:dyDescent="0.25">
      <c r="B36" s="39"/>
      <c r="C36" s="39"/>
      <c r="D36" s="39"/>
      <c r="E36" s="39"/>
      <c r="F36" s="39" t="s">
        <v>11</v>
      </c>
      <c r="G36" s="39"/>
      <c r="H36" s="2"/>
      <c r="I36" s="2"/>
      <c r="J36" s="2"/>
      <c r="K36" s="2"/>
      <c r="L36" s="2"/>
      <c r="M36" s="2"/>
      <c r="N36" s="2"/>
      <c r="O36" s="2"/>
      <c r="P36" s="2"/>
      <c r="Q36" s="2"/>
      <c r="R36" s="2"/>
      <c r="S36" s="2"/>
      <c r="T36" s="2"/>
      <c r="U36" s="2"/>
      <c r="V36" s="2"/>
      <c r="W36" s="2"/>
      <c r="X36" s="2"/>
      <c r="Y36" s="2"/>
    </row>
    <row r="37" spans="2:25" x14ac:dyDescent="0.25">
      <c r="B37" s="39"/>
      <c r="C37" s="39"/>
      <c r="D37" s="39"/>
      <c r="E37" s="39"/>
      <c r="F37" s="39"/>
      <c r="G37" s="39" t="s">
        <v>29</v>
      </c>
      <c r="H37" s="2">
        <v>351896633</v>
      </c>
      <c r="I37" s="2">
        <v>377629785</v>
      </c>
      <c r="J37" s="2">
        <v>413806032</v>
      </c>
      <c r="K37" s="2">
        <v>443021460</v>
      </c>
      <c r="L37" s="2">
        <v>523228690</v>
      </c>
      <c r="M37" s="2">
        <v>664343246</v>
      </c>
      <c r="N37" s="2">
        <v>816089432</v>
      </c>
      <c r="O37" s="2">
        <v>1049427595</v>
      </c>
      <c r="P37" s="2">
        <v>1181510070.2874401</v>
      </c>
      <c r="Q37" s="2">
        <v>1351955995</v>
      </c>
      <c r="R37" s="2">
        <v>1406741084.8941901</v>
      </c>
      <c r="S37" s="2">
        <v>1436468664.97524</v>
      </c>
      <c r="T37" s="2">
        <v>1463646752.02</v>
      </c>
      <c r="U37" s="2">
        <v>1504524507.8599999</v>
      </c>
      <c r="V37" s="2">
        <v>1502945584.1400001</v>
      </c>
      <c r="W37" s="2">
        <v>1524683602.4300001</v>
      </c>
      <c r="X37" s="2">
        <v>1509952272.27</v>
      </c>
      <c r="Y37" s="2">
        <v>1549392863.6900001</v>
      </c>
    </row>
    <row r="38" spans="2:25" x14ac:dyDescent="0.25">
      <c r="B38" s="39"/>
      <c r="C38" s="39"/>
      <c r="D38" s="39"/>
      <c r="E38" s="39"/>
      <c r="F38" s="39"/>
      <c r="G38" s="39" t="s">
        <v>28</v>
      </c>
      <c r="H38" s="2">
        <v>9862647</v>
      </c>
      <c r="I38" s="2">
        <v>11737173</v>
      </c>
      <c r="J38" s="2">
        <v>12424044</v>
      </c>
      <c r="K38" s="2">
        <v>16428491</v>
      </c>
      <c r="L38" s="2">
        <v>11544734</v>
      </c>
      <c r="M38" s="2">
        <v>20204570</v>
      </c>
      <c r="N38" s="2">
        <v>21219754</v>
      </c>
      <c r="O38" s="2">
        <v>22351510</v>
      </c>
      <c r="P38" s="2">
        <v>31785250.873465199</v>
      </c>
      <c r="Q38" s="2">
        <v>28513218.2738305</v>
      </c>
      <c r="R38" s="2">
        <v>23467652.647430498</v>
      </c>
      <c r="S38" s="2">
        <v>20226234.8353833</v>
      </c>
      <c r="T38" s="2">
        <v>29359282.329999998</v>
      </c>
      <c r="U38" s="2">
        <v>29133232.670000002</v>
      </c>
      <c r="V38" s="2">
        <v>29273987.140000001</v>
      </c>
      <c r="W38" s="2">
        <v>13812384.16</v>
      </c>
      <c r="X38" s="2">
        <v>55548186.810000002</v>
      </c>
      <c r="Y38" s="2">
        <v>128435095.59999999</v>
      </c>
    </row>
    <row r="39" spans="2:25" x14ac:dyDescent="0.25">
      <c r="B39" s="39"/>
      <c r="C39" s="39"/>
      <c r="D39" s="39"/>
      <c r="E39" s="39"/>
      <c r="F39" s="39"/>
      <c r="G39" s="39" t="s">
        <v>30</v>
      </c>
      <c r="H39" s="2">
        <v>-20402195</v>
      </c>
      <c r="I39" s="2">
        <v>-21782775</v>
      </c>
      <c r="J39" s="2">
        <v>-23462955</v>
      </c>
      <c r="K39" s="2">
        <v>-25114930</v>
      </c>
      <c r="L39" s="2">
        <v>-20203942</v>
      </c>
      <c r="M39" s="2">
        <v>-24118319</v>
      </c>
      <c r="N39" s="2">
        <v>-28346648</v>
      </c>
      <c r="O39" s="2">
        <v>-34479920</v>
      </c>
      <c r="P39" s="2">
        <v>-38636602.177800998</v>
      </c>
      <c r="Q39" s="2">
        <v>-42260064.114652596</v>
      </c>
      <c r="R39" s="2">
        <v>-45288117.070056997</v>
      </c>
      <c r="S39" s="2">
        <v>-47176957.655629702</v>
      </c>
      <c r="T39" s="2">
        <v>-49889105.759999998</v>
      </c>
      <c r="U39" s="2">
        <v>-52151701.200000003</v>
      </c>
      <c r="V39" s="2">
        <v>-49968160.25</v>
      </c>
      <c r="W39" s="2">
        <v>-51735344.920000002</v>
      </c>
      <c r="X39" s="2">
        <v>-52973940.090000004</v>
      </c>
      <c r="Y39" s="2">
        <v>-55837814.68</v>
      </c>
    </row>
    <row r="40" spans="2:25" x14ac:dyDescent="0.25">
      <c r="B40" s="39"/>
      <c r="C40" s="39"/>
      <c r="D40" s="39"/>
      <c r="E40" s="39"/>
      <c r="F40" s="39"/>
      <c r="G40" s="39" t="s">
        <v>25</v>
      </c>
      <c r="H40" s="2">
        <v>36104500</v>
      </c>
      <c r="I40" s="2">
        <v>45724018</v>
      </c>
      <c r="J40" s="2">
        <v>40513396</v>
      </c>
      <c r="K40" s="2">
        <v>41173428</v>
      </c>
      <c r="L40" s="2">
        <v>142654258</v>
      </c>
      <c r="M40" s="2">
        <v>158040352</v>
      </c>
      <c r="N40" s="2">
        <v>241727872</v>
      </c>
      <c r="O40" s="2">
        <v>128161632</v>
      </c>
      <c r="P40" s="2">
        <v>207245030.29545</v>
      </c>
      <c r="Q40" s="2">
        <v>68531935.735015899</v>
      </c>
      <c r="R40" s="2">
        <v>48426914.069065101</v>
      </c>
      <c r="S40" s="2">
        <v>55027188.814192399</v>
      </c>
      <c r="T40" s="2">
        <v>61437931.780000001</v>
      </c>
      <c r="U40" s="2">
        <v>64200428.130000003</v>
      </c>
      <c r="V40" s="2">
        <v>42432191.399999999</v>
      </c>
      <c r="W40" s="2">
        <v>23191630.600000001</v>
      </c>
      <c r="X40" s="2">
        <v>36866344.700000003</v>
      </c>
      <c r="Y40" s="2">
        <v>37475549.939999998</v>
      </c>
    </row>
    <row r="41" spans="2:25" x14ac:dyDescent="0.25">
      <c r="B41" s="39"/>
      <c r="C41" s="39"/>
      <c r="D41" s="39"/>
      <c r="E41" s="39"/>
      <c r="F41" s="39"/>
      <c r="G41" s="39" t="s">
        <v>27</v>
      </c>
      <c r="H41" s="2">
        <v>168200</v>
      </c>
      <c r="I41" s="2">
        <v>497829</v>
      </c>
      <c r="J41" s="2">
        <v>-259056</v>
      </c>
      <c r="K41" s="2">
        <v>-3251209</v>
      </c>
      <c r="L41" s="2">
        <v>0</v>
      </c>
      <c r="M41" s="2">
        <v>0</v>
      </c>
      <c r="N41" s="2">
        <v>0</v>
      </c>
      <c r="O41" s="2">
        <v>0</v>
      </c>
      <c r="P41" s="2">
        <v>-29947754.3614357</v>
      </c>
      <c r="Q41" s="2">
        <v>0</v>
      </c>
      <c r="R41" s="2">
        <v>0</v>
      </c>
      <c r="S41" s="2">
        <v>0</v>
      </c>
      <c r="T41" s="2">
        <v>0</v>
      </c>
      <c r="U41" s="2">
        <v>-42760883.329999998</v>
      </c>
      <c r="V41" s="2">
        <v>0</v>
      </c>
      <c r="W41" s="2">
        <v>0</v>
      </c>
      <c r="X41" s="2">
        <v>0</v>
      </c>
      <c r="Y41" s="2">
        <v>0</v>
      </c>
    </row>
    <row r="42" spans="2:25" x14ac:dyDescent="0.25">
      <c r="B42" s="39"/>
      <c r="C42" s="39"/>
      <c r="D42" s="39"/>
      <c r="E42" s="39"/>
      <c r="F42" s="39"/>
      <c r="G42" s="39" t="s">
        <v>26</v>
      </c>
      <c r="H42" s="2">
        <v>377629785</v>
      </c>
      <c r="I42" s="2">
        <v>413806032</v>
      </c>
      <c r="J42" s="2">
        <v>443021460</v>
      </c>
      <c r="K42" s="2">
        <v>472257241</v>
      </c>
      <c r="L42" s="2">
        <v>657223740</v>
      </c>
      <c r="M42" s="2">
        <v>818469849</v>
      </c>
      <c r="N42" s="2">
        <v>1050690410</v>
      </c>
      <c r="O42" s="2">
        <v>1165460817</v>
      </c>
      <c r="P42" s="2">
        <v>1351955994.91712</v>
      </c>
      <c r="Q42" s="2">
        <v>1406741084.8941901</v>
      </c>
      <c r="R42" s="2">
        <v>1433347534.5406301</v>
      </c>
      <c r="S42" s="2">
        <v>1464545130.9691801</v>
      </c>
      <c r="T42" s="2">
        <v>1504554860.3699999</v>
      </c>
      <c r="U42" s="2">
        <v>1502945584.1300001</v>
      </c>
      <c r="V42" s="2">
        <v>1524683602.4300001</v>
      </c>
      <c r="W42" s="2">
        <v>1509952272.27</v>
      </c>
      <c r="X42" s="2">
        <v>1549392863.6900001</v>
      </c>
      <c r="Y42" s="2">
        <v>1659465694.55</v>
      </c>
    </row>
    <row r="43" spans="2:25" x14ac:dyDescent="0.25">
      <c r="B43" s="39"/>
      <c r="C43" s="39"/>
      <c r="D43" s="39"/>
      <c r="E43" s="39"/>
      <c r="F43" s="39" t="s">
        <v>12</v>
      </c>
      <c r="G43" s="39"/>
      <c r="H43" s="2"/>
      <c r="I43" s="2"/>
      <c r="J43" s="2"/>
      <c r="K43" s="2"/>
      <c r="L43" s="2"/>
      <c r="M43" s="2"/>
      <c r="N43" s="2"/>
      <c r="O43" s="2"/>
      <c r="P43" s="2"/>
      <c r="Q43" s="2"/>
      <c r="R43" s="2"/>
      <c r="S43" s="2"/>
      <c r="T43" s="2"/>
      <c r="U43" s="2"/>
      <c r="V43" s="2"/>
      <c r="W43" s="2"/>
      <c r="X43" s="2"/>
      <c r="Y43" s="2"/>
    </row>
    <row r="44" spans="2:25" x14ac:dyDescent="0.25">
      <c r="B44" s="39"/>
      <c r="C44" s="39"/>
      <c r="D44" s="39"/>
      <c r="E44" s="39"/>
      <c r="F44" s="39"/>
      <c r="G44" s="39" t="s">
        <v>29</v>
      </c>
      <c r="H44" s="2">
        <v>1229650269</v>
      </c>
      <c r="I44" s="2">
        <v>1350167492</v>
      </c>
      <c r="J44" s="2">
        <v>1507432702</v>
      </c>
      <c r="K44" s="2">
        <v>1704869428</v>
      </c>
      <c r="L44" s="2">
        <v>1869917475</v>
      </c>
      <c r="M44" s="2">
        <v>2034746348</v>
      </c>
      <c r="N44" s="2">
        <v>2373965793</v>
      </c>
      <c r="O44" s="2">
        <v>2729894064</v>
      </c>
      <c r="P44" s="2">
        <v>3041383471.88165</v>
      </c>
      <c r="Q44" s="2">
        <v>3297033948</v>
      </c>
      <c r="R44" s="2">
        <v>3471043499.6202302</v>
      </c>
      <c r="S44" s="2">
        <v>3563807062.65769</v>
      </c>
      <c r="T44" s="2">
        <v>3656941595.2199998</v>
      </c>
      <c r="U44" s="2">
        <v>3811353654.04</v>
      </c>
      <c r="V44" s="2">
        <v>3987589849.0100002</v>
      </c>
      <c r="W44" s="2">
        <v>4112614386.2399998</v>
      </c>
      <c r="X44" s="2">
        <v>4180143721.4200001</v>
      </c>
      <c r="Y44" s="2">
        <v>4399810978.0200005</v>
      </c>
    </row>
    <row r="45" spans="2:25" x14ac:dyDescent="0.25">
      <c r="B45" s="39"/>
      <c r="C45" s="39"/>
      <c r="D45" s="39"/>
      <c r="E45" s="39"/>
      <c r="F45" s="39"/>
      <c r="G45" s="39" t="s">
        <v>28</v>
      </c>
      <c r="H45" s="2">
        <v>32793191</v>
      </c>
      <c r="I45" s="2">
        <v>47737763</v>
      </c>
      <c r="J45" s="2">
        <v>35162224</v>
      </c>
      <c r="K45" s="2">
        <v>74165846</v>
      </c>
      <c r="L45" s="2">
        <v>34034597</v>
      </c>
      <c r="M45" s="2">
        <v>57893126</v>
      </c>
      <c r="N45" s="2">
        <v>80461761</v>
      </c>
      <c r="O45" s="2">
        <v>48122031</v>
      </c>
      <c r="P45" s="2">
        <v>74510508.219817698</v>
      </c>
      <c r="Q45" s="2">
        <v>81655371.436239898</v>
      </c>
      <c r="R45" s="2">
        <v>51901672.772254802</v>
      </c>
      <c r="S45" s="2">
        <v>53461989.3064785</v>
      </c>
      <c r="T45" s="2">
        <v>82591949.180000007</v>
      </c>
      <c r="U45" s="2">
        <v>83476731.689999998</v>
      </c>
      <c r="V45" s="2">
        <v>83309925.620000005</v>
      </c>
      <c r="W45" s="2">
        <v>39805168.579999998</v>
      </c>
      <c r="X45" s="2">
        <v>162489255.91999999</v>
      </c>
      <c r="Y45" s="2">
        <v>376810205.81999999</v>
      </c>
    </row>
    <row r="46" spans="2:25" x14ac:dyDescent="0.25">
      <c r="B46" s="39"/>
      <c r="C46" s="39"/>
      <c r="D46" s="39"/>
      <c r="E46" s="39"/>
      <c r="F46" s="39"/>
      <c r="G46" s="39" t="s">
        <v>30</v>
      </c>
      <c r="H46" s="2">
        <v>-29339329</v>
      </c>
      <c r="I46" s="2">
        <v>-32239319</v>
      </c>
      <c r="J46" s="2">
        <v>-35969393</v>
      </c>
      <c r="K46" s="2">
        <v>-40246168</v>
      </c>
      <c r="L46" s="2">
        <v>-45090756</v>
      </c>
      <c r="M46" s="2">
        <v>-48849886</v>
      </c>
      <c r="N46" s="2">
        <v>-56384479</v>
      </c>
      <c r="O46" s="2">
        <v>-64409729</v>
      </c>
      <c r="P46" s="2">
        <v>-71196361.128847897</v>
      </c>
      <c r="Q46" s="2">
        <v>-74091309.469041407</v>
      </c>
      <c r="R46" s="2">
        <v>-77851658.553049207</v>
      </c>
      <c r="S46" s="2">
        <v>-97497945.899384394</v>
      </c>
      <c r="T46" s="2">
        <v>-100468807.33</v>
      </c>
      <c r="U46" s="2">
        <v>-104514919.78</v>
      </c>
      <c r="V46" s="2">
        <v>-108322270.78</v>
      </c>
      <c r="W46" s="2">
        <v>-112739248</v>
      </c>
      <c r="X46" s="2">
        <v>-115310784.52</v>
      </c>
      <c r="Y46" s="2">
        <v>-120804655.15000001</v>
      </c>
    </row>
    <row r="47" spans="2:25" x14ac:dyDescent="0.25">
      <c r="B47" s="39"/>
      <c r="C47" s="39"/>
      <c r="D47" s="39"/>
      <c r="E47" s="39"/>
      <c r="F47" s="39"/>
      <c r="G47" s="39" t="s">
        <v>25</v>
      </c>
      <c r="H47" s="2">
        <v>121626533</v>
      </c>
      <c r="I47" s="2">
        <v>148550442</v>
      </c>
      <c r="J47" s="2">
        <v>202608426</v>
      </c>
      <c r="K47" s="2">
        <v>201148246</v>
      </c>
      <c r="L47" s="2">
        <v>202500115</v>
      </c>
      <c r="M47" s="2">
        <v>292470858</v>
      </c>
      <c r="N47" s="2">
        <v>332421356</v>
      </c>
      <c r="O47" s="2">
        <v>340848853</v>
      </c>
      <c r="P47" s="2">
        <v>252336329.51449499</v>
      </c>
      <c r="Q47" s="2">
        <v>166445489.65302801</v>
      </c>
      <c r="R47" s="2">
        <v>118713548.818262</v>
      </c>
      <c r="S47" s="2">
        <v>137320210.799707</v>
      </c>
      <c r="T47" s="2">
        <v>177045937.25999999</v>
      </c>
      <c r="U47" s="2">
        <v>199670049.52000001</v>
      </c>
      <c r="V47" s="2">
        <v>152952908.36000001</v>
      </c>
      <c r="W47" s="2">
        <v>142539312.21000001</v>
      </c>
      <c r="X47" s="2">
        <v>175054492.84999999</v>
      </c>
      <c r="Y47" s="2">
        <v>225962445.97999999</v>
      </c>
    </row>
    <row r="48" spans="2:25" x14ac:dyDescent="0.25">
      <c r="B48" s="39"/>
      <c r="C48" s="39"/>
      <c r="D48" s="39"/>
      <c r="E48" s="39"/>
      <c r="F48" s="39"/>
      <c r="G48" s="39" t="s">
        <v>27</v>
      </c>
      <c r="H48" s="2">
        <v>-4563172</v>
      </c>
      <c r="I48" s="2">
        <v>-6783675</v>
      </c>
      <c r="J48" s="2">
        <v>-4364532</v>
      </c>
      <c r="K48" s="2">
        <v>-5808033</v>
      </c>
      <c r="L48" s="2">
        <v>0</v>
      </c>
      <c r="M48" s="2">
        <v>0</v>
      </c>
      <c r="N48" s="2">
        <v>0</v>
      </c>
      <c r="O48" s="2">
        <v>0</v>
      </c>
      <c r="P48" s="2">
        <v>0</v>
      </c>
      <c r="Q48" s="2">
        <v>0</v>
      </c>
      <c r="R48" s="2">
        <v>0</v>
      </c>
      <c r="S48" s="2">
        <v>0</v>
      </c>
      <c r="T48" s="2">
        <v>-4681397.49</v>
      </c>
      <c r="U48" s="2">
        <v>-2395666.4700000002</v>
      </c>
      <c r="V48" s="2">
        <v>-2916025.45</v>
      </c>
      <c r="W48" s="2">
        <v>-2075898.12</v>
      </c>
      <c r="X48" s="2">
        <v>-2565707.1</v>
      </c>
      <c r="Y48" s="2">
        <v>-3216137.73</v>
      </c>
    </row>
    <row r="49" spans="2:25" x14ac:dyDescent="0.25">
      <c r="B49" s="39"/>
      <c r="C49" s="39"/>
      <c r="D49" s="39"/>
      <c r="E49" s="39"/>
      <c r="F49" s="39"/>
      <c r="G49" s="39" t="s">
        <v>26</v>
      </c>
      <c r="H49" s="2">
        <v>1350167492</v>
      </c>
      <c r="I49" s="2">
        <v>1507432702</v>
      </c>
      <c r="J49" s="2">
        <v>1704869428</v>
      </c>
      <c r="K49" s="2">
        <v>1934129318</v>
      </c>
      <c r="L49" s="2">
        <v>2061361431</v>
      </c>
      <c r="M49" s="2">
        <v>2336260446</v>
      </c>
      <c r="N49" s="2">
        <v>2730464431</v>
      </c>
      <c r="O49" s="2">
        <v>3054455219</v>
      </c>
      <c r="P49" s="2">
        <v>3297033948.4871101</v>
      </c>
      <c r="Q49" s="2">
        <v>3471043499.6202302</v>
      </c>
      <c r="R49" s="2">
        <v>3563807062.6577001</v>
      </c>
      <c r="S49" s="2">
        <v>3657091316.8645</v>
      </c>
      <c r="T49" s="2">
        <v>3811429276.8400002</v>
      </c>
      <c r="U49" s="2">
        <v>3987589849</v>
      </c>
      <c r="V49" s="2">
        <v>4112614386.7600002</v>
      </c>
      <c r="W49" s="2">
        <v>4180143721.4200001</v>
      </c>
      <c r="X49" s="2">
        <v>4399810978.5699997</v>
      </c>
      <c r="Y49" s="2">
        <v>4878562836.9399996</v>
      </c>
    </row>
    <row r="50" spans="2:25" x14ac:dyDescent="0.25">
      <c r="B50" s="39"/>
      <c r="C50" s="39"/>
      <c r="D50" s="39"/>
      <c r="E50" s="39"/>
      <c r="F50" s="39" t="s">
        <v>156</v>
      </c>
      <c r="G50" s="39"/>
      <c r="H50" s="2"/>
      <c r="I50" s="2"/>
      <c r="J50" s="2"/>
      <c r="K50" s="2"/>
      <c r="L50" s="2"/>
      <c r="M50" s="2"/>
      <c r="N50" s="2"/>
      <c r="O50" s="2"/>
      <c r="P50" s="2"/>
      <c r="Q50" s="2"/>
      <c r="R50" s="2"/>
      <c r="S50" s="2"/>
      <c r="T50" s="2"/>
      <c r="U50" s="2"/>
      <c r="V50" s="2"/>
      <c r="W50" s="2"/>
      <c r="X50" s="2"/>
      <c r="Y50" s="2"/>
    </row>
    <row r="51" spans="2:25" x14ac:dyDescent="0.25">
      <c r="B51" s="39"/>
      <c r="C51" s="39"/>
      <c r="D51" s="39"/>
      <c r="E51" s="39"/>
      <c r="F51" s="39"/>
      <c r="G51" s="39" t="s">
        <v>29</v>
      </c>
      <c r="H51" s="2">
        <v>1238229486</v>
      </c>
      <c r="I51" s="2">
        <v>1354552460</v>
      </c>
      <c r="J51" s="2">
        <v>1550981470</v>
      </c>
      <c r="K51" s="2">
        <v>1771699634</v>
      </c>
      <c r="L51" s="2">
        <v>2133229473</v>
      </c>
      <c r="M51" s="2">
        <v>2411991465</v>
      </c>
      <c r="N51" s="2">
        <v>2729351107</v>
      </c>
      <c r="O51" s="2">
        <v>3072297029</v>
      </c>
      <c r="P51" s="2">
        <v>3350436651.7576499</v>
      </c>
      <c r="Q51" s="2">
        <v>3471605224</v>
      </c>
      <c r="R51" s="2">
        <v>3534465076.9993701</v>
      </c>
      <c r="S51" s="2">
        <v>3525282061.7924099</v>
      </c>
      <c r="T51" s="2">
        <v>3599702786.3600001</v>
      </c>
      <c r="U51" s="2">
        <v>3652240255.1100001</v>
      </c>
      <c r="V51" s="2">
        <v>3751316585</v>
      </c>
      <c r="W51" s="2">
        <v>3796096709.4400001</v>
      </c>
      <c r="X51" s="2">
        <v>3748139434.75</v>
      </c>
      <c r="Y51" s="2">
        <v>3699586020.3499999</v>
      </c>
    </row>
    <row r="52" spans="2:25" x14ac:dyDescent="0.25">
      <c r="B52" s="39"/>
      <c r="C52" s="39"/>
      <c r="D52" s="39"/>
      <c r="E52" s="39"/>
      <c r="F52" s="39"/>
      <c r="G52" s="39" t="s">
        <v>28</v>
      </c>
      <c r="H52" s="2">
        <v>34228049</v>
      </c>
      <c r="I52" s="2">
        <v>43606520</v>
      </c>
      <c r="J52" s="2">
        <v>44094212</v>
      </c>
      <c r="K52" s="2">
        <v>68168143</v>
      </c>
      <c r="L52" s="2">
        <v>45255157</v>
      </c>
      <c r="M52" s="2">
        <v>72050500</v>
      </c>
      <c r="N52" s="2">
        <v>77157304</v>
      </c>
      <c r="O52" s="2">
        <v>61440880</v>
      </c>
      <c r="P52" s="2">
        <v>87522088.452861607</v>
      </c>
      <c r="Q52" s="2">
        <v>74494484.472908899</v>
      </c>
      <c r="R52" s="2">
        <v>54900830.817201003</v>
      </c>
      <c r="S52" s="2">
        <v>43425952.903180502</v>
      </c>
      <c r="T52" s="2">
        <v>65157828.68</v>
      </c>
      <c r="U52" s="2">
        <v>63611817.079999998</v>
      </c>
      <c r="V52" s="2">
        <v>63653865.109999999</v>
      </c>
      <c r="W52" s="2">
        <v>30031653.780000001</v>
      </c>
      <c r="X52" s="2">
        <v>120049580.11</v>
      </c>
      <c r="Y52" s="2">
        <v>264019931.00999999</v>
      </c>
    </row>
    <row r="53" spans="2:25" x14ac:dyDescent="0.25">
      <c r="B53" s="39"/>
      <c r="C53" s="39"/>
      <c r="D53" s="39"/>
      <c r="E53" s="39"/>
      <c r="F53" s="39"/>
      <c r="G53" s="39" t="s">
        <v>30</v>
      </c>
      <c r="H53" s="2">
        <v>-40651470</v>
      </c>
      <c r="I53" s="2">
        <v>-44283428</v>
      </c>
      <c r="J53" s="2">
        <v>-48465733</v>
      </c>
      <c r="K53" s="2">
        <v>-53069135</v>
      </c>
      <c r="L53" s="2">
        <v>-50081941</v>
      </c>
      <c r="M53" s="2">
        <v>-57581986</v>
      </c>
      <c r="N53" s="2">
        <v>-65508462</v>
      </c>
      <c r="O53" s="2">
        <v>-75034397</v>
      </c>
      <c r="P53" s="2">
        <v>-83422857.014641196</v>
      </c>
      <c r="Q53" s="2">
        <v>-83502790.748186201</v>
      </c>
      <c r="R53" s="2">
        <v>-88983640.705867007</v>
      </c>
      <c r="S53" s="2">
        <v>-90893080.237541795</v>
      </c>
      <c r="T53" s="2">
        <v>-99150865.209999993</v>
      </c>
      <c r="U53" s="2">
        <v>-105549808.08</v>
      </c>
      <c r="V53" s="2">
        <v>-96420940.680000007</v>
      </c>
      <c r="W53" s="2">
        <v>-101700713.95999999</v>
      </c>
      <c r="X53" s="2">
        <v>-105546247.15000001</v>
      </c>
      <c r="Y53" s="2">
        <v>-112186921.36</v>
      </c>
    </row>
    <row r="54" spans="2:25" x14ac:dyDescent="0.25">
      <c r="B54" s="39"/>
      <c r="C54" s="39"/>
      <c r="D54" s="39"/>
      <c r="E54" s="39"/>
      <c r="F54" s="39"/>
      <c r="G54" s="39" t="s">
        <v>25</v>
      </c>
      <c r="H54" s="2">
        <v>123311991</v>
      </c>
      <c r="I54" s="2">
        <v>198411741</v>
      </c>
      <c r="J54" s="2">
        <v>226429874</v>
      </c>
      <c r="K54" s="2">
        <v>335609308</v>
      </c>
      <c r="L54" s="2">
        <v>317411555</v>
      </c>
      <c r="M54" s="2">
        <v>356481492</v>
      </c>
      <c r="N54" s="2">
        <v>375601511</v>
      </c>
      <c r="O54" s="2">
        <v>276231383</v>
      </c>
      <c r="P54" s="2">
        <v>117538460.538625</v>
      </c>
      <c r="Q54" s="2">
        <v>105920121.913185</v>
      </c>
      <c r="R54" s="2">
        <v>113125444.048015</v>
      </c>
      <c r="S54" s="2">
        <v>100780004.08366001</v>
      </c>
      <c r="T54" s="2">
        <v>91690445.700000003</v>
      </c>
      <c r="U54" s="2">
        <v>125405434.87</v>
      </c>
      <c r="V54" s="2">
        <v>77703815.150000006</v>
      </c>
      <c r="W54" s="2">
        <v>54146036.049999997</v>
      </c>
      <c r="X54" s="2">
        <v>51470003.740000002</v>
      </c>
      <c r="Y54" s="2">
        <v>81280432.349999994</v>
      </c>
    </row>
    <row r="55" spans="2:25" x14ac:dyDescent="0.25">
      <c r="B55" s="39"/>
      <c r="C55" s="39"/>
      <c r="D55" s="39"/>
      <c r="E55" s="39"/>
      <c r="F55" s="39"/>
      <c r="G55" s="39" t="s">
        <v>27</v>
      </c>
      <c r="H55" s="2">
        <v>-565597</v>
      </c>
      <c r="I55" s="2">
        <v>-1305823</v>
      </c>
      <c r="J55" s="2">
        <v>-1340189</v>
      </c>
      <c r="K55" s="2">
        <v>4144184</v>
      </c>
      <c r="L55" s="2">
        <v>-551917</v>
      </c>
      <c r="M55" s="2">
        <v>-618714</v>
      </c>
      <c r="N55" s="2">
        <v>-827791</v>
      </c>
      <c r="O55" s="2">
        <v>-458102</v>
      </c>
      <c r="P55" s="2">
        <v>-469120.06519315398</v>
      </c>
      <c r="Q55" s="2">
        <v>-34051962.638538703</v>
      </c>
      <c r="R55" s="2">
        <v>-81088138.8432284</v>
      </c>
      <c r="S55" s="2">
        <v>-5684633.9660752304</v>
      </c>
      <c r="T55" s="2">
        <v>-5123317.25</v>
      </c>
      <c r="U55" s="2">
        <v>15608886.02</v>
      </c>
      <c r="V55" s="2">
        <v>-156615.09</v>
      </c>
      <c r="W55" s="2">
        <v>-30434250.57</v>
      </c>
      <c r="X55" s="2">
        <v>-114526751.09999999</v>
      </c>
      <c r="Y55" s="2">
        <v>-22743197.629999999</v>
      </c>
    </row>
    <row r="56" spans="2:25" x14ac:dyDescent="0.25">
      <c r="B56" s="39"/>
      <c r="C56" s="39"/>
      <c r="D56" s="39"/>
      <c r="E56" s="39"/>
      <c r="F56" s="39"/>
      <c r="G56" s="39" t="s">
        <v>26</v>
      </c>
      <c r="H56" s="2">
        <v>1354552460</v>
      </c>
      <c r="I56" s="2">
        <v>1550981470</v>
      </c>
      <c r="J56" s="2">
        <v>1771699634</v>
      </c>
      <c r="K56" s="2">
        <v>2126552135</v>
      </c>
      <c r="L56" s="2">
        <v>2445262328</v>
      </c>
      <c r="M56" s="2">
        <v>2782322758</v>
      </c>
      <c r="N56" s="2">
        <v>3115773670</v>
      </c>
      <c r="O56" s="2">
        <v>3334476793</v>
      </c>
      <c r="P56" s="2">
        <v>3471605223.6693001</v>
      </c>
      <c r="Q56" s="2">
        <v>3534465076.9993701</v>
      </c>
      <c r="R56" s="2">
        <v>3532419572.3154898</v>
      </c>
      <c r="S56" s="2">
        <v>3572910304.5756402</v>
      </c>
      <c r="T56" s="2">
        <v>3652276878.2800002</v>
      </c>
      <c r="U56" s="2">
        <v>3751316585</v>
      </c>
      <c r="V56" s="2">
        <v>3796096709.4899998</v>
      </c>
      <c r="W56" s="2">
        <v>3748439057.27</v>
      </c>
      <c r="X56" s="2">
        <v>3699586020.3499999</v>
      </c>
      <c r="Y56" s="2">
        <v>3909956264.7199998</v>
      </c>
    </row>
    <row r="57" spans="2:25" x14ac:dyDescent="0.25">
      <c r="B57" s="39"/>
      <c r="C57" s="39"/>
      <c r="D57" s="39"/>
      <c r="E57" s="39"/>
      <c r="F57" s="39" t="s">
        <v>157</v>
      </c>
      <c r="G57" s="39"/>
      <c r="H57" s="2"/>
      <c r="I57" s="2"/>
      <c r="J57" s="2"/>
      <c r="K57" s="2"/>
      <c r="L57" s="2"/>
      <c r="M57" s="2"/>
      <c r="N57" s="2"/>
      <c r="O57" s="2"/>
      <c r="P57" s="2"/>
      <c r="Q57" s="2"/>
      <c r="R57" s="2"/>
      <c r="S57" s="2"/>
      <c r="T57" s="2"/>
      <c r="U57" s="2"/>
      <c r="V57" s="2"/>
      <c r="W57" s="2"/>
      <c r="X57" s="2"/>
      <c r="Y57" s="2"/>
    </row>
    <row r="58" spans="2:25" x14ac:dyDescent="0.25">
      <c r="B58" s="39"/>
      <c r="C58" s="39"/>
      <c r="D58" s="39"/>
      <c r="E58" s="39"/>
      <c r="F58" s="39"/>
      <c r="G58" s="39" t="s">
        <v>29</v>
      </c>
      <c r="H58" s="2">
        <v>820582305</v>
      </c>
      <c r="I58" s="2">
        <v>919231270</v>
      </c>
      <c r="J58" s="2">
        <v>1053774590</v>
      </c>
      <c r="K58" s="2">
        <v>1195545342</v>
      </c>
      <c r="L58" s="2">
        <v>1447579374</v>
      </c>
      <c r="M58" s="2">
        <v>1667305534</v>
      </c>
      <c r="N58" s="2">
        <v>1955039318</v>
      </c>
      <c r="O58" s="2">
        <v>2284520029</v>
      </c>
      <c r="P58" s="2">
        <v>2448434349.6395602</v>
      </c>
      <c r="Q58" s="2">
        <v>2533916698</v>
      </c>
      <c r="R58" s="2">
        <v>2608027342.0032301</v>
      </c>
      <c r="S58" s="2">
        <v>2647576663.5682001</v>
      </c>
      <c r="T58" s="2">
        <v>2672043941.4299998</v>
      </c>
      <c r="U58" s="2">
        <v>2732672955.54</v>
      </c>
      <c r="V58" s="2">
        <v>2810547901.0999999</v>
      </c>
      <c r="W58" s="2">
        <v>2834335497.2800002</v>
      </c>
      <c r="X58" s="2">
        <v>2793563110.8499999</v>
      </c>
      <c r="Y58" s="2">
        <v>2778167975</v>
      </c>
    </row>
    <row r="59" spans="2:25" x14ac:dyDescent="0.25">
      <c r="B59" s="39"/>
      <c r="C59" s="39"/>
      <c r="D59" s="39"/>
      <c r="E59" s="39"/>
      <c r="F59" s="39"/>
      <c r="G59" s="39" t="s">
        <v>28</v>
      </c>
      <c r="H59" s="2">
        <v>21916728</v>
      </c>
      <c r="I59" s="2">
        <v>32528116</v>
      </c>
      <c r="J59" s="2">
        <v>24584553</v>
      </c>
      <c r="K59" s="2">
        <v>52213758</v>
      </c>
      <c r="L59" s="2">
        <v>26347569</v>
      </c>
      <c r="M59" s="2">
        <v>47438605</v>
      </c>
      <c r="N59" s="2">
        <v>66262920</v>
      </c>
      <c r="O59" s="2">
        <v>40271066</v>
      </c>
      <c r="P59" s="2">
        <v>59983915.024577104</v>
      </c>
      <c r="Q59" s="2">
        <v>63086615.016865</v>
      </c>
      <c r="R59" s="2">
        <v>39774301.740744501</v>
      </c>
      <c r="S59" s="2">
        <v>38082006.250628397</v>
      </c>
      <c r="T59" s="2">
        <v>57400029.579999998</v>
      </c>
      <c r="U59" s="2">
        <v>57723107.590000004</v>
      </c>
      <c r="V59" s="2">
        <v>57313664.350000001</v>
      </c>
      <c r="W59" s="2">
        <v>27119516.210000001</v>
      </c>
      <c r="X59" s="2">
        <v>109087703.27</v>
      </c>
      <c r="Y59" s="2">
        <v>243895560.93000001</v>
      </c>
    </row>
    <row r="60" spans="2:25" x14ac:dyDescent="0.25">
      <c r="B60" s="39"/>
      <c r="C60" s="39"/>
      <c r="D60" s="39"/>
      <c r="E60" s="39"/>
      <c r="F60" s="39"/>
      <c r="G60" s="39" t="s">
        <v>30</v>
      </c>
      <c r="H60" s="2">
        <v>-36159860</v>
      </c>
      <c r="I60" s="2">
        <v>-39549542</v>
      </c>
      <c r="J60" s="2">
        <v>-43664075</v>
      </c>
      <c r="K60" s="2">
        <v>-48003154</v>
      </c>
      <c r="L60" s="2">
        <v>-45183079</v>
      </c>
      <c r="M60" s="2">
        <v>-51523440</v>
      </c>
      <c r="N60" s="2">
        <v>-59882674</v>
      </c>
      <c r="O60" s="2">
        <v>-69458211</v>
      </c>
      <c r="P60" s="2">
        <v>-74898447.175037399</v>
      </c>
      <c r="Q60" s="2">
        <v>-71946496.432168797</v>
      </c>
      <c r="R60" s="2">
        <v>-77417284.031250596</v>
      </c>
      <c r="S60" s="2">
        <v>-87165409.756298602</v>
      </c>
      <c r="T60" s="2">
        <v>-89858199.480000004</v>
      </c>
      <c r="U60" s="2">
        <v>-94649156.060000002</v>
      </c>
      <c r="V60" s="2">
        <v>-91387332.349999994</v>
      </c>
      <c r="W60" s="2">
        <v>-95333863.219999999</v>
      </c>
      <c r="X60" s="2">
        <v>-98154404.989999995</v>
      </c>
      <c r="Y60" s="2">
        <v>-103329413.27</v>
      </c>
    </row>
    <row r="61" spans="2:25" x14ac:dyDescent="0.25">
      <c r="B61" s="39"/>
      <c r="C61" s="39"/>
      <c r="D61" s="39"/>
      <c r="E61" s="39"/>
      <c r="F61" s="39"/>
      <c r="G61" s="39" t="s">
        <v>25</v>
      </c>
      <c r="H61" s="2">
        <v>113400329</v>
      </c>
      <c r="I61" s="2">
        <v>142756751</v>
      </c>
      <c r="J61" s="2">
        <v>162168688</v>
      </c>
      <c r="K61" s="2">
        <v>265143222</v>
      </c>
      <c r="L61" s="2">
        <v>205545312</v>
      </c>
      <c r="M61" s="2">
        <v>242419050</v>
      </c>
      <c r="N61" s="2">
        <v>281857074</v>
      </c>
      <c r="O61" s="2">
        <v>184943190</v>
      </c>
      <c r="P61" s="2">
        <v>100509843.70731001</v>
      </c>
      <c r="Q61" s="2">
        <v>92095129.192855805</v>
      </c>
      <c r="R61" s="2">
        <v>86078984.369598702</v>
      </c>
      <c r="S61" s="2">
        <v>75615971.458309501</v>
      </c>
      <c r="T61" s="2">
        <v>96088761.019999996</v>
      </c>
      <c r="U61" s="2">
        <v>114857162.41</v>
      </c>
      <c r="V61" s="2">
        <v>57976441.960000001</v>
      </c>
      <c r="W61" s="2">
        <v>47155980.909999996</v>
      </c>
      <c r="X61" s="2">
        <v>47893677.490000002</v>
      </c>
      <c r="Y61" s="2">
        <v>85229170.170000002</v>
      </c>
    </row>
    <row r="62" spans="2:25" x14ac:dyDescent="0.25">
      <c r="B62" s="39"/>
      <c r="C62" s="39"/>
      <c r="D62" s="39"/>
      <c r="E62" s="39"/>
      <c r="F62" s="39"/>
      <c r="G62" s="39" t="s">
        <v>27</v>
      </c>
      <c r="H62" s="2">
        <v>-508233</v>
      </c>
      <c r="I62" s="2">
        <v>-1192005</v>
      </c>
      <c r="J62" s="2">
        <v>-1318415</v>
      </c>
      <c r="K62" s="2">
        <v>-8670917</v>
      </c>
      <c r="L62" s="2">
        <v>-565003</v>
      </c>
      <c r="M62" s="2">
        <v>-405266</v>
      </c>
      <c r="N62" s="2">
        <v>-676354</v>
      </c>
      <c r="O62" s="2">
        <v>-303356</v>
      </c>
      <c r="P62" s="2">
        <v>-112963.373460049</v>
      </c>
      <c r="Q62" s="2">
        <v>-9124603.7743194103</v>
      </c>
      <c r="R62" s="2">
        <v>-8886680.5141265895</v>
      </c>
      <c r="S62" s="2">
        <v>-2051413.7588267501</v>
      </c>
      <c r="T62" s="2">
        <v>-2960741.65</v>
      </c>
      <c r="U62" s="2">
        <v>-56168.38</v>
      </c>
      <c r="V62" s="2">
        <v>-115177.76</v>
      </c>
      <c r="W62" s="2">
        <v>-19714020.32</v>
      </c>
      <c r="X62" s="2">
        <v>-74222111.629999995</v>
      </c>
      <c r="Y62" s="2">
        <v>-15219936.359999999</v>
      </c>
    </row>
    <row r="63" spans="2:25" x14ac:dyDescent="0.25">
      <c r="B63" s="39"/>
      <c r="C63" s="39"/>
      <c r="D63" s="39"/>
      <c r="E63" s="39"/>
      <c r="F63" s="39"/>
      <c r="G63" s="39" t="s">
        <v>26</v>
      </c>
      <c r="H63" s="2">
        <v>919231270</v>
      </c>
      <c r="I63" s="2">
        <v>1053774590</v>
      </c>
      <c r="J63" s="2">
        <v>1195545342</v>
      </c>
      <c r="K63" s="2">
        <v>1456228251</v>
      </c>
      <c r="L63" s="2">
        <v>1633724173</v>
      </c>
      <c r="M63" s="2">
        <v>1905234483</v>
      </c>
      <c r="N63" s="2">
        <v>2242600284</v>
      </c>
      <c r="O63" s="2">
        <v>2439972717</v>
      </c>
      <c r="P63" s="2">
        <v>2533916697.8229499</v>
      </c>
      <c r="Q63" s="2">
        <v>2608027342.0032301</v>
      </c>
      <c r="R63" s="2">
        <v>2647576663.5682001</v>
      </c>
      <c r="S63" s="2">
        <v>2672057817.7620101</v>
      </c>
      <c r="T63" s="2">
        <v>2732713790.9000001</v>
      </c>
      <c r="U63" s="2">
        <v>2810547901.0999999</v>
      </c>
      <c r="V63" s="2">
        <v>2834335497.3000002</v>
      </c>
      <c r="W63" s="2">
        <v>2793752658.5599999</v>
      </c>
      <c r="X63" s="2">
        <v>2778167974.9899998</v>
      </c>
      <c r="Y63" s="2">
        <v>2988743356.4699998</v>
      </c>
    </row>
    <row r="64" spans="2:25" x14ac:dyDescent="0.25">
      <c r="B64" s="39"/>
      <c r="C64" s="39"/>
      <c r="D64" s="39"/>
      <c r="E64" s="39"/>
      <c r="F64" s="39" t="s">
        <v>158</v>
      </c>
      <c r="G64" s="39"/>
      <c r="H64" s="2"/>
      <c r="I64" s="2"/>
      <c r="J64" s="2"/>
      <c r="K64" s="2"/>
      <c r="L64" s="2"/>
      <c r="M64" s="2"/>
      <c r="N64" s="2"/>
      <c r="O64" s="2"/>
      <c r="P64" s="2"/>
      <c r="Q64" s="2"/>
      <c r="R64" s="2"/>
      <c r="S64" s="2"/>
      <c r="T64" s="2"/>
      <c r="U64" s="2"/>
      <c r="V64" s="2"/>
      <c r="W64" s="2"/>
      <c r="X64" s="2"/>
      <c r="Y64" s="2"/>
    </row>
    <row r="65" spans="2:25" x14ac:dyDescent="0.25">
      <c r="B65" s="39"/>
      <c r="C65" s="39"/>
      <c r="D65" s="39"/>
      <c r="E65" s="39"/>
      <c r="F65" s="39"/>
      <c r="G65" s="39" t="s">
        <v>29</v>
      </c>
      <c r="H65" s="2">
        <v>43439561</v>
      </c>
      <c r="I65" s="2">
        <v>49902591</v>
      </c>
      <c r="J65" s="2">
        <v>59515124</v>
      </c>
      <c r="K65" s="2">
        <v>79341821</v>
      </c>
      <c r="L65" s="2">
        <v>110686444</v>
      </c>
      <c r="M65" s="2">
        <v>162464068</v>
      </c>
      <c r="N65" s="2">
        <v>288741305</v>
      </c>
      <c r="O65" s="2">
        <v>365797083</v>
      </c>
      <c r="P65" s="2">
        <v>362262421.91732699</v>
      </c>
      <c r="Q65" s="2">
        <v>367735461</v>
      </c>
      <c r="R65" s="2">
        <v>311345493.62045997</v>
      </c>
      <c r="S65" s="2">
        <v>226458757.096903</v>
      </c>
      <c r="T65" s="2">
        <v>147098779.00999999</v>
      </c>
      <c r="U65" s="2">
        <v>130021708.76000001</v>
      </c>
      <c r="V65" s="2">
        <v>163075606.00999999</v>
      </c>
      <c r="W65" s="2">
        <v>182452087.53999999</v>
      </c>
      <c r="X65" s="2">
        <v>164564650.50999999</v>
      </c>
      <c r="Y65" s="2">
        <v>151135112.44999999</v>
      </c>
    </row>
    <row r="66" spans="2:25" x14ac:dyDescent="0.25">
      <c r="B66" s="39"/>
      <c r="C66" s="39"/>
      <c r="D66" s="39"/>
      <c r="E66" s="39"/>
      <c r="F66" s="39"/>
      <c r="G66" s="39" t="s">
        <v>28</v>
      </c>
      <c r="H66" s="2">
        <v>1159286</v>
      </c>
      <c r="I66" s="2">
        <v>1765797</v>
      </c>
      <c r="J66" s="2">
        <v>1388108</v>
      </c>
      <c r="K66" s="2">
        <v>3453466</v>
      </c>
      <c r="L66" s="2">
        <v>2192804</v>
      </c>
      <c r="M66" s="2">
        <v>4736435</v>
      </c>
      <c r="N66" s="2">
        <v>9175328</v>
      </c>
      <c r="O66" s="2">
        <v>6742716</v>
      </c>
      <c r="P66" s="2">
        <v>9057642.2538914308</v>
      </c>
      <c r="Q66" s="2">
        <v>8622581.2776989397</v>
      </c>
      <c r="R66" s="2">
        <v>4723681.8038080903</v>
      </c>
      <c r="S66" s="2">
        <v>2938928.61909797</v>
      </c>
      <c r="T66" s="2">
        <v>2860968.04</v>
      </c>
      <c r="U66" s="2">
        <v>2470059.2799999998</v>
      </c>
      <c r="V66" s="2">
        <v>3001391.51</v>
      </c>
      <c r="W66" s="2">
        <v>1570155.65</v>
      </c>
      <c r="X66" s="2">
        <v>5756954.4699999997</v>
      </c>
      <c r="Y66" s="2">
        <v>11836632.83</v>
      </c>
    </row>
    <row r="67" spans="2:25" x14ac:dyDescent="0.25">
      <c r="B67" s="39"/>
      <c r="C67" s="39"/>
      <c r="D67" s="39"/>
      <c r="E67" s="39"/>
      <c r="F67" s="39"/>
      <c r="G67" s="39" t="s">
        <v>30</v>
      </c>
      <c r="H67" s="2">
        <v>-10479139</v>
      </c>
      <c r="I67" s="2">
        <v>-13999616</v>
      </c>
      <c r="J67" s="2">
        <v>-19018868</v>
      </c>
      <c r="K67" s="2">
        <v>-27128676</v>
      </c>
      <c r="L67" s="2">
        <v>-27727535</v>
      </c>
      <c r="M67" s="2">
        <v>-42064477</v>
      </c>
      <c r="N67" s="2">
        <v>-70228561</v>
      </c>
      <c r="O67" s="2">
        <v>-94674199</v>
      </c>
      <c r="P67" s="2">
        <v>-84273163.188232303</v>
      </c>
      <c r="Q67" s="2">
        <v>-91444614.016764298</v>
      </c>
      <c r="R67" s="2">
        <v>-100586079.050825</v>
      </c>
      <c r="S67" s="2">
        <v>-110419954.088864</v>
      </c>
      <c r="T67" s="2">
        <v>-88568535.049999997</v>
      </c>
      <c r="U67" s="2">
        <v>-77897974.510000005</v>
      </c>
      <c r="V67" s="2">
        <v>-44418689.729999997</v>
      </c>
      <c r="W67" s="2">
        <v>-63632467.149999999</v>
      </c>
      <c r="X67" s="2">
        <v>-78602384.390000001</v>
      </c>
      <c r="Y67" s="2">
        <v>-92428554.189999998</v>
      </c>
    </row>
    <row r="68" spans="2:25" x14ac:dyDescent="0.25">
      <c r="B68" s="39"/>
      <c r="C68" s="39"/>
      <c r="D68" s="39"/>
      <c r="E68" s="39"/>
      <c r="F68" s="39"/>
      <c r="G68" s="39" t="s">
        <v>25</v>
      </c>
      <c r="H68" s="2">
        <v>15782883</v>
      </c>
      <c r="I68" s="2">
        <v>21846353</v>
      </c>
      <c r="J68" s="2">
        <v>37457457</v>
      </c>
      <c r="K68" s="2">
        <v>36287689</v>
      </c>
      <c r="L68" s="2">
        <v>77312354</v>
      </c>
      <c r="M68" s="2">
        <v>163609644</v>
      </c>
      <c r="N68" s="2">
        <v>138109011</v>
      </c>
      <c r="O68" s="2">
        <v>84396822</v>
      </c>
      <c r="P68" s="2">
        <v>80688559.686895996</v>
      </c>
      <c r="Q68" s="2">
        <v>26432065.359525699</v>
      </c>
      <c r="R68" s="2">
        <v>13084578.1624803</v>
      </c>
      <c r="S68" s="2">
        <v>25810561.880291</v>
      </c>
      <c r="T68" s="2">
        <v>68638474.379999995</v>
      </c>
      <c r="U68" s="2">
        <v>108481812.48</v>
      </c>
      <c r="V68" s="2">
        <v>60793779.75</v>
      </c>
      <c r="W68" s="2">
        <v>44174874.460000001</v>
      </c>
      <c r="X68" s="2">
        <v>59415891.859999999</v>
      </c>
      <c r="Y68" s="2">
        <v>120105790.08</v>
      </c>
    </row>
    <row r="69" spans="2:25" x14ac:dyDescent="0.25">
      <c r="B69" s="39"/>
      <c r="C69" s="39"/>
      <c r="D69" s="39"/>
      <c r="E69" s="39"/>
      <c r="F69" s="39"/>
      <c r="G69" s="39" t="s">
        <v>27</v>
      </c>
      <c r="H69" s="2">
        <v>0</v>
      </c>
      <c r="I69" s="2">
        <v>0</v>
      </c>
      <c r="J69" s="2">
        <v>0</v>
      </c>
      <c r="K69" s="2">
        <v>2047618</v>
      </c>
      <c r="L69" s="2">
        <v>0</v>
      </c>
      <c r="M69" s="2">
        <v>-659</v>
      </c>
      <c r="N69" s="2">
        <v>0</v>
      </c>
      <c r="O69" s="2">
        <v>0</v>
      </c>
      <c r="P69" s="2">
        <v>0</v>
      </c>
      <c r="Q69" s="2">
        <v>0</v>
      </c>
      <c r="R69" s="2">
        <v>0</v>
      </c>
      <c r="S69" s="2">
        <v>0</v>
      </c>
      <c r="T69" s="2">
        <v>0</v>
      </c>
      <c r="U69" s="2">
        <v>0</v>
      </c>
      <c r="V69" s="2">
        <v>0</v>
      </c>
      <c r="W69" s="2">
        <v>0</v>
      </c>
      <c r="X69" s="2">
        <v>0</v>
      </c>
      <c r="Y69" s="2">
        <v>-30239.53</v>
      </c>
    </row>
    <row r="70" spans="2:25" x14ac:dyDescent="0.25">
      <c r="B70" s="39"/>
      <c r="C70" s="39"/>
      <c r="D70" s="39"/>
      <c r="E70" s="39"/>
      <c r="F70" s="39"/>
      <c r="G70" s="39" t="s">
        <v>26</v>
      </c>
      <c r="H70" s="2">
        <v>49902591</v>
      </c>
      <c r="I70" s="2">
        <v>59515124</v>
      </c>
      <c r="J70" s="2">
        <v>79341821</v>
      </c>
      <c r="K70" s="2">
        <v>94001918</v>
      </c>
      <c r="L70" s="2">
        <v>162464068</v>
      </c>
      <c r="M70" s="2">
        <v>288745011</v>
      </c>
      <c r="N70" s="2">
        <v>365797083</v>
      </c>
      <c r="O70" s="2">
        <v>362262422</v>
      </c>
      <c r="P70" s="2">
        <v>367735460.669882</v>
      </c>
      <c r="Q70" s="2">
        <v>311345493.62045997</v>
      </c>
      <c r="R70" s="2">
        <v>228567674.53592399</v>
      </c>
      <c r="S70" s="2">
        <v>144788293.50742799</v>
      </c>
      <c r="T70" s="2">
        <v>130029686.38</v>
      </c>
      <c r="U70" s="2">
        <v>163075606.00999999</v>
      </c>
      <c r="V70" s="2">
        <v>182452087.53999999</v>
      </c>
      <c r="W70" s="2">
        <v>164564650.5</v>
      </c>
      <c r="X70" s="2">
        <v>151135112.44999999</v>
      </c>
      <c r="Y70" s="2">
        <v>190618741.63999999</v>
      </c>
    </row>
    <row r="71" spans="2:25" x14ac:dyDescent="0.25">
      <c r="B71" s="39"/>
      <c r="C71" s="39"/>
      <c r="D71" s="39"/>
      <c r="E71" s="39"/>
      <c r="F71" s="39" t="s">
        <v>159</v>
      </c>
      <c r="G71" s="39"/>
      <c r="H71" s="2"/>
      <c r="I71" s="2"/>
      <c r="J71" s="2"/>
      <c r="K71" s="2"/>
      <c r="L71" s="2"/>
      <c r="M71" s="2"/>
      <c r="N71" s="2"/>
      <c r="O71" s="2"/>
      <c r="P71" s="2"/>
      <c r="Q71" s="2"/>
      <c r="R71" s="2"/>
      <c r="S71" s="2"/>
      <c r="T71" s="2"/>
      <c r="U71" s="2"/>
      <c r="V71" s="2"/>
      <c r="W71" s="2"/>
      <c r="X71" s="2"/>
      <c r="Y71" s="2"/>
    </row>
    <row r="72" spans="2:25" x14ac:dyDescent="0.25">
      <c r="B72" s="39"/>
      <c r="C72" s="39"/>
      <c r="D72" s="39"/>
      <c r="E72" s="39"/>
      <c r="F72" s="39"/>
      <c r="G72" s="39" t="s">
        <v>29</v>
      </c>
      <c r="H72" s="2">
        <v>402894432</v>
      </c>
      <c r="I72" s="2">
        <v>452738115</v>
      </c>
      <c r="J72" s="2">
        <v>514438828</v>
      </c>
      <c r="K72" s="2">
        <v>593933943</v>
      </c>
      <c r="L72" s="2">
        <v>693866314</v>
      </c>
      <c r="M72" s="2">
        <v>846507456</v>
      </c>
      <c r="N72" s="2">
        <v>905032675</v>
      </c>
      <c r="O72" s="2">
        <v>953358896</v>
      </c>
      <c r="P72" s="2">
        <v>933060438.190166</v>
      </c>
      <c r="Q72" s="2">
        <v>778869994</v>
      </c>
      <c r="R72" s="2">
        <v>740585417.67997801</v>
      </c>
      <c r="S72" s="2">
        <v>630558325.60183299</v>
      </c>
      <c r="T72" s="2">
        <v>542648068.96000004</v>
      </c>
      <c r="U72" s="2">
        <v>546207672.44000006</v>
      </c>
      <c r="V72" s="2">
        <v>655166013.75999999</v>
      </c>
      <c r="W72" s="2">
        <v>732232433.82000005</v>
      </c>
      <c r="X72" s="2">
        <v>762806630.10000002</v>
      </c>
      <c r="Y72" s="2">
        <v>676664690.38</v>
      </c>
    </row>
    <row r="73" spans="2:25" x14ac:dyDescent="0.25">
      <c r="B73" s="39"/>
      <c r="C73" s="39"/>
      <c r="D73" s="39"/>
      <c r="E73" s="39"/>
      <c r="F73" s="39"/>
      <c r="G73" s="39" t="s">
        <v>28</v>
      </c>
      <c r="H73" s="2">
        <v>10971737</v>
      </c>
      <c r="I73" s="2">
        <v>15205375</v>
      </c>
      <c r="J73" s="2">
        <v>13571712</v>
      </c>
      <c r="K73" s="2">
        <v>24121416</v>
      </c>
      <c r="L73" s="2">
        <v>13485671</v>
      </c>
      <c r="M73" s="2">
        <v>24584394</v>
      </c>
      <c r="N73" s="2">
        <v>28654382</v>
      </c>
      <c r="O73" s="2">
        <v>17680391</v>
      </c>
      <c r="P73" s="2">
        <v>23429749.638823301</v>
      </c>
      <c r="Q73" s="2">
        <v>17134764.156597599</v>
      </c>
      <c r="R73" s="2">
        <v>10798216.239910699</v>
      </c>
      <c r="S73" s="2">
        <v>7636113.9264058396</v>
      </c>
      <c r="T73" s="2">
        <v>9638115.9000000004</v>
      </c>
      <c r="U73" s="2">
        <v>9455802.1500000004</v>
      </c>
      <c r="V73" s="2">
        <v>11917158.85</v>
      </c>
      <c r="W73" s="2">
        <v>6235502.4400000004</v>
      </c>
      <c r="X73" s="2">
        <v>26416998.969999999</v>
      </c>
      <c r="Y73" s="2">
        <v>52394703.920000002</v>
      </c>
    </row>
    <row r="74" spans="2:25" x14ac:dyDescent="0.25">
      <c r="B74" s="39"/>
      <c r="C74" s="39"/>
      <c r="D74" s="39"/>
      <c r="E74" s="39"/>
      <c r="F74" s="39"/>
      <c r="G74" s="39" t="s">
        <v>30</v>
      </c>
      <c r="H74" s="2">
        <v>-35693193</v>
      </c>
      <c r="I74" s="2">
        <v>-41105272</v>
      </c>
      <c r="J74" s="2">
        <v>-48947000</v>
      </c>
      <c r="K74" s="2">
        <v>-58514898</v>
      </c>
      <c r="L74" s="2">
        <v>-50923202</v>
      </c>
      <c r="M74" s="2">
        <v>-60422622</v>
      </c>
      <c r="N74" s="2">
        <v>-67097310</v>
      </c>
      <c r="O74" s="2">
        <v>-74126961</v>
      </c>
      <c r="P74" s="2">
        <v>-77382722.345853895</v>
      </c>
      <c r="Q74" s="2">
        <v>-79184103.112818703</v>
      </c>
      <c r="R74" s="2">
        <v>-82987749.407456398</v>
      </c>
      <c r="S74" s="2">
        <v>-85780239.3647663</v>
      </c>
      <c r="T74" s="2">
        <v>-62454040.780000001</v>
      </c>
      <c r="U74" s="2">
        <v>-63258033.700000003</v>
      </c>
      <c r="V74" s="2">
        <v>-32125738.780000001</v>
      </c>
      <c r="W74" s="2">
        <v>-35180208.219999999</v>
      </c>
      <c r="X74" s="2">
        <v>-38173839.770000003</v>
      </c>
      <c r="Y74" s="2">
        <v>-43024804.469999999</v>
      </c>
    </row>
    <row r="75" spans="2:25" x14ac:dyDescent="0.25">
      <c r="B75" s="39"/>
      <c r="C75" s="39"/>
      <c r="D75" s="39"/>
      <c r="E75" s="39"/>
      <c r="F75" s="39"/>
      <c r="G75" s="39" t="s">
        <v>25</v>
      </c>
      <c r="H75" s="2">
        <v>77193836</v>
      </c>
      <c r="I75" s="2">
        <v>89804892</v>
      </c>
      <c r="J75" s="2">
        <v>117512749</v>
      </c>
      <c r="K75" s="2">
        <v>157260507</v>
      </c>
      <c r="L75" s="2">
        <v>192956708</v>
      </c>
      <c r="M75" s="2">
        <v>98112427</v>
      </c>
      <c r="N75" s="2">
        <v>90112675</v>
      </c>
      <c r="O75" s="2">
        <v>39497422</v>
      </c>
      <c r="P75" s="2">
        <v>40039382.408335</v>
      </c>
      <c r="Q75" s="2">
        <v>27784731.507669799</v>
      </c>
      <c r="R75" s="2">
        <v>15349844.6387836</v>
      </c>
      <c r="S75" s="2">
        <v>16975073.949502502</v>
      </c>
      <c r="T75" s="2">
        <v>69031926.349999994</v>
      </c>
      <c r="U75" s="2">
        <v>192199214.69</v>
      </c>
      <c r="V75" s="2">
        <v>100889449.15000001</v>
      </c>
      <c r="W75" s="2">
        <v>66800087.560000002</v>
      </c>
      <c r="X75" s="2">
        <v>94920925.900000006</v>
      </c>
      <c r="Y75" s="2">
        <v>150778347.50999999</v>
      </c>
    </row>
    <row r="76" spans="2:25" x14ac:dyDescent="0.25">
      <c r="B76" s="39"/>
      <c r="C76" s="39"/>
      <c r="D76" s="39"/>
      <c r="E76" s="39"/>
      <c r="F76" s="39"/>
      <c r="G76" s="39" t="s">
        <v>27</v>
      </c>
      <c r="H76" s="2">
        <v>-2628697</v>
      </c>
      <c r="I76" s="2">
        <v>-2204283</v>
      </c>
      <c r="J76" s="2">
        <v>-2642345</v>
      </c>
      <c r="K76" s="2">
        <v>-6250126</v>
      </c>
      <c r="L76" s="2">
        <v>-2878035</v>
      </c>
      <c r="M76" s="2">
        <v>-3748980</v>
      </c>
      <c r="N76" s="2">
        <v>-3343525</v>
      </c>
      <c r="O76" s="2">
        <v>-3349311</v>
      </c>
      <c r="P76" s="2">
        <v>-140276854.00626701</v>
      </c>
      <c r="Q76" s="2">
        <v>-4019968.8714705398</v>
      </c>
      <c r="R76" s="2">
        <v>-63389799.166430697</v>
      </c>
      <c r="S76" s="2">
        <v>-16592750.616483999</v>
      </c>
      <c r="T76" s="2">
        <v>-12661392.07</v>
      </c>
      <c r="U76" s="2">
        <v>-29438641.82</v>
      </c>
      <c r="V76" s="2">
        <v>-3614449.8</v>
      </c>
      <c r="W76" s="2">
        <v>-7281185.5099999998</v>
      </c>
      <c r="X76" s="2">
        <v>-169306024.81</v>
      </c>
      <c r="Y76" s="2">
        <v>-103311619.88</v>
      </c>
    </row>
    <row r="77" spans="2:25" x14ac:dyDescent="0.25">
      <c r="B77" s="39"/>
      <c r="C77" s="39"/>
      <c r="D77" s="39"/>
      <c r="E77" s="39"/>
      <c r="F77" s="39"/>
      <c r="G77" s="39" t="s">
        <v>26</v>
      </c>
      <c r="H77" s="2">
        <v>452738115</v>
      </c>
      <c r="I77" s="2">
        <v>514438828</v>
      </c>
      <c r="J77" s="2">
        <v>593933943</v>
      </c>
      <c r="K77" s="2">
        <v>710550841</v>
      </c>
      <c r="L77" s="2">
        <v>846507456</v>
      </c>
      <c r="M77" s="2">
        <v>905032675</v>
      </c>
      <c r="N77" s="2">
        <v>953358896</v>
      </c>
      <c r="O77" s="2">
        <v>933060438</v>
      </c>
      <c r="P77" s="2">
        <v>778869993.885203</v>
      </c>
      <c r="Q77" s="2">
        <v>740585417.67997801</v>
      </c>
      <c r="R77" s="2">
        <v>620355929.98478496</v>
      </c>
      <c r="S77" s="2">
        <v>552796523.49649096</v>
      </c>
      <c r="T77" s="2">
        <v>546202678.36000001</v>
      </c>
      <c r="U77" s="2">
        <v>655166013.75999999</v>
      </c>
      <c r="V77" s="2">
        <v>732232433.17999995</v>
      </c>
      <c r="W77" s="2">
        <v>762806629.45000005</v>
      </c>
      <c r="X77" s="2">
        <v>676664690.38999999</v>
      </c>
      <c r="Y77" s="2">
        <v>733501317.46000004</v>
      </c>
    </row>
    <row r="78" spans="2:25" x14ac:dyDescent="0.25">
      <c r="B78" s="39" t="s">
        <v>35</v>
      </c>
      <c r="C78" s="39"/>
      <c r="D78" s="39"/>
      <c r="E78" s="39"/>
      <c r="F78" s="39"/>
      <c r="G78" s="39"/>
      <c r="H78" s="2"/>
      <c r="I78" s="2"/>
      <c r="J78" s="2"/>
      <c r="K78" s="2"/>
      <c r="L78" s="2"/>
      <c r="M78" s="2"/>
      <c r="N78" s="2"/>
      <c r="O78" s="2"/>
      <c r="P78" s="2"/>
      <c r="Q78" s="2"/>
      <c r="R78" s="2"/>
      <c r="S78" s="2"/>
      <c r="T78" s="2"/>
      <c r="U78" s="2"/>
      <c r="V78" s="2"/>
      <c r="W78" s="2"/>
      <c r="X78" s="2"/>
      <c r="Y78" s="2"/>
    </row>
    <row r="79" spans="2:25" x14ac:dyDescent="0.25">
      <c r="B79" s="39"/>
      <c r="C79" s="39" t="s">
        <v>32</v>
      </c>
      <c r="D79" s="39"/>
      <c r="E79" s="39"/>
      <c r="F79" s="39"/>
      <c r="G79" s="39"/>
      <c r="H79" s="2"/>
      <c r="I79" s="2"/>
      <c r="J79" s="2"/>
      <c r="K79" s="2"/>
      <c r="L79" s="2"/>
      <c r="M79" s="2"/>
      <c r="N79" s="2"/>
      <c r="O79" s="2"/>
      <c r="P79" s="2"/>
      <c r="Q79" s="2"/>
      <c r="R79" s="2"/>
      <c r="S79" s="2"/>
      <c r="T79" s="2"/>
      <c r="U79" s="2"/>
      <c r="V79" s="2"/>
      <c r="W79" s="2"/>
      <c r="X79" s="2"/>
      <c r="Y79" s="2"/>
    </row>
    <row r="80" spans="2:25" x14ac:dyDescent="0.25">
      <c r="B80" s="39"/>
      <c r="C80" s="39"/>
      <c r="D80" s="39" t="s">
        <v>6</v>
      </c>
      <c r="E80" s="39"/>
      <c r="F80" s="39"/>
      <c r="G80" s="39"/>
      <c r="H80" s="2"/>
      <c r="I80" s="2"/>
      <c r="J80" s="2"/>
      <c r="K80" s="2"/>
      <c r="L80" s="2"/>
      <c r="M80" s="2"/>
      <c r="N80" s="2"/>
      <c r="O80" s="2"/>
      <c r="P80" s="2"/>
      <c r="Q80" s="2"/>
      <c r="R80" s="2"/>
      <c r="S80" s="2"/>
      <c r="T80" s="2"/>
      <c r="U80" s="2"/>
      <c r="V80" s="2"/>
      <c r="W80" s="2"/>
      <c r="X80" s="2"/>
      <c r="Y80" s="2"/>
    </row>
    <row r="81" spans="2:25" x14ac:dyDescent="0.25">
      <c r="B81" s="39"/>
      <c r="C81" s="39"/>
      <c r="D81" s="39"/>
      <c r="E81" s="39" t="s">
        <v>7</v>
      </c>
      <c r="F81" s="39"/>
      <c r="G81" s="39"/>
      <c r="H81" s="2"/>
      <c r="I81" s="2"/>
      <c r="J81" s="2"/>
      <c r="K81" s="2"/>
      <c r="L81" s="2"/>
      <c r="M81" s="2"/>
      <c r="N81" s="2"/>
      <c r="O81" s="2"/>
      <c r="P81" s="2"/>
      <c r="Q81" s="2"/>
      <c r="R81" s="2"/>
      <c r="S81" s="2"/>
      <c r="T81" s="2"/>
      <c r="U81" s="2"/>
      <c r="V81" s="2"/>
      <c r="W81" s="2"/>
      <c r="X81" s="2"/>
      <c r="Y81" s="2"/>
    </row>
    <row r="82" spans="2:25" x14ac:dyDescent="0.25">
      <c r="B82" s="39"/>
      <c r="C82" s="39"/>
      <c r="D82" s="39"/>
      <c r="E82" s="39"/>
      <c r="F82" s="39" t="s">
        <v>8</v>
      </c>
      <c r="G82" s="39"/>
      <c r="H82" s="2"/>
      <c r="I82" s="2"/>
      <c r="J82" s="2"/>
      <c r="K82" s="2"/>
      <c r="L82" s="2"/>
      <c r="M82" s="2"/>
      <c r="N82" s="2"/>
      <c r="O82" s="2"/>
      <c r="P82" s="2"/>
      <c r="Q82" s="2"/>
      <c r="R82" s="2"/>
      <c r="S82" s="2"/>
      <c r="T82" s="2"/>
      <c r="U82" s="2"/>
      <c r="V82" s="2"/>
      <c r="W82" s="2"/>
      <c r="X82" s="2"/>
      <c r="Y82" s="2"/>
    </row>
    <row r="83" spans="2:25" x14ac:dyDescent="0.25">
      <c r="B83" s="39"/>
      <c r="C83" s="39"/>
      <c r="D83" s="39"/>
      <c r="E83" s="39"/>
      <c r="F83" s="39"/>
      <c r="G83" s="39" t="s">
        <v>29</v>
      </c>
      <c r="H83" s="2">
        <v>534169780.27784503</v>
      </c>
      <c r="I83" s="2">
        <v>581124747.06326795</v>
      </c>
      <c r="J83" s="2">
        <v>637003928.21382201</v>
      </c>
      <c r="K83" s="2">
        <v>697330124.12167096</v>
      </c>
      <c r="L83" s="2">
        <v>799415562.99579203</v>
      </c>
      <c r="M83" s="2">
        <v>897588074.41197801</v>
      </c>
      <c r="N83" s="2">
        <v>990077079.93015599</v>
      </c>
      <c r="O83" s="2">
        <v>1099621886.6638801</v>
      </c>
      <c r="P83" s="2">
        <v>1211040998.1296501</v>
      </c>
      <c r="Q83" s="2">
        <v>1862167994.15608</v>
      </c>
      <c r="R83" s="2">
        <v>2032202535.2590301</v>
      </c>
      <c r="S83" s="2">
        <v>2064349570.7027199</v>
      </c>
      <c r="T83" s="2">
        <v>2127313242.0185499</v>
      </c>
      <c r="U83" s="2">
        <v>2210043217.7969999</v>
      </c>
      <c r="V83" s="2">
        <v>2251068321.1291099</v>
      </c>
      <c r="W83" s="2">
        <v>2257879338.82517</v>
      </c>
      <c r="X83" s="2">
        <v>2304230336.3705802</v>
      </c>
      <c r="Y83" s="2">
        <v>2310814711.30825</v>
      </c>
    </row>
    <row r="84" spans="2:25" x14ac:dyDescent="0.25">
      <c r="B84" s="39"/>
      <c r="C84" s="39"/>
      <c r="D84" s="39"/>
      <c r="E84" s="39"/>
      <c r="F84" s="39"/>
      <c r="G84" s="39" t="s">
        <v>28</v>
      </c>
      <c r="H84" s="2">
        <v>16164697.615010399</v>
      </c>
      <c r="I84" s="2">
        <v>22888090.838940401</v>
      </c>
      <c r="J84" s="2">
        <v>11864556.14528</v>
      </c>
      <c r="K84" s="2">
        <v>34734602.651709899</v>
      </c>
      <c r="L84" s="2">
        <v>10082718.8125594</v>
      </c>
      <c r="M84" s="2">
        <v>25021731.611722</v>
      </c>
      <c r="N84" s="2">
        <v>34849799.120449699</v>
      </c>
      <c r="O84" s="2">
        <v>22036510.754787199</v>
      </c>
      <c r="P84" s="2">
        <v>36062480.409078799</v>
      </c>
      <c r="Q84" s="2">
        <v>42973107.557448402</v>
      </c>
      <c r="R84" s="2">
        <v>30559436.6204364</v>
      </c>
      <c r="S84" s="2">
        <v>21123577.002539299</v>
      </c>
      <c r="T84" s="2">
        <v>41135891.420248099</v>
      </c>
      <c r="U84" s="2">
        <v>45917790.433000103</v>
      </c>
      <c r="V84" s="2">
        <v>35857725.469313398</v>
      </c>
      <c r="W84" s="2">
        <v>45665614.035437003</v>
      </c>
      <c r="X84" s="2">
        <v>19829865.2011237</v>
      </c>
      <c r="Y84" s="2">
        <v>80839081.197643206</v>
      </c>
    </row>
    <row r="85" spans="2:25" x14ac:dyDescent="0.25">
      <c r="B85" s="39"/>
      <c r="C85" s="39"/>
      <c r="D85" s="39"/>
      <c r="E85" s="39"/>
      <c r="F85" s="39"/>
      <c r="G85" s="39" t="s">
        <v>30</v>
      </c>
      <c r="H85" s="2">
        <v>-17109356.2046181</v>
      </c>
      <c r="I85" s="2">
        <v>-19109826.850051399</v>
      </c>
      <c r="J85" s="2">
        <v>-20920412.4666434</v>
      </c>
      <c r="K85" s="2">
        <v>-23628610.8710851</v>
      </c>
      <c r="L85" s="2">
        <v>-25711511.126769599</v>
      </c>
      <c r="M85" s="2">
        <v>-31726944.688387699</v>
      </c>
      <c r="N85" s="2">
        <v>-34694125.681146599</v>
      </c>
      <c r="O85" s="2">
        <v>-37322196.0096891</v>
      </c>
      <c r="P85" s="2">
        <v>-55320759.126726002</v>
      </c>
      <c r="Q85" s="2">
        <v>-59334316.009000003</v>
      </c>
      <c r="R85" s="2">
        <v>-101563496.951033</v>
      </c>
      <c r="S85" s="2">
        <v>-72261198.911150306</v>
      </c>
      <c r="T85" s="2">
        <v>-75757621.954136297</v>
      </c>
      <c r="U85" s="2">
        <v>-80991843.222129405</v>
      </c>
      <c r="V85" s="2">
        <v>-83568709.542507097</v>
      </c>
      <c r="W85" s="2">
        <v>-80145922.526352599</v>
      </c>
      <c r="X85" s="2">
        <v>-79422136.627387896</v>
      </c>
      <c r="Y85" s="2">
        <v>-83515038.067851603</v>
      </c>
    </row>
    <row r="86" spans="2:25" x14ac:dyDescent="0.25">
      <c r="B86" s="39"/>
      <c r="C86" s="39"/>
      <c r="D86" s="39"/>
      <c r="E86" s="39"/>
      <c r="F86" s="39"/>
      <c r="G86" s="39" t="s">
        <v>25</v>
      </c>
      <c r="H86" s="2">
        <v>47899625.375031397</v>
      </c>
      <c r="I86" s="2">
        <v>52157085.7699214</v>
      </c>
      <c r="J86" s="2">
        <v>69382052.229212299</v>
      </c>
      <c r="K86" s="2">
        <v>90979447.093495905</v>
      </c>
      <c r="L86" s="2">
        <v>88428004.4269346</v>
      </c>
      <c r="M86" s="2">
        <v>99194218.594843194</v>
      </c>
      <c r="N86" s="2">
        <v>110158316.392537</v>
      </c>
      <c r="O86" s="2">
        <v>129087683.279733</v>
      </c>
      <c r="P86" s="2">
        <v>208655848.55198801</v>
      </c>
      <c r="Q86" s="2">
        <v>132877538.26780701</v>
      </c>
      <c r="R86" s="2">
        <v>103010312.87421601</v>
      </c>
      <c r="S86" s="2">
        <v>114161030.677091</v>
      </c>
      <c r="T86" s="2">
        <v>116623852.104268</v>
      </c>
      <c r="U86" s="2">
        <v>76099156.121242598</v>
      </c>
      <c r="V86" s="2">
        <v>56258092.049626902</v>
      </c>
      <c r="W86" s="2">
        <v>82766253.045864493</v>
      </c>
      <c r="X86" s="2">
        <v>66176646.3639272</v>
      </c>
      <c r="Y86" s="2">
        <v>73177459.915060401</v>
      </c>
    </row>
    <row r="87" spans="2:25" x14ac:dyDescent="0.25">
      <c r="B87" s="39"/>
      <c r="C87" s="39"/>
      <c r="D87" s="39"/>
      <c r="E87" s="39"/>
      <c r="F87" s="39"/>
      <c r="G87" s="39" t="s">
        <v>27</v>
      </c>
      <c r="H87" s="2">
        <v>0</v>
      </c>
      <c r="I87" s="2">
        <v>-56168.608256446001</v>
      </c>
      <c r="J87" s="2">
        <v>0</v>
      </c>
      <c r="K87" s="2">
        <v>0</v>
      </c>
      <c r="L87" s="2">
        <v>0</v>
      </c>
      <c r="M87" s="2">
        <v>0</v>
      </c>
      <c r="N87" s="2">
        <v>-769183.09811634896</v>
      </c>
      <c r="O87" s="2">
        <v>-2382886.5590634299</v>
      </c>
      <c r="P87" s="2">
        <v>0</v>
      </c>
      <c r="Q87" s="2">
        <v>0</v>
      </c>
      <c r="R87" s="2">
        <v>0</v>
      </c>
      <c r="S87" s="2">
        <v>0</v>
      </c>
      <c r="T87" s="2">
        <v>0</v>
      </c>
      <c r="U87" s="2">
        <v>0</v>
      </c>
      <c r="V87" s="2">
        <v>0</v>
      </c>
      <c r="W87" s="2">
        <v>0</v>
      </c>
      <c r="X87" s="2">
        <v>0</v>
      </c>
      <c r="Y87" s="2">
        <v>0</v>
      </c>
    </row>
    <row r="88" spans="2:25" x14ac:dyDescent="0.25">
      <c r="B88" s="39"/>
      <c r="C88" s="39"/>
      <c r="D88" s="39"/>
      <c r="E88" s="39"/>
      <c r="F88" s="39"/>
      <c r="G88" s="39" t="s">
        <v>26</v>
      </c>
      <c r="H88" s="2">
        <v>581124747.06326795</v>
      </c>
      <c r="I88" s="2">
        <v>637003928.21382201</v>
      </c>
      <c r="J88" s="2">
        <v>697330124.12167096</v>
      </c>
      <c r="K88" s="2">
        <v>799415562.99579203</v>
      </c>
      <c r="L88" s="2">
        <v>897588074.41197801</v>
      </c>
      <c r="M88" s="2">
        <v>990077079.93015599</v>
      </c>
      <c r="N88" s="2">
        <v>1099621886.6638801</v>
      </c>
      <c r="O88" s="2">
        <v>1211040998.1296501</v>
      </c>
      <c r="P88" s="2">
        <v>1400438567.96399</v>
      </c>
      <c r="Q88" s="2">
        <v>1978684323.9723401</v>
      </c>
      <c r="R88" s="2">
        <v>2064208787.80265</v>
      </c>
      <c r="S88" s="2">
        <v>2127372979.4712</v>
      </c>
      <c r="T88" s="2">
        <v>2209315363.5889301</v>
      </c>
      <c r="U88" s="2">
        <v>2251068321.1291099</v>
      </c>
      <c r="V88" s="2">
        <v>2259615429.1055498</v>
      </c>
      <c r="W88" s="2">
        <v>2306165283.3801198</v>
      </c>
      <c r="X88" s="2">
        <v>2310814711.30825</v>
      </c>
      <c r="Y88" s="2">
        <v>2381316214.3530998</v>
      </c>
    </row>
    <row r="89" spans="2:25" x14ac:dyDescent="0.25">
      <c r="B89" s="39"/>
      <c r="C89" s="39"/>
      <c r="D89" s="39"/>
      <c r="E89" s="39"/>
      <c r="F89" s="39" t="s">
        <v>10</v>
      </c>
      <c r="G89" s="39"/>
      <c r="H89" s="2"/>
      <c r="I89" s="2"/>
      <c r="J89" s="2"/>
      <c r="K89" s="2"/>
      <c r="L89" s="2"/>
      <c r="M89" s="2"/>
      <c r="N89" s="2"/>
      <c r="O89" s="2"/>
      <c r="P89" s="2"/>
      <c r="Q89" s="2"/>
      <c r="R89" s="2"/>
      <c r="S89" s="2"/>
      <c r="T89" s="2"/>
      <c r="U89" s="2"/>
      <c r="V89" s="2"/>
      <c r="W89" s="2"/>
      <c r="X89" s="2"/>
      <c r="Y89" s="2"/>
    </row>
    <row r="90" spans="2:25" x14ac:dyDescent="0.25">
      <c r="B90" s="39"/>
      <c r="C90" s="39"/>
      <c r="D90" s="39"/>
      <c r="E90" s="39"/>
      <c r="F90" s="39"/>
      <c r="G90" s="39" t="s">
        <v>29</v>
      </c>
      <c r="H90" s="2">
        <v>50331694.151284799</v>
      </c>
      <c r="I90" s="2">
        <v>54264625.999911897</v>
      </c>
      <c r="J90" s="2">
        <v>58077873.652147204</v>
      </c>
      <c r="K90" s="2">
        <v>65365073.443158999</v>
      </c>
      <c r="L90" s="2">
        <v>75624319.5101109</v>
      </c>
      <c r="M90" s="2">
        <v>69050053.765424594</v>
      </c>
      <c r="N90" s="2">
        <v>76538354.547959507</v>
      </c>
      <c r="O90" s="2">
        <v>91950500.488288507</v>
      </c>
      <c r="P90" s="2">
        <v>112685975.630024</v>
      </c>
      <c r="Q90" s="2">
        <v>214346185.10589701</v>
      </c>
      <c r="R90" s="2">
        <v>251271129.94678399</v>
      </c>
      <c r="S90" s="2">
        <v>251942951.97766799</v>
      </c>
      <c r="T90" s="2">
        <v>250365384.59024799</v>
      </c>
      <c r="U90" s="2">
        <v>246760493.08226401</v>
      </c>
      <c r="V90" s="2">
        <v>248379432.73757601</v>
      </c>
      <c r="W90" s="2">
        <v>250151793.932457</v>
      </c>
      <c r="X90" s="2">
        <v>231008291.02193299</v>
      </c>
      <c r="Y90" s="2">
        <v>230766112.39345199</v>
      </c>
    </row>
    <row r="91" spans="2:25" x14ac:dyDescent="0.25">
      <c r="B91" s="39"/>
      <c r="C91" s="39"/>
      <c r="D91" s="39"/>
      <c r="E91" s="39"/>
      <c r="F91" s="39"/>
      <c r="G91" s="39" t="s">
        <v>28</v>
      </c>
      <c r="H91" s="2">
        <v>1523104.9124185201</v>
      </c>
      <c r="I91" s="2">
        <v>2137258.3003970501</v>
      </c>
      <c r="J91" s="2">
        <v>1081733.0352680001</v>
      </c>
      <c r="K91" s="2">
        <v>3255889.5346844601</v>
      </c>
      <c r="L91" s="2">
        <v>953820.24607346102</v>
      </c>
      <c r="M91" s="2">
        <v>1924882.87483688</v>
      </c>
      <c r="N91" s="2">
        <v>2694079.4157100501</v>
      </c>
      <c r="O91" s="2">
        <v>1842695.4005669099</v>
      </c>
      <c r="P91" s="2">
        <v>3922850.9618312502</v>
      </c>
      <c r="Q91" s="2">
        <v>4946450.4255207404</v>
      </c>
      <c r="R91" s="2">
        <v>3778513.2322824402</v>
      </c>
      <c r="S91" s="2">
        <v>2578020.9039575201</v>
      </c>
      <c r="T91" s="2">
        <v>4841319.5915241297</v>
      </c>
      <c r="U91" s="2">
        <v>5126911.7803903297</v>
      </c>
      <c r="V91" s="2">
        <v>3956486.5391826401</v>
      </c>
      <c r="W91" s="2">
        <v>5059320.5206154101</v>
      </c>
      <c r="X91" s="2">
        <v>1988023.15853642</v>
      </c>
      <c r="Y91" s="2">
        <v>8072875.9455046998</v>
      </c>
    </row>
    <row r="92" spans="2:25" x14ac:dyDescent="0.25">
      <c r="B92" s="39"/>
      <c r="C92" s="39"/>
      <c r="D92" s="39"/>
      <c r="E92" s="39"/>
      <c r="F92" s="39"/>
      <c r="G92" s="39" t="s">
        <v>30</v>
      </c>
      <c r="H92" s="2">
        <v>-1677636.4807460101</v>
      </c>
      <c r="I92" s="2">
        <v>-2025319.7919808</v>
      </c>
      <c r="J92" s="2">
        <v>-2376723.44297121</v>
      </c>
      <c r="K92" s="2">
        <v>-2838504.6063661999</v>
      </c>
      <c r="L92" s="2">
        <v>-3242642.3991505601</v>
      </c>
      <c r="M92" s="2">
        <v>-2407937.8085474102</v>
      </c>
      <c r="N92" s="2">
        <v>-3146487.7756210701</v>
      </c>
      <c r="O92" s="2">
        <v>-3840653.1756784301</v>
      </c>
      <c r="P92" s="2">
        <v>-7568857.1549781496</v>
      </c>
      <c r="Q92" s="2">
        <v>-8930662.3007215895</v>
      </c>
      <c r="R92" s="2">
        <v>-8160316.3908783197</v>
      </c>
      <c r="S92" s="2">
        <v>-8134092.9950372502</v>
      </c>
      <c r="T92" s="2">
        <v>-8672573.3291294593</v>
      </c>
      <c r="U92" s="2">
        <v>-8703963.7567379102</v>
      </c>
      <c r="V92" s="2">
        <v>-8766215.8194978293</v>
      </c>
      <c r="W92" s="2">
        <v>-7850666.8758476796</v>
      </c>
      <c r="X92" s="2">
        <v>-6868756.8890765803</v>
      </c>
      <c r="Y92" s="2">
        <v>-6806975.2391298199</v>
      </c>
    </row>
    <row r="93" spans="2:25" x14ac:dyDescent="0.25">
      <c r="B93" s="39"/>
      <c r="C93" s="39"/>
      <c r="D93" s="39"/>
      <c r="E93" s="39"/>
      <c r="F93" s="39"/>
      <c r="G93" s="39" t="s">
        <v>25</v>
      </c>
      <c r="H93" s="2">
        <v>4087463.4169546301</v>
      </c>
      <c r="I93" s="2">
        <v>3716397.1726500401</v>
      </c>
      <c r="J93" s="2">
        <v>8582190.1987149697</v>
      </c>
      <c r="K93" s="2">
        <v>9841861.1386336703</v>
      </c>
      <c r="L93" s="2">
        <v>9052266.1170282401</v>
      </c>
      <c r="M93" s="2">
        <v>7971355.7162454799</v>
      </c>
      <c r="N93" s="2">
        <v>15864554.300240001</v>
      </c>
      <c r="O93" s="2">
        <v>22792827.571514498</v>
      </c>
      <c r="P93" s="2">
        <v>35853253.214225397</v>
      </c>
      <c r="Q93" s="2">
        <v>4250990.8183784997</v>
      </c>
      <c r="R93" s="2">
        <v>5036179.8446278004</v>
      </c>
      <c r="S93" s="2">
        <v>3986541.3445917699</v>
      </c>
      <c r="T93" s="2">
        <v>233567.90231230701</v>
      </c>
      <c r="U93" s="2">
        <v>5195991.6316588502</v>
      </c>
      <c r="V93" s="2">
        <v>8983163.1585602202</v>
      </c>
      <c r="W93" s="2">
        <v>9156722.0508366898</v>
      </c>
      <c r="X93" s="2">
        <v>4638555.10205903</v>
      </c>
      <c r="Y93" s="2">
        <v>3598244.3199255001</v>
      </c>
    </row>
    <row r="94" spans="2:25" x14ac:dyDescent="0.25">
      <c r="B94" s="39"/>
      <c r="C94" s="39"/>
      <c r="D94" s="39"/>
      <c r="E94" s="39"/>
      <c r="F94" s="39"/>
      <c r="G94" s="39" t="s">
        <v>27</v>
      </c>
      <c r="H94" s="2">
        <v>0</v>
      </c>
      <c r="I94" s="2">
        <v>-15088.028831007499</v>
      </c>
      <c r="J94" s="2">
        <v>0</v>
      </c>
      <c r="K94" s="2">
        <v>0</v>
      </c>
      <c r="L94" s="2">
        <v>0</v>
      </c>
      <c r="M94" s="2">
        <v>0</v>
      </c>
      <c r="N94" s="2">
        <v>0</v>
      </c>
      <c r="O94" s="2">
        <v>-59394.654667341201</v>
      </c>
      <c r="P94" s="2">
        <v>0</v>
      </c>
      <c r="Q94" s="2">
        <v>0</v>
      </c>
      <c r="R94" s="2">
        <v>0</v>
      </c>
      <c r="S94" s="2">
        <v>0</v>
      </c>
      <c r="T94" s="2">
        <v>0</v>
      </c>
      <c r="U94" s="2">
        <v>0</v>
      </c>
      <c r="V94" s="2">
        <v>0</v>
      </c>
      <c r="W94" s="2">
        <v>0</v>
      </c>
      <c r="X94" s="2">
        <v>0</v>
      </c>
      <c r="Y94" s="2">
        <v>0</v>
      </c>
    </row>
    <row r="95" spans="2:25" x14ac:dyDescent="0.25">
      <c r="B95" s="39"/>
      <c r="C95" s="39"/>
      <c r="D95" s="39"/>
      <c r="E95" s="39"/>
      <c r="F95" s="39"/>
      <c r="G95" s="39" t="s">
        <v>26</v>
      </c>
      <c r="H95" s="2">
        <v>54264625.999911897</v>
      </c>
      <c r="I95" s="2">
        <v>58077873.652147204</v>
      </c>
      <c r="J95" s="2">
        <v>65365073.443158999</v>
      </c>
      <c r="K95" s="2">
        <v>75624319.5101109</v>
      </c>
      <c r="L95" s="2">
        <v>69050053.765424594</v>
      </c>
      <c r="M95" s="2">
        <v>76538354.547959507</v>
      </c>
      <c r="N95" s="2">
        <v>91950500.488288507</v>
      </c>
      <c r="O95" s="2">
        <v>112685975.630024</v>
      </c>
      <c r="P95" s="2">
        <v>144893222.65110299</v>
      </c>
      <c r="Q95" s="2">
        <v>214612964.04907501</v>
      </c>
      <c r="R95" s="2">
        <v>251925506.63281599</v>
      </c>
      <c r="S95" s="2">
        <v>250373421.23118001</v>
      </c>
      <c r="T95" s="2">
        <v>246767698.75495499</v>
      </c>
      <c r="U95" s="2">
        <v>248379432.73757499</v>
      </c>
      <c r="V95" s="2">
        <v>252552866.615821</v>
      </c>
      <c r="W95" s="2">
        <v>256517169.628061</v>
      </c>
      <c r="X95" s="2">
        <v>230766112.39345199</v>
      </c>
      <c r="Y95" s="2">
        <v>235630257.419752</v>
      </c>
    </row>
    <row r="96" spans="2:25" x14ac:dyDescent="0.25">
      <c r="B96" s="39"/>
      <c r="C96" s="39"/>
      <c r="D96" s="39"/>
      <c r="E96" s="39"/>
      <c r="F96" s="39" t="s">
        <v>9</v>
      </c>
      <c r="G96" s="39"/>
      <c r="H96" s="2"/>
      <c r="I96" s="2"/>
      <c r="J96" s="2"/>
      <c r="K96" s="2"/>
      <c r="L96" s="2"/>
      <c r="M96" s="2"/>
      <c r="N96" s="2"/>
      <c r="O96" s="2"/>
      <c r="P96" s="2"/>
      <c r="Q96" s="2"/>
      <c r="R96" s="2"/>
      <c r="S96" s="2"/>
      <c r="T96" s="2"/>
      <c r="U96" s="2"/>
      <c r="V96" s="2"/>
      <c r="W96" s="2"/>
      <c r="X96" s="2"/>
      <c r="Y96" s="2"/>
    </row>
    <row r="97" spans="2:25" x14ac:dyDescent="0.25">
      <c r="B97" s="39"/>
      <c r="C97" s="39"/>
      <c r="D97" s="39"/>
      <c r="E97" s="39"/>
      <c r="F97" s="39"/>
      <c r="G97" s="39" t="s">
        <v>29</v>
      </c>
      <c r="H97" s="2">
        <v>0</v>
      </c>
      <c r="I97" s="2">
        <v>0</v>
      </c>
      <c r="J97" s="2">
        <v>0</v>
      </c>
      <c r="K97" s="2">
        <v>0</v>
      </c>
      <c r="L97" s="2">
        <v>0</v>
      </c>
      <c r="M97" s="2">
        <v>0</v>
      </c>
      <c r="N97" s="2">
        <v>0</v>
      </c>
      <c r="O97" s="2">
        <v>0</v>
      </c>
      <c r="P97" s="2">
        <v>0</v>
      </c>
      <c r="Q97" s="2">
        <v>0</v>
      </c>
      <c r="R97" s="2">
        <v>0</v>
      </c>
      <c r="S97" s="2">
        <v>0</v>
      </c>
      <c r="T97" s="2">
        <v>0</v>
      </c>
      <c r="U97" s="2">
        <v>0</v>
      </c>
      <c r="V97" s="2">
        <v>0</v>
      </c>
      <c r="W97" s="2">
        <v>0</v>
      </c>
      <c r="X97" s="2">
        <v>0</v>
      </c>
      <c r="Y97" s="2">
        <v>0</v>
      </c>
    </row>
    <row r="98" spans="2:25" x14ac:dyDescent="0.25">
      <c r="B98" s="39"/>
      <c r="C98" s="39"/>
      <c r="D98" s="39"/>
      <c r="E98" s="39"/>
      <c r="F98" s="39"/>
      <c r="G98" s="39" t="s">
        <v>28</v>
      </c>
      <c r="H98" s="2">
        <v>0</v>
      </c>
      <c r="I98" s="2">
        <v>0</v>
      </c>
      <c r="J98" s="2">
        <v>0</v>
      </c>
      <c r="K98" s="2">
        <v>0</v>
      </c>
      <c r="L98" s="2">
        <v>0</v>
      </c>
      <c r="M98" s="2">
        <v>0</v>
      </c>
      <c r="N98" s="2">
        <v>0</v>
      </c>
      <c r="O98" s="2">
        <v>0</v>
      </c>
      <c r="P98" s="2">
        <v>0</v>
      </c>
      <c r="Q98" s="2">
        <v>0</v>
      </c>
      <c r="R98" s="2">
        <v>0</v>
      </c>
      <c r="S98" s="2">
        <v>0</v>
      </c>
      <c r="T98" s="2">
        <v>0</v>
      </c>
      <c r="U98" s="2">
        <v>0</v>
      </c>
      <c r="V98" s="2">
        <v>0</v>
      </c>
      <c r="W98" s="2">
        <v>0</v>
      </c>
      <c r="X98" s="2">
        <v>0</v>
      </c>
      <c r="Y98" s="2">
        <v>0</v>
      </c>
    </row>
    <row r="99" spans="2:25" x14ac:dyDescent="0.25">
      <c r="B99" s="39"/>
      <c r="C99" s="39"/>
      <c r="D99" s="39"/>
      <c r="E99" s="39"/>
      <c r="F99" s="39"/>
      <c r="G99" s="39" t="s">
        <v>25</v>
      </c>
      <c r="H99" s="2">
        <v>0</v>
      </c>
      <c r="I99" s="2">
        <v>0</v>
      </c>
      <c r="J99" s="2">
        <v>0</v>
      </c>
      <c r="K99" s="2">
        <v>0</v>
      </c>
      <c r="L99" s="2">
        <v>0</v>
      </c>
      <c r="M99" s="2">
        <v>0</v>
      </c>
      <c r="N99" s="2">
        <v>0</v>
      </c>
      <c r="O99" s="2">
        <v>0</v>
      </c>
      <c r="P99" s="2">
        <v>0</v>
      </c>
      <c r="Q99" s="2">
        <v>0</v>
      </c>
      <c r="R99" s="2">
        <v>0</v>
      </c>
      <c r="S99" s="2">
        <v>0</v>
      </c>
      <c r="T99" s="2">
        <v>0</v>
      </c>
      <c r="U99" s="2">
        <v>0</v>
      </c>
      <c r="V99" s="2">
        <v>0</v>
      </c>
      <c r="W99" s="2">
        <v>0</v>
      </c>
      <c r="X99" s="2">
        <v>0</v>
      </c>
      <c r="Y99" s="2">
        <v>0</v>
      </c>
    </row>
    <row r="100" spans="2:25" x14ac:dyDescent="0.25">
      <c r="B100" s="39"/>
      <c r="C100" s="39"/>
      <c r="D100" s="39"/>
      <c r="E100" s="39"/>
      <c r="F100" s="39"/>
      <c r="G100" s="39" t="s">
        <v>27</v>
      </c>
      <c r="H100" s="2">
        <v>0</v>
      </c>
      <c r="I100" s="2">
        <v>0</v>
      </c>
      <c r="J100" s="2">
        <v>0</v>
      </c>
      <c r="K100" s="2">
        <v>0</v>
      </c>
      <c r="L100" s="2">
        <v>0</v>
      </c>
      <c r="M100" s="2">
        <v>0</v>
      </c>
      <c r="N100" s="2">
        <v>0</v>
      </c>
      <c r="O100" s="2">
        <v>0</v>
      </c>
      <c r="P100" s="2">
        <v>0</v>
      </c>
      <c r="Q100" s="2">
        <v>0</v>
      </c>
      <c r="R100" s="2">
        <v>0</v>
      </c>
      <c r="S100" s="2">
        <v>0</v>
      </c>
      <c r="T100" s="2">
        <v>0</v>
      </c>
      <c r="U100" s="2">
        <v>0</v>
      </c>
      <c r="V100" s="2">
        <v>0</v>
      </c>
      <c r="W100" s="2">
        <v>0</v>
      </c>
      <c r="X100" s="2">
        <v>0</v>
      </c>
      <c r="Y100" s="2">
        <v>0</v>
      </c>
    </row>
    <row r="101" spans="2:25" x14ac:dyDescent="0.25">
      <c r="B101" s="39"/>
      <c r="C101" s="39"/>
      <c r="D101" s="39"/>
      <c r="E101" s="39"/>
      <c r="F101" s="39"/>
      <c r="G101" s="39" t="s">
        <v>26</v>
      </c>
      <c r="H101" s="2">
        <v>0</v>
      </c>
      <c r="I101" s="2">
        <v>0</v>
      </c>
      <c r="J101" s="2">
        <v>0</v>
      </c>
      <c r="K101" s="2">
        <v>0</v>
      </c>
      <c r="L101" s="2">
        <v>0</v>
      </c>
      <c r="M101" s="2">
        <v>0</v>
      </c>
      <c r="N101" s="2">
        <v>0</v>
      </c>
      <c r="O101" s="2">
        <v>0</v>
      </c>
      <c r="P101" s="2">
        <v>0</v>
      </c>
      <c r="Q101" s="2">
        <v>0</v>
      </c>
      <c r="R101" s="2">
        <v>0</v>
      </c>
      <c r="S101" s="2">
        <v>0</v>
      </c>
      <c r="T101" s="2">
        <v>0</v>
      </c>
      <c r="U101" s="2">
        <v>0</v>
      </c>
      <c r="V101" s="2">
        <v>0</v>
      </c>
      <c r="W101" s="2">
        <v>0</v>
      </c>
      <c r="X101" s="2">
        <v>0</v>
      </c>
      <c r="Y101" s="2">
        <v>0</v>
      </c>
    </row>
    <row r="102" spans="2:25" x14ac:dyDescent="0.25">
      <c r="B102" s="39"/>
      <c r="C102" s="39"/>
      <c r="D102" s="39"/>
      <c r="E102" s="39"/>
      <c r="F102" s="39" t="s">
        <v>11</v>
      </c>
      <c r="G102" s="39"/>
      <c r="H102" s="2"/>
      <c r="I102" s="2"/>
      <c r="J102" s="2"/>
      <c r="K102" s="2"/>
      <c r="L102" s="2"/>
      <c r="M102" s="2"/>
      <c r="N102" s="2"/>
      <c r="O102" s="2"/>
      <c r="P102" s="2"/>
      <c r="Q102" s="2"/>
      <c r="R102" s="2"/>
      <c r="S102" s="2"/>
      <c r="T102" s="2"/>
      <c r="U102" s="2"/>
      <c r="V102" s="2"/>
      <c r="W102" s="2"/>
      <c r="X102" s="2"/>
      <c r="Y102" s="2"/>
    </row>
    <row r="103" spans="2:25" x14ac:dyDescent="0.25">
      <c r="B103" s="39"/>
      <c r="C103" s="39"/>
      <c r="D103" s="39"/>
      <c r="E103" s="39"/>
      <c r="F103" s="39"/>
      <c r="G103" s="39" t="s">
        <v>29</v>
      </c>
      <c r="H103" s="2">
        <v>0</v>
      </c>
      <c r="I103" s="2">
        <v>0</v>
      </c>
      <c r="J103" s="2">
        <v>0</v>
      </c>
      <c r="K103" s="2">
        <v>0</v>
      </c>
      <c r="L103" s="2">
        <v>0</v>
      </c>
      <c r="M103" s="2">
        <v>0</v>
      </c>
      <c r="N103" s="2">
        <v>0</v>
      </c>
      <c r="O103" s="2">
        <v>0</v>
      </c>
      <c r="P103" s="2">
        <v>0</v>
      </c>
      <c r="Q103" s="2">
        <v>0</v>
      </c>
      <c r="R103" s="2">
        <v>0</v>
      </c>
      <c r="S103" s="2">
        <v>8382.4875517248602</v>
      </c>
      <c r="T103" s="2">
        <v>31578.450551845301</v>
      </c>
      <c r="U103" s="2">
        <v>258926.71533240299</v>
      </c>
      <c r="V103" s="2">
        <v>667081.02818861394</v>
      </c>
      <c r="W103" s="2">
        <v>1004254.066068</v>
      </c>
      <c r="X103" s="2">
        <v>1311401.0499889399</v>
      </c>
      <c r="Y103" s="2">
        <v>1609904.6560042901</v>
      </c>
    </row>
    <row r="104" spans="2:25" x14ac:dyDescent="0.25">
      <c r="B104" s="39"/>
      <c r="C104" s="39"/>
      <c r="D104" s="39"/>
      <c r="E104" s="39"/>
      <c r="F104" s="39"/>
      <c r="G104" s="39" t="s">
        <v>28</v>
      </c>
      <c r="H104" s="2">
        <v>0</v>
      </c>
      <c r="I104" s="2">
        <v>0</v>
      </c>
      <c r="J104" s="2">
        <v>0</v>
      </c>
      <c r="K104" s="2">
        <v>0</v>
      </c>
      <c r="L104" s="2">
        <v>0</v>
      </c>
      <c r="M104" s="2">
        <v>0</v>
      </c>
      <c r="N104" s="2">
        <v>0</v>
      </c>
      <c r="O104" s="2">
        <v>0</v>
      </c>
      <c r="P104" s="2">
        <v>0</v>
      </c>
      <c r="Q104" s="2">
        <v>0</v>
      </c>
      <c r="R104" s="2">
        <v>0</v>
      </c>
      <c r="S104" s="2">
        <v>85.774291226951604</v>
      </c>
      <c r="T104" s="2">
        <v>610.63302172076601</v>
      </c>
      <c r="U104" s="2">
        <v>5379.6878524347703</v>
      </c>
      <c r="V104" s="2">
        <v>10626.069475570899</v>
      </c>
      <c r="W104" s="2">
        <v>20311.0404466705</v>
      </c>
      <c r="X104" s="2">
        <v>11285.7233217637</v>
      </c>
      <c r="Y104" s="2">
        <v>56319.190184450199</v>
      </c>
    </row>
    <row r="105" spans="2:25" x14ac:dyDescent="0.25">
      <c r="B105" s="39"/>
      <c r="C105" s="39"/>
      <c r="D105" s="39"/>
      <c r="E105" s="39"/>
      <c r="F105" s="39"/>
      <c r="G105" s="39" t="s">
        <v>30</v>
      </c>
      <c r="H105" s="2">
        <v>0</v>
      </c>
      <c r="I105" s="2">
        <v>0</v>
      </c>
      <c r="J105" s="2">
        <v>0</v>
      </c>
      <c r="K105" s="2">
        <v>0</v>
      </c>
      <c r="L105" s="2">
        <v>0</v>
      </c>
      <c r="M105" s="2">
        <v>0</v>
      </c>
      <c r="N105" s="2">
        <v>0</v>
      </c>
      <c r="O105" s="2">
        <v>0</v>
      </c>
      <c r="P105" s="2">
        <v>0</v>
      </c>
      <c r="Q105" s="2">
        <v>0</v>
      </c>
      <c r="R105" s="2">
        <v>0</v>
      </c>
      <c r="S105" s="2">
        <v>-270.632429842752</v>
      </c>
      <c r="T105" s="2">
        <v>-1093.86698356636</v>
      </c>
      <c r="U105" s="2">
        <v>-9133.1019716884093</v>
      </c>
      <c r="V105" s="2">
        <v>-23543.721787835599</v>
      </c>
      <c r="W105" s="2">
        <v>-31517.1200952658</v>
      </c>
      <c r="X105" s="2">
        <v>-38992.9511040734</v>
      </c>
      <c r="Y105" s="2">
        <v>-47487.826601233501</v>
      </c>
    </row>
    <row r="106" spans="2:25" x14ac:dyDescent="0.25">
      <c r="B106" s="39"/>
      <c r="C106" s="39"/>
      <c r="D106" s="39"/>
      <c r="E106" s="39"/>
      <c r="F106" s="39"/>
      <c r="G106" s="39" t="s">
        <v>25</v>
      </c>
      <c r="H106" s="2">
        <v>0</v>
      </c>
      <c r="I106" s="2">
        <v>0</v>
      </c>
      <c r="J106" s="2">
        <v>0</v>
      </c>
      <c r="K106" s="2">
        <v>0</v>
      </c>
      <c r="L106" s="2">
        <v>0</v>
      </c>
      <c r="M106" s="2">
        <v>0</v>
      </c>
      <c r="N106" s="2">
        <v>0</v>
      </c>
      <c r="O106" s="2">
        <v>0</v>
      </c>
      <c r="P106" s="2">
        <v>0</v>
      </c>
      <c r="Q106" s="2">
        <v>12032.2426384093</v>
      </c>
      <c r="R106" s="2">
        <v>8382.19440137936</v>
      </c>
      <c r="S106" s="2">
        <v>23380.821138736199</v>
      </c>
      <c r="T106" s="2">
        <v>235083.94192302099</v>
      </c>
      <c r="U106" s="2">
        <v>411907.72697546502</v>
      </c>
      <c r="V106" s="2">
        <v>637942.02922798402</v>
      </c>
      <c r="W106" s="2">
        <v>420760.464525274</v>
      </c>
      <c r="X106" s="2">
        <v>326210.83379765798</v>
      </c>
      <c r="Y106" s="2">
        <v>263776.903155829</v>
      </c>
    </row>
    <row r="107" spans="2:25" x14ac:dyDescent="0.25">
      <c r="B107" s="39"/>
      <c r="C107" s="39"/>
      <c r="D107" s="39"/>
      <c r="E107" s="39"/>
      <c r="F107" s="39"/>
      <c r="G107" s="39" t="s">
        <v>27</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row>
    <row r="108" spans="2:25" x14ac:dyDescent="0.25">
      <c r="B108" s="39"/>
      <c r="C108" s="39"/>
      <c r="D108" s="39"/>
      <c r="E108" s="39"/>
      <c r="F108" s="39"/>
      <c r="G108" s="39" t="s">
        <v>26</v>
      </c>
      <c r="H108" s="2">
        <v>0</v>
      </c>
      <c r="I108" s="2">
        <v>0</v>
      </c>
      <c r="J108" s="2">
        <v>0</v>
      </c>
      <c r="K108" s="2">
        <v>0</v>
      </c>
      <c r="L108" s="2">
        <v>0</v>
      </c>
      <c r="M108" s="2">
        <v>0</v>
      </c>
      <c r="N108" s="2">
        <v>0</v>
      </c>
      <c r="O108" s="2">
        <v>0</v>
      </c>
      <c r="P108" s="2">
        <v>0</v>
      </c>
      <c r="Q108" s="2">
        <v>12032.2426384093</v>
      </c>
      <c r="R108" s="2">
        <v>8382.19440137936</v>
      </c>
      <c r="S108" s="2">
        <v>31578.450551845301</v>
      </c>
      <c r="T108" s="2">
        <v>266179.15851302003</v>
      </c>
      <c r="U108" s="2">
        <v>667081.02818861394</v>
      </c>
      <c r="V108" s="2">
        <v>1292105.40510433</v>
      </c>
      <c r="W108" s="2">
        <v>1413808.45094468</v>
      </c>
      <c r="X108" s="2">
        <v>1609904.6560042901</v>
      </c>
      <c r="Y108" s="2">
        <v>1882512.92274333</v>
      </c>
    </row>
    <row r="109" spans="2:25" x14ac:dyDescent="0.25">
      <c r="B109" s="39"/>
      <c r="C109" s="39"/>
      <c r="D109" s="39"/>
      <c r="E109" s="39"/>
      <c r="F109" s="39" t="s">
        <v>12</v>
      </c>
      <c r="G109" s="39"/>
      <c r="H109" s="2"/>
      <c r="I109" s="2"/>
      <c r="J109" s="2"/>
      <c r="K109" s="2"/>
      <c r="L109" s="2"/>
      <c r="M109" s="2"/>
      <c r="N109" s="2"/>
      <c r="O109" s="2"/>
      <c r="P109" s="2"/>
      <c r="Q109" s="2"/>
      <c r="R109" s="2"/>
      <c r="S109" s="2"/>
      <c r="T109" s="2"/>
      <c r="U109" s="2"/>
      <c r="V109" s="2"/>
      <c r="W109" s="2"/>
      <c r="X109" s="2"/>
      <c r="Y109" s="2"/>
    </row>
    <row r="110" spans="2:25" x14ac:dyDescent="0.25">
      <c r="B110" s="39"/>
      <c r="C110" s="39"/>
      <c r="D110" s="39"/>
      <c r="E110" s="39"/>
      <c r="F110" s="39"/>
      <c r="G110" s="39" t="s">
        <v>29</v>
      </c>
      <c r="H110" s="2">
        <v>340738978.753658</v>
      </c>
      <c r="I110" s="2">
        <v>370690855.51754999</v>
      </c>
      <c r="J110" s="2">
        <v>406335356.239636</v>
      </c>
      <c r="K110" s="2">
        <v>444816541.70662701</v>
      </c>
      <c r="L110" s="2">
        <v>509935328.78869301</v>
      </c>
      <c r="M110" s="2">
        <v>572558117.49125504</v>
      </c>
      <c r="N110" s="2">
        <v>631555482.09284902</v>
      </c>
      <c r="O110" s="2">
        <v>701432489.27734494</v>
      </c>
      <c r="P110" s="2">
        <v>772505087.64623499</v>
      </c>
      <c r="Q110" s="2">
        <v>511264854.42255098</v>
      </c>
      <c r="R110" s="2">
        <v>557948443.21616101</v>
      </c>
      <c r="S110" s="2">
        <v>648811853.56382</v>
      </c>
      <c r="T110" s="2">
        <v>727020342.24239194</v>
      </c>
      <c r="U110" s="2">
        <v>816000774.36305296</v>
      </c>
      <c r="V110" s="2">
        <v>902619067.30779803</v>
      </c>
      <c r="W110" s="2">
        <v>939637214.04779804</v>
      </c>
      <c r="X110" s="2">
        <v>971103472.61856496</v>
      </c>
      <c r="Y110" s="2">
        <v>997596614.62204897</v>
      </c>
    </row>
    <row r="111" spans="2:25" x14ac:dyDescent="0.25">
      <c r="B111" s="39"/>
      <c r="C111" s="39"/>
      <c r="D111" s="39"/>
      <c r="E111" s="39"/>
      <c r="F111" s="39"/>
      <c r="G111" s="39" t="s">
        <v>28</v>
      </c>
      <c r="H111" s="2">
        <v>10311220.815103799</v>
      </c>
      <c r="I111" s="2">
        <v>14599973.615177101</v>
      </c>
      <c r="J111" s="2">
        <v>7568224.3615603801</v>
      </c>
      <c r="K111" s="2">
        <v>22156687.7647059</v>
      </c>
      <c r="L111" s="2">
        <v>6431616.7594969599</v>
      </c>
      <c r="M111" s="2">
        <v>15960991.412864201</v>
      </c>
      <c r="N111" s="2">
        <v>22230169.883245099</v>
      </c>
      <c r="O111" s="2">
        <v>14056763.312171301</v>
      </c>
      <c r="P111" s="2">
        <v>9901082.4234574307</v>
      </c>
      <c r="Q111" s="2">
        <v>11798419.7174436</v>
      </c>
      <c r="R111" s="2">
        <v>8390202.1536264196</v>
      </c>
      <c r="S111" s="2">
        <v>6639005.0132111404</v>
      </c>
      <c r="T111" s="2">
        <v>14058404.408002</v>
      </c>
      <c r="U111" s="2">
        <v>16953945.628139399</v>
      </c>
      <c r="V111" s="2">
        <v>14378002.8420712</v>
      </c>
      <c r="W111" s="2">
        <v>19004164.488420699</v>
      </c>
      <c r="X111" s="2">
        <v>8357172.7419841904</v>
      </c>
      <c r="Y111" s="2">
        <v>34898857.6787576</v>
      </c>
    </row>
    <row r="112" spans="2:25" x14ac:dyDescent="0.25">
      <c r="B112" s="39"/>
      <c r="C112" s="39"/>
      <c r="D112" s="39"/>
      <c r="E112" s="39"/>
      <c r="F112" s="39"/>
      <c r="G112" s="39" t="s">
        <v>30</v>
      </c>
      <c r="H112" s="2">
        <v>-10913804.515975799</v>
      </c>
      <c r="I112" s="2">
        <v>-12189875.0649257</v>
      </c>
      <c r="J112" s="2">
        <v>-13344820.7708073</v>
      </c>
      <c r="K112" s="2">
        <v>-15072340.3585156</v>
      </c>
      <c r="L112" s="2">
        <v>-16400991.533051301</v>
      </c>
      <c r="M112" s="2">
        <v>-20238147.366689201</v>
      </c>
      <c r="N112" s="2">
        <v>-22130868.105634902</v>
      </c>
      <c r="O112" s="2">
        <v>-23807275.182378501</v>
      </c>
      <c r="P112" s="2">
        <v>-15188511.4287384</v>
      </c>
      <c r="Q112" s="2">
        <v>-16290447.7640057</v>
      </c>
      <c r="R112" s="2">
        <v>-27884619.779885702</v>
      </c>
      <c r="S112" s="2">
        <v>-22711232.182603501</v>
      </c>
      <c r="T112" s="2">
        <v>-25890560.521451298</v>
      </c>
      <c r="U112" s="2">
        <v>-29904124.161077499</v>
      </c>
      <c r="V112" s="2">
        <v>-33508849.9781911</v>
      </c>
      <c r="W112" s="2">
        <v>-33353461.394060802</v>
      </c>
      <c r="X112" s="2">
        <v>-33471963.051717401</v>
      </c>
      <c r="Y112" s="2">
        <v>-36054088.9924284</v>
      </c>
    </row>
    <row r="113" spans="2:25" x14ac:dyDescent="0.25">
      <c r="B113" s="39"/>
      <c r="C113" s="39"/>
      <c r="D113" s="39"/>
      <c r="E113" s="39"/>
      <c r="F113" s="39"/>
      <c r="G113" s="39" t="s">
        <v>25</v>
      </c>
      <c r="H113" s="2">
        <v>30554460.464763898</v>
      </c>
      <c r="I113" s="2">
        <v>33270231.293814499</v>
      </c>
      <c r="J113" s="2">
        <v>44257781.876237899</v>
      </c>
      <c r="K113" s="2">
        <v>58034439.6758755</v>
      </c>
      <c r="L113" s="2">
        <v>56406912.2479847</v>
      </c>
      <c r="M113" s="2">
        <v>63274520.5554187</v>
      </c>
      <c r="N113" s="2">
        <v>70268355.894808501</v>
      </c>
      <c r="O113" s="2">
        <v>82343118.226443395</v>
      </c>
      <c r="P113" s="2">
        <v>57287206.293485597</v>
      </c>
      <c r="Q113" s="2">
        <v>123400245.595622</v>
      </c>
      <c r="R113" s="2">
        <v>110316306.537597</v>
      </c>
      <c r="S113" s="2">
        <v>94280715.847964406</v>
      </c>
      <c r="T113" s="2">
        <v>100187555.932721</v>
      </c>
      <c r="U113" s="2">
        <v>99568471.477682903</v>
      </c>
      <c r="V113" s="2">
        <v>85558809.263539806</v>
      </c>
      <c r="W113" s="2">
        <v>46620801.4371209</v>
      </c>
      <c r="X113" s="2">
        <v>51607932.313216701</v>
      </c>
      <c r="Y113" s="2">
        <v>64647729.556513697</v>
      </c>
    </row>
    <row r="114" spans="2:25" x14ac:dyDescent="0.25">
      <c r="B114" s="39"/>
      <c r="C114" s="39"/>
      <c r="D114" s="39"/>
      <c r="E114" s="39"/>
      <c r="F114" s="39"/>
      <c r="G114" s="39" t="s">
        <v>27</v>
      </c>
      <c r="H114" s="2">
        <v>0</v>
      </c>
      <c r="I114" s="2">
        <v>-35829.121979459</v>
      </c>
      <c r="J114" s="2">
        <v>0</v>
      </c>
      <c r="K114" s="2">
        <v>0</v>
      </c>
      <c r="L114" s="2">
        <v>0</v>
      </c>
      <c r="M114" s="2">
        <v>0</v>
      </c>
      <c r="N114" s="2">
        <v>-490650.48792242602</v>
      </c>
      <c r="O114" s="2">
        <v>-1520007.9873458301</v>
      </c>
      <c r="P114" s="2">
        <v>0</v>
      </c>
      <c r="Q114" s="2">
        <v>0</v>
      </c>
      <c r="R114" s="2">
        <v>0</v>
      </c>
      <c r="S114" s="2">
        <v>0</v>
      </c>
      <c r="T114" s="2">
        <v>0</v>
      </c>
      <c r="U114" s="2">
        <v>0</v>
      </c>
      <c r="V114" s="2">
        <v>0</v>
      </c>
      <c r="W114" s="2">
        <v>0</v>
      </c>
      <c r="X114" s="2">
        <v>0</v>
      </c>
      <c r="Y114" s="2">
        <v>0</v>
      </c>
    </row>
    <row r="115" spans="2:25" x14ac:dyDescent="0.25">
      <c r="B115" s="39"/>
      <c r="C115" s="39"/>
      <c r="D115" s="39"/>
      <c r="E115" s="39"/>
      <c r="F115" s="39"/>
      <c r="G115" s="39" t="s">
        <v>26</v>
      </c>
      <c r="H115" s="2">
        <v>370690855.51754999</v>
      </c>
      <c r="I115" s="2">
        <v>406335356.239636</v>
      </c>
      <c r="J115" s="2">
        <v>444816541.70662701</v>
      </c>
      <c r="K115" s="2">
        <v>509935328.78869301</v>
      </c>
      <c r="L115" s="2">
        <v>572558117.49125504</v>
      </c>
      <c r="M115" s="2">
        <v>631555482.09284902</v>
      </c>
      <c r="N115" s="2">
        <v>701432489.27734494</v>
      </c>
      <c r="O115" s="2">
        <v>772505087.64623499</v>
      </c>
      <c r="P115" s="2">
        <v>824504864.93444002</v>
      </c>
      <c r="Q115" s="2">
        <v>630173071.97161102</v>
      </c>
      <c r="R115" s="2">
        <v>648770332.12749898</v>
      </c>
      <c r="S115" s="2">
        <v>727020342.24239194</v>
      </c>
      <c r="T115" s="2">
        <v>815375742.06166399</v>
      </c>
      <c r="U115" s="2">
        <v>902619067.30779803</v>
      </c>
      <c r="V115" s="2">
        <v>969047029.43521798</v>
      </c>
      <c r="W115" s="2">
        <v>971908718.57927895</v>
      </c>
      <c r="X115" s="2">
        <v>997596614.62204897</v>
      </c>
      <c r="Y115" s="2">
        <v>1061089112.86489</v>
      </c>
    </row>
    <row r="116" spans="2:25" x14ac:dyDescent="0.25">
      <c r="B116" s="39"/>
      <c r="C116" s="39"/>
      <c r="D116" s="39"/>
      <c r="E116" s="39"/>
      <c r="F116" s="39" t="s">
        <v>156</v>
      </c>
      <c r="G116" s="39"/>
      <c r="H116" s="2"/>
      <c r="I116" s="2"/>
      <c r="J116" s="2"/>
      <c r="K116" s="2"/>
      <c r="L116" s="2"/>
      <c r="M116" s="2"/>
      <c r="N116" s="2"/>
      <c r="O116" s="2"/>
      <c r="P116" s="2"/>
      <c r="Q116" s="2"/>
      <c r="R116" s="2"/>
      <c r="S116" s="2"/>
      <c r="T116" s="2"/>
      <c r="U116" s="2"/>
      <c r="V116" s="2"/>
      <c r="W116" s="2"/>
      <c r="X116" s="2"/>
      <c r="Y116" s="2"/>
    </row>
    <row r="117" spans="2:25" x14ac:dyDescent="0.25">
      <c r="B117" s="39"/>
      <c r="C117" s="39"/>
      <c r="D117" s="39"/>
      <c r="E117" s="39"/>
      <c r="F117" s="39"/>
      <c r="G117" s="39" t="s">
        <v>29</v>
      </c>
      <c r="H117" s="2">
        <v>96809002.970717505</v>
      </c>
      <c r="I117" s="2">
        <v>104373683.982109</v>
      </c>
      <c r="J117" s="2">
        <v>111708161.97889</v>
      </c>
      <c r="K117" s="2">
        <v>125724510.089403</v>
      </c>
      <c r="L117" s="2">
        <v>145457352.381331</v>
      </c>
      <c r="M117" s="2">
        <v>132812276.098093</v>
      </c>
      <c r="N117" s="2">
        <v>147215425.94087499</v>
      </c>
      <c r="O117" s="2">
        <v>176859460.52548</v>
      </c>
      <c r="P117" s="2">
        <v>216742494.63440201</v>
      </c>
      <c r="Q117" s="2">
        <v>174654156.07043901</v>
      </c>
      <c r="R117" s="2">
        <v>204741442.55956599</v>
      </c>
      <c r="S117" s="2">
        <v>227361468.72722</v>
      </c>
      <c r="T117" s="2">
        <v>250196091.37914401</v>
      </c>
      <c r="U117" s="2">
        <v>295178687.88936001</v>
      </c>
      <c r="V117" s="2">
        <v>351494954.81761497</v>
      </c>
      <c r="W117" s="2">
        <v>392494719.06806898</v>
      </c>
      <c r="X117" s="2">
        <v>369999965.75846499</v>
      </c>
      <c r="Y117" s="2">
        <v>455612225.36516899</v>
      </c>
    </row>
    <row r="118" spans="2:25" x14ac:dyDescent="0.25">
      <c r="B118" s="39"/>
      <c r="C118" s="39"/>
      <c r="D118" s="39"/>
      <c r="E118" s="39"/>
      <c r="F118" s="39"/>
      <c r="G118" s="39" t="s">
        <v>28</v>
      </c>
      <c r="H118" s="2">
        <v>2929570.9289625701</v>
      </c>
      <c r="I118" s="2">
        <v>4110846.0313380398</v>
      </c>
      <c r="J118" s="2">
        <v>2080627.2944045099</v>
      </c>
      <c r="K118" s="2">
        <v>6262444.0712880399</v>
      </c>
      <c r="L118" s="2">
        <v>1834597.2372419999</v>
      </c>
      <c r="M118" s="2">
        <v>3702358.8236123398</v>
      </c>
      <c r="N118" s="2">
        <v>5181847.0758184399</v>
      </c>
      <c r="O118" s="2">
        <v>3544277.76604169</v>
      </c>
      <c r="P118" s="2">
        <v>3196428.3562604701</v>
      </c>
      <c r="Q118" s="2">
        <v>4030480.52470246</v>
      </c>
      <c r="R118" s="2">
        <v>3078818.68510623</v>
      </c>
      <c r="S118" s="2">
        <v>2326489.4474413102</v>
      </c>
      <c r="T118" s="2">
        <v>4838045.9658950502</v>
      </c>
      <c r="U118" s="2">
        <v>6132890.5342866303</v>
      </c>
      <c r="V118" s="2">
        <v>5599034.6785107004</v>
      </c>
      <c r="W118" s="2">
        <v>7938206.4593565697</v>
      </c>
      <c r="X118" s="2">
        <v>3184164.9376804102</v>
      </c>
      <c r="Y118" s="2">
        <v>15938652.9351296</v>
      </c>
    </row>
    <row r="119" spans="2:25" x14ac:dyDescent="0.25">
      <c r="B119" s="39"/>
      <c r="C119" s="39"/>
      <c r="D119" s="39"/>
      <c r="E119" s="39"/>
      <c r="F119" s="39"/>
      <c r="G119" s="39" t="s">
        <v>30</v>
      </c>
      <c r="H119" s="2">
        <v>-3226800.0866443799</v>
      </c>
      <c r="I119" s="2">
        <v>-3895541.23032668</v>
      </c>
      <c r="J119" s="2">
        <v>-4571438.1510700798</v>
      </c>
      <c r="K119" s="2">
        <v>-5459637.4213858303</v>
      </c>
      <c r="L119" s="2">
        <v>-6236964.2616992602</v>
      </c>
      <c r="M119" s="2">
        <v>-4631476.4959092699</v>
      </c>
      <c r="N119" s="2">
        <v>-6052018.5055136196</v>
      </c>
      <c r="O119" s="2">
        <v>-7387190.33728885</v>
      </c>
      <c r="P119" s="2">
        <v>-6167277.28635485</v>
      </c>
      <c r="Q119" s="2">
        <v>-7276907.1514475904</v>
      </c>
      <c r="R119" s="2">
        <v>-6649211.7497332096</v>
      </c>
      <c r="S119" s="2">
        <v>-7340468.6084625497</v>
      </c>
      <c r="T119" s="2">
        <v>-8666709.0688211601</v>
      </c>
      <c r="U119" s="2">
        <v>-10411814.9913646</v>
      </c>
      <c r="V119" s="2">
        <v>-12405538.572315499</v>
      </c>
      <c r="W119" s="2">
        <v>-12317902.028577199</v>
      </c>
      <c r="X119" s="2">
        <v>-11001509.0909454</v>
      </c>
      <c r="Y119" s="2">
        <v>-13439326.5308288</v>
      </c>
    </row>
    <row r="120" spans="2:25" x14ac:dyDescent="0.25">
      <c r="B120" s="39"/>
      <c r="C120" s="39"/>
      <c r="D120" s="39"/>
      <c r="E120" s="39"/>
      <c r="F120" s="39"/>
      <c r="G120" s="39" t="s">
        <v>25</v>
      </c>
      <c r="H120" s="2">
        <v>7861910.1690730397</v>
      </c>
      <c r="I120" s="2">
        <v>7148193.8169224197</v>
      </c>
      <c r="J120" s="2">
        <v>16507158.967178401</v>
      </c>
      <c r="K120" s="2">
        <v>18930035.6420261</v>
      </c>
      <c r="L120" s="2">
        <v>17411312.5376039</v>
      </c>
      <c r="M120" s="2">
        <v>15332267.5150794</v>
      </c>
      <c r="N120" s="2">
        <v>30514206.014300101</v>
      </c>
      <c r="O120" s="2">
        <v>43840187.565501899</v>
      </c>
      <c r="P120" s="2">
        <v>29214047.730388101</v>
      </c>
      <c r="Q120" s="2">
        <v>11855527.5444762</v>
      </c>
      <c r="R120" s="2">
        <v>26175432.449721299</v>
      </c>
      <c r="S120" s="2">
        <v>27848601.812945101</v>
      </c>
      <c r="T120" s="2">
        <v>50365043.391384497</v>
      </c>
      <c r="U120" s="2">
        <v>60595191.385333002</v>
      </c>
      <c r="V120" s="2">
        <v>84481612.467851505</v>
      </c>
      <c r="W120" s="2">
        <v>77276284.547353402</v>
      </c>
      <c r="X120" s="2">
        <v>93429603.759969294</v>
      </c>
      <c r="Y120" s="2">
        <v>88778311.248491198</v>
      </c>
    </row>
    <row r="121" spans="2:25" x14ac:dyDescent="0.25">
      <c r="B121" s="39"/>
      <c r="C121" s="39"/>
      <c r="D121" s="39"/>
      <c r="E121" s="39"/>
      <c r="F121" s="39"/>
      <c r="G121" s="39" t="s">
        <v>27</v>
      </c>
      <c r="H121" s="2">
        <v>0</v>
      </c>
      <c r="I121" s="2">
        <v>-29020.621152407501</v>
      </c>
      <c r="J121" s="2">
        <v>0</v>
      </c>
      <c r="K121" s="2">
        <v>0</v>
      </c>
      <c r="L121" s="2">
        <v>0</v>
      </c>
      <c r="M121" s="2">
        <v>0</v>
      </c>
      <c r="N121" s="2">
        <v>0</v>
      </c>
      <c r="O121" s="2">
        <v>-114240.885332659</v>
      </c>
      <c r="P121" s="2">
        <v>0</v>
      </c>
      <c r="Q121" s="2">
        <v>0</v>
      </c>
      <c r="R121" s="2">
        <v>0</v>
      </c>
      <c r="S121" s="2">
        <v>0</v>
      </c>
      <c r="T121" s="2">
        <v>0</v>
      </c>
      <c r="U121" s="2">
        <v>0</v>
      </c>
      <c r="V121" s="2">
        <v>0</v>
      </c>
      <c r="W121" s="2">
        <v>0</v>
      </c>
      <c r="X121" s="2">
        <v>0</v>
      </c>
      <c r="Y121" s="2">
        <v>0</v>
      </c>
    </row>
    <row r="122" spans="2:25" x14ac:dyDescent="0.25">
      <c r="B122" s="39"/>
      <c r="C122" s="39"/>
      <c r="D122" s="39"/>
      <c r="E122" s="39"/>
      <c r="F122" s="39"/>
      <c r="G122" s="39" t="s">
        <v>26</v>
      </c>
      <c r="H122" s="2">
        <v>104373683.982109</v>
      </c>
      <c r="I122" s="2">
        <v>111708161.97889</v>
      </c>
      <c r="J122" s="2">
        <v>125724510.089403</v>
      </c>
      <c r="K122" s="2">
        <v>145457352.381331</v>
      </c>
      <c r="L122" s="2">
        <v>132812276.098093</v>
      </c>
      <c r="M122" s="2">
        <v>147215425.94087499</v>
      </c>
      <c r="N122" s="2">
        <v>176859460.52548</v>
      </c>
      <c r="O122" s="2">
        <v>216742494.63440201</v>
      </c>
      <c r="P122" s="2">
        <v>242985693.43469599</v>
      </c>
      <c r="Q122" s="2">
        <v>183263256.98817</v>
      </c>
      <c r="R122" s="2">
        <v>227346481.94466001</v>
      </c>
      <c r="S122" s="2">
        <v>250196091.37914401</v>
      </c>
      <c r="T122" s="2">
        <v>296732471.667602</v>
      </c>
      <c r="U122" s="2">
        <v>351494954.81761497</v>
      </c>
      <c r="V122" s="2">
        <v>429170063.39166099</v>
      </c>
      <c r="W122" s="2">
        <v>465391308.046202</v>
      </c>
      <c r="X122" s="2">
        <v>455612225.36516899</v>
      </c>
      <c r="Y122" s="2">
        <v>546889863.01796103</v>
      </c>
    </row>
    <row r="123" spans="2:25" x14ac:dyDescent="0.25">
      <c r="B123" s="39"/>
      <c r="C123" s="39"/>
      <c r="D123" s="39"/>
      <c r="E123" s="39"/>
      <c r="F123" s="39" t="s">
        <v>157</v>
      </c>
      <c r="G123" s="39"/>
      <c r="H123" s="2"/>
      <c r="I123" s="2"/>
      <c r="J123" s="2"/>
      <c r="K123" s="2"/>
      <c r="L123" s="2"/>
      <c r="M123" s="2"/>
      <c r="N123" s="2"/>
      <c r="O123" s="2"/>
      <c r="P123" s="2"/>
      <c r="Q123" s="2"/>
      <c r="R123" s="2"/>
      <c r="S123" s="2"/>
      <c r="T123" s="2"/>
      <c r="U123" s="2"/>
      <c r="V123" s="2"/>
      <c r="W123" s="2"/>
      <c r="X123" s="2"/>
      <c r="Y123" s="2"/>
    </row>
    <row r="124" spans="2:25" x14ac:dyDescent="0.25">
      <c r="B124" s="39"/>
      <c r="C124" s="39"/>
      <c r="D124" s="39"/>
      <c r="E124" s="39"/>
      <c r="F124" s="39"/>
      <c r="G124" s="39" t="s">
        <v>29</v>
      </c>
      <c r="H124" s="2">
        <v>167617996.21294001</v>
      </c>
      <c r="I124" s="2">
        <v>182352070.91241899</v>
      </c>
      <c r="J124" s="2">
        <v>199886489.21965399</v>
      </c>
      <c r="K124" s="2">
        <v>218816343.454319</v>
      </c>
      <c r="L124" s="2">
        <v>250849897.837906</v>
      </c>
      <c r="M124" s="2">
        <v>281655608.40845501</v>
      </c>
      <c r="N124" s="2">
        <v>310677882.50382</v>
      </c>
      <c r="O124" s="2">
        <v>345052123.94946998</v>
      </c>
      <c r="P124" s="2">
        <v>380014506.49758798</v>
      </c>
      <c r="Q124" s="2">
        <v>264142691.06597301</v>
      </c>
      <c r="R124" s="2">
        <v>288261557.57106203</v>
      </c>
      <c r="S124" s="2">
        <v>296110130.49347103</v>
      </c>
      <c r="T124" s="2">
        <v>314167540.49197102</v>
      </c>
      <c r="U124" s="2">
        <v>337433184.57380497</v>
      </c>
      <c r="V124" s="2">
        <v>367787123.62160897</v>
      </c>
      <c r="W124" s="2">
        <v>378884371.50795299</v>
      </c>
      <c r="X124" s="2">
        <v>264487166.18009099</v>
      </c>
      <c r="Y124" s="2">
        <v>287160416.54195702</v>
      </c>
    </row>
    <row r="125" spans="2:25" x14ac:dyDescent="0.25">
      <c r="B125" s="39"/>
      <c r="C125" s="39"/>
      <c r="D125" s="39"/>
      <c r="E125" s="39"/>
      <c r="F125" s="39"/>
      <c r="G125" s="39" t="s">
        <v>28</v>
      </c>
      <c r="H125" s="2">
        <v>5072346.5153847001</v>
      </c>
      <c r="I125" s="2">
        <v>7182090.9104356701</v>
      </c>
      <c r="J125" s="2">
        <v>3722998.1935581202</v>
      </c>
      <c r="K125" s="2">
        <v>10899426.943815401</v>
      </c>
      <c r="L125" s="2">
        <v>3163872.5853429199</v>
      </c>
      <c r="M125" s="2">
        <v>7851609.4870684799</v>
      </c>
      <c r="N125" s="2">
        <v>10935574.6293901</v>
      </c>
      <c r="O125" s="2">
        <v>6914872.2234362699</v>
      </c>
      <c r="P125" s="2">
        <v>5115349.7706231102</v>
      </c>
      <c r="Q125" s="2">
        <v>6095600.5630609598</v>
      </c>
      <c r="R125" s="2">
        <v>4334760.2642264701</v>
      </c>
      <c r="S125" s="2">
        <v>3029964.1259796801</v>
      </c>
      <c r="T125" s="2">
        <v>6075062.9376900401</v>
      </c>
      <c r="U125" s="2">
        <v>7010806.9062308399</v>
      </c>
      <c r="V125" s="2">
        <v>5858555.9514946798</v>
      </c>
      <c r="W125" s="2">
        <v>7662937.15338392</v>
      </c>
      <c r="X125" s="2">
        <v>2276137.4025825402</v>
      </c>
      <c r="Y125" s="2">
        <v>10045714.2305633</v>
      </c>
    </row>
    <row r="126" spans="2:25" x14ac:dyDescent="0.25">
      <c r="B126" s="39"/>
      <c r="C126" s="39"/>
      <c r="D126" s="39"/>
      <c r="E126" s="39"/>
      <c r="F126" s="39"/>
      <c r="G126" s="39" t="s">
        <v>30</v>
      </c>
      <c r="H126" s="2">
        <v>-5368772.4566144999</v>
      </c>
      <c r="I126" s="2">
        <v>-5996503.3643718297</v>
      </c>
      <c r="J126" s="2">
        <v>-6564649.9429133199</v>
      </c>
      <c r="K126" s="2">
        <v>-7414459.8847327502</v>
      </c>
      <c r="L126" s="2">
        <v>-8068056.5127330096</v>
      </c>
      <c r="M126" s="2">
        <v>-9955649.1044105999</v>
      </c>
      <c r="N126" s="2">
        <v>-10886725.609990301</v>
      </c>
      <c r="O126" s="2">
        <v>-11711392.0337401</v>
      </c>
      <c r="P126" s="2">
        <v>-7847076.2215887802</v>
      </c>
      <c r="Q126" s="2">
        <v>-8416386.6806650907</v>
      </c>
      <c r="R126" s="2">
        <v>-14406463.585942101</v>
      </c>
      <c r="S126" s="2">
        <v>-10365140.353584399</v>
      </c>
      <c r="T126" s="2">
        <v>-11188096.4649418</v>
      </c>
      <c r="U126" s="2">
        <v>-12365973.3723161</v>
      </c>
      <c r="V126" s="2">
        <v>-13653737.2139784</v>
      </c>
      <c r="W126" s="2">
        <v>-13448919.5074182</v>
      </c>
      <c r="X126" s="2">
        <v>-9116335.0802996792</v>
      </c>
      <c r="Y126" s="2">
        <v>-10378250.147760401</v>
      </c>
    </row>
    <row r="127" spans="2:25" x14ac:dyDescent="0.25">
      <c r="B127" s="39"/>
      <c r="C127" s="39"/>
      <c r="D127" s="39"/>
      <c r="E127" s="39"/>
      <c r="F127" s="39"/>
      <c r="G127" s="39" t="s">
        <v>25</v>
      </c>
      <c r="H127" s="2">
        <v>15030500.640708501</v>
      </c>
      <c r="I127" s="2">
        <v>16366455.999276699</v>
      </c>
      <c r="J127" s="2">
        <v>21771505.984020699</v>
      </c>
      <c r="K127" s="2">
        <v>28548587.324503601</v>
      </c>
      <c r="L127" s="2">
        <v>27747966.018298801</v>
      </c>
      <c r="M127" s="2">
        <v>31126313.712707002</v>
      </c>
      <c r="N127" s="2">
        <v>34566755.630211502</v>
      </c>
      <c r="O127" s="2">
        <v>40506632.172012597</v>
      </c>
      <c r="P127" s="2">
        <v>29597177.868022401</v>
      </c>
      <c r="Q127" s="2">
        <v>15735986.5114905</v>
      </c>
      <c r="R127" s="2">
        <v>17900191.622464102</v>
      </c>
      <c r="S127" s="2">
        <v>25392586.226104699</v>
      </c>
      <c r="T127" s="2">
        <v>28202731.425310001</v>
      </c>
      <c r="U127" s="2">
        <v>35709105.513889097</v>
      </c>
      <c r="V127" s="2">
        <v>26626049.092094399</v>
      </c>
      <c r="W127" s="2">
        <v>32990741.894808799</v>
      </c>
      <c r="X127" s="2">
        <v>29513448.039582301</v>
      </c>
      <c r="Y127" s="2">
        <v>27667617.768883198</v>
      </c>
    </row>
    <row r="128" spans="2:25" x14ac:dyDescent="0.25">
      <c r="B128" s="39"/>
      <c r="C128" s="39"/>
      <c r="D128" s="39"/>
      <c r="E128" s="39"/>
      <c r="F128" s="39"/>
      <c r="G128" s="39" t="s">
        <v>27</v>
      </c>
      <c r="H128" s="2">
        <v>0</v>
      </c>
      <c r="I128" s="2">
        <v>-17625.2381052294</v>
      </c>
      <c r="J128" s="2">
        <v>0</v>
      </c>
      <c r="K128" s="2">
        <v>0</v>
      </c>
      <c r="L128" s="2">
        <v>0</v>
      </c>
      <c r="M128" s="2">
        <v>0</v>
      </c>
      <c r="N128" s="2">
        <v>-241363.203961224</v>
      </c>
      <c r="O128" s="2">
        <v>-747729.81359074102</v>
      </c>
      <c r="P128" s="2">
        <v>0</v>
      </c>
      <c r="Q128" s="2">
        <v>0</v>
      </c>
      <c r="R128" s="2">
        <v>0</v>
      </c>
      <c r="S128" s="2">
        <v>0</v>
      </c>
      <c r="T128" s="2">
        <v>0</v>
      </c>
      <c r="U128" s="2">
        <v>0</v>
      </c>
      <c r="V128" s="2">
        <v>0</v>
      </c>
      <c r="W128" s="2">
        <v>0</v>
      </c>
      <c r="X128" s="2">
        <v>0</v>
      </c>
      <c r="Y128" s="2">
        <v>0</v>
      </c>
    </row>
    <row r="129" spans="2:25" x14ac:dyDescent="0.25">
      <c r="B129" s="39"/>
      <c r="C129" s="39"/>
      <c r="D129" s="39"/>
      <c r="E129" s="39"/>
      <c r="F129" s="39"/>
      <c r="G129" s="39" t="s">
        <v>26</v>
      </c>
      <c r="H129" s="2">
        <v>182352070.91241899</v>
      </c>
      <c r="I129" s="2">
        <v>199886489.21965399</v>
      </c>
      <c r="J129" s="2">
        <v>218816343.454319</v>
      </c>
      <c r="K129" s="2">
        <v>250849897.837906</v>
      </c>
      <c r="L129" s="2">
        <v>281655608.40845501</v>
      </c>
      <c r="M129" s="2">
        <v>310677882.50382</v>
      </c>
      <c r="N129" s="2">
        <v>345052123.94946998</v>
      </c>
      <c r="O129" s="2">
        <v>380014506.49758798</v>
      </c>
      <c r="P129" s="2">
        <v>406879957.91464502</v>
      </c>
      <c r="Q129" s="2">
        <v>277557891.45986003</v>
      </c>
      <c r="R129" s="2">
        <v>296090045.87181097</v>
      </c>
      <c r="S129" s="2">
        <v>314167540.49197102</v>
      </c>
      <c r="T129" s="2">
        <v>337257238.39002901</v>
      </c>
      <c r="U129" s="2">
        <v>367787123.62160897</v>
      </c>
      <c r="V129" s="2">
        <v>386617991.45121998</v>
      </c>
      <c r="W129" s="2">
        <v>406089131.04872799</v>
      </c>
      <c r="X129" s="2">
        <v>287160416.54195601</v>
      </c>
      <c r="Y129" s="2">
        <v>314495498.39364302</v>
      </c>
    </row>
    <row r="130" spans="2:25" x14ac:dyDescent="0.25">
      <c r="B130" s="39"/>
      <c r="C130" s="39"/>
      <c r="D130" s="39"/>
      <c r="E130" s="39"/>
      <c r="F130" s="39" t="s">
        <v>158</v>
      </c>
      <c r="G130" s="39"/>
      <c r="H130" s="2"/>
      <c r="I130" s="2"/>
      <c r="J130" s="2"/>
      <c r="K130" s="2"/>
      <c r="L130" s="2"/>
      <c r="M130" s="2"/>
      <c r="N130" s="2"/>
      <c r="O130" s="2"/>
      <c r="P130" s="2"/>
      <c r="Q130" s="2"/>
      <c r="R130" s="2"/>
      <c r="S130" s="2"/>
      <c r="T130" s="2"/>
      <c r="U130" s="2"/>
      <c r="V130" s="2"/>
      <c r="W130" s="2"/>
      <c r="X130" s="2"/>
      <c r="Y130" s="2"/>
    </row>
    <row r="131" spans="2:25" x14ac:dyDescent="0.25">
      <c r="B131" s="39"/>
      <c r="C131" s="39"/>
      <c r="D131" s="39"/>
      <c r="E131" s="39"/>
      <c r="F131" s="39"/>
      <c r="G131" s="39" t="s">
        <v>29</v>
      </c>
      <c r="H131" s="2">
        <v>75049735.030702397</v>
      </c>
      <c r="I131" s="2">
        <v>72783471.574124902</v>
      </c>
      <c r="J131" s="2">
        <v>68833750.344062001</v>
      </c>
      <c r="K131" s="2">
        <v>72698706.540476307</v>
      </c>
      <c r="L131" s="2">
        <v>77479205.290721402</v>
      </c>
      <c r="M131" s="2">
        <v>123595062.217714</v>
      </c>
      <c r="N131" s="2">
        <v>120641338.27463099</v>
      </c>
      <c r="O131" s="2">
        <v>147401546.013163</v>
      </c>
      <c r="P131" s="2">
        <v>164958801.88895801</v>
      </c>
      <c r="Q131" s="2">
        <v>170354455.56773901</v>
      </c>
      <c r="R131" s="2">
        <v>96392555.182344198</v>
      </c>
      <c r="S131" s="2">
        <v>96447244.664449006</v>
      </c>
      <c r="T131" s="2">
        <v>98133709.652949795</v>
      </c>
      <c r="U131" s="2">
        <v>99680737.716692999</v>
      </c>
      <c r="V131" s="2">
        <v>94182912.615573496</v>
      </c>
      <c r="W131" s="2">
        <v>114228912.727476</v>
      </c>
      <c r="X131" s="2">
        <v>147851156.148936</v>
      </c>
      <c r="Y131" s="2">
        <v>158215432.22788799</v>
      </c>
    </row>
    <row r="132" spans="2:25" x14ac:dyDescent="0.25">
      <c r="B132" s="39"/>
      <c r="C132" s="39"/>
      <c r="D132" s="39"/>
      <c r="E132" s="39"/>
      <c r="F132" s="39"/>
      <c r="G132" s="39" t="s">
        <v>28</v>
      </c>
      <c r="H132" s="2">
        <v>2271106.1494848002</v>
      </c>
      <c r="I132" s="2">
        <v>2866638.7335603102</v>
      </c>
      <c r="J132" s="2">
        <v>1282067.2832227401</v>
      </c>
      <c r="K132" s="2">
        <v>3621183.9953957298</v>
      </c>
      <c r="L132" s="2">
        <v>977215.201864945</v>
      </c>
      <c r="M132" s="2">
        <v>3445413.9526883699</v>
      </c>
      <c r="N132" s="2">
        <v>4246463.7246119399</v>
      </c>
      <c r="O132" s="2">
        <v>2953938.79785898</v>
      </c>
      <c r="P132" s="2">
        <v>3564924.9917063499</v>
      </c>
      <c r="Q132" s="2">
        <v>3931256.6669478398</v>
      </c>
      <c r="R132" s="2">
        <v>1449512.10800516</v>
      </c>
      <c r="S132" s="2">
        <v>986902.03842691402</v>
      </c>
      <c r="T132" s="2">
        <v>1897613.17008467</v>
      </c>
      <c r="U132" s="2">
        <v>2071054.1711688801</v>
      </c>
      <c r="V132" s="2">
        <v>1500258.7850268399</v>
      </c>
      <c r="W132" s="2">
        <v>2310279.9829040999</v>
      </c>
      <c r="X132" s="2">
        <v>1272385.1647929</v>
      </c>
      <c r="Y132" s="2">
        <v>5534840.2059243796</v>
      </c>
    </row>
    <row r="133" spans="2:25" x14ac:dyDescent="0.25">
      <c r="B133" s="39"/>
      <c r="C133" s="39"/>
      <c r="D133" s="39"/>
      <c r="E133" s="39"/>
      <c r="F133" s="39"/>
      <c r="G133" s="39" t="s">
        <v>30</v>
      </c>
      <c r="H133" s="2">
        <v>-18269049.9023191</v>
      </c>
      <c r="I133" s="2">
        <v>-23483657.060819902</v>
      </c>
      <c r="J133" s="2">
        <v>-25774279.871907301</v>
      </c>
      <c r="K133" s="2">
        <v>-27971438.2373114</v>
      </c>
      <c r="L133" s="2">
        <v>-29253149.6544623</v>
      </c>
      <c r="M133" s="2">
        <v>-61772708.557203203</v>
      </c>
      <c r="N133" s="2">
        <v>-35372119.7743854</v>
      </c>
      <c r="O133" s="2">
        <v>-45435530.990264699</v>
      </c>
      <c r="P133" s="2">
        <v>-38379403.863977402</v>
      </c>
      <c r="Q133" s="2">
        <v>-34334693.7119902</v>
      </c>
      <c r="R133" s="2">
        <v>-18950351.0944614</v>
      </c>
      <c r="S133" s="2">
        <v>-45932945.926179901</v>
      </c>
      <c r="T133" s="2">
        <v>-48090107.128035396</v>
      </c>
      <c r="U133" s="2">
        <v>-44982142.168093704</v>
      </c>
      <c r="V133" s="2">
        <v>-47543066.498343296</v>
      </c>
      <c r="W133" s="2">
        <v>-46022117.556238197</v>
      </c>
      <c r="X133" s="2">
        <v>-53492457.849297203</v>
      </c>
      <c r="Y133" s="2">
        <v>-55526442.942966104</v>
      </c>
    </row>
    <row r="134" spans="2:25" x14ac:dyDescent="0.25">
      <c r="B134" s="39"/>
      <c r="C134" s="39"/>
      <c r="D134" s="39"/>
      <c r="E134" s="39"/>
      <c r="F134" s="39"/>
      <c r="G134" s="39" t="s">
        <v>25</v>
      </c>
      <c r="H134" s="2">
        <v>13766680.296256799</v>
      </c>
      <c r="I134" s="2">
        <v>17041297.097196698</v>
      </c>
      <c r="J134" s="2">
        <v>28432168.785098799</v>
      </c>
      <c r="K134" s="2">
        <v>29433752.992160801</v>
      </c>
      <c r="L134" s="2">
        <v>57898850</v>
      </c>
      <c r="M134" s="2">
        <v>55486253.011432201</v>
      </c>
      <c r="N134" s="2">
        <v>60868207.758305199</v>
      </c>
      <c r="O134" s="2">
        <v>60850667.358200498</v>
      </c>
      <c r="P134" s="2">
        <v>40597883.917902797</v>
      </c>
      <c r="Q134" s="2">
        <v>40021846.937512897</v>
      </c>
      <c r="R134" s="2">
        <v>21155887.459958099</v>
      </c>
      <c r="S134" s="2">
        <v>47017404.814000502</v>
      </c>
      <c r="T134" s="2">
        <v>48233574.103380799</v>
      </c>
      <c r="U134" s="2">
        <v>50895787.5887499</v>
      </c>
      <c r="V134" s="2">
        <v>63977437.812770501</v>
      </c>
      <c r="W134" s="2">
        <v>55435686.6333488</v>
      </c>
      <c r="X134" s="2">
        <v>62783263.783456303</v>
      </c>
      <c r="Y134" s="2">
        <v>56516649.600685202</v>
      </c>
    </row>
    <row r="135" spans="2:25" x14ac:dyDescent="0.25">
      <c r="B135" s="39"/>
      <c r="C135" s="39"/>
      <c r="D135" s="39"/>
      <c r="E135" s="39"/>
      <c r="F135" s="39"/>
      <c r="G135" s="39" t="s">
        <v>27</v>
      </c>
      <c r="H135" s="2">
        <v>-35000</v>
      </c>
      <c r="I135" s="2">
        <v>-374000</v>
      </c>
      <c r="J135" s="2">
        <v>-75000</v>
      </c>
      <c r="K135" s="2">
        <v>-303000</v>
      </c>
      <c r="L135" s="2">
        <v>-814000</v>
      </c>
      <c r="M135" s="2">
        <v>-112682.35</v>
      </c>
      <c r="N135" s="2">
        <v>-2982343.97</v>
      </c>
      <c r="O135" s="2">
        <v>-811819.28999999899</v>
      </c>
      <c r="P135" s="2">
        <v>-547266</v>
      </c>
      <c r="Q135" s="2">
        <v>-99177.960229000004</v>
      </c>
      <c r="R135" s="2">
        <v>-3606491</v>
      </c>
      <c r="S135" s="2">
        <v>-377795.13</v>
      </c>
      <c r="T135" s="2">
        <v>-487579.14</v>
      </c>
      <c r="U135" s="2">
        <v>-13482524.692944599</v>
      </c>
      <c r="V135" s="2">
        <v>-563873.84</v>
      </c>
      <c r="W135" s="2">
        <v>-327472.15000000002</v>
      </c>
      <c r="X135" s="2">
        <v>-198915.02</v>
      </c>
      <c r="Y135" s="2">
        <v>-1062389.77</v>
      </c>
    </row>
    <row r="136" spans="2:25" x14ac:dyDescent="0.25">
      <c r="B136" s="39"/>
      <c r="C136" s="39"/>
      <c r="D136" s="39"/>
      <c r="E136" s="39"/>
      <c r="F136" s="39"/>
      <c r="G136" s="39" t="s">
        <v>26</v>
      </c>
      <c r="H136" s="2">
        <v>72783471.574124902</v>
      </c>
      <c r="I136" s="2">
        <v>68833750.344062001</v>
      </c>
      <c r="J136" s="2">
        <v>72698706.540476307</v>
      </c>
      <c r="K136" s="2">
        <v>77479205.290721402</v>
      </c>
      <c r="L136" s="2">
        <v>123595062.217714</v>
      </c>
      <c r="M136" s="2">
        <v>120641338.27463099</v>
      </c>
      <c r="N136" s="2">
        <v>147401546.013163</v>
      </c>
      <c r="O136" s="2">
        <v>164958801.88895801</v>
      </c>
      <c r="P136" s="2">
        <v>170194940.93459001</v>
      </c>
      <c r="Q136" s="2">
        <v>179873687.49998</v>
      </c>
      <c r="R136" s="2">
        <v>96441112.655846193</v>
      </c>
      <c r="S136" s="2">
        <v>98140810.460696504</v>
      </c>
      <c r="T136" s="2">
        <v>99687210.658379897</v>
      </c>
      <c r="U136" s="2">
        <v>94182912.615573496</v>
      </c>
      <c r="V136" s="2">
        <v>111553668.875028</v>
      </c>
      <c r="W136" s="2">
        <v>125625289.637491</v>
      </c>
      <c r="X136" s="2">
        <v>158215432.22788799</v>
      </c>
      <c r="Y136" s="2">
        <v>163678089.321531</v>
      </c>
    </row>
    <row r="137" spans="2:25" x14ac:dyDescent="0.25">
      <c r="B137" s="39"/>
      <c r="C137" s="39"/>
      <c r="D137" s="39"/>
      <c r="E137" s="39"/>
      <c r="F137" s="39" t="s">
        <v>159</v>
      </c>
      <c r="G137" s="39"/>
      <c r="H137" s="2"/>
      <c r="I137" s="2"/>
      <c r="J137" s="2"/>
      <c r="K137" s="2"/>
      <c r="L137" s="2"/>
      <c r="M137" s="2"/>
      <c r="N137" s="2"/>
      <c r="O137" s="2"/>
      <c r="P137" s="2"/>
      <c r="Q137" s="2"/>
      <c r="R137" s="2"/>
      <c r="S137" s="2"/>
      <c r="T137" s="2"/>
      <c r="U137" s="2"/>
      <c r="V137" s="2"/>
      <c r="W137" s="2"/>
      <c r="X137" s="2"/>
      <c r="Y137" s="2"/>
    </row>
    <row r="138" spans="2:25" x14ac:dyDescent="0.25">
      <c r="B138" s="39"/>
      <c r="C138" s="39"/>
      <c r="D138" s="39"/>
      <c r="E138" s="39"/>
      <c r="F138" s="39"/>
      <c r="G138" s="39" t="s">
        <v>29</v>
      </c>
      <c r="H138" s="2">
        <v>0</v>
      </c>
      <c r="I138" s="2">
        <v>0</v>
      </c>
      <c r="J138" s="2">
        <v>0</v>
      </c>
      <c r="K138" s="2">
        <v>0</v>
      </c>
      <c r="L138" s="2">
        <v>0</v>
      </c>
      <c r="M138" s="2">
        <v>0</v>
      </c>
      <c r="N138" s="2">
        <v>0</v>
      </c>
      <c r="O138" s="2">
        <v>0</v>
      </c>
      <c r="P138" s="2">
        <v>0</v>
      </c>
      <c r="Q138" s="2">
        <v>0</v>
      </c>
      <c r="R138" s="2">
        <v>9693847.0834831502</v>
      </c>
      <c r="S138" s="2">
        <v>13059758.0337743</v>
      </c>
      <c r="T138" s="2">
        <v>29909311.78345</v>
      </c>
      <c r="U138" s="2">
        <v>49996609.665481299</v>
      </c>
      <c r="V138" s="2">
        <v>112300673.61666401</v>
      </c>
      <c r="W138" s="2">
        <v>120298492.262455</v>
      </c>
      <c r="X138" s="2">
        <v>317519775.83595502</v>
      </c>
      <c r="Y138" s="2">
        <v>265653221.797227</v>
      </c>
    </row>
    <row r="139" spans="2:25" x14ac:dyDescent="0.25">
      <c r="B139" s="39"/>
      <c r="C139" s="39"/>
      <c r="D139" s="39"/>
      <c r="E139" s="39"/>
      <c r="F139" s="39"/>
      <c r="G139" s="39" t="s">
        <v>28</v>
      </c>
      <c r="H139" s="2">
        <v>0</v>
      </c>
      <c r="I139" s="2">
        <v>0</v>
      </c>
      <c r="J139" s="2">
        <v>0</v>
      </c>
      <c r="K139" s="2">
        <v>0</v>
      </c>
      <c r="L139" s="2">
        <v>0</v>
      </c>
      <c r="M139" s="2">
        <v>0</v>
      </c>
      <c r="N139" s="2">
        <v>0</v>
      </c>
      <c r="O139" s="2">
        <v>0</v>
      </c>
      <c r="P139" s="2">
        <v>0</v>
      </c>
      <c r="Q139" s="2">
        <v>0</v>
      </c>
      <c r="R139" s="2">
        <v>145772.13659373001</v>
      </c>
      <c r="S139" s="2">
        <v>133634.73336885299</v>
      </c>
      <c r="T139" s="2">
        <v>578356.85769102199</v>
      </c>
      <c r="U139" s="2">
        <v>1038773.28121596</v>
      </c>
      <c r="V139" s="2">
        <v>1788860.2876990901</v>
      </c>
      <c r="W139" s="2">
        <v>2433037.2408477301</v>
      </c>
      <c r="X139" s="2">
        <v>2732528.19135933</v>
      </c>
      <c r="Y139" s="2">
        <v>9293329.4314729292</v>
      </c>
    </row>
    <row r="140" spans="2:25" x14ac:dyDescent="0.25">
      <c r="B140" s="39"/>
      <c r="C140" s="39"/>
      <c r="D140" s="39"/>
      <c r="E140" s="39"/>
      <c r="F140" s="39"/>
      <c r="G140" s="39" t="s">
        <v>30</v>
      </c>
      <c r="H140" s="2">
        <v>0</v>
      </c>
      <c r="I140" s="2">
        <v>0</v>
      </c>
      <c r="J140" s="2">
        <v>0</v>
      </c>
      <c r="K140" s="2">
        <v>0</v>
      </c>
      <c r="L140" s="2">
        <v>0</v>
      </c>
      <c r="M140" s="2">
        <v>0</v>
      </c>
      <c r="N140" s="2">
        <v>0</v>
      </c>
      <c r="O140" s="2">
        <v>0</v>
      </c>
      <c r="P140" s="2">
        <v>0</v>
      </c>
      <c r="Q140" s="2">
        <v>0</v>
      </c>
      <c r="R140" s="2">
        <v>-4684573.0241298601</v>
      </c>
      <c r="S140" s="2">
        <v>-3560104.7711522598</v>
      </c>
      <c r="T140" s="2">
        <v>-4260054.5011232002</v>
      </c>
      <c r="U140" s="2">
        <v>-5385715.2272646297</v>
      </c>
      <c r="V140" s="2">
        <v>-8415160.5409888197</v>
      </c>
      <c r="W140" s="2">
        <v>-9951976.4514025394</v>
      </c>
      <c r="X140" s="2">
        <v>-81952864.138714299</v>
      </c>
      <c r="Y140" s="2">
        <v>-55265838.889151998</v>
      </c>
    </row>
    <row r="141" spans="2:25" x14ac:dyDescent="0.25">
      <c r="B141" s="39"/>
      <c r="C141" s="39"/>
      <c r="D141" s="39"/>
      <c r="E141" s="39"/>
      <c r="F141" s="39"/>
      <c r="G141" s="39" t="s">
        <v>25</v>
      </c>
      <c r="H141" s="2">
        <v>0</v>
      </c>
      <c r="I141" s="2">
        <v>0</v>
      </c>
      <c r="J141" s="2">
        <v>0</v>
      </c>
      <c r="K141" s="2">
        <v>0</v>
      </c>
      <c r="L141" s="2">
        <v>0</v>
      </c>
      <c r="M141" s="2">
        <v>0</v>
      </c>
      <c r="N141" s="2">
        <v>0</v>
      </c>
      <c r="O141" s="2">
        <v>0</v>
      </c>
      <c r="P141" s="2">
        <v>0</v>
      </c>
      <c r="Q141" s="2">
        <v>0</v>
      </c>
      <c r="R141" s="2">
        <v>7904074.8277546205</v>
      </c>
      <c r="S141" s="2">
        <v>20279545.057861201</v>
      </c>
      <c r="T141" s="2">
        <v>23772184.827604201</v>
      </c>
      <c r="U141" s="2">
        <v>66651005.897231899</v>
      </c>
      <c r="V141" s="2">
        <v>24505978.880559299</v>
      </c>
      <c r="W141" s="2">
        <v>16933429.502496101</v>
      </c>
      <c r="X141" s="2">
        <v>31603243.284145098</v>
      </c>
      <c r="Y141" s="2">
        <v>23878676.4396674</v>
      </c>
    </row>
    <row r="142" spans="2:25" x14ac:dyDescent="0.25">
      <c r="B142" s="39"/>
      <c r="C142" s="39"/>
      <c r="D142" s="39"/>
      <c r="E142" s="39"/>
      <c r="F142" s="39"/>
      <c r="G142" s="39" t="s">
        <v>27</v>
      </c>
      <c r="H142" s="2">
        <v>0</v>
      </c>
      <c r="I142" s="2">
        <v>0</v>
      </c>
      <c r="J142" s="2">
        <v>0</v>
      </c>
      <c r="K142" s="2">
        <v>0</v>
      </c>
      <c r="L142" s="2">
        <v>0</v>
      </c>
      <c r="M142" s="2">
        <v>0</v>
      </c>
      <c r="N142" s="2">
        <v>0</v>
      </c>
      <c r="O142" s="2">
        <v>0</v>
      </c>
      <c r="P142" s="2">
        <v>0</v>
      </c>
      <c r="Q142" s="2">
        <v>0</v>
      </c>
      <c r="R142" s="2">
        <v>0</v>
      </c>
      <c r="S142" s="2">
        <v>0</v>
      </c>
      <c r="T142" s="2">
        <v>0</v>
      </c>
      <c r="U142" s="2">
        <v>0</v>
      </c>
      <c r="V142" s="2">
        <v>-4635739.5697498396</v>
      </c>
      <c r="W142" s="2">
        <v>-5060194.5697498396</v>
      </c>
      <c r="X142" s="2">
        <v>-4249461.3755179197</v>
      </c>
      <c r="Y142" s="2">
        <v>-141608.600684365</v>
      </c>
    </row>
    <row r="143" spans="2:25" x14ac:dyDescent="0.25">
      <c r="B143" s="39"/>
      <c r="C143" s="39"/>
      <c r="D143" s="39"/>
      <c r="E143" s="39"/>
      <c r="F143" s="39"/>
      <c r="G143" s="39" t="s">
        <v>26</v>
      </c>
      <c r="H143" s="2">
        <v>0</v>
      </c>
      <c r="I143" s="2">
        <v>0</v>
      </c>
      <c r="J143" s="2">
        <v>0</v>
      </c>
      <c r="K143" s="2">
        <v>0</v>
      </c>
      <c r="L143" s="2">
        <v>0</v>
      </c>
      <c r="M143" s="2">
        <v>0</v>
      </c>
      <c r="N143" s="2">
        <v>0</v>
      </c>
      <c r="O143" s="2">
        <v>0</v>
      </c>
      <c r="P143" s="2">
        <v>0</v>
      </c>
      <c r="Q143" s="2">
        <v>0</v>
      </c>
      <c r="R143" s="2">
        <v>13059121.023701601</v>
      </c>
      <c r="S143" s="2">
        <v>29912833.0538521</v>
      </c>
      <c r="T143" s="2">
        <v>49999798.967621997</v>
      </c>
      <c r="U143" s="2">
        <v>112300673.61666401</v>
      </c>
      <c r="V143" s="2">
        <v>125544612.67418399</v>
      </c>
      <c r="W143" s="2">
        <v>124652787.98464701</v>
      </c>
      <c r="X143" s="2">
        <v>265653221.797227</v>
      </c>
      <c r="Y143" s="2">
        <v>243417780.17853099</v>
      </c>
    </row>
    <row r="144" spans="2:25" x14ac:dyDescent="0.25">
      <c r="B144" s="39" t="s">
        <v>36</v>
      </c>
      <c r="C144" s="39"/>
      <c r="D144" s="39"/>
      <c r="E144" s="39"/>
      <c r="F144" s="39"/>
      <c r="G144" s="39"/>
      <c r="H144" s="2"/>
      <c r="I144" s="2"/>
      <c r="J144" s="2"/>
      <c r="K144" s="2"/>
      <c r="L144" s="2"/>
      <c r="M144" s="2"/>
      <c r="N144" s="2"/>
      <c r="O144" s="2"/>
      <c r="P144" s="2"/>
      <c r="Q144" s="2"/>
      <c r="R144" s="2"/>
      <c r="S144" s="2"/>
      <c r="T144" s="2"/>
      <c r="U144" s="2"/>
      <c r="V144" s="2"/>
      <c r="W144" s="2"/>
      <c r="X144" s="2"/>
      <c r="Y144" s="2"/>
    </row>
    <row r="145" spans="2:25" x14ac:dyDescent="0.25">
      <c r="B145" s="39"/>
      <c r="C145" s="39" t="s">
        <v>32</v>
      </c>
      <c r="D145" s="39"/>
      <c r="E145" s="39"/>
      <c r="F145" s="39"/>
      <c r="G145" s="39"/>
      <c r="H145" s="2"/>
      <c r="I145" s="2"/>
      <c r="J145" s="2"/>
      <c r="K145" s="2"/>
      <c r="L145" s="2"/>
      <c r="M145" s="2"/>
      <c r="N145" s="2"/>
      <c r="O145" s="2"/>
      <c r="P145" s="2"/>
      <c r="Q145" s="2"/>
      <c r="R145" s="2"/>
      <c r="S145" s="2"/>
      <c r="T145" s="2"/>
      <c r="U145" s="2"/>
      <c r="V145" s="2"/>
      <c r="W145" s="2"/>
      <c r="X145" s="2"/>
      <c r="Y145" s="2"/>
    </row>
    <row r="146" spans="2:25" x14ac:dyDescent="0.25">
      <c r="B146" s="39"/>
      <c r="C146" s="39"/>
      <c r="D146" s="39" t="s">
        <v>6</v>
      </c>
      <c r="E146" s="39"/>
      <c r="F146" s="39"/>
      <c r="G146" s="39"/>
      <c r="H146" s="2"/>
      <c r="I146" s="2"/>
      <c r="J146" s="2"/>
      <c r="K146" s="2"/>
      <c r="L146" s="2"/>
      <c r="M146" s="2"/>
      <c r="N146" s="2"/>
      <c r="O146" s="2"/>
      <c r="P146" s="2"/>
      <c r="Q146" s="2"/>
      <c r="R146" s="2"/>
      <c r="S146" s="2"/>
      <c r="T146" s="2"/>
      <c r="U146" s="2"/>
      <c r="V146" s="2"/>
      <c r="W146" s="2"/>
      <c r="X146" s="2"/>
      <c r="Y146" s="2"/>
    </row>
    <row r="147" spans="2:25" x14ac:dyDescent="0.25">
      <c r="B147" s="39"/>
      <c r="C147" s="39"/>
      <c r="D147" s="39"/>
      <c r="E147" s="39" t="s">
        <v>7</v>
      </c>
      <c r="F147" s="39"/>
      <c r="G147" s="39"/>
      <c r="H147" s="2"/>
      <c r="I147" s="2"/>
      <c r="J147" s="2"/>
      <c r="K147" s="2"/>
      <c r="L147" s="2"/>
      <c r="M147" s="2"/>
      <c r="N147" s="2"/>
      <c r="O147" s="2"/>
      <c r="P147" s="2"/>
      <c r="Q147" s="2"/>
      <c r="R147" s="2"/>
      <c r="S147" s="2"/>
      <c r="T147" s="2"/>
      <c r="U147" s="2"/>
      <c r="V147" s="2"/>
      <c r="W147" s="2"/>
      <c r="X147" s="2"/>
      <c r="Y147" s="2"/>
    </row>
    <row r="148" spans="2:25" x14ac:dyDescent="0.25">
      <c r="B148" s="39"/>
      <c r="C148" s="39"/>
      <c r="D148" s="39"/>
      <c r="E148" s="39"/>
      <c r="F148" s="39" t="s">
        <v>8</v>
      </c>
      <c r="G148" s="39"/>
      <c r="H148" s="2"/>
      <c r="I148" s="2"/>
      <c r="J148" s="2"/>
      <c r="K148" s="2"/>
      <c r="L148" s="2"/>
      <c r="M148" s="2"/>
      <c r="N148" s="2"/>
      <c r="O148" s="2"/>
      <c r="P148" s="2"/>
      <c r="Q148" s="2"/>
      <c r="R148" s="2"/>
      <c r="S148" s="2"/>
      <c r="T148" s="2"/>
      <c r="U148" s="2"/>
      <c r="V148" s="2"/>
      <c r="W148" s="2"/>
      <c r="X148" s="2"/>
      <c r="Y148" s="2"/>
    </row>
    <row r="149" spans="2:25" x14ac:dyDescent="0.25">
      <c r="B149" s="39"/>
      <c r="C149" s="39"/>
      <c r="D149" s="39"/>
      <c r="E149" s="39"/>
      <c r="F149" s="39"/>
      <c r="G149" s="39" t="s">
        <v>29</v>
      </c>
      <c r="H149" s="2">
        <v>77147345.111521497</v>
      </c>
      <c r="I149" s="2">
        <v>82723721.1597213</v>
      </c>
      <c r="J149" s="2">
        <v>87965458.479167506</v>
      </c>
      <c r="K149" s="2">
        <v>91892295.213134795</v>
      </c>
      <c r="L149" s="2">
        <v>100946675.32350001</v>
      </c>
      <c r="M149" s="2">
        <v>107760981.964454</v>
      </c>
      <c r="N149" s="2">
        <v>117297202.98286</v>
      </c>
      <c r="O149" s="2">
        <v>125479079.87792</v>
      </c>
      <c r="P149" s="2">
        <v>133540584.558777</v>
      </c>
      <c r="Q149" s="2">
        <v>140479461.16220301</v>
      </c>
      <c r="R149" s="2">
        <v>147309742</v>
      </c>
      <c r="S149" s="2">
        <v>157613527</v>
      </c>
      <c r="T149" s="2">
        <v>148848271.10427901</v>
      </c>
      <c r="U149" s="2">
        <v>152149737</v>
      </c>
      <c r="V149" s="2">
        <v>155085438</v>
      </c>
      <c r="W149" s="2">
        <v>157563633</v>
      </c>
      <c r="X149" s="2">
        <v>162518633</v>
      </c>
      <c r="Y149" s="2">
        <v>161782623</v>
      </c>
    </row>
    <row r="150" spans="2:25" x14ac:dyDescent="0.25">
      <c r="B150" s="39"/>
      <c r="C150" s="39"/>
      <c r="D150" s="39"/>
      <c r="E150" s="39"/>
      <c r="F150" s="39"/>
      <c r="G150" s="39" t="s">
        <v>28</v>
      </c>
      <c r="H150" s="2">
        <v>2334582.6581203202</v>
      </c>
      <c r="I150" s="2">
        <v>3258143.8908034302</v>
      </c>
      <c r="J150" s="2">
        <v>1638406.09884128</v>
      </c>
      <c r="K150" s="2">
        <v>4577232.8637059601</v>
      </c>
      <c r="L150" s="2">
        <v>1260134.5955622001</v>
      </c>
      <c r="M150" s="2">
        <v>3004013.1389853898</v>
      </c>
      <c r="N150" s="2">
        <v>4128753.2498294502</v>
      </c>
      <c r="O150" s="2">
        <v>2514610.8191967998</v>
      </c>
      <c r="P150" s="2">
        <v>2885945.8352584401</v>
      </c>
      <c r="Q150" s="2">
        <v>3241833.7191277798</v>
      </c>
      <c r="R150" s="2">
        <v>2215184</v>
      </c>
      <c r="S150" s="2">
        <v>1612790</v>
      </c>
      <c r="T150" s="2">
        <v>2878281.4854418598</v>
      </c>
      <c r="U150" s="2">
        <v>3161196</v>
      </c>
      <c r="V150" s="2">
        <v>2470388</v>
      </c>
      <c r="W150" s="2">
        <v>3186725</v>
      </c>
      <c r="X150" s="2">
        <v>1398611</v>
      </c>
      <c r="Y150" s="2">
        <v>5659631</v>
      </c>
    </row>
    <row r="151" spans="2:25" x14ac:dyDescent="0.25">
      <c r="B151" s="39"/>
      <c r="C151" s="39"/>
      <c r="D151" s="39"/>
      <c r="E151" s="39"/>
      <c r="F151" s="39"/>
      <c r="G151" s="39" t="s">
        <v>30</v>
      </c>
      <c r="H151" s="2">
        <v>-3533268.09321632</v>
      </c>
      <c r="I151" s="2">
        <v>-3832695.2502563801</v>
      </c>
      <c r="J151" s="2">
        <v>-4065499.6229410898</v>
      </c>
      <c r="K151" s="2">
        <v>-4442438.6576855704</v>
      </c>
      <c r="L151" s="2">
        <v>-4725296.0573739298</v>
      </c>
      <c r="M151" s="2">
        <v>-5013964.8772177296</v>
      </c>
      <c r="N151" s="2">
        <v>-5392406.2678216603</v>
      </c>
      <c r="O151" s="2">
        <v>-5780596.1345426198</v>
      </c>
      <c r="P151" s="2">
        <v>-6128090.7733517</v>
      </c>
      <c r="Q151" s="2">
        <v>-6502216.1902990704</v>
      </c>
      <c r="R151" s="2">
        <v>-7016610</v>
      </c>
      <c r="S151" s="2">
        <v>-7745473</v>
      </c>
      <c r="T151" s="2">
        <v>-7705360.6734417696</v>
      </c>
      <c r="U151" s="2">
        <v>-8147957</v>
      </c>
      <c r="V151" s="2">
        <v>-8522509</v>
      </c>
      <c r="W151" s="2">
        <v>-8329611</v>
      </c>
      <c r="X151" s="2">
        <v>-8207930</v>
      </c>
      <c r="Y151" s="2">
        <v>-8666041</v>
      </c>
    </row>
    <row r="152" spans="2:25" x14ac:dyDescent="0.25">
      <c r="B152" s="39"/>
      <c r="C152" s="39"/>
      <c r="D152" s="39"/>
      <c r="E152" s="39"/>
      <c r="F152" s="39"/>
      <c r="G152" s="39" t="s">
        <v>25</v>
      </c>
      <c r="H152" s="2">
        <v>6816015.6050125398</v>
      </c>
      <c r="I152" s="2">
        <v>5859606.3816765696</v>
      </c>
      <c r="J152" s="2">
        <v>6355831.5289857602</v>
      </c>
      <c r="K152" s="2">
        <v>7904952.1816676799</v>
      </c>
      <c r="L152" s="2">
        <v>10279468.1027658</v>
      </c>
      <c r="M152" s="2">
        <v>11546172.7566384</v>
      </c>
      <c r="N152" s="2">
        <v>9445529.9130524695</v>
      </c>
      <c r="O152" s="2">
        <v>11377549.861721</v>
      </c>
      <c r="P152" s="2">
        <v>12160617.0667913</v>
      </c>
      <c r="Q152" s="2">
        <v>10713512.5675331</v>
      </c>
      <c r="R152" s="2">
        <v>8941119</v>
      </c>
      <c r="S152" s="2">
        <v>7131194.1706189299</v>
      </c>
      <c r="T152" s="2">
        <v>8017692.9937854996</v>
      </c>
      <c r="U152" s="2">
        <v>8873093</v>
      </c>
      <c r="V152" s="2">
        <v>10735521</v>
      </c>
      <c r="W152" s="2">
        <v>10748817</v>
      </c>
      <c r="X152" s="2">
        <v>6073309</v>
      </c>
      <c r="Y152" s="2">
        <v>7562993</v>
      </c>
    </row>
    <row r="153" spans="2:25" x14ac:dyDescent="0.25">
      <c r="B153" s="39"/>
      <c r="C153" s="39"/>
      <c r="D153" s="39"/>
      <c r="E153" s="39"/>
      <c r="F153" s="39"/>
      <c r="G153" s="39" t="s">
        <v>27</v>
      </c>
      <c r="H153" s="2">
        <v>-40954.121716716902</v>
      </c>
      <c r="I153" s="2">
        <v>-43317.702777407401</v>
      </c>
      <c r="J153" s="2">
        <v>-1901.2709186689699</v>
      </c>
      <c r="K153" s="2">
        <v>-21370.095533495001</v>
      </c>
      <c r="L153" s="2">
        <v>0</v>
      </c>
      <c r="M153" s="2">
        <v>0</v>
      </c>
      <c r="N153" s="2">
        <v>0</v>
      </c>
      <c r="O153" s="2">
        <v>0</v>
      </c>
      <c r="P153" s="2">
        <v>0</v>
      </c>
      <c r="Q153" s="2">
        <v>-1277681.46855029</v>
      </c>
      <c r="R153" s="2">
        <v>0</v>
      </c>
      <c r="S153" s="2">
        <v>0</v>
      </c>
      <c r="T153" s="2">
        <v>0</v>
      </c>
      <c r="U153" s="2">
        <v>0</v>
      </c>
      <c r="V153" s="2">
        <v>0</v>
      </c>
      <c r="W153" s="2">
        <v>0</v>
      </c>
      <c r="X153" s="2">
        <v>0</v>
      </c>
      <c r="Y153" s="2">
        <v>-1260141</v>
      </c>
    </row>
    <row r="154" spans="2:25" x14ac:dyDescent="0.25">
      <c r="B154" s="39"/>
      <c r="C154" s="39"/>
      <c r="D154" s="39"/>
      <c r="E154" s="39"/>
      <c r="F154" s="39"/>
      <c r="G154" s="39" t="s">
        <v>26</v>
      </c>
      <c r="H154" s="2">
        <v>83922406.594817296</v>
      </c>
      <c r="I154" s="2">
        <v>88540009.838620499</v>
      </c>
      <c r="J154" s="2">
        <v>94319388.737234607</v>
      </c>
      <c r="K154" s="2">
        <v>99775877.299269006</v>
      </c>
      <c r="L154" s="2">
        <v>111226143.426266</v>
      </c>
      <c r="M154" s="2">
        <v>119307154.721092</v>
      </c>
      <c r="N154" s="2">
        <v>126742732.89591201</v>
      </c>
      <c r="O154" s="2">
        <v>136856629.73964101</v>
      </c>
      <c r="P154" s="2">
        <v>142459056.687475</v>
      </c>
      <c r="Q154" s="2">
        <v>146654909.790014</v>
      </c>
      <c r="R154" s="2">
        <v>151449435</v>
      </c>
      <c r="S154" s="2">
        <v>158612037.738406</v>
      </c>
      <c r="T154" s="2">
        <v>152038884.910065</v>
      </c>
      <c r="U154" s="2">
        <v>156036069</v>
      </c>
      <c r="V154" s="2">
        <v>159768838</v>
      </c>
      <c r="W154" s="2">
        <v>163169564</v>
      </c>
      <c r="X154" s="2">
        <v>161782623</v>
      </c>
      <c r="Y154" s="2">
        <v>165079065</v>
      </c>
    </row>
    <row r="155" spans="2:25" x14ac:dyDescent="0.25">
      <c r="B155" s="39"/>
      <c r="C155" s="39"/>
      <c r="D155" s="39"/>
      <c r="E155" s="39"/>
      <c r="F155" s="39" t="s">
        <v>10</v>
      </c>
      <c r="G155" s="39"/>
      <c r="H155" s="2"/>
      <c r="I155" s="2"/>
      <c r="J155" s="2"/>
      <c r="K155" s="2"/>
      <c r="L155" s="2"/>
      <c r="M155" s="2"/>
      <c r="N155" s="2"/>
      <c r="O155" s="2"/>
      <c r="P155" s="2"/>
      <c r="Q155" s="2"/>
      <c r="R155" s="2"/>
      <c r="S155" s="2"/>
      <c r="T155" s="2"/>
      <c r="U155" s="2"/>
      <c r="V155" s="2"/>
      <c r="W155" s="2"/>
      <c r="X155" s="2"/>
      <c r="Y155" s="2"/>
    </row>
    <row r="156" spans="2:25" x14ac:dyDescent="0.25">
      <c r="B156" s="39"/>
      <c r="C156" s="39"/>
      <c r="D156" s="39"/>
      <c r="E156" s="39"/>
      <c r="F156" s="39"/>
      <c r="G156" s="39" t="s">
        <v>29</v>
      </c>
      <c r="H156" s="2">
        <v>6256703.07781938</v>
      </c>
      <c r="I156" s="2">
        <v>6708951.0344200199</v>
      </c>
      <c r="J156" s="2">
        <v>7134059.55853438</v>
      </c>
      <c r="K156" s="2">
        <v>7452528.7351987399</v>
      </c>
      <c r="L156" s="2">
        <v>8186845.2281691004</v>
      </c>
      <c r="M156" s="2">
        <v>8739490.2125432305</v>
      </c>
      <c r="N156" s="2">
        <v>9512884.3366103191</v>
      </c>
      <c r="O156" s="2">
        <v>10176440.215009799</v>
      </c>
      <c r="P156" s="2">
        <v>10830233.8235346</v>
      </c>
      <c r="Q156" s="2">
        <v>11392981.518073</v>
      </c>
      <c r="R156" s="2">
        <v>11946922</v>
      </c>
      <c r="S156" s="2">
        <v>12782566.110414701</v>
      </c>
      <c r="T156" s="2">
        <v>12071697.7959511</v>
      </c>
      <c r="U156" s="2">
        <v>12339449</v>
      </c>
      <c r="V156" s="2">
        <v>12577536</v>
      </c>
      <c r="W156" s="2">
        <v>12778520</v>
      </c>
      <c r="X156" s="2">
        <v>13180374</v>
      </c>
      <c r="Y156" s="2">
        <v>13120683</v>
      </c>
    </row>
    <row r="157" spans="2:25" x14ac:dyDescent="0.25">
      <c r="B157" s="39"/>
      <c r="C157" s="39"/>
      <c r="D157" s="39"/>
      <c r="E157" s="39"/>
      <c r="F157" s="39"/>
      <c r="G157" s="39" t="s">
        <v>28</v>
      </c>
      <c r="H157" s="2">
        <v>189336.269204988</v>
      </c>
      <c r="I157" s="2">
        <v>264237.72431961203</v>
      </c>
      <c r="J157" s="2">
        <v>132875.86846339001</v>
      </c>
      <c r="K157" s="2">
        <v>371216.75288820901</v>
      </c>
      <c r="L157" s="2">
        <v>102197.78776733601</v>
      </c>
      <c r="M157" s="2">
        <v>243627.54447777799</v>
      </c>
      <c r="N157" s="2">
        <v>334844.74583567702</v>
      </c>
      <c r="O157" s="2">
        <v>203936.677655507</v>
      </c>
      <c r="P157" s="2">
        <v>234052.204437879</v>
      </c>
      <c r="Q157" s="2">
        <v>262914.958109378</v>
      </c>
      <c r="R157" s="2">
        <v>179653</v>
      </c>
      <c r="S157" s="2">
        <v>130798.350897267</v>
      </c>
      <c r="T157" s="2">
        <v>233430.62036369601</v>
      </c>
      <c r="U157" s="2">
        <v>256375</v>
      </c>
      <c r="V157" s="2">
        <v>200350</v>
      </c>
      <c r="W157" s="2">
        <v>258446</v>
      </c>
      <c r="X157" s="2">
        <v>113428</v>
      </c>
      <c r="Y157" s="2">
        <v>459000</v>
      </c>
    </row>
    <row r="158" spans="2:25" x14ac:dyDescent="0.25">
      <c r="B158" s="39"/>
      <c r="C158" s="39"/>
      <c r="D158" s="39"/>
      <c r="E158" s="39"/>
      <c r="F158" s="39"/>
      <c r="G158" s="39" t="s">
        <v>30</v>
      </c>
      <c r="H158" s="2">
        <v>-286550.48753305798</v>
      </c>
      <c r="I158" s="2">
        <v>-310834.23718545499</v>
      </c>
      <c r="J158" s="2">
        <v>-329714.83292080602</v>
      </c>
      <c r="K158" s="2">
        <v>-360284.84949657798</v>
      </c>
      <c r="L158" s="2">
        <v>-383224.78036076901</v>
      </c>
      <c r="M158" s="2">
        <v>-406636.02142131701</v>
      </c>
      <c r="N158" s="2">
        <v>-437327.88009698602</v>
      </c>
      <c r="O158" s="2">
        <v>-468810.34693211003</v>
      </c>
      <c r="P158" s="2">
        <v>-496992.402620735</v>
      </c>
      <c r="Q158" s="2">
        <v>-527334.23284601804</v>
      </c>
      <c r="R158" s="2">
        <v>-569052</v>
      </c>
      <c r="S158" s="2">
        <v>-628163.21671716403</v>
      </c>
      <c r="T158" s="2">
        <v>-624910.083056528</v>
      </c>
      <c r="U158" s="2">
        <v>-660805</v>
      </c>
      <c r="V158" s="2">
        <v>-691181</v>
      </c>
      <c r="W158" s="2">
        <v>-675537</v>
      </c>
      <c r="X158" s="2">
        <v>-665669</v>
      </c>
      <c r="Y158" s="2">
        <v>-702822</v>
      </c>
    </row>
    <row r="159" spans="2:25" x14ac:dyDescent="0.25">
      <c r="B159" s="39"/>
      <c r="C159" s="39"/>
      <c r="D159" s="39"/>
      <c r="E159" s="39"/>
      <c r="F159" s="39"/>
      <c r="G159" s="39" t="s">
        <v>25</v>
      </c>
      <c r="H159" s="2">
        <v>552783.58254194795</v>
      </c>
      <c r="I159" s="2">
        <v>475218.13265315699</v>
      </c>
      <c r="J159" s="2">
        <v>515462.33550903801</v>
      </c>
      <c r="K159" s="2">
        <v>641097.09249954205</v>
      </c>
      <c r="L159" s="2">
        <v>833671.97696756397</v>
      </c>
      <c r="M159" s="2">
        <v>936402.60101063095</v>
      </c>
      <c r="N159" s="2">
        <v>766039.01266077999</v>
      </c>
      <c r="O159" s="2">
        <v>922727.16753855103</v>
      </c>
      <c r="P159" s="2">
        <v>986234.45978588006</v>
      </c>
      <c r="Q159" s="2">
        <v>868873.28343759105</v>
      </c>
      <c r="R159" s="2">
        <v>725131</v>
      </c>
      <c r="S159" s="2">
        <v>578344.78232972499</v>
      </c>
      <c r="T159" s="2">
        <v>650240.45038377901</v>
      </c>
      <c r="U159" s="2">
        <v>719614</v>
      </c>
      <c r="V159" s="2">
        <v>870658</v>
      </c>
      <c r="W159" s="2">
        <v>871737</v>
      </c>
      <c r="X159" s="2">
        <v>492550</v>
      </c>
      <c r="Y159" s="2">
        <v>613364</v>
      </c>
    </row>
    <row r="160" spans="2:25" x14ac:dyDescent="0.25">
      <c r="B160" s="39"/>
      <c r="C160" s="39"/>
      <c r="D160" s="39"/>
      <c r="E160" s="39"/>
      <c r="F160" s="39"/>
      <c r="G160" s="39" t="s">
        <v>27</v>
      </c>
      <c r="H160" s="2">
        <v>-3321.4076132362602</v>
      </c>
      <c r="I160" s="2">
        <v>-3513.0956729578202</v>
      </c>
      <c r="J160" s="2">
        <v>-154.19438726515699</v>
      </c>
      <c r="K160" s="2">
        <v>-1733.12953679004</v>
      </c>
      <c r="L160" s="2">
        <v>0</v>
      </c>
      <c r="M160" s="2">
        <v>0</v>
      </c>
      <c r="N160" s="2">
        <v>0</v>
      </c>
      <c r="O160" s="2">
        <v>0</v>
      </c>
      <c r="P160" s="2">
        <v>0</v>
      </c>
      <c r="Q160" s="2">
        <v>-103620.851309859</v>
      </c>
      <c r="R160" s="2">
        <v>0</v>
      </c>
      <c r="S160" s="2">
        <v>0</v>
      </c>
      <c r="T160" s="2">
        <v>0</v>
      </c>
      <c r="U160" s="2">
        <v>0</v>
      </c>
      <c r="V160" s="2">
        <v>0</v>
      </c>
      <c r="W160" s="2">
        <v>0</v>
      </c>
      <c r="X160" s="2">
        <v>0</v>
      </c>
      <c r="Y160" s="2">
        <v>-102198</v>
      </c>
    </row>
    <row r="161" spans="2:25" x14ac:dyDescent="0.25">
      <c r="B161" s="39"/>
      <c r="C161" s="39"/>
      <c r="D161" s="39"/>
      <c r="E161" s="39"/>
      <c r="F161" s="39"/>
      <c r="G161" s="39" t="s">
        <v>26</v>
      </c>
      <c r="H161" s="2">
        <v>6806165.2527480898</v>
      </c>
      <c r="I161" s="2">
        <v>7180656.0714002196</v>
      </c>
      <c r="J161" s="2">
        <v>7649367.6996561503</v>
      </c>
      <c r="K161" s="2">
        <v>8091892.6981614903</v>
      </c>
      <c r="L161" s="2">
        <v>9020517.2051366605</v>
      </c>
      <c r="M161" s="2">
        <v>9675892.8135538604</v>
      </c>
      <c r="N161" s="2">
        <v>10278923.3492711</v>
      </c>
      <c r="O161" s="2">
        <v>11099167.382548301</v>
      </c>
      <c r="P161" s="2">
        <v>11553528.085137701</v>
      </c>
      <c r="Q161" s="2">
        <v>11893814.675464099</v>
      </c>
      <c r="R161" s="2">
        <v>12282654</v>
      </c>
      <c r="S161" s="2">
        <v>12863546.026924601</v>
      </c>
      <c r="T161" s="2">
        <v>12330458.7836421</v>
      </c>
      <c r="U161" s="2">
        <v>12654633</v>
      </c>
      <c r="V161" s="2">
        <v>12957363</v>
      </c>
      <c r="W161" s="2">
        <v>13233166</v>
      </c>
      <c r="X161" s="2">
        <v>13120683</v>
      </c>
      <c r="Y161" s="2">
        <v>13388027</v>
      </c>
    </row>
    <row r="162" spans="2:25" x14ac:dyDescent="0.25">
      <c r="B162" s="39"/>
      <c r="C162" s="39"/>
      <c r="D162" s="39"/>
      <c r="E162" s="39"/>
      <c r="F162" s="39" t="s">
        <v>9</v>
      </c>
      <c r="G162" s="39"/>
      <c r="H162" s="2"/>
      <c r="I162" s="2"/>
      <c r="J162" s="2"/>
      <c r="K162" s="2"/>
      <c r="L162" s="2"/>
      <c r="M162" s="2"/>
      <c r="N162" s="2"/>
      <c r="O162" s="2"/>
      <c r="P162" s="2"/>
      <c r="Q162" s="2"/>
      <c r="R162" s="2"/>
      <c r="S162" s="2"/>
      <c r="T162" s="2"/>
      <c r="U162" s="2"/>
      <c r="V162" s="2"/>
      <c r="W162" s="2"/>
      <c r="X162" s="2"/>
      <c r="Y162" s="2"/>
    </row>
    <row r="163" spans="2:25" x14ac:dyDescent="0.25">
      <c r="B163" s="39"/>
      <c r="C163" s="39"/>
      <c r="D163" s="39"/>
      <c r="E163" s="39"/>
      <c r="F163" s="39"/>
      <c r="G163" s="39" t="s">
        <v>29</v>
      </c>
      <c r="H163" s="2">
        <v>0</v>
      </c>
      <c r="I163" s="2">
        <v>0</v>
      </c>
      <c r="J163" s="2">
        <v>0</v>
      </c>
      <c r="K163" s="2">
        <v>0</v>
      </c>
      <c r="L163" s="2">
        <v>0</v>
      </c>
      <c r="M163" s="2">
        <v>0</v>
      </c>
      <c r="N163" s="2">
        <v>0</v>
      </c>
      <c r="O163" s="2">
        <v>0</v>
      </c>
      <c r="P163" s="2">
        <v>0</v>
      </c>
      <c r="Q163" s="2">
        <v>0</v>
      </c>
      <c r="R163" s="2">
        <v>0</v>
      </c>
      <c r="S163" s="2">
        <v>0</v>
      </c>
      <c r="T163" s="2">
        <v>0</v>
      </c>
      <c r="U163" s="2">
        <v>0</v>
      </c>
      <c r="V163" s="2">
        <v>0</v>
      </c>
      <c r="W163" s="2">
        <v>0</v>
      </c>
      <c r="X163" s="2">
        <v>0</v>
      </c>
      <c r="Y163" s="2">
        <v>0</v>
      </c>
    </row>
    <row r="164" spans="2:25" x14ac:dyDescent="0.25">
      <c r="B164" s="39"/>
      <c r="C164" s="39"/>
      <c r="D164" s="39"/>
      <c r="E164" s="39"/>
      <c r="F164" s="39"/>
      <c r="G164" s="39" t="s">
        <v>28</v>
      </c>
      <c r="H164" s="2">
        <v>0</v>
      </c>
      <c r="I164" s="2">
        <v>0</v>
      </c>
      <c r="J164" s="2">
        <v>0</v>
      </c>
      <c r="K164" s="2">
        <v>0</v>
      </c>
      <c r="L164" s="2">
        <v>0</v>
      </c>
      <c r="M164" s="2">
        <v>0</v>
      </c>
      <c r="N164" s="2">
        <v>0</v>
      </c>
      <c r="O164" s="2">
        <v>0</v>
      </c>
      <c r="P164" s="2">
        <v>0</v>
      </c>
      <c r="Q164" s="2">
        <v>0</v>
      </c>
      <c r="R164" s="2">
        <v>0</v>
      </c>
      <c r="S164" s="2">
        <v>0</v>
      </c>
      <c r="T164" s="2">
        <v>0</v>
      </c>
      <c r="U164" s="2">
        <v>0</v>
      </c>
      <c r="V164" s="2">
        <v>0</v>
      </c>
      <c r="W164" s="2">
        <v>0</v>
      </c>
      <c r="X164" s="2">
        <v>0</v>
      </c>
      <c r="Y164" s="2">
        <v>0</v>
      </c>
    </row>
    <row r="165" spans="2:25" x14ac:dyDescent="0.25">
      <c r="B165" s="39"/>
      <c r="C165" s="39"/>
      <c r="D165" s="39"/>
      <c r="E165" s="39"/>
      <c r="F165" s="39"/>
      <c r="G165" s="39" t="s">
        <v>25</v>
      </c>
      <c r="H165" s="2">
        <v>0</v>
      </c>
      <c r="I165" s="2">
        <v>0</v>
      </c>
      <c r="J165" s="2">
        <v>0</v>
      </c>
      <c r="K165" s="2">
        <v>0</v>
      </c>
      <c r="L165" s="2">
        <v>0</v>
      </c>
      <c r="M165" s="2">
        <v>0</v>
      </c>
      <c r="N165" s="2">
        <v>0</v>
      </c>
      <c r="O165" s="2">
        <v>0</v>
      </c>
      <c r="P165" s="2">
        <v>0</v>
      </c>
      <c r="Q165" s="2">
        <v>0</v>
      </c>
      <c r="R165" s="2">
        <v>0</v>
      </c>
      <c r="S165" s="2">
        <v>0</v>
      </c>
      <c r="T165" s="2">
        <v>0</v>
      </c>
      <c r="U165" s="2">
        <v>0</v>
      </c>
      <c r="V165" s="2">
        <v>0</v>
      </c>
      <c r="W165" s="2">
        <v>0</v>
      </c>
      <c r="X165" s="2">
        <v>0</v>
      </c>
      <c r="Y165" s="2">
        <v>0</v>
      </c>
    </row>
    <row r="166" spans="2:25" x14ac:dyDescent="0.25">
      <c r="B166" s="39"/>
      <c r="C166" s="39"/>
      <c r="D166" s="39"/>
      <c r="E166" s="39"/>
      <c r="F166" s="39"/>
      <c r="G166" s="39" t="s">
        <v>27</v>
      </c>
      <c r="H166" s="2">
        <v>0</v>
      </c>
      <c r="I166" s="2">
        <v>0</v>
      </c>
      <c r="J166" s="2">
        <v>0</v>
      </c>
      <c r="K166" s="2">
        <v>0</v>
      </c>
      <c r="L166" s="2">
        <v>0</v>
      </c>
      <c r="M166" s="2">
        <v>0</v>
      </c>
      <c r="N166" s="2">
        <v>0</v>
      </c>
      <c r="O166" s="2">
        <v>0</v>
      </c>
      <c r="P166" s="2">
        <v>0</v>
      </c>
      <c r="Q166" s="2">
        <v>0</v>
      </c>
      <c r="R166" s="2">
        <v>0</v>
      </c>
      <c r="S166" s="2">
        <v>0</v>
      </c>
      <c r="T166" s="2">
        <v>0</v>
      </c>
      <c r="U166" s="2">
        <v>0</v>
      </c>
      <c r="V166" s="2">
        <v>0</v>
      </c>
      <c r="W166" s="2">
        <v>0</v>
      </c>
      <c r="X166" s="2">
        <v>0</v>
      </c>
      <c r="Y166" s="2">
        <v>0</v>
      </c>
    </row>
    <row r="167" spans="2:25" x14ac:dyDescent="0.25">
      <c r="B167" s="39"/>
      <c r="C167" s="39"/>
      <c r="D167" s="39"/>
      <c r="E167" s="39"/>
      <c r="F167" s="39"/>
      <c r="G167" s="39" t="s">
        <v>26</v>
      </c>
      <c r="H167" s="2">
        <v>0</v>
      </c>
      <c r="I167" s="2">
        <v>0</v>
      </c>
      <c r="J167" s="2">
        <v>0</v>
      </c>
      <c r="K167" s="2">
        <v>0</v>
      </c>
      <c r="L167" s="2">
        <v>0</v>
      </c>
      <c r="M167" s="2">
        <v>0</v>
      </c>
      <c r="N167" s="2">
        <v>0</v>
      </c>
      <c r="O167" s="2">
        <v>0</v>
      </c>
      <c r="P167" s="2">
        <v>0</v>
      </c>
      <c r="Q167" s="2">
        <v>0</v>
      </c>
      <c r="R167" s="2">
        <v>0</v>
      </c>
      <c r="S167" s="2">
        <v>0</v>
      </c>
      <c r="T167" s="2">
        <v>0</v>
      </c>
      <c r="U167" s="2">
        <v>0</v>
      </c>
      <c r="V167" s="2">
        <v>0</v>
      </c>
      <c r="W167" s="2">
        <v>0</v>
      </c>
      <c r="X167" s="2">
        <v>0</v>
      </c>
      <c r="Y167" s="2">
        <v>0</v>
      </c>
    </row>
    <row r="168" spans="2:25" x14ac:dyDescent="0.25">
      <c r="B168" s="39"/>
      <c r="C168" s="39"/>
      <c r="D168" s="39"/>
      <c r="E168" s="39"/>
      <c r="F168" s="39" t="s">
        <v>11</v>
      </c>
      <c r="G168" s="39"/>
      <c r="H168" s="2"/>
      <c r="I168" s="2"/>
      <c r="J168" s="2"/>
      <c r="K168" s="2"/>
      <c r="L168" s="2"/>
      <c r="M168" s="2"/>
      <c r="N168" s="2"/>
      <c r="O168" s="2"/>
      <c r="P168" s="2"/>
      <c r="Q168" s="2"/>
      <c r="R168" s="2"/>
      <c r="S168" s="2"/>
      <c r="T168" s="2"/>
      <c r="U168" s="2"/>
      <c r="V168" s="2"/>
      <c r="W168" s="2"/>
      <c r="X168" s="2"/>
      <c r="Y168" s="2"/>
    </row>
    <row r="169" spans="2:25" x14ac:dyDescent="0.25">
      <c r="B169" s="39"/>
      <c r="C169" s="39"/>
      <c r="D169" s="39"/>
      <c r="E169" s="39"/>
      <c r="F169" s="39"/>
      <c r="G169" s="39" t="s">
        <v>29</v>
      </c>
      <c r="H169" s="2">
        <v>76666174.925890699</v>
      </c>
      <c r="I169" s="2">
        <v>82207770.958078504</v>
      </c>
      <c r="J169" s="2">
        <v>87416815.412781596</v>
      </c>
      <c r="K169" s="2">
        <v>91319160.354354799</v>
      </c>
      <c r="L169" s="2">
        <v>100317068.038453</v>
      </c>
      <c r="M169" s="2">
        <v>107088873.65508001</v>
      </c>
      <c r="N169" s="2">
        <v>116565616.991772</v>
      </c>
      <c r="O169" s="2">
        <v>124696463.28793401</v>
      </c>
      <c r="P169" s="2">
        <v>132707688.134817</v>
      </c>
      <c r="Q169" s="2">
        <v>139603286.767517</v>
      </c>
      <c r="R169" s="2">
        <v>146390967</v>
      </c>
      <c r="S169" s="2">
        <v>156630486.89284599</v>
      </c>
      <c r="T169" s="2">
        <v>147919900.20396399</v>
      </c>
      <c r="U169" s="2">
        <v>151200775</v>
      </c>
      <c r="V169" s="2">
        <v>154118165</v>
      </c>
      <c r="W169" s="2">
        <v>156580904</v>
      </c>
      <c r="X169" s="2">
        <v>161504999</v>
      </c>
      <c r="Y169" s="2">
        <v>160773580</v>
      </c>
    </row>
    <row r="170" spans="2:25" x14ac:dyDescent="0.25">
      <c r="B170" s="39"/>
      <c r="C170" s="39"/>
      <c r="D170" s="39"/>
      <c r="E170" s="39"/>
      <c r="F170" s="39"/>
      <c r="G170" s="39" t="s">
        <v>28</v>
      </c>
      <c r="H170" s="2">
        <v>2320021.7996830801</v>
      </c>
      <c r="I170" s="2">
        <v>3237822.7546906602</v>
      </c>
      <c r="J170" s="2">
        <v>1628187.3134044199</v>
      </c>
      <c r="K170" s="2">
        <v>4548684.5321525997</v>
      </c>
      <c r="L170" s="2">
        <v>1252275.1002498199</v>
      </c>
      <c r="M170" s="2">
        <v>2985277.0235995199</v>
      </c>
      <c r="N170" s="2">
        <v>4103002.0983831799</v>
      </c>
      <c r="O170" s="2">
        <v>2498927.11999868</v>
      </c>
      <c r="P170" s="2">
        <v>2867946.1090039001</v>
      </c>
      <c r="Q170" s="2">
        <v>3221614.3100196398</v>
      </c>
      <c r="R170" s="2">
        <v>2201368</v>
      </c>
      <c r="S170" s="2">
        <v>1602730.5635547</v>
      </c>
      <c r="T170" s="2">
        <v>2860329.5619551102</v>
      </c>
      <c r="U170" s="2">
        <v>3141480</v>
      </c>
      <c r="V170" s="2">
        <v>2454980</v>
      </c>
      <c r="W170" s="2">
        <v>3166849</v>
      </c>
      <c r="X170" s="2">
        <v>1389888</v>
      </c>
      <c r="Y170" s="2">
        <v>5624332</v>
      </c>
    </row>
    <row r="171" spans="2:25" x14ac:dyDescent="0.25">
      <c r="B171" s="39"/>
      <c r="C171" s="39"/>
      <c r="D171" s="39"/>
      <c r="E171" s="39"/>
      <c r="F171" s="39"/>
      <c r="G171" s="39" t="s">
        <v>30</v>
      </c>
      <c r="H171" s="2">
        <v>-3511230.9996282202</v>
      </c>
      <c r="I171" s="2">
        <v>-3808790.6209737202</v>
      </c>
      <c r="J171" s="2">
        <v>-4040142.9861647398</v>
      </c>
      <c r="K171" s="2">
        <v>-4414731.0414288798</v>
      </c>
      <c r="L171" s="2">
        <v>-4695824.2514705602</v>
      </c>
      <c r="M171" s="2">
        <v>-4982692.6356748799</v>
      </c>
      <c r="N171" s="2">
        <v>-5358773.6765622497</v>
      </c>
      <c r="O171" s="2">
        <v>-5744542.3920438504</v>
      </c>
      <c r="P171" s="2">
        <v>-6089869.69690747</v>
      </c>
      <c r="Q171" s="2">
        <v>-6461661.6829887396</v>
      </c>
      <c r="R171" s="2">
        <v>-6972847</v>
      </c>
      <c r="S171" s="2">
        <v>-7697164.2182567604</v>
      </c>
      <c r="T171" s="2">
        <v>-7657302.1197710903</v>
      </c>
      <c r="U171" s="2">
        <v>-8097138</v>
      </c>
      <c r="V171" s="2">
        <v>-8469354</v>
      </c>
      <c r="W171" s="2">
        <v>-8277659</v>
      </c>
      <c r="X171" s="2">
        <v>-8156737</v>
      </c>
      <c r="Y171" s="2">
        <v>-8611990</v>
      </c>
    </row>
    <row r="172" spans="2:25" x14ac:dyDescent="0.25">
      <c r="B172" s="39"/>
      <c r="C172" s="39"/>
      <c r="D172" s="39"/>
      <c r="E172" s="39"/>
      <c r="F172" s="39"/>
      <c r="G172" s="39" t="s">
        <v>25</v>
      </c>
      <c r="H172" s="2">
        <v>6773503.9218277801</v>
      </c>
      <c r="I172" s="2">
        <v>5823059.8500192696</v>
      </c>
      <c r="J172" s="2">
        <v>6316190.02697141</v>
      </c>
      <c r="K172" s="2">
        <v>7855648.7700835504</v>
      </c>
      <c r="L172" s="2">
        <v>10215354.767847501</v>
      </c>
      <c r="M172" s="2">
        <v>11474158.9487671</v>
      </c>
      <c r="N172" s="2">
        <v>9386617.8743416797</v>
      </c>
      <c r="O172" s="2">
        <v>11306587.7596412</v>
      </c>
      <c r="P172" s="2">
        <v>12084770.952282101</v>
      </c>
      <c r="Q172" s="2">
        <v>10646692.0849432</v>
      </c>
      <c r="R172" s="2">
        <v>8885353</v>
      </c>
      <c r="S172" s="2">
        <v>7086716.7097564004</v>
      </c>
      <c r="T172" s="2">
        <v>7967686.4145497</v>
      </c>
      <c r="U172" s="2">
        <v>8817751</v>
      </c>
      <c r="V172" s="2">
        <v>10668564</v>
      </c>
      <c r="W172" s="2">
        <v>10681777</v>
      </c>
      <c r="X172" s="2">
        <v>6035430</v>
      </c>
      <c r="Y172" s="2">
        <v>7515823</v>
      </c>
    </row>
    <row r="173" spans="2:25" x14ac:dyDescent="0.25">
      <c r="B173" s="39"/>
      <c r="C173" s="39"/>
      <c r="D173" s="39"/>
      <c r="E173" s="39"/>
      <c r="F173" s="39"/>
      <c r="G173" s="39" t="s">
        <v>27</v>
      </c>
      <c r="H173" s="2">
        <v>-40698.689694781599</v>
      </c>
      <c r="I173" s="2">
        <v>-43047.529033173203</v>
      </c>
      <c r="J173" s="2">
        <v>-1889.41263787463</v>
      </c>
      <c r="K173" s="2">
        <v>-21236.809639859501</v>
      </c>
      <c r="L173" s="2">
        <v>0</v>
      </c>
      <c r="M173" s="2">
        <v>0</v>
      </c>
      <c r="N173" s="2">
        <v>0</v>
      </c>
      <c r="O173" s="2">
        <v>0</v>
      </c>
      <c r="P173" s="2">
        <v>0</v>
      </c>
      <c r="Q173" s="2">
        <v>-1269712.53289202</v>
      </c>
      <c r="R173" s="2">
        <v>0</v>
      </c>
      <c r="S173" s="2">
        <v>0</v>
      </c>
      <c r="T173" s="2">
        <v>0</v>
      </c>
      <c r="U173" s="2">
        <v>0</v>
      </c>
      <c r="V173" s="2">
        <v>0</v>
      </c>
      <c r="W173" s="2">
        <v>0</v>
      </c>
      <c r="X173" s="2">
        <v>0</v>
      </c>
      <c r="Y173" s="2">
        <v>-1252281</v>
      </c>
    </row>
    <row r="174" spans="2:25" x14ac:dyDescent="0.25">
      <c r="B174" s="39"/>
      <c r="C174" s="39"/>
      <c r="D174" s="39"/>
      <c r="E174" s="39"/>
      <c r="F174" s="39"/>
      <c r="G174" s="39" t="s">
        <v>26</v>
      </c>
      <c r="H174" s="2">
        <v>83398980.1580237</v>
      </c>
      <c r="I174" s="2">
        <v>87987783.279064596</v>
      </c>
      <c r="J174" s="2">
        <v>93731116.027115107</v>
      </c>
      <c r="K174" s="2">
        <v>99153572.314798504</v>
      </c>
      <c r="L174" s="2">
        <v>110532422.806301</v>
      </c>
      <c r="M174" s="2">
        <v>118563032.603847</v>
      </c>
      <c r="N174" s="2">
        <v>125952234.86611301</v>
      </c>
      <c r="O174" s="2">
        <v>136003051.047575</v>
      </c>
      <c r="P174" s="2">
        <v>141570535.49919501</v>
      </c>
      <c r="Q174" s="2">
        <v>145740218.94659901</v>
      </c>
      <c r="R174" s="2">
        <v>150504841</v>
      </c>
      <c r="S174" s="2">
        <v>157622769.94790101</v>
      </c>
      <c r="T174" s="2">
        <v>151090614.060698</v>
      </c>
      <c r="U174" s="2">
        <v>155062868</v>
      </c>
      <c r="V174" s="2">
        <v>158772355</v>
      </c>
      <c r="W174" s="2">
        <v>162151871</v>
      </c>
      <c r="X174" s="2">
        <v>160773580</v>
      </c>
      <c r="Y174" s="2">
        <v>164049464</v>
      </c>
    </row>
    <row r="175" spans="2:25" x14ac:dyDescent="0.25">
      <c r="B175" s="39"/>
      <c r="C175" s="39"/>
      <c r="D175" s="39"/>
      <c r="E175" s="39"/>
      <c r="F175" s="39" t="s">
        <v>12</v>
      </c>
      <c r="G175" s="39"/>
      <c r="H175" s="2"/>
      <c r="I175" s="2"/>
      <c r="J175" s="2"/>
      <c r="K175" s="2"/>
      <c r="L175" s="2"/>
      <c r="M175" s="2"/>
      <c r="N175" s="2"/>
      <c r="O175" s="2"/>
      <c r="P175" s="2"/>
      <c r="Q175" s="2"/>
      <c r="R175" s="2"/>
      <c r="S175" s="2"/>
      <c r="T175" s="2"/>
      <c r="U175" s="2"/>
      <c r="V175" s="2"/>
      <c r="W175" s="2"/>
      <c r="X175" s="2"/>
      <c r="Y175" s="2"/>
    </row>
    <row r="176" spans="2:25" x14ac:dyDescent="0.25">
      <c r="B176" s="39"/>
      <c r="C176" s="39"/>
      <c r="D176" s="39"/>
      <c r="E176" s="39"/>
      <c r="F176" s="39"/>
      <c r="G176" s="39" t="s">
        <v>29</v>
      </c>
      <c r="H176" s="2">
        <v>389981069.138538</v>
      </c>
      <c r="I176" s="2">
        <v>418169739.66312802</v>
      </c>
      <c r="J176" s="2">
        <v>444666806.03691</v>
      </c>
      <c r="K176" s="2">
        <v>464517028.82333601</v>
      </c>
      <c r="L176" s="2">
        <v>510287065.76657099</v>
      </c>
      <c r="M176" s="2">
        <v>544733495.32854295</v>
      </c>
      <c r="N176" s="2">
        <v>592939245.80412197</v>
      </c>
      <c r="O176" s="2">
        <v>634298764.97465205</v>
      </c>
      <c r="P176" s="2">
        <v>675049800.66824901</v>
      </c>
      <c r="Q176" s="2">
        <v>710125933.39209998</v>
      </c>
      <c r="R176" s="2">
        <v>744653114</v>
      </c>
      <c r="S176" s="2">
        <v>796738911.22398901</v>
      </c>
      <c r="T176" s="2">
        <v>752430402.11892605</v>
      </c>
      <c r="U176" s="2">
        <v>769119368</v>
      </c>
      <c r="V176" s="2">
        <v>783959379</v>
      </c>
      <c r="W176" s="2">
        <v>796486698</v>
      </c>
      <c r="X176" s="2">
        <v>821534300</v>
      </c>
      <c r="Y176" s="2">
        <v>817813760</v>
      </c>
    </row>
    <row r="177" spans="2:25" x14ac:dyDescent="0.25">
      <c r="B177" s="39"/>
      <c r="C177" s="39"/>
      <c r="D177" s="39"/>
      <c r="E177" s="39"/>
      <c r="F177" s="39"/>
      <c r="G177" s="39" t="s">
        <v>28</v>
      </c>
      <c r="H177" s="2">
        <v>11801352.8487591</v>
      </c>
      <c r="I177" s="2">
        <v>16469969.7197093</v>
      </c>
      <c r="J177" s="2">
        <v>8282169.1554723503</v>
      </c>
      <c r="K177" s="2">
        <v>23137985.672789101</v>
      </c>
      <c r="L177" s="2">
        <v>6370000.6283484204</v>
      </c>
      <c r="M177" s="2">
        <v>15185334.6859085</v>
      </c>
      <c r="N177" s="2">
        <v>20870914.018494699</v>
      </c>
      <c r="O177" s="2">
        <v>12711398.0956844</v>
      </c>
      <c r="P177" s="2">
        <v>14588502.568468999</v>
      </c>
      <c r="Q177" s="2">
        <v>16387521.539817801</v>
      </c>
      <c r="R177" s="2">
        <v>11197791</v>
      </c>
      <c r="S177" s="2">
        <v>8152677.2311291397</v>
      </c>
      <c r="T177" s="2">
        <v>14549759.156995799</v>
      </c>
      <c r="U177" s="2">
        <v>15979897</v>
      </c>
      <c r="V177" s="2">
        <v>12487849</v>
      </c>
      <c r="W177" s="2">
        <v>16108945</v>
      </c>
      <c r="X177" s="2">
        <v>7070003</v>
      </c>
      <c r="Y177" s="2">
        <v>28609526</v>
      </c>
    </row>
    <row r="178" spans="2:25" x14ac:dyDescent="0.25">
      <c r="B178" s="39"/>
      <c r="C178" s="39"/>
      <c r="D178" s="39"/>
      <c r="E178" s="39"/>
      <c r="F178" s="39"/>
      <c r="G178" s="39" t="s">
        <v>30</v>
      </c>
      <c r="H178" s="2">
        <v>-17860726.983588699</v>
      </c>
      <c r="I178" s="2">
        <v>-19374336.073607299</v>
      </c>
      <c r="J178" s="2">
        <v>-20551165.918217901</v>
      </c>
      <c r="K178" s="2">
        <v>-22456598.7954893</v>
      </c>
      <c r="L178" s="2">
        <v>-23886447.495852899</v>
      </c>
      <c r="M178" s="2">
        <v>-25345673.018479899</v>
      </c>
      <c r="N178" s="2">
        <v>-27258700.328760698</v>
      </c>
      <c r="O178" s="2">
        <v>-29221006.342450999</v>
      </c>
      <c r="P178" s="2">
        <v>-30977597.325158</v>
      </c>
      <c r="Q178" s="2">
        <v>-32868807.319256</v>
      </c>
      <c r="R178" s="2">
        <v>-35469076</v>
      </c>
      <c r="S178" s="2">
        <v>-39153490.233108804</v>
      </c>
      <c r="T178" s="2">
        <v>-38950722.013609499</v>
      </c>
      <c r="U178" s="2">
        <v>-41188054</v>
      </c>
      <c r="V178" s="2">
        <v>-43081419</v>
      </c>
      <c r="W178" s="2">
        <v>-42106316</v>
      </c>
      <c r="X178" s="2">
        <v>-41491219</v>
      </c>
      <c r="Y178" s="2">
        <v>-43806974</v>
      </c>
    </row>
    <row r="179" spans="2:25" x14ac:dyDescent="0.25">
      <c r="B179" s="39"/>
      <c r="C179" s="39"/>
      <c r="D179" s="39"/>
      <c r="E179" s="39"/>
      <c r="F179" s="39"/>
      <c r="G179" s="39" t="s">
        <v>25</v>
      </c>
      <c r="H179" s="2">
        <v>34455068.402746297</v>
      </c>
      <c r="I179" s="2">
        <v>29620404.411246002</v>
      </c>
      <c r="J179" s="2">
        <v>32128830.504215501</v>
      </c>
      <c r="K179" s="2">
        <v>39959660.294718102</v>
      </c>
      <c r="L179" s="2">
        <v>51962876.429475799</v>
      </c>
      <c r="M179" s="2">
        <v>58366088.808150403</v>
      </c>
      <c r="N179" s="2">
        <v>47747305.480796501</v>
      </c>
      <c r="O179" s="2">
        <v>57513697.364918701</v>
      </c>
      <c r="P179" s="2">
        <v>61472114.668835104</v>
      </c>
      <c r="Q179" s="2">
        <v>54156978.173079602</v>
      </c>
      <c r="R179" s="2">
        <v>45197501</v>
      </c>
      <c r="S179" s="2">
        <v>36048301.116160497</v>
      </c>
      <c r="T179" s="2">
        <v>40529566.911487602</v>
      </c>
      <c r="U179" s="2">
        <v>44853628</v>
      </c>
      <c r="V179" s="2">
        <v>54268234</v>
      </c>
      <c r="W179" s="2">
        <v>54335445</v>
      </c>
      <c r="X179" s="2">
        <v>30700676</v>
      </c>
      <c r="Y179" s="2">
        <v>38231052</v>
      </c>
    </row>
    <row r="180" spans="2:25" x14ac:dyDescent="0.25">
      <c r="B180" s="39"/>
      <c r="C180" s="39"/>
      <c r="D180" s="39"/>
      <c r="E180" s="39"/>
      <c r="F180" s="39"/>
      <c r="G180" s="39" t="s">
        <v>27</v>
      </c>
      <c r="H180" s="2">
        <v>-207023.74332684401</v>
      </c>
      <c r="I180" s="2">
        <v>-218971.68356654001</v>
      </c>
      <c r="J180" s="2">
        <v>-9610.9550434005105</v>
      </c>
      <c r="K180" s="2">
        <v>-108026.176295475</v>
      </c>
      <c r="L180" s="2">
        <v>0</v>
      </c>
      <c r="M180" s="2">
        <v>0</v>
      </c>
      <c r="N180" s="2">
        <v>0</v>
      </c>
      <c r="O180" s="2">
        <v>0</v>
      </c>
      <c r="P180" s="2">
        <v>0</v>
      </c>
      <c r="Q180" s="2">
        <v>-6458700.35324552</v>
      </c>
      <c r="R180" s="2">
        <v>0</v>
      </c>
      <c r="S180" s="2">
        <v>0</v>
      </c>
      <c r="T180" s="2">
        <v>0</v>
      </c>
      <c r="U180" s="2">
        <v>0</v>
      </c>
      <c r="V180" s="2">
        <v>0</v>
      </c>
      <c r="W180" s="2">
        <v>0</v>
      </c>
      <c r="X180" s="2">
        <v>0</v>
      </c>
      <c r="Y180" s="2">
        <v>-6370031</v>
      </c>
    </row>
    <row r="181" spans="2:25" x14ac:dyDescent="0.25">
      <c r="B181" s="39"/>
      <c r="C181" s="39"/>
      <c r="D181" s="39"/>
      <c r="E181" s="39"/>
      <c r="F181" s="39"/>
      <c r="G181" s="39" t="s">
        <v>26</v>
      </c>
      <c r="H181" s="2">
        <v>424229113.79795802</v>
      </c>
      <c r="I181" s="2">
        <v>447571172.39080799</v>
      </c>
      <c r="J181" s="2">
        <v>476786025.58608198</v>
      </c>
      <c r="K181" s="2">
        <v>504368662.94175899</v>
      </c>
      <c r="L181" s="2">
        <v>562249942.19604695</v>
      </c>
      <c r="M181" s="2">
        <v>603099584.136693</v>
      </c>
      <c r="N181" s="2">
        <v>640686551.28491795</v>
      </c>
      <c r="O181" s="2">
        <v>691812462.339571</v>
      </c>
      <c r="P181" s="2">
        <v>720132820.58039498</v>
      </c>
      <c r="Q181" s="2">
        <v>741342925.43249595</v>
      </c>
      <c r="R181" s="2">
        <v>765579330</v>
      </c>
      <c r="S181" s="2">
        <v>801786399.33817005</v>
      </c>
      <c r="T181" s="2">
        <v>768559006.17379999</v>
      </c>
      <c r="U181" s="2">
        <v>788764839</v>
      </c>
      <c r="V181" s="2">
        <v>807634043</v>
      </c>
      <c r="W181" s="2">
        <v>824824772</v>
      </c>
      <c r="X181" s="2">
        <v>817813760</v>
      </c>
      <c r="Y181" s="2">
        <v>834477333</v>
      </c>
    </row>
    <row r="182" spans="2:25" x14ac:dyDescent="0.25">
      <c r="B182" s="39"/>
      <c r="C182" s="39"/>
      <c r="D182" s="39"/>
      <c r="E182" s="39"/>
      <c r="F182" s="39" t="s">
        <v>156</v>
      </c>
      <c r="G182" s="39"/>
      <c r="H182" s="2"/>
      <c r="I182" s="2"/>
      <c r="J182" s="2"/>
      <c r="K182" s="2"/>
      <c r="L182" s="2"/>
      <c r="M182" s="2"/>
      <c r="N182" s="2"/>
      <c r="O182" s="2"/>
      <c r="P182" s="2"/>
      <c r="Q182" s="2"/>
      <c r="R182" s="2"/>
      <c r="S182" s="2"/>
      <c r="T182" s="2"/>
      <c r="U182" s="2"/>
      <c r="V182" s="2"/>
      <c r="W182" s="2"/>
      <c r="X182" s="2"/>
      <c r="Y182" s="2"/>
    </row>
    <row r="183" spans="2:25" x14ac:dyDescent="0.25">
      <c r="B183" s="39"/>
      <c r="C183" s="39"/>
      <c r="D183" s="39"/>
      <c r="E183" s="39"/>
      <c r="F183" s="39"/>
      <c r="G183" s="39" t="s">
        <v>29</v>
      </c>
      <c r="H183" s="2">
        <v>151968671.63543299</v>
      </c>
      <c r="I183" s="2">
        <v>162953294.105066</v>
      </c>
      <c r="J183" s="2">
        <v>173278728.588218</v>
      </c>
      <c r="K183" s="2">
        <v>181014006.59846699</v>
      </c>
      <c r="L183" s="2">
        <v>198849774.19183499</v>
      </c>
      <c r="M183" s="2">
        <v>212272933.82027501</v>
      </c>
      <c r="N183" s="2">
        <v>231057855.563131</v>
      </c>
      <c r="O183" s="2">
        <v>247174922.993379</v>
      </c>
      <c r="P183" s="2">
        <v>263054875.25825199</v>
      </c>
      <c r="Q183" s="2">
        <v>276723418.985071</v>
      </c>
      <c r="R183" s="2">
        <v>290178046</v>
      </c>
      <c r="S183" s="2">
        <v>310474952.65970999</v>
      </c>
      <c r="T183" s="2">
        <v>293208716.41466099</v>
      </c>
      <c r="U183" s="2">
        <v>299712109</v>
      </c>
      <c r="V183" s="2">
        <v>305494997</v>
      </c>
      <c r="W183" s="2">
        <v>310376670</v>
      </c>
      <c r="X183" s="2">
        <v>320137274</v>
      </c>
      <c r="Y183" s="2">
        <v>318687446</v>
      </c>
    </row>
    <row r="184" spans="2:25" x14ac:dyDescent="0.25">
      <c r="B184" s="39"/>
      <c r="C184" s="39"/>
      <c r="D184" s="39"/>
      <c r="E184" s="39"/>
      <c r="F184" s="39"/>
      <c r="G184" s="39" t="s">
        <v>28</v>
      </c>
      <c r="H184" s="2">
        <v>4598776.8582937196</v>
      </c>
      <c r="I184" s="2">
        <v>6418053.6396521199</v>
      </c>
      <c r="J184" s="2">
        <v>3227413.69881718</v>
      </c>
      <c r="K184" s="2">
        <v>9016460.6061027106</v>
      </c>
      <c r="L184" s="2">
        <v>2482275.7062166398</v>
      </c>
      <c r="M184" s="2">
        <v>5917454.2642663</v>
      </c>
      <c r="N184" s="2">
        <v>8133023.1906237602</v>
      </c>
      <c r="O184" s="2">
        <v>4953405.2704083901</v>
      </c>
      <c r="P184" s="2">
        <v>5684879.4260132797</v>
      </c>
      <c r="Q184" s="2">
        <v>6385925.0535016702</v>
      </c>
      <c r="R184" s="2">
        <v>4363580</v>
      </c>
      <c r="S184" s="2">
        <v>3176953.0039598099</v>
      </c>
      <c r="T184" s="2">
        <v>5669781.8091232805</v>
      </c>
      <c r="U184" s="2">
        <v>6227081</v>
      </c>
      <c r="V184" s="2">
        <v>4866292</v>
      </c>
      <c r="W184" s="2">
        <v>6277369</v>
      </c>
      <c r="X184" s="2">
        <v>2755054</v>
      </c>
      <c r="Y184" s="2">
        <v>11148622</v>
      </c>
    </row>
    <row r="185" spans="2:25" x14ac:dyDescent="0.25">
      <c r="B185" s="39"/>
      <c r="C185" s="39"/>
      <c r="D185" s="39"/>
      <c r="E185" s="39"/>
      <c r="F185" s="39"/>
      <c r="G185" s="39" t="s">
        <v>30</v>
      </c>
      <c r="H185" s="2">
        <v>-6960006.95658099</v>
      </c>
      <c r="I185" s="2">
        <v>-7549833.4404499298</v>
      </c>
      <c r="J185" s="2">
        <v>-8008423.0551239401</v>
      </c>
      <c r="K185" s="2">
        <v>-8750936.2850329503</v>
      </c>
      <c r="L185" s="2">
        <v>-9308122.8379954007</v>
      </c>
      <c r="M185" s="2">
        <v>-9876757.0149824992</v>
      </c>
      <c r="N185" s="2">
        <v>-10622229.660072301</v>
      </c>
      <c r="O185" s="2">
        <v>-11386905.3375392</v>
      </c>
      <c r="P185" s="2">
        <v>-12071417.534088699</v>
      </c>
      <c r="Q185" s="2">
        <v>-12808388.359933101</v>
      </c>
      <c r="R185" s="2">
        <v>-13821667</v>
      </c>
      <c r="S185" s="2">
        <v>-15257417.2735106</v>
      </c>
      <c r="T185" s="2">
        <v>-15178402.112504801</v>
      </c>
      <c r="U185" s="2">
        <v>-16050251</v>
      </c>
      <c r="V185" s="2">
        <v>-16788061</v>
      </c>
      <c r="W185" s="2">
        <v>-16408081</v>
      </c>
      <c r="X185" s="2">
        <v>-16168388</v>
      </c>
      <c r="Y185" s="2">
        <v>-17070797</v>
      </c>
    </row>
    <row r="186" spans="2:25" x14ac:dyDescent="0.25">
      <c r="B186" s="39"/>
      <c r="C186" s="39"/>
      <c r="D186" s="39"/>
      <c r="E186" s="39"/>
      <c r="F186" s="39"/>
      <c r="G186" s="39" t="s">
        <v>25</v>
      </c>
      <c r="H186" s="2">
        <v>13426526.030711601</v>
      </c>
      <c r="I186" s="2">
        <v>11542543.646092501</v>
      </c>
      <c r="J186" s="2">
        <v>12520032.5844307</v>
      </c>
      <c r="K186" s="2">
        <v>15571567.377374999</v>
      </c>
      <c r="L186" s="2">
        <v>20249006.760218799</v>
      </c>
      <c r="M186" s="2">
        <v>22744224.4935725</v>
      </c>
      <c r="N186" s="2">
        <v>18606273.899695899</v>
      </c>
      <c r="O186" s="2">
        <v>22412062.741138</v>
      </c>
      <c r="P186" s="2">
        <v>23954587.4097936</v>
      </c>
      <c r="Q186" s="2">
        <v>21104009.102114499</v>
      </c>
      <c r="R186" s="2">
        <v>17612660</v>
      </c>
      <c r="S186" s="2">
        <v>14047380.4214094</v>
      </c>
      <c r="T186" s="2">
        <v>15793649.827935999</v>
      </c>
      <c r="U186" s="2">
        <v>17478659</v>
      </c>
      <c r="V186" s="2">
        <v>21147363</v>
      </c>
      <c r="W186" s="2">
        <v>21173554</v>
      </c>
      <c r="X186" s="2">
        <v>11963506</v>
      </c>
      <c r="Y186" s="2">
        <v>14897960</v>
      </c>
    </row>
    <row r="187" spans="2:25" x14ac:dyDescent="0.25">
      <c r="B187" s="39"/>
      <c r="C187" s="39"/>
      <c r="D187" s="39"/>
      <c r="E187" s="39"/>
      <c r="F187" s="39"/>
      <c r="G187" s="39" t="s">
        <v>27</v>
      </c>
      <c r="H187" s="2">
        <v>-80673.462791084996</v>
      </c>
      <c r="I187" s="2">
        <v>-85329.362142858707</v>
      </c>
      <c r="J187" s="2">
        <v>-3745.2178751132801</v>
      </c>
      <c r="K187" s="2">
        <v>-42095.875447858198</v>
      </c>
      <c r="L187" s="2">
        <v>0</v>
      </c>
      <c r="M187" s="2">
        <v>0</v>
      </c>
      <c r="N187" s="2">
        <v>0</v>
      </c>
      <c r="O187" s="2">
        <v>0</v>
      </c>
      <c r="P187" s="2">
        <v>0</v>
      </c>
      <c r="Q187" s="2">
        <v>-2516840.4080284899</v>
      </c>
      <c r="R187" s="2">
        <v>0</v>
      </c>
      <c r="S187" s="2">
        <v>0</v>
      </c>
      <c r="T187" s="2">
        <v>0</v>
      </c>
      <c r="U187" s="2">
        <v>0</v>
      </c>
      <c r="V187" s="2">
        <v>0</v>
      </c>
      <c r="W187" s="2">
        <v>0</v>
      </c>
      <c r="X187" s="2">
        <v>0</v>
      </c>
      <c r="Y187" s="2">
        <v>-2482287</v>
      </c>
    </row>
    <row r="188" spans="2:25" x14ac:dyDescent="0.25">
      <c r="B188" s="39"/>
      <c r="C188" s="39"/>
      <c r="D188" s="39"/>
      <c r="E188" s="39"/>
      <c r="F188" s="39"/>
      <c r="G188" s="39" t="s">
        <v>26</v>
      </c>
      <c r="H188" s="2">
        <v>165314524.203354</v>
      </c>
      <c r="I188" s="2">
        <v>174410508.389016</v>
      </c>
      <c r="J188" s="2">
        <v>185795015.95477399</v>
      </c>
      <c r="K188" s="2">
        <v>196543478.10039401</v>
      </c>
      <c r="L188" s="2">
        <v>219098780.95205399</v>
      </c>
      <c r="M188" s="2">
        <v>235017158.31384701</v>
      </c>
      <c r="N188" s="2">
        <v>249664129.462827</v>
      </c>
      <c r="O188" s="2">
        <v>269586985.73451698</v>
      </c>
      <c r="P188" s="2">
        <v>280622924.55997002</v>
      </c>
      <c r="Q188" s="2">
        <v>288888124.37272602</v>
      </c>
      <c r="R188" s="2">
        <v>298332619</v>
      </c>
      <c r="S188" s="2">
        <v>312441868.81156898</v>
      </c>
      <c r="T188" s="2">
        <v>299493745.93921602</v>
      </c>
      <c r="U188" s="2">
        <v>307367598</v>
      </c>
      <c r="V188" s="2">
        <v>314720591</v>
      </c>
      <c r="W188" s="2">
        <v>321419512</v>
      </c>
      <c r="X188" s="2">
        <v>318687446</v>
      </c>
      <c r="Y188" s="2">
        <v>325180944</v>
      </c>
    </row>
    <row r="189" spans="2:25" x14ac:dyDescent="0.25">
      <c r="B189" s="39"/>
      <c r="C189" s="39"/>
      <c r="D189" s="39"/>
      <c r="E189" s="39"/>
      <c r="F189" s="39" t="s">
        <v>157</v>
      </c>
      <c r="G189" s="39"/>
      <c r="H189" s="2"/>
      <c r="I189" s="2"/>
      <c r="J189" s="2"/>
      <c r="K189" s="2"/>
      <c r="L189" s="2"/>
      <c r="M189" s="2"/>
      <c r="N189" s="2"/>
      <c r="O189" s="2"/>
      <c r="P189" s="2"/>
      <c r="Q189" s="2"/>
      <c r="R189" s="2"/>
      <c r="S189" s="2"/>
      <c r="T189" s="2"/>
      <c r="U189" s="2"/>
      <c r="V189" s="2"/>
      <c r="W189" s="2"/>
      <c r="X189" s="2"/>
      <c r="Y189" s="2"/>
    </row>
    <row r="190" spans="2:25" x14ac:dyDescent="0.25">
      <c r="B190" s="39"/>
      <c r="C190" s="39"/>
      <c r="D190" s="39"/>
      <c r="E190" s="39"/>
      <c r="F190" s="39"/>
      <c r="G190" s="39" t="s">
        <v>29</v>
      </c>
      <c r="H190" s="2">
        <v>13902417.655055599</v>
      </c>
      <c r="I190" s="2">
        <v>14907314.307191299</v>
      </c>
      <c r="J190" s="2">
        <v>15851907.038771201</v>
      </c>
      <c r="K190" s="2">
        <v>16559546.7412122</v>
      </c>
      <c r="L190" s="2">
        <v>18191200.7368223</v>
      </c>
      <c r="M190" s="2">
        <v>19419179.9604134</v>
      </c>
      <c r="N190" s="2">
        <v>21137664.598571099</v>
      </c>
      <c r="O190" s="2">
        <v>22612088.243778199</v>
      </c>
      <c r="P190" s="2">
        <v>24064820.088787802</v>
      </c>
      <c r="Q190" s="2">
        <v>25315247.572173901</v>
      </c>
      <c r="R190" s="2">
        <v>26546105</v>
      </c>
      <c r="S190" s="2">
        <v>28402909.736973099</v>
      </c>
      <c r="T190" s="2">
        <v>26823357.681761499</v>
      </c>
      <c r="U190" s="2">
        <v>27418302</v>
      </c>
      <c r="V190" s="2">
        <v>27947333</v>
      </c>
      <c r="W190" s="2">
        <v>28393919</v>
      </c>
      <c r="X190" s="2">
        <v>29286839</v>
      </c>
      <c r="Y190" s="2">
        <v>29154206</v>
      </c>
    </row>
    <row r="191" spans="2:25" x14ac:dyDescent="0.25">
      <c r="B191" s="39"/>
      <c r="C191" s="39"/>
      <c r="D191" s="39"/>
      <c r="E191" s="39"/>
      <c r="F191" s="39"/>
      <c r="G191" s="39" t="s">
        <v>28</v>
      </c>
      <c r="H191" s="2">
        <v>420705.89877747401</v>
      </c>
      <c r="I191" s="2">
        <v>587137.21236600901</v>
      </c>
      <c r="J191" s="2">
        <v>295250.67702271597</v>
      </c>
      <c r="K191" s="2">
        <v>824845.01422179304</v>
      </c>
      <c r="L191" s="2">
        <v>227083.866901259</v>
      </c>
      <c r="M191" s="2">
        <v>541341.315622441</v>
      </c>
      <c r="N191" s="2">
        <v>744026.27842633205</v>
      </c>
      <c r="O191" s="2">
        <v>453148.06099755899</v>
      </c>
      <c r="P191" s="2">
        <v>520064.87421741697</v>
      </c>
      <c r="Q191" s="2">
        <v>584198.020896325</v>
      </c>
      <c r="R191" s="2">
        <v>399190</v>
      </c>
      <c r="S191" s="2">
        <v>290634.42521553702</v>
      </c>
      <c r="T191" s="2">
        <v>518683.71207826101</v>
      </c>
      <c r="U191" s="2">
        <v>569667</v>
      </c>
      <c r="V191" s="2">
        <v>445179</v>
      </c>
      <c r="W191" s="2">
        <v>574267</v>
      </c>
      <c r="X191" s="2">
        <v>252038</v>
      </c>
      <c r="Y191" s="2">
        <v>1019900</v>
      </c>
    </row>
    <row r="192" spans="2:25" x14ac:dyDescent="0.25">
      <c r="B192" s="39"/>
      <c r="C192" s="39"/>
      <c r="D192" s="39"/>
      <c r="E192" s="39"/>
      <c r="F192" s="39"/>
      <c r="G192" s="39" t="s">
        <v>30</v>
      </c>
      <c r="H192" s="2">
        <v>-636716.25573333295</v>
      </c>
      <c r="I192" s="2">
        <v>-690674.83834456</v>
      </c>
      <c r="J192" s="2">
        <v>-732627.59273043706</v>
      </c>
      <c r="K192" s="2">
        <v>-800554.28397218895</v>
      </c>
      <c r="L192" s="2">
        <v>-851526.89620668697</v>
      </c>
      <c r="M192" s="2">
        <v>-903546.76146140404</v>
      </c>
      <c r="N192" s="2">
        <v>-971744.18630512804</v>
      </c>
      <c r="O192" s="2">
        <v>-1041698.34543807</v>
      </c>
      <c r="P192" s="2">
        <v>-1104318.97865147</v>
      </c>
      <c r="Q192" s="2">
        <v>-1171738.63896843</v>
      </c>
      <c r="R192" s="2">
        <v>-1264436</v>
      </c>
      <c r="S192" s="2">
        <v>-1395781.0184895201</v>
      </c>
      <c r="T192" s="2">
        <v>-1388552.5433205101</v>
      </c>
      <c r="U192" s="2">
        <v>-1468311</v>
      </c>
      <c r="V192" s="2">
        <v>-1535808</v>
      </c>
      <c r="W192" s="2">
        <v>-1501046</v>
      </c>
      <c r="X192" s="2">
        <v>-1479119</v>
      </c>
      <c r="Y192" s="2">
        <v>-1561673</v>
      </c>
    </row>
    <row r="193" spans="2:25" x14ac:dyDescent="0.25">
      <c r="B193" s="39"/>
      <c r="C193" s="39"/>
      <c r="D193" s="39"/>
      <c r="E193" s="39"/>
      <c r="F193" s="39"/>
      <c r="G193" s="39" t="s">
        <v>25</v>
      </c>
      <c r="H193" s="2">
        <v>1228287.1892387299</v>
      </c>
      <c r="I193" s="2">
        <v>1055936.4692918099</v>
      </c>
      <c r="J193" s="2">
        <v>1145359.2386542701</v>
      </c>
      <c r="K193" s="2">
        <v>1424520.1388838801</v>
      </c>
      <c r="L193" s="2">
        <v>1852422.2528965599</v>
      </c>
      <c r="M193" s="2">
        <v>2080690.0839966601</v>
      </c>
      <c r="N193" s="2">
        <v>1702141.5530858701</v>
      </c>
      <c r="O193" s="2">
        <v>2050303.2196404501</v>
      </c>
      <c r="P193" s="2">
        <v>2191416.6606944199</v>
      </c>
      <c r="Q193" s="2">
        <v>1930639.68761626</v>
      </c>
      <c r="R193" s="2">
        <v>1611244</v>
      </c>
      <c r="S193" s="2">
        <v>1285084.27083172</v>
      </c>
      <c r="T193" s="2">
        <v>1444836.7143222999</v>
      </c>
      <c r="U193" s="2">
        <v>1598985</v>
      </c>
      <c r="V193" s="2">
        <v>1934606</v>
      </c>
      <c r="W193" s="2">
        <v>1937002</v>
      </c>
      <c r="X193" s="2">
        <v>1094447</v>
      </c>
      <c r="Y193" s="2">
        <v>1362897</v>
      </c>
    </row>
    <row r="194" spans="2:25" x14ac:dyDescent="0.25">
      <c r="B194" s="39"/>
      <c r="C194" s="39"/>
      <c r="D194" s="39"/>
      <c r="E194" s="39"/>
      <c r="F194" s="39"/>
      <c r="G194" s="39" t="s">
        <v>27</v>
      </c>
      <c r="H194" s="2">
        <v>-7380.1801472070601</v>
      </c>
      <c r="I194" s="2">
        <v>-7806.1117333141101</v>
      </c>
      <c r="J194" s="2">
        <v>-342.62050558626203</v>
      </c>
      <c r="K194" s="2">
        <v>-3851.0203171037801</v>
      </c>
      <c r="L194" s="2">
        <v>0</v>
      </c>
      <c r="M194" s="2">
        <v>0</v>
      </c>
      <c r="N194" s="2">
        <v>0</v>
      </c>
      <c r="O194" s="2">
        <v>0</v>
      </c>
      <c r="P194" s="2">
        <v>0</v>
      </c>
      <c r="Q194" s="2">
        <v>-230245.919418659</v>
      </c>
      <c r="R194" s="2">
        <v>0</v>
      </c>
      <c r="S194" s="2">
        <v>0</v>
      </c>
      <c r="T194" s="2">
        <v>0</v>
      </c>
      <c r="U194" s="2">
        <v>0</v>
      </c>
      <c r="V194" s="2">
        <v>0</v>
      </c>
      <c r="W194" s="2">
        <v>0</v>
      </c>
      <c r="X194" s="2">
        <v>0</v>
      </c>
      <c r="Y194" s="2">
        <v>-227085</v>
      </c>
    </row>
    <row r="195" spans="2:25" x14ac:dyDescent="0.25">
      <c r="B195" s="39"/>
      <c r="C195" s="39"/>
      <c r="D195" s="39"/>
      <c r="E195" s="39"/>
      <c r="F195" s="39"/>
      <c r="G195" s="39" t="s">
        <v>26</v>
      </c>
      <c r="H195" s="2">
        <v>15123324.664147099</v>
      </c>
      <c r="I195" s="2">
        <v>15955444.664749799</v>
      </c>
      <c r="J195" s="2">
        <v>16996923.6569199</v>
      </c>
      <c r="K195" s="2">
        <v>17980215.859779</v>
      </c>
      <c r="L195" s="2">
        <v>20043622.989718799</v>
      </c>
      <c r="M195" s="2">
        <v>21499870.044410001</v>
      </c>
      <c r="N195" s="2">
        <v>22839806.151657</v>
      </c>
      <c r="O195" s="2">
        <v>24662391.463418599</v>
      </c>
      <c r="P195" s="2">
        <v>25671982.645048201</v>
      </c>
      <c r="Q195" s="2">
        <v>26428100.722299401</v>
      </c>
      <c r="R195" s="2">
        <v>27292103</v>
      </c>
      <c r="S195" s="2">
        <v>28582847.414530799</v>
      </c>
      <c r="T195" s="2">
        <v>27398325.564841501</v>
      </c>
      <c r="U195" s="2">
        <v>28118643</v>
      </c>
      <c r="V195" s="2">
        <v>28791310</v>
      </c>
      <c r="W195" s="2">
        <v>29404142</v>
      </c>
      <c r="X195" s="2">
        <v>29154205</v>
      </c>
      <c r="Y195" s="2">
        <v>29748245</v>
      </c>
    </row>
    <row r="196" spans="2:25" x14ac:dyDescent="0.25">
      <c r="B196" s="39"/>
      <c r="C196" s="39"/>
      <c r="D196" s="39"/>
      <c r="E196" s="39"/>
      <c r="F196" s="39" t="s">
        <v>158</v>
      </c>
      <c r="G196" s="39"/>
      <c r="H196" s="2"/>
      <c r="I196" s="2"/>
      <c r="J196" s="2"/>
      <c r="K196" s="2"/>
      <c r="L196" s="2"/>
      <c r="M196" s="2"/>
      <c r="N196" s="2"/>
      <c r="O196" s="2"/>
      <c r="P196" s="2"/>
      <c r="Q196" s="2"/>
      <c r="R196" s="2"/>
      <c r="S196" s="2"/>
      <c r="T196" s="2"/>
      <c r="U196" s="2"/>
      <c r="V196" s="2"/>
      <c r="W196" s="2"/>
      <c r="X196" s="2"/>
      <c r="Y196" s="2"/>
    </row>
    <row r="197" spans="2:25" x14ac:dyDescent="0.25">
      <c r="B197" s="39"/>
      <c r="C197" s="39"/>
      <c r="D197" s="39"/>
      <c r="E197" s="39"/>
      <c r="F197" s="39"/>
      <c r="G197" s="39" t="s">
        <v>29</v>
      </c>
      <c r="H197" s="2">
        <v>26194457.596954402</v>
      </c>
      <c r="I197" s="2">
        <v>19677108.987434901</v>
      </c>
      <c r="J197" s="2">
        <v>16136261.3835606</v>
      </c>
      <c r="K197" s="2">
        <v>10645381.692051399</v>
      </c>
      <c r="L197" s="2">
        <v>5674660.9093195898</v>
      </c>
      <c r="M197" s="2">
        <v>10730356.371685199</v>
      </c>
      <c r="N197" s="2">
        <v>14440328.764447501</v>
      </c>
      <c r="O197" s="2">
        <v>20612351.794551499</v>
      </c>
      <c r="P197" s="2">
        <v>13201753.8354307</v>
      </c>
      <c r="Q197" s="2">
        <v>19894622.305147</v>
      </c>
      <c r="R197" s="2">
        <v>37556041</v>
      </c>
      <c r="S197" s="2">
        <v>43517286.355149202</v>
      </c>
      <c r="T197" s="2">
        <v>40985240.869607799</v>
      </c>
      <c r="U197" s="2">
        <v>34890815</v>
      </c>
      <c r="V197" s="2">
        <v>28774249</v>
      </c>
      <c r="W197" s="2">
        <v>26663096</v>
      </c>
      <c r="X197" s="2">
        <v>30471096</v>
      </c>
      <c r="Y197" s="2">
        <v>37298677</v>
      </c>
    </row>
    <row r="198" spans="2:25" x14ac:dyDescent="0.25">
      <c r="B198" s="39"/>
      <c r="C198" s="39"/>
      <c r="D198" s="39"/>
      <c r="E198" s="39"/>
      <c r="F198" s="39"/>
      <c r="G198" s="39" t="s">
        <v>28</v>
      </c>
      <c r="H198" s="2">
        <v>792679.59715680301</v>
      </c>
      <c r="I198" s="2">
        <v>774999.61966532201</v>
      </c>
      <c r="J198" s="2">
        <v>300546.93649534899</v>
      </c>
      <c r="K198" s="2">
        <v>530255.45628755598</v>
      </c>
      <c r="L198" s="2">
        <v>48601.506201160599</v>
      </c>
      <c r="M198" s="2">
        <v>2104.4407544966498</v>
      </c>
      <c r="N198" s="2">
        <v>132799.00602994001</v>
      </c>
      <c r="O198" s="2">
        <v>188915.282082213</v>
      </c>
      <c r="P198" s="2">
        <v>285303.12807414</v>
      </c>
      <c r="Q198" s="2">
        <v>459106.66858031799</v>
      </c>
      <c r="R198" s="2">
        <v>564752</v>
      </c>
      <c r="S198" s="2">
        <v>445293.16270385002</v>
      </c>
      <c r="T198" s="2">
        <v>792532.28200899099</v>
      </c>
      <c r="U198" s="2">
        <v>724922</v>
      </c>
      <c r="V198" s="2">
        <v>458351</v>
      </c>
      <c r="W198" s="2">
        <v>539261</v>
      </c>
      <c r="X198" s="2">
        <v>262230</v>
      </c>
      <c r="Y198" s="2">
        <v>1304817</v>
      </c>
    </row>
    <row r="199" spans="2:25" x14ac:dyDescent="0.25">
      <c r="B199" s="39"/>
      <c r="C199" s="39"/>
      <c r="D199" s="39"/>
      <c r="E199" s="39"/>
      <c r="F199" s="39"/>
      <c r="G199" s="39" t="s">
        <v>30</v>
      </c>
      <c r="H199" s="2">
        <v>-10102513.1249323</v>
      </c>
      <c r="I199" s="2">
        <v>-9476426.3459388707</v>
      </c>
      <c r="J199" s="2">
        <v>-8777683.6222106796</v>
      </c>
      <c r="K199" s="2">
        <v>-9735601.0992149692</v>
      </c>
      <c r="L199" s="2">
        <v>-10703466.662735701</v>
      </c>
      <c r="M199" s="2">
        <v>-14770.0576857256</v>
      </c>
      <c r="N199" s="2">
        <v>-650747.45121325296</v>
      </c>
      <c r="O199" s="2">
        <v>-1738531.9177597601</v>
      </c>
      <c r="P199" s="2">
        <v>-2678572.4467261499</v>
      </c>
      <c r="Q199" s="2">
        <v>-4269670.0565745803</v>
      </c>
      <c r="R199" s="2">
        <v>-7763969</v>
      </c>
      <c r="S199" s="2">
        <v>-11843810.057294499</v>
      </c>
      <c r="T199" s="2">
        <v>-15137305.260947799</v>
      </c>
      <c r="U199" s="2">
        <v>-17239424</v>
      </c>
      <c r="V199" s="2">
        <v>-18725172</v>
      </c>
      <c r="W199" s="2">
        <v>-13527467</v>
      </c>
      <c r="X199" s="2">
        <v>-8876403</v>
      </c>
      <c r="Y199" s="2">
        <v>-11464422</v>
      </c>
    </row>
    <row r="200" spans="2:25" x14ac:dyDescent="0.25">
      <c r="B200" s="39"/>
      <c r="C200" s="39"/>
      <c r="D200" s="39"/>
      <c r="E200" s="39"/>
      <c r="F200" s="39"/>
      <c r="G200" s="39" t="s">
        <v>25</v>
      </c>
      <c r="H200" s="2">
        <v>2792484.9182559801</v>
      </c>
      <c r="I200" s="2">
        <v>5160579.1223992398</v>
      </c>
      <c r="J200" s="2">
        <v>2986256.9942061999</v>
      </c>
      <c r="K200" s="2">
        <v>2413369.0853966</v>
      </c>
      <c r="L200" s="2">
        <v>5055695.4623656301</v>
      </c>
      <c r="M200" s="2">
        <v>3709972.3927623201</v>
      </c>
      <c r="N200" s="2">
        <v>6172023.0301039703</v>
      </c>
      <c r="O200" s="2">
        <v>5293183.3362866901</v>
      </c>
      <c r="P200" s="2">
        <v>9093316.9030375704</v>
      </c>
      <c r="Q200" s="2">
        <v>21598085.445879702</v>
      </c>
      <c r="R200" s="2">
        <v>13160462</v>
      </c>
      <c r="S200" s="2">
        <v>8786837.6114626005</v>
      </c>
      <c r="T200" s="2">
        <v>8249878.3380191196</v>
      </c>
      <c r="U200" s="2">
        <v>11530123</v>
      </c>
      <c r="V200" s="2">
        <v>15540112</v>
      </c>
      <c r="W200" s="2">
        <v>16635011</v>
      </c>
      <c r="X200" s="2">
        <v>15441754</v>
      </c>
      <c r="Y200" s="2">
        <v>20625274</v>
      </c>
    </row>
    <row r="201" spans="2:25" x14ac:dyDescent="0.25">
      <c r="B201" s="39"/>
      <c r="C201" s="39"/>
      <c r="D201" s="39"/>
      <c r="E201" s="39"/>
      <c r="F201" s="39"/>
      <c r="G201" s="39" t="s">
        <v>27</v>
      </c>
      <c r="H201" s="2">
        <v>0</v>
      </c>
      <c r="I201" s="2">
        <v>0</v>
      </c>
      <c r="J201" s="2">
        <v>0</v>
      </c>
      <c r="K201" s="2">
        <v>0</v>
      </c>
      <c r="L201" s="2">
        <v>0</v>
      </c>
      <c r="M201" s="2">
        <v>0</v>
      </c>
      <c r="N201" s="2">
        <v>0</v>
      </c>
      <c r="O201" s="2">
        <v>0</v>
      </c>
      <c r="P201" s="2">
        <v>0</v>
      </c>
      <c r="Q201" s="2">
        <v>-217406.40504324401</v>
      </c>
      <c r="R201" s="2">
        <v>0</v>
      </c>
      <c r="S201" s="2">
        <v>0</v>
      </c>
      <c r="T201" s="2">
        <v>0</v>
      </c>
      <c r="U201" s="2">
        <v>0</v>
      </c>
      <c r="V201" s="2">
        <v>0</v>
      </c>
      <c r="W201" s="2">
        <v>0</v>
      </c>
      <c r="X201" s="2">
        <v>0</v>
      </c>
      <c r="Y201" s="2">
        <v>0</v>
      </c>
    </row>
    <row r="202" spans="2:25" x14ac:dyDescent="0.25">
      <c r="B202" s="39"/>
      <c r="C202" s="39"/>
      <c r="D202" s="39"/>
      <c r="E202" s="39"/>
      <c r="F202" s="39"/>
      <c r="G202" s="39" t="s">
        <v>26</v>
      </c>
      <c r="H202" s="2">
        <v>28986942.515210301</v>
      </c>
      <c r="I202" s="2">
        <v>24837688.109834101</v>
      </c>
      <c r="J202" s="2">
        <v>19122518.377766799</v>
      </c>
      <c r="K202" s="2">
        <v>13058750.777448</v>
      </c>
      <c r="L202" s="2">
        <v>10730356.371685199</v>
      </c>
      <c r="M202" s="2">
        <v>14440328.764447501</v>
      </c>
      <c r="N202" s="2">
        <v>20612351.794551499</v>
      </c>
      <c r="O202" s="2">
        <v>25905535.1308382</v>
      </c>
      <c r="P202" s="2">
        <v>19901801.4198163</v>
      </c>
      <c r="Q202" s="2">
        <v>37464737.957989201</v>
      </c>
      <c r="R202" s="2">
        <v>43517286</v>
      </c>
      <c r="S202" s="2">
        <v>40905607.072021097</v>
      </c>
      <c r="T202" s="2">
        <v>34890346.228688098</v>
      </c>
      <c r="U202" s="2">
        <v>29906436</v>
      </c>
      <c r="V202" s="2">
        <v>26047540</v>
      </c>
      <c r="W202" s="2">
        <v>30309901</v>
      </c>
      <c r="X202" s="2">
        <v>37298677</v>
      </c>
      <c r="Y202" s="2">
        <v>47764346</v>
      </c>
    </row>
    <row r="203" spans="2:25" x14ac:dyDescent="0.25">
      <c r="B203" s="39"/>
      <c r="C203" s="39"/>
      <c r="D203" s="39"/>
      <c r="E203" s="39"/>
      <c r="F203" s="39" t="s">
        <v>159</v>
      </c>
      <c r="G203" s="39"/>
      <c r="H203" s="2"/>
      <c r="I203" s="2"/>
      <c r="J203" s="2"/>
      <c r="K203" s="2"/>
      <c r="L203" s="2"/>
      <c r="M203" s="2"/>
      <c r="N203" s="2"/>
      <c r="O203" s="2"/>
      <c r="P203" s="2"/>
      <c r="Q203" s="2"/>
      <c r="R203" s="2"/>
      <c r="S203" s="2"/>
      <c r="T203" s="2"/>
      <c r="U203" s="2"/>
      <c r="V203" s="2"/>
      <c r="W203" s="2"/>
      <c r="X203" s="2"/>
      <c r="Y203" s="2"/>
    </row>
    <row r="204" spans="2:25" x14ac:dyDescent="0.25">
      <c r="B204" s="39"/>
      <c r="C204" s="39"/>
      <c r="D204" s="39"/>
      <c r="E204" s="39"/>
      <c r="F204" s="39"/>
      <c r="G204" s="39" t="s">
        <v>29</v>
      </c>
      <c r="H204" s="2">
        <v>28647585.551021598</v>
      </c>
      <c r="I204" s="2">
        <v>25735411.629216202</v>
      </c>
      <c r="J204" s="2">
        <v>22680300.219062399</v>
      </c>
      <c r="K204" s="2">
        <v>22422819.195983902</v>
      </c>
      <c r="L204" s="2">
        <v>26583925.395776302</v>
      </c>
      <c r="M204" s="2">
        <v>31539917.914771698</v>
      </c>
      <c r="N204" s="2">
        <v>36740544.218947597</v>
      </c>
      <c r="O204" s="2">
        <v>40509596.5257807</v>
      </c>
      <c r="P204" s="2">
        <v>31789297.844799101</v>
      </c>
      <c r="Q204" s="2">
        <v>34031176.566559598</v>
      </c>
      <c r="R204" s="2">
        <v>27873448</v>
      </c>
      <c r="S204" s="2">
        <v>65156622.725464001</v>
      </c>
      <c r="T204" s="2">
        <v>76989340.858158797</v>
      </c>
      <c r="U204" s="2">
        <v>60481533</v>
      </c>
      <c r="V204" s="2">
        <v>63509563</v>
      </c>
      <c r="W204" s="2">
        <v>63085912</v>
      </c>
      <c r="X204" s="2">
        <v>65093867</v>
      </c>
      <c r="Y204" s="2">
        <v>66092971</v>
      </c>
    </row>
    <row r="205" spans="2:25" x14ac:dyDescent="0.25">
      <c r="B205" s="39"/>
      <c r="C205" s="39"/>
      <c r="D205" s="39"/>
      <c r="E205" s="39"/>
      <c r="F205" s="39"/>
      <c r="G205" s="39" t="s">
        <v>28</v>
      </c>
      <c r="H205" s="2">
        <v>866914.55587685795</v>
      </c>
      <c r="I205" s="2">
        <v>1013611.00542306</v>
      </c>
      <c r="J205" s="2">
        <v>422433.33741349599</v>
      </c>
      <c r="K205" s="2">
        <v>1116899.56903072</v>
      </c>
      <c r="L205" s="2">
        <v>289784.84651074</v>
      </c>
      <c r="M205" s="2">
        <v>780658.16453889199</v>
      </c>
      <c r="N205" s="2">
        <v>1056523.4205833401</v>
      </c>
      <c r="O205" s="2">
        <v>611498.414052726</v>
      </c>
      <c r="P205" s="2">
        <v>686998.57817836804</v>
      </c>
      <c r="Q205" s="2">
        <v>785334.84384368802</v>
      </c>
      <c r="R205" s="2">
        <v>419150</v>
      </c>
      <c r="S205" s="2">
        <v>666718.93021404697</v>
      </c>
      <c r="T205" s="2">
        <v>1488744.1602406399</v>
      </c>
      <c r="U205" s="2">
        <v>1256617</v>
      </c>
      <c r="V205" s="2">
        <v>1011657</v>
      </c>
      <c r="W205" s="2">
        <v>1275913</v>
      </c>
      <c r="X205" s="2">
        <v>560188</v>
      </c>
      <c r="Y205" s="2">
        <v>2312126</v>
      </c>
    </row>
    <row r="206" spans="2:25" x14ac:dyDescent="0.25">
      <c r="B206" s="39"/>
      <c r="C206" s="39"/>
      <c r="D206" s="39"/>
      <c r="E206" s="39"/>
      <c r="F206" s="39"/>
      <c r="G206" s="39" t="s">
        <v>30</v>
      </c>
      <c r="H206" s="2">
        <v>-6639333.1054203501</v>
      </c>
      <c r="I206" s="2">
        <v>-5478335.4045138396</v>
      </c>
      <c r="J206" s="2">
        <v>-4602619.3211259404</v>
      </c>
      <c r="K206" s="2">
        <v>-3900927.2556993798</v>
      </c>
      <c r="L206" s="2">
        <v>-3825667.3269726201</v>
      </c>
      <c r="M206" s="2">
        <v>-3969662.7248124699</v>
      </c>
      <c r="N206" s="2">
        <v>-4327462.0443976298</v>
      </c>
      <c r="O206" s="2">
        <v>-4785468.6422204701</v>
      </c>
      <c r="P206" s="2">
        <v>-5369073.00282472</v>
      </c>
      <c r="Q206" s="2">
        <v>-6195916.95848192</v>
      </c>
      <c r="R206" s="2">
        <v>-6080796</v>
      </c>
      <c r="S206" s="2">
        <v>-6810385.54622819</v>
      </c>
      <c r="T206" s="2">
        <v>-5913352.4595557796</v>
      </c>
      <c r="U206" s="2">
        <v>-5027701</v>
      </c>
      <c r="V206" s="2">
        <v>-5763782</v>
      </c>
      <c r="W206" s="2">
        <v>-5646226</v>
      </c>
      <c r="X206" s="2">
        <v>-5258689</v>
      </c>
      <c r="Y206" s="2">
        <v>-6704479</v>
      </c>
    </row>
    <row r="207" spans="2:25" x14ac:dyDescent="0.25">
      <c r="B207" s="39"/>
      <c r="C207" s="39"/>
      <c r="D207" s="39"/>
      <c r="E207" s="39"/>
      <c r="F207" s="39"/>
      <c r="G207" s="39" t="s">
        <v>25</v>
      </c>
      <c r="H207" s="2">
        <v>2860244.62773806</v>
      </c>
      <c r="I207" s="2">
        <v>1409612.9889370301</v>
      </c>
      <c r="J207" s="2">
        <v>3922704.9606339498</v>
      </c>
      <c r="K207" s="2">
        <v>3337007.0354650998</v>
      </c>
      <c r="L207" s="2">
        <v>5014055.6789953997</v>
      </c>
      <c r="M207" s="2">
        <v>6209876.5041758399</v>
      </c>
      <c r="N207" s="2">
        <v>4161993.0468331799</v>
      </c>
      <c r="O207" s="2">
        <v>5392243.0732880402</v>
      </c>
      <c r="P207" s="2">
        <v>8096856.6222820096</v>
      </c>
      <c r="Q207" s="2">
        <v>3472853.1603872101</v>
      </c>
      <c r="R207" s="2">
        <v>5730849</v>
      </c>
      <c r="S207" s="2">
        <v>17331103.221395899</v>
      </c>
      <c r="T207" s="2">
        <v>2260979.0998394699</v>
      </c>
      <c r="U207" s="2">
        <v>2149309</v>
      </c>
      <c r="V207" s="2">
        <v>3511926</v>
      </c>
      <c r="W207" s="2">
        <v>5040669</v>
      </c>
      <c r="X207" s="2">
        <v>5900625</v>
      </c>
      <c r="Y207" s="2">
        <v>4913411</v>
      </c>
    </row>
    <row r="208" spans="2:25" x14ac:dyDescent="0.25">
      <c r="B208" s="39"/>
      <c r="C208" s="39"/>
      <c r="D208" s="39"/>
      <c r="E208" s="39"/>
      <c r="F208" s="39"/>
      <c r="G208" s="39" t="s">
        <v>27</v>
      </c>
      <c r="H208" s="2">
        <v>0</v>
      </c>
      <c r="I208" s="2">
        <v>0</v>
      </c>
      <c r="J208" s="2">
        <v>0</v>
      </c>
      <c r="K208" s="2">
        <v>0</v>
      </c>
      <c r="L208" s="2">
        <v>-58063.16</v>
      </c>
      <c r="M208" s="2">
        <v>-1009250.2</v>
      </c>
      <c r="N208" s="2">
        <v>-392940.74</v>
      </c>
      <c r="O208" s="2">
        <v>0</v>
      </c>
      <c r="P208" s="2">
        <v>-210542.74</v>
      </c>
      <c r="Q208" s="2">
        <v>-4255869.9747845</v>
      </c>
      <c r="R208" s="2">
        <v>-64660</v>
      </c>
      <c r="S208" s="2">
        <v>-406689.32047609298</v>
      </c>
      <c r="T208" s="2">
        <v>0</v>
      </c>
      <c r="U208" s="2">
        <v>-7483812</v>
      </c>
      <c r="V208" s="2">
        <v>-4950942</v>
      </c>
      <c r="W208" s="2">
        <v>-5550375</v>
      </c>
      <c r="X208" s="2">
        <v>-203019</v>
      </c>
      <c r="Y208" s="2">
        <v>-126462</v>
      </c>
    </row>
    <row r="209" spans="2:25" x14ac:dyDescent="0.25">
      <c r="B209" s="39"/>
      <c r="C209" s="39"/>
      <c r="D209" s="39"/>
      <c r="E209" s="39"/>
      <c r="F209" s="39"/>
      <c r="G209" s="39" t="s">
        <v>26</v>
      </c>
      <c r="H209" s="2">
        <v>31507830.178759702</v>
      </c>
      <c r="I209" s="2">
        <v>27145024.6181532</v>
      </c>
      <c r="J209" s="2">
        <v>26603005.1796964</v>
      </c>
      <c r="K209" s="2">
        <v>25759826.231449001</v>
      </c>
      <c r="L209" s="2">
        <v>31539917.914771698</v>
      </c>
      <c r="M209" s="2">
        <v>36740544.218947597</v>
      </c>
      <c r="N209" s="2">
        <v>40509596.5257807</v>
      </c>
      <c r="O209" s="2">
        <v>45901839.599068798</v>
      </c>
      <c r="P209" s="2">
        <v>34993537.302434802</v>
      </c>
      <c r="Q209" s="2">
        <v>27837577.637524098</v>
      </c>
      <c r="R209" s="2">
        <v>27877991</v>
      </c>
      <c r="S209" s="2">
        <v>75937370.010369703</v>
      </c>
      <c r="T209" s="2">
        <v>74825711.658683106</v>
      </c>
      <c r="U209" s="2">
        <v>51375946</v>
      </c>
      <c r="V209" s="2">
        <v>57318422</v>
      </c>
      <c r="W209" s="2">
        <v>58205893</v>
      </c>
      <c r="X209" s="2">
        <v>66092972</v>
      </c>
      <c r="Y209" s="2">
        <v>66487567</v>
      </c>
    </row>
    <row r="210" spans="2:25" x14ac:dyDescent="0.25">
      <c r="B210" s="39" t="s">
        <v>37</v>
      </c>
      <c r="C210" s="39"/>
      <c r="D210" s="39"/>
      <c r="E210" s="39"/>
      <c r="F210" s="39"/>
      <c r="G210" s="39"/>
      <c r="H210" s="2"/>
      <c r="I210" s="2"/>
      <c r="J210" s="2"/>
      <c r="K210" s="2"/>
      <c r="L210" s="2"/>
      <c r="M210" s="2"/>
      <c r="N210" s="2"/>
      <c r="O210" s="2"/>
      <c r="P210" s="2"/>
      <c r="Q210" s="2"/>
      <c r="R210" s="2"/>
      <c r="S210" s="2"/>
      <c r="T210" s="2"/>
      <c r="U210" s="2"/>
      <c r="V210" s="2"/>
      <c r="W210" s="2"/>
      <c r="X210" s="2"/>
      <c r="Y210" s="2"/>
    </row>
    <row r="211" spans="2:25" x14ac:dyDescent="0.25">
      <c r="B211" s="39"/>
      <c r="C211" s="39" t="s">
        <v>32</v>
      </c>
      <c r="D211" s="39"/>
      <c r="E211" s="39"/>
      <c r="F211" s="39"/>
      <c r="G211" s="39"/>
      <c r="H211" s="2"/>
      <c r="I211" s="2"/>
      <c r="J211" s="2"/>
      <c r="K211" s="2"/>
      <c r="L211" s="2"/>
      <c r="M211" s="2"/>
      <c r="N211" s="2"/>
      <c r="O211" s="2"/>
      <c r="P211" s="2"/>
      <c r="Q211" s="2"/>
      <c r="R211" s="2"/>
      <c r="S211" s="2"/>
      <c r="T211" s="2"/>
      <c r="U211" s="2"/>
      <c r="V211" s="2"/>
      <c r="W211" s="2"/>
      <c r="X211" s="2"/>
      <c r="Y211" s="2"/>
    </row>
    <row r="212" spans="2:25" x14ac:dyDescent="0.25">
      <c r="B212" s="39"/>
      <c r="C212" s="39"/>
      <c r="D212" s="39" t="s">
        <v>6</v>
      </c>
      <c r="E212" s="39"/>
      <c r="F212" s="39"/>
      <c r="G212" s="39"/>
      <c r="H212" s="2"/>
      <c r="I212" s="2"/>
      <c r="J212" s="2"/>
      <c r="K212" s="2"/>
      <c r="L212" s="2"/>
      <c r="M212" s="2"/>
      <c r="N212" s="2"/>
      <c r="O212" s="2"/>
      <c r="P212" s="2"/>
      <c r="Q212" s="2"/>
      <c r="R212" s="2"/>
      <c r="S212" s="2"/>
      <c r="T212" s="2"/>
      <c r="U212" s="2"/>
      <c r="V212" s="2"/>
      <c r="W212" s="2"/>
      <c r="X212" s="2"/>
      <c r="Y212" s="2"/>
    </row>
    <row r="213" spans="2:25" x14ac:dyDescent="0.25">
      <c r="B213" s="39"/>
      <c r="C213" s="39"/>
      <c r="D213" s="39"/>
      <c r="E213" s="39" t="s">
        <v>7</v>
      </c>
      <c r="F213" s="39"/>
      <c r="G213" s="39"/>
      <c r="H213" s="2"/>
      <c r="I213" s="2"/>
      <c r="J213" s="2"/>
      <c r="K213" s="2"/>
      <c r="L213" s="2"/>
      <c r="M213" s="2"/>
      <c r="N213" s="2"/>
      <c r="O213" s="2"/>
      <c r="P213" s="2"/>
      <c r="Q213" s="2"/>
      <c r="R213" s="2"/>
      <c r="S213" s="2"/>
      <c r="T213" s="2"/>
      <c r="U213" s="2"/>
      <c r="V213" s="2"/>
      <c r="W213" s="2"/>
      <c r="X213" s="2"/>
      <c r="Y213" s="2"/>
    </row>
    <row r="214" spans="2:25" x14ac:dyDescent="0.25">
      <c r="B214" s="39"/>
      <c r="C214" s="39"/>
      <c r="D214" s="39"/>
      <c r="E214" s="39"/>
      <c r="F214" s="39" t="s">
        <v>8</v>
      </c>
      <c r="G214" s="39"/>
      <c r="H214" s="2"/>
      <c r="I214" s="2"/>
      <c r="J214" s="2"/>
      <c r="K214" s="2"/>
      <c r="L214" s="2"/>
      <c r="M214" s="2"/>
      <c r="N214" s="2"/>
      <c r="O214" s="2"/>
      <c r="P214" s="2"/>
      <c r="Q214" s="2"/>
      <c r="R214" s="2"/>
      <c r="S214" s="2"/>
      <c r="T214" s="2"/>
      <c r="U214" s="2"/>
      <c r="V214" s="2"/>
      <c r="W214" s="2"/>
      <c r="X214" s="2"/>
      <c r="Y214" s="2"/>
    </row>
    <row r="215" spans="2:25" x14ac:dyDescent="0.25">
      <c r="B215" s="39"/>
      <c r="C215" s="39"/>
      <c r="D215" s="39"/>
      <c r="E215" s="39"/>
      <c r="F215" s="39"/>
      <c r="G215" s="39" t="s">
        <v>29</v>
      </c>
      <c r="H215" s="2">
        <v>296214402.72223902</v>
      </c>
      <c r="I215" s="2">
        <v>323981432.53080499</v>
      </c>
      <c r="J215" s="2">
        <v>364679791.062482</v>
      </c>
      <c r="K215" s="2">
        <v>405274062.07983798</v>
      </c>
      <c r="L215" s="2">
        <v>460620690.84621203</v>
      </c>
      <c r="M215" s="2">
        <v>519713569.396676</v>
      </c>
      <c r="N215" s="2">
        <v>590554478.31895006</v>
      </c>
      <c r="O215" s="2">
        <v>702143497.71001804</v>
      </c>
      <c r="P215" s="2">
        <v>846288456.57045996</v>
      </c>
      <c r="Q215" s="2">
        <v>719306421.40697205</v>
      </c>
      <c r="R215" s="2">
        <v>777636616.75095201</v>
      </c>
      <c r="S215" s="2">
        <v>829826274.55824602</v>
      </c>
      <c r="T215" s="2">
        <v>878230568.43571198</v>
      </c>
      <c r="U215" s="2">
        <v>962109426.77914202</v>
      </c>
      <c r="V215" s="2">
        <v>1043419409.18879</v>
      </c>
      <c r="W215" s="2">
        <v>1099177964.1693499</v>
      </c>
      <c r="X215" s="2">
        <v>1158434537.4046299</v>
      </c>
      <c r="Y215" s="2">
        <v>1264666756</v>
      </c>
    </row>
    <row r="216" spans="2:25" x14ac:dyDescent="0.25">
      <c r="B216" s="39"/>
      <c r="C216" s="39"/>
      <c r="D216" s="39"/>
      <c r="E216" s="39"/>
      <c r="F216" s="39"/>
      <c r="G216" s="39" t="s">
        <v>28</v>
      </c>
      <c r="H216" s="2">
        <v>7905170.8715473497</v>
      </c>
      <c r="I216" s="2">
        <v>11464041.969478499</v>
      </c>
      <c r="J216" s="2">
        <v>8505651.1034980807</v>
      </c>
      <c r="K216" s="2">
        <v>17640134.0728007</v>
      </c>
      <c r="L216" s="2">
        <v>8383813.5752382297</v>
      </c>
      <c r="M216" s="2">
        <v>14787023.9467848</v>
      </c>
      <c r="N216" s="2">
        <v>20015896.2813779</v>
      </c>
      <c r="O216" s="2">
        <v>12377246.2452031</v>
      </c>
      <c r="P216" s="2">
        <v>20734067.1859763</v>
      </c>
      <c r="Q216" s="2">
        <v>17895787.778965801</v>
      </c>
      <c r="R216" s="2">
        <v>11852052.8404119</v>
      </c>
      <c r="S216" s="2">
        <v>10596806.385118</v>
      </c>
      <c r="T216" s="2">
        <v>17112559.565832101</v>
      </c>
      <c r="U216" s="2">
        <v>18434944.564210199</v>
      </c>
      <c r="V216" s="2">
        <v>19204038.205928698</v>
      </c>
      <c r="W216" s="2">
        <v>9459363.2609165795</v>
      </c>
      <c r="X216" s="2">
        <v>40525441.993844897</v>
      </c>
      <c r="Y216" s="2">
        <v>99046452</v>
      </c>
    </row>
    <row r="217" spans="2:25" x14ac:dyDescent="0.25">
      <c r="B217" s="39"/>
      <c r="C217" s="39"/>
      <c r="D217" s="39"/>
      <c r="E217" s="39"/>
      <c r="F217" s="39"/>
      <c r="G217" s="39" t="s">
        <v>30</v>
      </c>
      <c r="H217" s="2">
        <v>-19632766.015582401</v>
      </c>
      <c r="I217" s="2">
        <v>-21531866.596958399</v>
      </c>
      <c r="J217" s="2">
        <v>-24100971.8496789</v>
      </c>
      <c r="K217" s="2">
        <v>-26100067.992236599</v>
      </c>
      <c r="L217" s="2">
        <v>-31266576.843574598</v>
      </c>
      <c r="M217" s="2">
        <v>-27222574.074319299</v>
      </c>
      <c r="N217" s="2">
        <v>-22570590.738377899</v>
      </c>
      <c r="O217" s="2">
        <v>-24150875.947893001</v>
      </c>
      <c r="P217" s="2">
        <v>-24542305.659000602</v>
      </c>
      <c r="Q217" s="2">
        <v>-23618876.8610292</v>
      </c>
      <c r="R217" s="2">
        <v>-26061118.716647901</v>
      </c>
      <c r="S217" s="2">
        <v>-32888330.194578201</v>
      </c>
      <c r="T217" s="2">
        <v>-28731863.0132365</v>
      </c>
      <c r="U217" s="2">
        <v>-31228077.979422498</v>
      </c>
      <c r="V217" s="2">
        <v>-32763791.655730002</v>
      </c>
      <c r="W217" s="2">
        <v>-35813546.997380704</v>
      </c>
      <c r="X217" s="2">
        <v>-35326666.459413096</v>
      </c>
      <c r="Y217" s="2">
        <v>-35941810</v>
      </c>
    </row>
    <row r="218" spans="2:25" x14ac:dyDescent="0.25">
      <c r="B218" s="39"/>
      <c r="C218" s="39"/>
      <c r="D218" s="39"/>
      <c r="E218" s="39"/>
      <c r="F218" s="39"/>
      <c r="G218" s="39" t="s">
        <v>25</v>
      </c>
      <c r="H218" s="2">
        <v>39494624.952601403</v>
      </c>
      <c r="I218" s="2">
        <v>50766183.159156203</v>
      </c>
      <c r="J218" s="2">
        <v>56189591.763537496</v>
      </c>
      <c r="K218" s="2">
        <v>63806562.685809702</v>
      </c>
      <c r="L218" s="2">
        <v>81975641.818800896</v>
      </c>
      <c r="M218" s="2">
        <v>83276459.049807802</v>
      </c>
      <c r="N218" s="2">
        <v>114143713.848069</v>
      </c>
      <c r="O218" s="2">
        <v>155918588.563131</v>
      </c>
      <c r="P218" s="2">
        <v>136628666.10813701</v>
      </c>
      <c r="Q218" s="2">
        <v>90174160.233365998</v>
      </c>
      <c r="R218" s="2">
        <v>67000848.4273476</v>
      </c>
      <c r="S218" s="2">
        <v>70695817.686927199</v>
      </c>
      <c r="T218" s="2">
        <v>95498161.790833607</v>
      </c>
      <c r="U218" s="2">
        <v>95299288.179731607</v>
      </c>
      <c r="V218" s="2">
        <v>69318308.430366606</v>
      </c>
      <c r="W218" s="2">
        <v>85610756.971743599</v>
      </c>
      <c r="X218" s="2">
        <v>101033443.436839</v>
      </c>
      <c r="Y218" s="2">
        <v>79789957</v>
      </c>
    </row>
    <row r="219" spans="2:25" x14ac:dyDescent="0.25">
      <c r="B219" s="39"/>
      <c r="C219" s="39"/>
      <c r="D219" s="39"/>
      <c r="E219" s="39"/>
      <c r="F219" s="39"/>
      <c r="G219" s="39" t="s">
        <v>27</v>
      </c>
      <c r="H219" s="2">
        <v>0</v>
      </c>
      <c r="I219" s="2">
        <v>0</v>
      </c>
      <c r="J219" s="2">
        <v>0</v>
      </c>
      <c r="K219" s="2">
        <v>0</v>
      </c>
      <c r="L219" s="2">
        <v>0</v>
      </c>
      <c r="M219" s="2">
        <v>0</v>
      </c>
      <c r="N219" s="2">
        <v>0</v>
      </c>
      <c r="O219" s="2">
        <v>0</v>
      </c>
      <c r="P219" s="2">
        <v>0</v>
      </c>
      <c r="Q219" s="2">
        <v>0</v>
      </c>
      <c r="R219" s="2">
        <v>-84233.193980335403</v>
      </c>
      <c r="S219" s="2">
        <v>0</v>
      </c>
      <c r="T219" s="2">
        <v>0</v>
      </c>
      <c r="U219" s="2">
        <v>0</v>
      </c>
      <c r="V219" s="2">
        <v>0</v>
      </c>
      <c r="W219" s="2">
        <v>0</v>
      </c>
      <c r="X219" s="2">
        <v>0</v>
      </c>
      <c r="Y219" s="2">
        <v>0</v>
      </c>
    </row>
    <row r="220" spans="2:25" x14ac:dyDescent="0.25">
      <c r="B220" s="39"/>
      <c r="C220" s="39"/>
      <c r="D220" s="39"/>
      <c r="E220" s="39"/>
      <c r="F220" s="39"/>
      <c r="G220" s="39" t="s">
        <v>26</v>
      </c>
      <c r="H220" s="2">
        <v>323981432.53080499</v>
      </c>
      <c r="I220" s="2">
        <v>364679791.062482</v>
      </c>
      <c r="J220" s="2">
        <v>405274062.07983798</v>
      </c>
      <c r="K220" s="2">
        <v>460620690.84621203</v>
      </c>
      <c r="L220" s="2">
        <v>519713569.396676</v>
      </c>
      <c r="M220" s="2">
        <v>590554478.31895006</v>
      </c>
      <c r="N220" s="2">
        <v>702143497.71001804</v>
      </c>
      <c r="O220" s="2">
        <v>846288456.57045996</v>
      </c>
      <c r="P220" s="2">
        <v>979108884.20557201</v>
      </c>
      <c r="Q220" s="2">
        <v>803757492.55827498</v>
      </c>
      <c r="R220" s="2">
        <v>830344166.10808396</v>
      </c>
      <c r="S220" s="2">
        <v>878230568.43571198</v>
      </c>
      <c r="T220" s="2">
        <v>962109426.77914202</v>
      </c>
      <c r="U220" s="2">
        <v>1044615581.54366</v>
      </c>
      <c r="V220" s="2">
        <v>1099177964.1693499</v>
      </c>
      <c r="W220" s="2">
        <v>1158434537.4046299</v>
      </c>
      <c r="X220" s="2">
        <v>1264666756.3759</v>
      </c>
      <c r="Y220" s="2">
        <v>1407561355</v>
      </c>
    </row>
    <row r="221" spans="2:25" x14ac:dyDescent="0.25">
      <c r="B221" s="39"/>
      <c r="C221" s="39"/>
      <c r="D221" s="39"/>
      <c r="E221" s="39"/>
      <c r="F221" s="39" t="s">
        <v>10</v>
      </c>
      <c r="G221" s="39"/>
      <c r="H221" s="2"/>
      <c r="I221" s="2"/>
      <c r="J221" s="2"/>
      <c r="K221" s="2"/>
      <c r="L221" s="2"/>
      <c r="M221" s="2"/>
      <c r="N221" s="2"/>
      <c r="O221" s="2"/>
      <c r="P221" s="2"/>
      <c r="Q221" s="2"/>
      <c r="R221" s="2"/>
      <c r="S221" s="2"/>
      <c r="T221" s="2"/>
      <c r="U221" s="2"/>
      <c r="V221" s="2"/>
      <c r="W221" s="2"/>
      <c r="X221" s="2"/>
      <c r="Y221" s="2"/>
    </row>
    <row r="222" spans="2:25" x14ac:dyDescent="0.25">
      <c r="B222" s="39"/>
      <c r="C222" s="39"/>
      <c r="D222" s="39"/>
      <c r="E222" s="39"/>
      <c r="F222" s="39"/>
      <c r="G222" s="39" t="s">
        <v>29</v>
      </c>
      <c r="H222" s="2">
        <v>109471611.378959</v>
      </c>
      <c r="I222" s="2">
        <v>118326751.90425999</v>
      </c>
      <c r="J222" s="2">
        <v>138592089.20956901</v>
      </c>
      <c r="K222" s="2">
        <v>160986654.44611299</v>
      </c>
      <c r="L222" s="2">
        <v>171781540.85719699</v>
      </c>
      <c r="M222" s="2">
        <v>175633548.70393401</v>
      </c>
      <c r="N222" s="2">
        <v>178277523.797093</v>
      </c>
      <c r="O222" s="2">
        <v>195684150.35447699</v>
      </c>
      <c r="P222" s="2">
        <v>207638284.66914099</v>
      </c>
      <c r="Q222" s="2">
        <v>250042562.42451</v>
      </c>
      <c r="R222" s="2">
        <v>286288159.65266502</v>
      </c>
      <c r="S222" s="2">
        <v>304341760.84313798</v>
      </c>
      <c r="T222" s="2">
        <v>314276491.35606802</v>
      </c>
      <c r="U222" s="2">
        <v>321464909.552073</v>
      </c>
      <c r="V222" s="2">
        <v>324036715.48080701</v>
      </c>
      <c r="W222" s="2">
        <v>320961063.710069</v>
      </c>
      <c r="X222" s="2">
        <v>311272536.08204699</v>
      </c>
      <c r="Y222" s="2">
        <v>306949676</v>
      </c>
    </row>
    <row r="223" spans="2:25" x14ac:dyDescent="0.25">
      <c r="B223" s="39"/>
      <c r="C223" s="39"/>
      <c r="D223" s="39"/>
      <c r="E223" s="39"/>
      <c r="F223" s="39"/>
      <c r="G223" s="39" t="s">
        <v>28</v>
      </c>
      <c r="H223" s="2">
        <v>2921504.7802580199</v>
      </c>
      <c r="I223" s="2">
        <v>4186977.13429463</v>
      </c>
      <c r="J223" s="2">
        <v>3232468.5529928398</v>
      </c>
      <c r="K223" s="2">
        <v>7007174.7345174002</v>
      </c>
      <c r="L223" s="2">
        <v>3126616.85164019</v>
      </c>
      <c r="M223" s="2">
        <v>4997170.8330778601</v>
      </c>
      <c r="N223" s="2">
        <v>6042430.55743331</v>
      </c>
      <c r="O223" s="2">
        <v>3449481.3711441602</v>
      </c>
      <c r="P223" s="2">
        <v>5087137.9743939601</v>
      </c>
      <c r="Q223" s="2">
        <v>6220865.6835083598</v>
      </c>
      <c r="R223" s="2">
        <v>4363352.1399293002</v>
      </c>
      <c r="S223" s="2">
        <v>3886416.7277391301</v>
      </c>
      <c r="T223" s="2">
        <v>6123762.22345661</v>
      </c>
      <c r="U223" s="2">
        <v>6159577.7174436897</v>
      </c>
      <c r="V223" s="2">
        <v>5963865.9290946499</v>
      </c>
      <c r="W223" s="2">
        <v>2762143.52289904</v>
      </c>
      <c r="X223" s="2">
        <v>10889227.3995314</v>
      </c>
      <c r="Y223" s="2">
        <v>24039753</v>
      </c>
    </row>
    <row r="224" spans="2:25" x14ac:dyDescent="0.25">
      <c r="B224" s="39"/>
      <c r="C224" s="39"/>
      <c r="D224" s="39"/>
      <c r="E224" s="39"/>
      <c r="F224" s="39"/>
      <c r="G224" s="39" t="s">
        <v>30</v>
      </c>
      <c r="H224" s="2">
        <v>-6690569.7890684903</v>
      </c>
      <c r="I224" s="2">
        <v>-7607270.4003313603</v>
      </c>
      <c r="J224" s="2">
        <v>-8139327.7358286502</v>
      </c>
      <c r="K224" s="2">
        <v>-9333910.8103308398</v>
      </c>
      <c r="L224" s="2">
        <v>-10922183.860936901</v>
      </c>
      <c r="M224" s="2">
        <v>-9720259.1026661694</v>
      </c>
      <c r="N224" s="2">
        <v>-7012790.4073948702</v>
      </c>
      <c r="O224" s="2">
        <v>-7305184.0119502004</v>
      </c>
      <c r="P224" s="2">
        <v>-9471966.7025307398</v>
      </c>
      <c r="Q224" s="2">
        <v>-8868462.5454795193</v>
      </c>
      <c r="R224" s="2">
        <v>-10554975.8208567</v>
      </c>
      <c r="S224" s="2">
        <v>-12061912.992495799</v>
      </c>
      <c r="T224" s="2">
        <v>-19223830.359028999</v>
      </c>
      <c r="U224" s="2">
        <v>-19731590.441016901</v>
      </c>
      <c r="V224" s="2">
        <v>-26466595.211847998</v>
      </c>
      <c r="W224" s="2">
        <v>-27949558.322583299</v>
      </c>
      <c r="X224" s="2">
        <v>-25857525.813562699</v>
      </c>
      <c r="Y224" s="2">
        <v>-23540175</v>
      </c>
    </row>
    <row r="225" spans="2:25" x14ac:dyDescent="0.25">
      <c r="B225" s="39"/>
      <c r="C225" s="39"/>
      <c r="D225" s="39"/>
      <c r="E225" s="39"/>
      <c r="F225" s="39"/>
      <c r="G225" s="39" t="s">
        <v>25</v>
      </c>
      <c r="H225" s="2">
        <v>12624205.5341115</v>
      </c>
      <c r="I225" s="2">
        <v>23685630.571345702</v>
      </c>
      <c r="J225" s="2">
        <v>27301424.419380501</v>
      </c>
      <c r="K225" s="2">
        <v>13121622.4868972</v>
      </c>
      <c r="L225" s="2">
        <v>11647574.856033299</v>
      </c>
      <c r="M225" s="2">
        <v>9931798.9812981505</v>
      </c>
      <c r="N225" s="2">
        <v>18376986.407345399</v>
      </c>
      <c r="O225" s="2">
        <v>18848827.000504602</v>
      </c>
      <c r="P225" s="2">
        <v>35447213.970318504</v>
      </c>
      <c r="Q225" s="2">
        <v>37410687.986289501</v>
      </c>
      <c r="R225" s="2">
        <v>24435163.453770399</v>
      </c>
      <c r="S225" s="2">
        <v>18110226.777686901</v>
      </c>
      <c r="T225" s="2">
        <v>20288486.3315778</v>
      </c>
      <c r="U225" s="2">
        <v>16515293.2076097</v>
      </c>
      <c r="V225" s="2">
        <v>17427077.512015302</v>
      </c>
      <c r="W225" s="2">
        <v>15498887.1716621</v>
      </c>
      <c r="X225" s="2">
        <v>10645438.8079728</v>
      </c>
      <c r="Y225" s="2">
        <v>72828973</v>
      </c>
    </row>
    <row r="226" spans="2:25" x14ac:dyDescent="0.25">
      <c r="B226" s="39"/>
      <c r="C226" s="39"/>
      <c r="D226" s="39"/>
      <c r="E226" s="39"/>
      <c r="F226" s="39"/>
      <c r="G226" s="39" t="s">
        <v>27</v>
      </c>
      <c r="H226" s="2">
        <v>0</v>
      </c>
      <c r="I226" s="2">
        <v>0</v>
      </c>
      <c r="J226" s="2">
        <v>0</v>
      </c>
      <c r="K226" s="2">
        <v>0</v>
      </c>
      <c r="L226" s="2">
        <v>0</v>
      </c>
      <c r="M226" s="2">
        <v>-2564735.61855016</v>
      </c>
      <c r="N226" s="2">
        <v>0</v>
      </c>
      <c r="O226" s="2">
        <v>-3038990.0450345902</v>
      </c>
      <c r="P226" s="2">
        <v>0</v>
      </c>
      <c r="Q226" s="2">
        <v>-58.070737797028798</v>
      </c>
      <c r="R226" s="2">
        <v>0</v>
      </c>
      <c r="S226" s="2">
        <v>0</v>
      </c>
      <c r="T226" s="2">
        <v>0</v>
      </c>
      <c r="U226" s="2">
        <v>0</v>
      </c>
      <c r="V226" s="2">
        <v>0</v>
      </c>
      <c r="W226" s="2">
        <v>0</v>
      </c>
      <c r="X226" s="2">
        <v>0</v>
      </c>
      <c r="Y226" s="2">
        <v>0</v>
      </c>
    </row>
    <row r="227" spans="2:25" x14ac:dyDescent="0.25">
      <c r="B227" s="39"/>
      <c r="C227" s="39"/>
      <c r="D227" s="39"/>
      <c r="E227" s="39"/>
      <c r="F227" s="39"/>
      <c r="G227" s="39" t="s">
        <v>26</v>
      </c>
      <c r="H227" s="2">
        <v>118326751.90425999</v>
      </c>
      <c r="I227" s="2">
        <v>138592089.20956901</v>
      </c>
      <c r="J227" s="2">
        <v>160986654.44611299</v>
      </c>
      <c r="K227" s="2">
        <v>171781540.85719699</v>
      </c>
      <c r="L227" s="2">
        <v>175633548.70393401</v>
      </c>
      <c r="M227" s="2">
        <v>178277523.797093</v>
      </c>
      <c r="N227" s="2">
        <v>195684150.35447699</v>
      </c>
      <c r="O227" s="2">
        <v>207638284.66914099</v>
      </c>
      <c r="P227" s="2">
        <v>238700669.91132301</v>
      </c>
      <c r="Q227" s="2">
        <v>284805595.47808999</v>
      </c>
      <c r="R227" s="2">
        <v>304531699.42550802</v>
      </c>
      <c r="S227" s="2">
        <v>314276491.35606802</v>
      </c>
      <c r="T227" s="2">
        <v>321464909.552073</v>
      </c>
      <c r="U227" s="2">
        <v>324408190.03610998</v>
      </c>
      <c r="V227" s="2">
        <v>320961063.710069</v>
      </c>
      <c r="W227" s="2">
        <v>311272536.08204699</v>
      </c>
      <c r="X227" s="2">
        <v>306949676.47598797</v>
      </c>
      <c r="Y227" s="2">
        <v>380278227</v>
      </c>
    </row>
    <row r="228" spans="2:25" x14ac:dyDescent="0.25">
      <c r="B228" s="39"/>
      <c r="C228" s="39"/>
      <c r="D228" s="39"/>
      <c r="E228" s="39"/>
      <c r="F228" s="39" t="s">
        <v>9</v>
      </c>
      <c r="G228" s="39"/>
      <c r="H228" s="2"/>
      <c r="I228" s="2"/>
      <c r="J228" s="2"/>
      <c r="K228" s="2"/>
      <c r="L228" s="2"/>
      <c r="M228" s="2"/>
      <c r="N228" s="2"/>
      <c r="O228" s="2"/>
      <c r="P228" s="2"/>
      <c r="Q228" s="2"/>
      <c r="R228" s="2"/>
      <c r="S228" s="2"/>
      <c r="T228" s="2"/>
      <c r="U228" s="2"/>
      <c r="V228" s="2"/>
      <c r="W228" s="2"/>
      <c r="X228" s="2"/>
      <c r="Y228" s="2"/>
    </row>
    <row r="229" spans="2:25" x14ac:dyDescent="0.25">
      <c r="B229" s="39"/>
      <c r="C229" s="39"/>
      <c r="D229" s="39"/>
      <c r="E229" s="39"/>
      <c r="F229" s="39"/>
      <c r="G229" s="39" t="s">
        <v>29</v>
      </c>
      <c r="H229" s="2">
        <v>5204382.7957140803</v>
      </c>
      <c r="I229" s="2">
        <v>5343273.8655032804</v>
      </c>
      <c r="J229" s="2">
        <v>5532344.9347002003</v>
      </c>
      <c r="K229" s="2">
        <v>5661379.2188914502</v>
      </c>
      <c r="L229" s="2">
        <v>5907798.8588400399</v>
      </c>
      <c r="M229" s="2">
        <v>6015327.4289994203</v>
      </c>
      <c r="N229" s="2">
        <v>6186477.0698364396</v>
      </c>
      <c r="O229" s="2">
        <v>6386771.3262197599</v>
      </c>
      <c r="P229" s="2">
        <v>5250316.1355465101</v>
      </c>
      <c r="Q229" s="2">
        <v>14571949.264045799</v>
      </c>
      <c r="R229" s="2">
        <v>14983159.1219726</v>
      </c>
      <c r="S229" s="2">
        <v>15642811.197138401</v>
      </c>
      <c r="T229" s="2">
        <v>15982431.397646399</v>
      </c>
      <c r="U229" s="2">
        <v>16388568.731079999</v>
      </c>
      <c r="V229" s="2">
        <v>16702153.2690008</v>
      </c>
      <c r="W229" s="2">
        <v>17545017.113835402</v>
      </c>
      <c r="X229" s="2">
        <v>18346832.298854601</v>
      </c>
      <c r="Y229" s="2">
        <v>18988658</v>
      </c>
    </row>
    <row r="230" spans="2:25" x14ac:dyDescent="0.25">
      <c r="B230" s="39"/>
      <c r="C230" s="39"/>
      <c r="D230" s="39"/>
      <c r="E230" s="39"/>
      <c r="F230" s="39"/>
      <c r="G230" s="39" t="s">
        <v>28</v>
      </c>
      <c r="H230" s="2">
        <v>138891.06978920099</v>
      </c>
      <c r="I230" s="2">
        <v>189071.069196914</v>
      </c>
      <c r="J230" s="2">
        <v>129034.284191258</v>
      </c>
      <c r="K230" s="2">
        <v>246419.63994858199</v>
      </c>
      <c r="L230" s="2">
        <v>107528.570159382</v>
      </c>
      <c r="M230" s="2">
        <v>171149.640837018</v>
      </c>
      <c r="N230" s="2">
        <v>209680.711810793</v>
      </c>
      <c r="O230" s="2">
        <v>112584.73755612801</v>
      </c>
      <c r="P230" s="2">
        <v>128632.74532089</v>
      </c>
      <c r="Q230" s="2">
        <v>362538.834347033</v>
      </c>
      <c r="R230" s="2">
        <v>228360.12323065699</v>
      </c>
      <c r="S230" s="2">
        <v>199757.282526725</v>
      </c>
      <c r="T230" s="2">
        <v>311421.987720381</v>
      </c>
      <c r="U230" s="2">
        <v>314020.78353563801</v>
      </c>
      <c r="V230" s="2">
        <v>307401.59390799201</v>
      </c>
      <c r="W230" s="2">
        <v>150989.82667851</v>
      </c>
      <c r="X230" s="2">
        <v>641826.071384068</v>
      </c>
      <c r="Y230" s="2">
        <v>1487158</v>
      </c>
    </row>
    <row r="231" spans="2:25" x14ac:dyDescent="0.25">
      <c r="B231" s="39"/>
      <c r="C231" s="39"/>
      <c r="D231" s="39"/>
      <c r="E231" s="39"/>
      <c r="F231" s="39"/>
      <c r="G231" s="39" t="s">
        <v>25</v>
      </c>
      <c r="H231" s="2">
        <v>0</v>
      </c>
      <c r="I231" s="2">
        <v>0</v>
      </c>
      <c r="J231" s="2">
        <v>0</v>
      </c>
      <c r="K231" s="2">
        <v>0</v>
      </c>
      <c r="L231" s="2">
        <v>0</v>
      </c>
      <c r="M231" s="2">
        <v>0</v>
      </c>
      <c r="N231" s="2">
        <v>0</v>
      </c>
      <c r="O231" s="2">
        <v>0</v>
      </c>
      <c r="P231" s="2">
        <v>0</v>
      </c>
      <c r="Q231" s="2">
        <v>70582.319113904305</v>
      </c>
      <c r="R231" s="2">
        <v>441054.573321187</v>
      </c>
      <c r="S231" s="2">
        <v>139862.91798121599</v>
      </c>
      <c r="T231" s="2">
        <v>94715.345713267001</v>
      </c>
      <c r="U231" s="2">
        <v>18711.0443735103</v>
      </c>
      <c r="V231" s="2">
        <v>535462.25092664897</v>
      </c>
      <c r="W231" s="2">
        <v>650825.35834070598</v>
      </c>
      <c r="X231" s="2">
        <v>0</v>
      </c>
      <c r="Y231" s="2">
        <v>0</v>
      </c>
    </row>
    <row r="232" spans="2:25" x14ac:dyDescent="0.25">
      <c r="B232" s="39"/>
      <c r="C232" s="39"/>
      <c r="D232" s="39"/>
      <c r="E232" s="39"/>
      <c r="F232" s="39"/>
      <c r="G232" s="39" t="s">
        <v>27</v>
      </c>
      <c r="H232" s="2">
        <v>0</v>
      </c>
      <c r="I232" s="2">
        <v>0</v>
      </c>
      <c r="J232" s="2">
        <v>0</v>
      </c>
      <c r="K232" s="2">
        <v>0</v>
      </c>
      <c r="L232" s="2">
        <v>0</v>
      </c>
      <c r="M232" s="2">
        <v>0</v>
      </c>
      <c r="N232" s="2">
        <v>-9386.4554274695201</v>
      </c>
      <c r="O232" s="2">
        <v>-1249039.9282293699</v>
      </c>
      <c r="P232" s="2">
        <v>0</v>
      </c>
      <c r="Q232" s="2">
        <v>0</v>
      </c>
      <c r="R232" s="2">
        <v>0</v>
      </c>
      <c r="S232" s="2">
        <v>0</v>
      </c>
      <c r="T232" s="2">
        <v>0</v>
      </c>
      <c r="U232" s="2">
        <v>0</v>
      </c>
      <c r="V232" s="2">
        <v>0</v>
      </c>
      <c r="W232" s="2">
        <v>0</v>
      </c>
      <c r="X232" s="2">
        <v>0</v>
      </c>
      <c r="Y232" s="2">
        <v>0</v>
      </c>
    </row>
    <row r="233" spans="2:25" x14ac:dyDescent="0.25">
      <c r="B233" s="39"/>
      <c r="C233" s="39"/>
      <c r="D233" s="39"/>
      <c r="E233" s="39"/>
      <c r="F233" s="39"/>
      <c r="G233" s="39" t="s">
        <v>26</v>
      </c>
      <c r="H233" s="2">
        <v>5343273.8655032804</v>
      </c>
      <c r="I233" s="2">
        <v>5532344.9347002003</v>
      </c>
      <c r="J233" s="2">
        <v>5661379.2188914502</v>
      </c>
      <c r="K233" s="2">
        <v>5907798.8588400399</v>
      </c>
      <c r="L233" s="2">
        <v>6015327.4289994203</v>
      </c>
      <c r="M233" s="2">
        <v>6186477.0698364396</v>
      </c>
      <c r="N233" s="2">
        <v>6386771.3262197599</v>
      </c>
      <c r="O233" s="2">
        <v>5250316.1355465101</v>
      </c>
      <c r="P233" s="2">
        <v>5378948.8808674002</v>
      </c>
      <c r="Q233" s="2">
        <v>15005070.4175067</v>
      </c>
      <c r="R233" s="2">
        <v>15652573.8185245</v>
      </c>
      <c r="S233" s="2">
        <v>15982431.397646399</v>
      </c>
      <c r="T233" s="2">
        <v>16388568.731079999</v>
      </c>
      <c r="U233" s="2">
        <v>16721300.558989201</v>
      </c>
      <c r="V233" s="2">
        <v>17545017.113835402</v>
      </c>
      <c r="W233" s="2">
        <v>18346832.298854601</v>
      </c>
      <c r="X233" s="2">
        <v>18988658.370238699</v>
      </c>
      <c r="Y233" s="2">
        <v>20475816</v>
      </c>
    </row>
    <row r="234" spans="2:25" x14ac:dyDescent="0.25">
      <c r="B234" s="39"/>
      <c r="C234" s="39"/>
      <c r="D234" s="39"/>
      <c r="E234" s="39"/>
      <c r="F234" s="39" t="s">
        <v>11</v>
      </c>
      <c r="G234" s="39"/>
      <c r="H234" s="2"/>
      <c r="I234" s="2"/>
      <c r="J234" s="2"/>
      <c r="K234" s="2"/>
      <c r="L234" s="2"/>
      <c r="M234" s="2"/>
      <c r="N234" s="2"/>
      <c r="O234" s="2"/>
      <c r="P234" s="2"/>
      <c r="Q234" s="2"/>
      <c r="R234" s="2"/>
      <c r="S234" s="2"/>
      <c r="T234" s="2"/>
      <c r="U234" s="2"/>
      <c r="V234" s="2"/>
      <c r="W234" s="2"/>
      <c r="X234" s="2"/>
      <c r="Y234" s="2"/>
    </row>
    <row r="235" spans="2:25" x14ac:dyDescent="0.25">
      <c r="B235" s="39"/>
      <c r="C235" s="39"/>
      <c r="D235" s="39"/>
      <c r="E235" s="39"/>
      <c r="F235" s="39"/>
      <c r="G235" s="39" t="s">
        <v>29</v>
      </c>
      <c r="H235" s="2">
        <v>55280483.545938298</v>
      </c>
      <c r="I235" s="2">
        <v>54799926.3581127</v>
      </c>
      <c r="J235" s="2">
        <v>52882664.548449501</v>
      </c>
      <c r="K235" s="2">
        <v>48913926.890037</v>
      </c>
      <c r="L235" s="2">
        <v>45563382.0677775</v>
      </c>
      <c r="M235" s="2">
        <v>39900026.5895859</v>
      </c>
      <c r="N235" s="2">
        <v>35363479.186885901</v>
      </c>
      <c r="O235" s="2">
        <v>32180602.682081599</v>
      </c>
      <c r="P235" s="2">
        <v>28266571.505594</v>
      </c>
      <c r="Q235" s="2">
        <v>111160384.935721</v>
      </c>
      <c r="R235" s="2">
        <v>111777908.53087001</v>
      </c>
      <c r="S235" s="2">
        <v>110256841.42237601</v>
      </c>
      <c r="T235" s="2">
        <v>122931068.963539</v>
      </c>
      <c r="U235" s="2">
        <v>117197609.13120501</v>
      </c>
      <c r="V235" s="2">
        <v>114746194.72584701</v>
      </c>
      <c r="W235" s="2">
        <v>112002569.17090601</v>
      </c>
      <c r="X235" s="2">
        <v>100714291.409678</v>
      </c>
      <c r="Y235" s="2">
        <v>91466205</v>
      </c>
    </row>
    <row r="236" spans="2:25" x14ac:dyDescent="0.25">
      <c r="B236" s="39"/>
      <c r="C236" s="39"/>
      <c r="D236" s="39"/>
      <c r="E236" s="39"/>
      <c r="F236" s="39"/>
      <c r="G236" s="39" t="s">
        <v>28</v>
      </c>
      <c r="H236" s="2">
        <v>1475288.38664264</v>
      </c>
      <c r="I236" s="2">
        <v>1939088.45573735</v>
      </c>
      <c r="J236" s="2">
        <v>1233414.9165819101</v>
      </c>
      <c r="K236" s="2">
        <v>2129048.7329471498</v>
      </c>
      <c r="L236" s="2">
        <v>829304.69408968999</v>
      </c>
      <c r="M236" s="2">
        <v>1135245.8034576201</v>
      </c>
      <c r="N236" s="2">
        <v>1198588.3733677899</v>
      </c>
      <c r="O236" s="2">
        <v>567273.27820340404</v>
      </c>
      <c r="P236" s="2">
        <v>692531.00188705302</v>
      </c>
      <c r="Q236" s="2">
        <v>2765584.4561302601</v>
      </c>
      <c r="R236" s="2">
        <v>1703620.49543621</v>
      </c>
      <c r="S236" s="2">
        <v>1407969.8811772999</v>
      </c>
      <c r="T236" s="2">
        <v>2395345.04461281</v>
      </c>
      <c r="U236" s="2">
        <v>2245619.2271440099</v>
      </c>
      <c r="V236" s="2">
        <v>2111893.1544634602</v>
      </c>
      <c r="W236" s="2">
        <v>963877.57258596004</v>
      </c>
      <c r="X236" s="2">
        <v>3523281.6725391401</v>
      </c>
      <c r="Y236" s="2">
        <v>7163471</v>
      </c>
    </row>
    <row r="237" spans="2:25" x14ac:dyDescent="0.25">
      <c r="B237" s="39"/>
      <c r="C237" s="39"/>
      <c r="D237" s="39"/>
      <c r="E237" s="39"/>
      <c r="F237" s="39"/>
      <c r="G237" s="39" t="s">
        <v>30</v>
      </c>
      <c r="H237" s="2">
        <v>-3814063.6027022698</v>
      </c>
      <c r="I237" s="2">
        <v>-4162684.2250014399</v>
      </c>
      <c r="J237" s="2">
        <v>-5218062.6910785995</v>
      </c>
      <c r="K237" s="2">
        <v>-5488923.9326504897</v>
      </c>
      <c r="L237" s="2">
        <v>-6499686.9431468602</v>
      </c>
      <c r="M237" s="2">
        <v>-5671793.2061576396</v>
      </c>
      <c r="N237" s="2">
        <v>-4387505.13786826</v>
      </c>
      <c r="O237" s="2">
        <v>-4481304.4546910003</v>
      </c>
      <c r="P237" s="2">
        <v>-4366527.5133648803</v>
      </c>
      <c r="Q237" s="2">
        <v>-4412287.5012556696</v>
      </c>
      <c r="R237" s="2">
        <v>-4718391.5144230798</v>
      </c>
      <c r="S237" s="2">
        <v>-4369786.2047579996</v>
      </c>
      <c r="T237" s="2">
        <v>-11615206.9862237</v>
      </c>
      <c r="U237" s="2">
        <v>-12045293.6419982</v>
      </c>
      <c r="V237" s="2">
        <v>-12315787.130338</v>
      </c>
      <c r="W237" s="2">
        <v>-13128897.241253201</v>
      </c>
      <c r="X237" s="2">
        <v>-12771368.5296004</v>
      </c>
      <c r="Y237" s="2">
        <v>-12710981</v>
      </c>
    </row>
    <row r="238" spans="2:25" x14ac:dyDescent="0.25">
      <c r="B238" s="39"/>
      <c r="C238" s="39"/>
      <c r="D238" s="39"/>
      <c r="E238" s="39"/>
      <c r="F238" s="39"/>
      <c r="G238" s="39" t="s">
        <v>25</v>
      </c>
      <c r="H238" s="2">
        <v>1858218.0282340101</v>
      </c>
      <c r="I238" s="2">
        <v>306333.959600934</v>
      </c>
      <c r="J238" s="2">
        <v>15910.116084148</v>
      </c>
      <c r="K238" s="2">
        <v>9330.3774438986093</v>
      </c>
      <c r="L238" s="2">
        <v>7026.7708655804699</v>
      </c>
      <c r="M238" s="2">
        <v>0</v>
      </c>
      <c r="N238" s="2">
        <v>6040.2596961203899</v>
      </c>
      <c r="O238" s="2">
        <v>0</v>
      </c>
      <c r="P238" s="2">
        <v>0</v>
      </c>
      <c r="Q238" s="2">
        <v>2777867.3470573402</v>
      </c>
      <c r="R238" s="2">
        <v>1562514.8028867899</v>
      </c>
      <c r="S238" s="2">
        <v>15636043.8647434</v>
      </c>
      <c r="T238" s="2">
        <v>3486402.1092771799</v>
      </c>
      <c r="U238" s="2">
        <v>7479804.6450949097</v>
      </c>
      <c r="V238" s="2">
        <v>7460268.4209329598</v>
      </c>
      <c r="W238" s="2">
        <v>876741.90743963805</v>
      </c>
      <c r="X238" s="2">
        <v>0</v>
      </c>
      <c r="Y238" s="2">
        <v>0</v>
      </c>
    </row>
    <row r="239" spans="2:25" x14ac:dyDescent="0.25">
      <c r="B239" s="39"/>
      <c r="C239" s="39"/>
      <c r="D239" s="39"/>
      <c r="E239" s="39"/>
      <c r="F239" s="39"/>
      <c r="G239" s="39" t="s">
        <v>27</v>
      </c>
      <c r="H239" s="2">
        <v>0</v>
      </c>
      <c r="I239" s="2">
        <v>0</v>
      </c>
      <c r="J239" s="2">
        <v>0</v>
      </c>
      <c r="K239" s="2">
        <v>0</v>
      </c>
      <c r="L239" s="2">
        <v>0</v>
      </c>
      <c r="M239" s="2">
        <v>0</v>
      </c>
      <c r="N239" s="2">
        <v>0</v>
      </c>
      <c r="O239" s="2">
        <v>0</v>
      </c>
      <c r="P239" s="2">
        <v>0</v>
      </c>
      <c r="Q239" s="2">
        <v>0</v>
      </c>
      <c r="R239" s="2">
        <v>0</v>
      </c>
      <c r="S239" s="2">
        <v>0</v>
      </c>
      <c r="T239" s="2">
        <v>0</v>
      </c>
      <c r="U239" s="2">
        <v>0</v>
      </c>
      <c r="V239" s="2">
        <v>0</v>
      </c>
      <c r="W239" s="2">
        <v>0</v>
      </c>
      <c r="X239" s="2">
        <v>0</v>
      </c>
      <c r="Y239" s="2">
        <v>0</v>
      </c>
    </row>
    <row r="240" spans="2:25" x14ac:dyDescent="0.25">
      <c r="B240" s="39"/>
      <c r="C240" s="39"/>
      <c r="D240" s="39"/>
      <c r="E240" s="39"/>
      <c r="F240" s="39"/>
      <c r="G240" s="39" t="s">
        <v>26</v>
      </c>
      <c r="H240" s="2">
        <v>54799926.3581127</v>
      </c>
      <c r="I240" s="2">
        <v>52882664.548449501</v>
      </c>
      <c r="J240" s="2">
        <v>48913926.890037</v>
      </c>
      <c r="K240" s="2">
        <v>45563382.0677775</v>
      </c>
      <c r="L240" s="2">
        <v>39900026.5895859</v>
      </c>
      <c r="M240" s="2">
        <v>35363479.186885901</v>
      </c>
      <c r="N240" s="2">
        <v>32180602.682081599</v>
      </c>
      <c r="O240" s="2">
        <v>28266571.505594</v>
      </c>
      <c r="P240" s="2">
        <v>24592574.994116101</v>
      </c>
      <c r="Q240" s="2">
        <v>112291549.237653</v>
      </c>
      <c r="R240" s="2">
        <v>110325652.31477</v>
      </c>
      <c r="S240" s="2">
        <v>122931068.963539</v>
      </c>
      <c r="T240" s="2">
        <v>117197609.13120501</v>
      </c>
      <c r="U240" s="2">
        <v>114877739.36144599</v>
      </c>
      <c r="V240" s="2">
        <v>112002569.17090601</v>
      </c>
      <c r="W240" s="2">
        <v>100714291.409678</v>
      </c>
      <c r="X240" s="2">
        <v>91466204.552616596</v>
      </c>
      <c r="Y240" s="2">
        <v>85918695</v>
      </c>
    </row>
    <row r="241" spans="2:25" x14ac:dyDescent="0.25">
      <c r="B241" s="39"/>
      <c r="C241" s="39"/>
      <c r="D241" s="39"/>
      <c r="E241" s="39"/>
      <c r="F241" s="39" t="s">
        <v>12</v>
      </c>
      <c r="G241" s="39"/>
      <c r="H241" s="2"/>
      <c r="I241" s="2"/>
      <c r="J241" s="2"/>
      <c r="K241" s="2"/>
      <c r="L241" s="2"/>
      <c r="M241" s="2"/>
      <c r="N241" s="2"/>
      <c r="O241" s="2"/>
      <c r="P241" s="2"/>
      <c r="Q241" s="2"/>
      <c r="R241" s="2"/>
      <c r="S241" s="2"/>
      <c r="T241" s="2"/>
      <c r="U241" s="2"/>
      <c r="V241" s="2"/>
      <c r="W241" s="2"/>
      <c r="X241" s="2"/>
      <c r="Y241" s="2"/>
    </row>
    <row r="242" spans="2:25" x14ac:dyDescent="0.25">
      <c r="B242" s="39"/>
      <c r="C242" s="39"/>
      <c r="D242" s="39"/>
      <c r="E242" s="39"/>
      <c r="F242" s="39"/>
      <c r="G242" s="39" t="s">
        <v>29</v>
      </c>
      <c r="H242" s="2">
        <v>730165070.33546102</v>
      </c>
      <c r="I242" s="2">
        <v>769899693.22568297</v>
      </c>
      <c r="J242" s="2">
        <v>813427558.73996902</v>
      </c>
      <c r="K242" s="2">
        <v>844928652.08873105</v>
      </c>
      <c r="L242" s="2">
        <v>895780744.89444399</v>
      </c>
      <c r="M242" s="2">
        <v>922684796.63238502</v>
      </c>
      <c r="N242" s="2">
        <v>959412603.88460195</v>
      </c>
      <c r="O242" s="2">
        <v>989629854.26939499</v>
      </c>
      <c r="P242" s="2">
        <v>1005330032.21306</v>
      </c>
      <c r="Q242" s="2">
        <v>1373472207.98627</v>
      </c>
      <c r="R242" s="2">
        <v>1469506367.58427</v>
      </c>
      <c r="S242" s="2">
        <v>1464057244.34499</v>
      </c>
      <c r="T242" s="2">
        <v>1439002261.53631</v>
      </c>
      <c r="U242" s="2">
        <v>1453917680.06387</v>
      </c>
      <c r="V242" s="2">
        <v>1479979715.9075</v>
      </c>
      <c r="W242" s="2">
        <v>1492897144.82148</v>
      </c>
      <c r="X242" s="2">
        <v>1474256955.0914299</v>
      </c>
      <c r="Y242" s="2">
        <v>1483009695</v>
      </c>
    </row>
    <row r="243" spans="2:25" x14ac:dyDescent="0.25">
      <c r="B243" s="39"/>
      <c r="C243" s="39"/>
      <c r="D243" s="39"/>
      <c r="E243" s="39"/>
      <c r="F243" s="39"/>
      <c r="G243" s="39" t="s">
        <v>28</v>
      </c>
      <c r="H243" s="2">
        <v>19486154.597451199</v>
      </c>
      <c r="I243" s="2">
        <v>27242803.164618399</v>
      </c>
      <c r="J243" s="2">
        <v>18972071.3408738</v>
      </c>
      <c r="K243" s="2">
        <v>36776729.870908499</v>
      </c>
      <c r="L243" s="2">
        <v>16304214.9836696</v>
      </c>
      <c r="M243" s="2">
        <v>26252464.793205298</v>
      </c>
      <c r="N243" s="2">
        <v>32517750.4792867</v>
      </c>
      <c r="O243" s="2">
        <v>17444998.690218501</v>
      </c>
      <c r="P243" s="2">
        <v>24630585.789220002</v>
      </c>
      <c r="Q243" s="2">
        <v>34170926.9136682</v>
      </c>
      <c r="R243" s="2">
        <v>22396922.6021007</v>
      </c>
      <c r="S243" s="2">
        <v>18695878.439511001</v>
      </c>
      <c r="T243" s="2">
        <v>28039347.297793102</v>
      </c>
      <c r="U243" s="2">
        <v>27858465.042412899</v>
      </c>
      <c r="V243" s="2">
        <v>27238890.476825301</v>
      </c>
      <c r="W243" s="2">
        <v>12847652.3951455</v>
      </c>
      <c r="X243" s="2">
        <v>51573837.613157801</v>
      </c>
      <c r="Y243" s="2">
        <v>116146683</v>
      </c>
    </row>
    <row r="244" spans="2:25" x14ac:dyDescent="0.25">
      <c r="B244" s="39"/>
      <c r="C244" s="39"/>
      <c r="D244" s="39"/>
      <c r="E244" s="39"/>
      <c r="F244" s="39"/>
      <c r="G244" s="39" t="s">
        <v>30</v>
      </c>
      <c r="H244" s="2">
        <v>-23723956.295474101</v>
      </c>
      <c r="I244" s="2">
        <v>-26047306.378753498</v>
      </c>
      <c r="J244" s="2">
        <v>-29386225.488680899</v>
      </c>
      <c r="K244" s="2">
        <v>-31592502.596976101</v>
      </c>
      <c r="L244" s="2">
        <v>-37345760.311790101</v>
      </c>
      <c r="M244" s="2">
        <v>-38709394.728249297</v>
      </c>
      <c r="N244" s="2">
        <v>-51013026.099669397</v>
      </c>
      <c r="O244" s="2">
        <v>-52906113.761198901</v>
      </c>
      <c r="P244" s="2">
        <v>-51510366.700815499</v>
      </c>
      <c r="Q244" s="2">
        <v>-47619312.442458101</v>
      </c>
      <c r="R244" s="2">
        <v>-50816031.0635681</v>
      </c>
      <c r="S244" s="2">
        <v>-58024672.816506103</v>
      </c>
      <c r="T244" s="2">
        <v>-48734028.416709602</v>
      </c>
      <c r="U244" s="2">
        <v>-51393691.939683497</v>
      </c>
      <c r="V244" s="2">
        <v>-52458352.066114902</v>
      </c>
      <c r="W244" s="2">
        <v>-56634723.395302601</v>
      </c>
      <c r="X244" s="2">
        <v>-54769655.862115704</v>
      </c>
      <c r="Y244" s="2">
        <v>-55377366</v>
      </c>
    </row>
    <row r="245" spans="2:25" x14ac:dyDescent="0.25">
      <c r="B245" s="39"/>
      <c r="C245" s="39"/>
      <c r="D245" s="39"/>
      <c r="E245" s="39"/>
      <c r="F245" s="39"/>
      <c r="G245" s="39" t="s">
        <v>25</v>
      </c>
      <c r="H245" s="2">
        <v>43972424.588245302</v>
      </c>
      <c r="I245" s="2">
        <v>42332368.7284206</v>
      </c>
      <c r="J245" s="2">
        <v>41915247.496568799</v>
      </c>
      <c r="K245" s="2">
        <v>45667865.531780802</v>
      </c>
      <c r="L245" s="2">
        <v>47945597.066061303</v>
      </c>
      <c r="M245" s="2">
        <v>49184737.187261097</v>
      </c>
      <c r="N245" s="2">
        <v>48750240.239786103</v>
      </c>
      <c r="O245" s="2">
        <v>51161293.0146451</v>
      </c>
      <c r="P245" s="2">
        <v>54606819.026626602</v>
      </c>
      <c r="Q245" s="2">
        <v>44522943.6100455</v>
      </c>
      <c r="R245" s="2">
        <v>23891311.581399001</v>
      </c>
      <c r="S245" s="2">
        <v>14273811.5683125</v>
      </c>
      <c r="T245" s="2">
        <v>35610099.646481097</v>
      </c>
      <c r="U245" s="2">
        <v>51293906.301824398</v>
      </c>
      <c r="V245" s="2">
        <v>38136890.503266901</v>
      </c>
      <c r="W245" s="2">
        <v>25146881.2701037</v>
      </c>
      <c r="X245" s="2">
        <v>11948558.138282901</v>
      </c>
      <c r="Y245" s="2">
        <v>3727561</v>
      </c>
    </row>
    <row r="246" spans="2:25" x14ac:dyDescent="0.25">
      <c r="B246" s="39"/>
      <c r="C246" s="39"/>
      <c r="D246" s="39"/>
      <c r="E246" s="39"/>
      <c r="F246" s="39"/>
      <c r="G246" s="39" t="s">
        <v>27</v>
      </c>
      <c r="H246" s="2">
        <v>0</v>
      </c>
      <c r="I246" s="2">
        <v>0</v>
      </c>
      <c r="J246" s="2">
        <v>0</v>
      </c>
      <c r="K246" s="2">
        <v>0</v>
      </c>
      <c r="L246" s="2">
        <v>0</v>
      </c>
      <c r="M246" s="2">
        <v>0</v>
      </c>
      <c r="N246" s="2">
        <v>-37714.234610233099</v>
      </c>
      <c r="O246" s="2">
        <v>0</v>
      </c>
      <c r="P246" s="2">
        <v>0</v>
      </c>
      <c r="Q246" s="2">
        <v>0</v>
      </c>
      <c r="R246" s="2">
        <v>-7613.5755023287902</v>
      </c>
      <c r="S246" s="2">
        <v>0</v>
      </c>
      <c r="T246" s="2">
        <v>0</v>
      </c>
      <c r="U246" s="2">
        <v>0</v>
      </c>
      <c r="V246" s="2">
        <v>0</v>
      </c>
      <c r="W246" s="2">
        <v>0</v>
      </c>
      <c r="X246" s="2">
        <v>0</v>
      </c>
      <c r="Y246" s="2">
        <v>0</v>
      </c>
    </row>
    <row r="247" spans="2:25" x14ac:dyDescent="0.25">
      <c r="B247" s="39"/>
      <c r="C247" s="39"/>
      <c r="D247" s="39"/>
      <c r="E247" s="39"/>
      <c r="F247" s="39"/>
      <c r="G247" s="39" t="s">
        <v>26</v>
      </c>
      <c r="H247" s="2">
        <v>769899693.22568297</v>
      </c>
      <c r="I247" s="2">
        <v>813427558.73996902</v>
      </c>
      <c r="J247" s="2">
        <v>844928652.08873105</v>
      </c>
      <c r="K247" s="2">
        <v>895780744.89444399</v>
      </c>
      <c r="L247" s="2">
        <v>922684796.63238502</v>
      </c>
      <c r="M247" s="2">
        <v>959412603.88460195</v>
      </c>
      <c r="N247" s="2">
        <v>989629854.26939499</v>
      </c>
      <c r="O247" s="2">
        <v>1005330032.21306</v>
      </c>
      <c r="P247" s="2">
        <v>1033057070.32809</v>
      </c>
      <c r="Q247" s="2">
        <v>1404546766.0675299</v>
      </c>
      <c r="R247" s="2">
        <v>1464970957.1287</v>
      </c>
      <c r="S247" s="2">
        <v>1439002261.53631</v>
      </c>
      <c r="T247" s="2">
        <v>1453917680.06387</v>
      </c>
      <c r="U247" s="2">
        <v>1481676359.46842</v>
      </c>
      <c r="V247" s="2">
        <v>1492897144.82148</v>
      </c>
      <c r="W247" s="2">
        <v>1474256955.0914299</v>
      </c>
      <c r="X247" s="2">
        <v>1483009694.9807501</v>
      </c>
      <c r="Y247" s="2">
        <v>1547506573</v>
      </c>
    </row>
    <row r="248" spans="2:25" x14ac:dyDescent="0.25">
      <c r="B248" s="39"/>
      <c r="C248" s="39"/>
      <c r="D248" s="39"/>
      <c r="E248" s="39"/>
      <c r="F248" s="39" t="s">
        <v>156</v>
      </c>
      <c r="G248" s="39"/>
      <c r="H248" s="2"/>
      <c r="I248" s="2"/>
      <c r="J248" s="2"/>
      <c r="K248" s="2"/>
      <c r="L248" s="2"/>
      <c r="M248" s="2"/>
      <c r="N248" s="2"/>
      <c r="O248" s="2"/>
      <c r="P248" s="2"/>
      <c r="Q248" s="2"/>
      <c r="R248" s="2"/>
      <c r="S248" s="2"/>
      <c r="T248" s="2"/>
      <c r="U248" s="2"/>
      <c r="V248" s="2"/>
      <c r="W248" s="2"/>
      <c r="X248" s="2"/>
      <c r="Y248" s="2"/>
    </row>
    <row r="249" spans="2:25" x14ac:dyDescent="0.25">
      <c r="B249" s="39"/>
      <c r="C249" s="39"/>
      <c r="D249" s="39"/>
      <c r="E249" s="39"/>
      <c r="F249" s="39"/>
      <c r="G249" s="39" t="s">
        <v>29</v>
      </c>
      <c r="H249" s="2">
        <v>577307492.25002003</v>
      </c>
      <c r="I249" s="2">
        <v>706596197.69375098</v>
      </c>
      <c r="J249" s="2">
        <v>887245936.51154494</v>
      </c>
      <c r="K249" s="2">
        <v>1033066576.42184</v>
      </c>
      <c r="L249" s="2">
        <v>1298075446.2772</v>
      </c>
      <c r="M249" s="2">
        <v>1483157269.1021099</v>
      </c>
      <c r="N249" s="2">
        <v>1746562159.9590499</v>
      </c>
      <c r="O249" s="2">
        <v>2137202562.02075</v>
      </c>
      <c r="P249" s="2">
        <v>2422795952.8663802</v>
      </c>
      <c r="Q249" s="2">
        <v>2225873853.0289302</v>
      </c>
      <c r="R249" s="2">
        <v>2313589262.8906398</v>
      </c>
      <c r="S249" s="2">
        <v>2356130522.5076599</v>
      </c>
      <c r="T249" s="2">
        <v>2332617057.3806701</v>
      </c>
      <c r="U249" s="2">
        <v>2409590139.2133298</v>
      </c>
      <c r="V249" s="2">
        <v>2496918213.31426</v>
      </c>
      <c r="W249" s="2">
        <v>2549624601.4024</v>
      </c>
      <c r="X249" s="2">
        <v>2577932631.6044102</v>
      </c>
      <c r="Y249" s="2">
        <v>2706917236</v>
      </c>
    </row>
    <row r="250" spans="2:25" x14ac:dyDescent="0.25">
      <c r="B250" s="39"/>
      <c r="C250" s="39"/>
      <c r="D250" s="39"/>
      <c r="E250" s="39"/>
      <c r="F250" s="39"/>
      <c r="G250" s="39" t="s">
        <v>28</v>
      </c>
      <c r="H250" s="2">
        <v>15406794.300749499</v>
      </c>
      <c r="I250" s="2">
        <v>25002816.990337402</v>
      </c>
      <c r="J250" s="2">
        <v>20693782.7757794</v>
      </c>
      <c r="K250" s="2">
        <v>44965702.519152097</v>
      </c>
      <c r="L250" s="2">
        <v>23626430.0854338</v>
      </c>
      <c r="M250" s="2">
        <v>42199171.5177278</v>
      </c>
      <c r="N250" s="2">
        <v>59196921.412284799</v>
      </c>
      <c r="O250" s="2">
        <v>37674182.659645699</v>
      </c>
      <c r="P250" s="2">
        <v>59358500.845226198</v>
      </c>
      <c r="Q250" s="2">
        <v>55378020.981154598</v>
      </c>
      <c r="R250" s="2">
        <v>35261691.134551197</v>
      </c>
      <c r="S250" s="2">
        <v>30087573.4241747</v>
      </c>
      <c r="T250" s="2">
        <v>45451672.685229301</v>
      </c>
      <c r="U250" s="2">
        <v>46170071.098432802</v>
      </c>
      <c r="V250" s="2">
        <v>45955549.938299499</v>
      </c>
      <c r="W250" s="2">
        <v>21941692.855770402</v>
      </c>
      <c r="X250" s="2">
        <v>90183653.847358793</v>
      </c>
      <c r="Y250" s="2">
        <v>212000946</v>
      </c>
    </row>
    <row r="251" spans="2:25" x14ac:dyDescent="0.25">
      <c r="B251" s="39"/>
      <c r="C251" s="39"/>
      <c r="D251" s="39"/>
      <c r="E251" s="39"/>
      <c r="F251" s="39"/>
      <c r="G251" s="39" t="s">
        <v>30</v>
      </c>
      <c r="H251" s="2">
        <v>-19122896.921894599</v>
      </c>
      <c r="I251" s="2">
        <v>-23788357.430868998</v>
      </c>
      <c r="J251" s="2">
        <v>-25805893.7833477</v>
      </c>
      <c r="K251" s="2">
        <v>-31788745.186515301</v>
      </c>
      <c r="L251" s="2">
        <v>-44039585.4439862</v>
      </c>
      <c r="M251" s="2">
        <v>-42124884.257069796</v>
      </c>
      <c r="N251" s="2">
        <v>-49630418.827217199</v>
      </c>
      <c r="O251" s="2">
        <v>-54803973.565222099</v>
      </c>
      <c r="P251" s="2">
        <v>-60989804.540113598</v>
      </c>
      <c r="Q251" s="2">
        <v>-66140317.635673098</v>
      </c>
      <c r="R251" s="2">
        <v>-74954520.466943696</v>
      </c>
      <c r="S251" s="2">
        <v>-93380025.411954105</v>
      </c>
      <c r="T251" s="2">
        <v>-61878657.264696799</v>
      </c>
      <c r="U251" s="2">
        <v>-63533902.9268893</v>
      </c>
      <c r="V251" s="2">
        <v>-65063413.165470101</v>
      </c>
      <c r="W251" s="2">
        <v>-70788242.970764801</v>
      </c>
      <c r="X251" s="2">
        <v>-67874957.450765595</v>
      </c>
      <c r="Y251" s="2">
        <v>-66307525</v>
      </c>
    </row>
    <row r="252" spans="2:25" x14ac:dyDescent="0.25">
      <c r="B252" s="39"/>
      <c r="C252" s="39"/>
      <c r="D252" s="39"/>
      <c r="E252" s="39"/>
      <c r="F252" s="39"/>
      <c r="G252" s="39" t="s">
        <v>25</v>
      </c>
      <c r="H252" s="2">
        <v>133553542.646265</v>
      </c>
      <c r="I252" s="2">
        <v>180853487.11749101</v>
      </c>
      <c r="J252" s="2">
        <v>151855091.23232001</v>
      </c>
      <c r="K252" s="2">
        <v>252156547.49039099</v>
      </c>
      <c r="L252" s="2">
        <v>206821021.200037</v>
      </c>
      <c r="M252" s="2">
        <v>263663730.18478599</v>
      </c>
      <c r="N252" s="2">
        <v>381455991.97524601</v>
      </c>
      <c r="O252" s="2">
        <v>303856069.17688501</v>
      </c>
      <c r="P252" s="2">
        <v>174489126.45528299</v>
      </c>
      <c r="Q252" s="2">
        <v>131730860.117263</v>
      </c>
      <c r="R252" s="2">
        <v>89507584.384388894</v>
      </c>
      <c r="S252" s="2">
        <v>40998159.8943545</v>
      </c>
      <c r="T252" s="2">
        <v>96586624.440742105</v>
      </c>
      <c r="U252" s="2">
        <v>107598186.331191</v>
      </c>
      <c r="V252" s="2">
        <v>72116177.258128002</v>
      </c>
      <c r="W252" s="2">
        <v>77231453.356617197</v>
      </c>
      <c r="X252" s="2">
        <v>106786578.083755</v>
      </c>
      <c r="Y252" s="2">
        <v>110287861</v>
      </c>
    </row>
    <row r="253" spans="2:25" x14ac:dyDescent="0.25">
      <c r="B253" s="39"/>
      <c r="C253" s="39"/>
      <c r="D253" s="39"/>
      <c r="E253" s="39"/>
      <c r="F253" s="39"/>
      <c r="G253" s="39" t="s">
        <v>27</v>
      </c>
      <c r="H253" s="2">
        <v>-548734.58138768503</v>
      </c>
      <c r="I253" s="2">
        <v>-1418207.85916596</v>
      </c>
      <c r="J253" s="2">
        <v>-922340.31446070306</v>
      </c>
      <c r="K253" s="2">
        <v>-324634.96765928</v>
      </c>
      <c r="L253" s="2">
        <v>-1326043.0165746401</v>
      </c>
      <c r="M253" s="2">
        <v>-333126.58851004898</v>
      </c>
      <c r="N253" s="2">
        <v>-382092.49860935402</v>
      </c>
      <c r="O253" s="2">
        <v>-1132887.4256843899</v>
      </c>
      <c r="P253" s="2">
        <v>-937413.86272657802</v>
      </c>
      <c r="Q253" s="2">
        <v>-1928303.5690722801</v>
      </c>
      <c r="R253" s="2">
        <v>-5803042.9736228297</v>
      </c>
      <c r="S253" s="2">
        <v>-1219173.03356465</v>
      </c>
      <c r="T253" s="2">
        <v>-3186558.02861625</v>
      </c>
      <c r="U253" s="2">
        <v>-43822.110494808701</v>
      </c>
      <c r="V253" s="2">
        <v>-301925.94281769398</v>
      </c>
      <c r="W253" s="2">
        <v>-76873.039612971697</v>
      </c>
      <c r="X253" s="2">
        <v>-110670.054042655</v>
      </c>
      <c r="Y253" s="2">
        <v>-191187</v>
      </c>
    </row>
    <row r="254" spans="2:25" x14ac:dyDescent="0.25">
      <c r="B254" s="39"/>
      <c r="C254" s="39"/>
      <c r="D254" s="39"/>
      <c r="E254" s="39"/>
      <c r="F254" s="39"/>
      <c r="G254" s="39" t="s">
        <v>26</v>
      </c>
      <c r="H254" s="2">
        <v>706596197.69375098</v>
      </c>
      <c r="I254" s="2">
        <v>887245936.51154494</v>
      </c>
      <c r="J254" s="2">
        <v>1033066576.42184</v>
      </c>
      <c r="K254" s="2">
        <v>1298075446.2772</v>
      </c>
      <c r="L254" s="2">
        <v>1483157269.1021099</v>
      </c>
      <c r="M254" s="2">
        <v>1746562159.9590499</v>
      </c>
      <c r="N254" s="2">
        <v>2137202562.02075</v>
      </c>
      <c r="O254" s="2">
        <v>2422795952.8663802</v>
      </c>
      <c r="P254" s="2">
        <v>2594716361.76405</v>
      </c>
      <c r="Q254" s="2">
        <v>2344914112.9225998</v>
      </c>
      <c r="R254" s="2">
        <v>2357600974.9690199</v>
      </c>
      <c r="S254" s="2">
        <v>2332617057.3806701</v>
      </c>
      <c r="T254" s="2">
        <v>2409590139.2133298</v>
      </c>
      <c r="U254" s="2">
        <v>2499780671.6055698</v>
      </c>
      <c r="V254" s="2">
        <v>2549624601.4024</v>
      </c>
      <c r="W254" s="2">
        <v>2577932631.6044102</v>
      </c>
      <c r="X254" s="2">
        <v>2706917236.0307102</v>
      </c>
      <c r="Y254" s="2">
        <v>2962707331</v>
      </c>
    </row>
    <row r="255" spans="2:25" x14ac:dyDescent="0.25">
      <c r="B255" s="39"/>
      <c r="C255" s="39"/>
      <c r="D255" s="39"/>
      <c r="E255" s="39"/>
      <c r="F255" s="39" t="s">
        <v>157</v>
      </c>
      <c r="G255" s="39"/>
      <c r="H255" s="2"/>
      <c r="I255" s="2"/>
      <c r="J255" s="2"/>
      <c r="K255" s="2"/>
      <c r="L255" s="2"/>
      <c r="M255" s="2"/>
      <c r="N255" s="2"/>
      <c r="O255" s="2"/>
      <c r="P255" s="2"/>
      <c r="Q255" s="2"/>
      <c r="R255" s="2"/>
      <c r="S255" s="2"/>
      <c r="T255" s="2"/>
      <c r="U255" s="2"/>
      <c r="V255" s="2"/>
      <c r="W255" s="2"/>
      <c r="X255" s="2"/>
      <c r="Y255" s="2"/>
    </row>
    <row r="256" spans="2:25" x14ac:dyDescent="0.25">
      <c r="B256" s="39"/>
      <c r="C256" s="39"/>
      <c r="D256" s="39"/>
      <c r="E256" s="39"/>
      <c r="F256" s="39"/>
      <c r="G256" s="39" t="s">
        <v>29</v>
      </c>
      <c r="H256" s="2">
        <v>382001607.42877603</v>
      </c>
      <c r="I256" s="2">
        <v>394345448.456222</v>
      </c>
      <c r="J256" s="2">
        <v>414344106.97726899</v>
      </c>
      <c r="K256" s="2">
        <v>426387810.89128298</v>
      </c>
      <c r="L256" s="2">
        <v>447955145.45772302</v>
      </c>
      <c r="M256" s="2">
        <v>457383418.36782902</v>
      </c>
      <c r="N256" s="2">
        <v>466222493.094868</v>
      </c>
      <c r="O256" s="2">
        <v>475973302.66239601</v>
      </c>
      <c r="P256" s="2">
        <v>475161843.94881397</v>
      </c>
      <c r="Q256" s="2">
        <v>499890149.31866401</v>
      </c>
      <c r="R256" s="2">
        <v>525735875.37201202</v>
      </c>
      <c r="S256" s="2">
        <v>532574915.27517802</v>
      </c>
      <c r="T256" s="2">
        <v>537784925.21424496</v>
      </c>
      <c r="U256" s="2">
        <v>555104938.66884303</v>
      </c>
      <c r="V256" s="2">
        <v>580894201.35266995</v>
      </c>
      <c r="W256" s="2">
        <v>595972387.37089002</v>
      </c>
      <c r="X256" s="2">
        <v>597919116.900087</v>
      </c>
      <c r="Y256" s="2">
        <v>610914375</v>
      </c>
    </row>
    <row r="257" spans="2:25" x14ac:dyDescent="0.25">
      <c r="B257" s="39"/>
      <c r="C257" s="39"/>
      <c r="D257" s="39"/>
      <c r="E257" s="39"/>
      <c r="F257" s="39"/>
      <c r="G257" s="39" t="s">
        <v>28</v>
      </c>
      <c r="H257" s="2">
        <v>10194602.126628799</v>
      </c>
      <c r="I257" s="2">
        <v>13953863.763921401</v>
      </c>
      <c r="J257" s="2">
        <v>9664002.4950966202</v>
      </c>
      <c r="K257" s="2">
        <v>18559140.233476099</v>
      </c>
      <c r="L257" s="2">
        <v>8153286.43332732</v>
      </c>
      <c r="M257" s="2">
        <v>13013590.482385799</v>
      </c>
      <c r="N257" s="2">
        <v>15801863.178476</v>
      </c>
      <c r="O257" s="2">
        <v>8390362.9278186299</v>
      </c>
      <c r="P257" s="2">
        <v>11641465.176745901</v>
      </c>
      <c r="Q257" s="2">
        <v>12436880.5265272</v>
      </c>
      <c r="R257" s="2">
        <v>8012803.4621662302</v>
      </c>
      <c r="S257" s="2">
        <v>6800933.4432631899</v>
      </c>
      <c r="T257" s="2">
        <v>10478884.358042</v>
      </c>
      <c r="U257" s="2">
        <v>10636346.0193271</v>
      </c>
      <c r="V257" s="2">
        <v>10691304.319374399</v>
      </c>
      <c r="W257" s="2">
        <v>5128850.3676265096</v>
      </c>
      <c r="X257" s="2">
        <v>20916966.566995401</v>
      </c>
      <c r="Y257" s="2">
        <v>47845728</v>
      </c>
    </row>
    <row r="258" spans="2:25" x14ac:dyDescent="0.25">
      <c r="B258" s="39"/>
      <c r="C258" s="39"/>
      <c r="D258" s="39"/>
      <c r="E258" s="39"/>
      <c r="F258" s="39"/>
      <c r="G258" s="39" t="s">
        <v>30</v>
      </c>
      <c r="H258" s="2">
        <v>-13943950.3462185</v>
      </c>
      <c r="I258" s="2">
        <v>-15390167.8576908</v>
      </c>
      <c r="J258" s="2">
        <v>-18324231.165687799</v>
      </c>
      <c r="K258" s="2">
        <v>-19904388.8940548</v>
      </c>
      <c r="L258" s="2">
        <v>-24292498.8140104</v>
      </c>
      <c r="M258" s="2">
        <v>-24835946.898851901</v>
      </c>
      <c r="N258" s="2">
        <v>-24672658.4957592</v>
      </c>
      <c r="O258" s="2">
        <v>-25398817.180632699</v>
      </c>
      <c r="P258" s="2">
        <v>-24514141.075314801</v>
      </c>
      <c r="Q258" s="2">
        <v>-22335836.715343799</v>
      </c>
      <c r="R258" s="2">
        <v>-23461721.4512158</v>
      </c>
      <c r="S258" s="2">
        <v>-21107429.595723402</v>
      </c>
      <c r="T258" s="2">
        <v>-29140097.549237601</v>
      </c>
      <c r="U258" s="2">
        <v>-30516292.761833601</v>
      </c>
      <c r="V258" s="2">
        <v>-30983395.722669002</v>
      </c>
      <c r="W258" s="2">
        <v>-33394669.672139201</v>
      </c>
      <c r="X258" s="2">
        <v>-32054588.1871842</v>
      </c>
      <c r="Y258" s="2">
        <v>-32242992</v>
      </c>
    </row>
    <row r="259" spans="2:25" x14ac:dyDescent="0.25">
      <c r="B259" s="39"/>
      <c r="C259" s="39"/>
      <c r="D259" s="39"/>
      <c r="E259" s="39"/>
      <c r="F259" s="39"/>
      <c r="G259" s="39" t="s">
        <v>25</v>
      </c>
      <c r="H259" s="2">
        <v>17353229.584576599</v>
      </c>
      <c r="I259" s="2">
        <v>22589549.406529602</v>
      </c>
      <c r="J259" s="2">
        <v>22341150.7126722</v>
      </c>
      <c r="K259" s="2">
        <v>24747359.273293599</v>
      </c>
      <c r="L259" s="2">
        <v>26605340.689109098</v>
      </c>
      <c r="M259" s="2">
        <v>21204022.326547001</v>
      </c>
      <c r="N259" s="2">
        <v>19212734.7131184</v>
      </c>
      <c r="O259" s="2">
        <v>16707512.3227564</v>
      </c>
      <c r="P259" s="2">
        <v>13761774.344795</v>
      </c>
      <c r="Q259" s="2">
        <v>24142842.378841501</v>
      </c>
      <c r="R259" s="2">
        <v>23007497.8501973</v>
      </c>
      <c r="S259" s="2">
        <v>19842927.8144622</v>
      </c>
      <c r="T259" s="2">
        <v>36446718.146796301</v>
      </c>
      <c r="U259" s="2">
        <v>46437694.846092097</v>
      </c>
      <c r="V259" s="2">
        <v>35404533.125790901</v>
      </c>
      <c r="W259" s="2">
        <v>30261641.465268999</v>
      </c>
      <c r="X259" s="2">
        <v>24132879.3262976</v>
      </c>
      <c r="Y259" s="2">
        <v>19817057</v>
      </c>
    </row>
    <row r="260" spans="2:25" x14ac:dyDescent="0.25">
      <c r="B260" s="39"/>
      <c r="C260" s="39"/>
      <c r="D260" s="39"/>
      <c r="E260" s="39"/>
      <c r="F260" s="39"/>
      <c r="G260" s="39" t="s">
        <v>27</v>
      </c>
      <c r="H260" s="2">
        <v>-1260040.3375407599</v>
      </c>
      <c r="I260" s="2">
        <v>-1154586.7917126301</v>
      </c>
      <c r="J260" s="2">
        <v>-1637218.1280676301</v>
      </c>
      <c r="K260" s="2">
        <v>-1834776.0462742599</v>
      </c>
      <c r="L260" s="2">
        <v>-1037855.39832036</v>
      </c>
      <c r="M260" s="2">
        <v>-542591.18304215698</v>
      </c>
      <c r="N260" s="2">
        <v>-591129.82830721803</v>
      </c>
      <c r="O260" s="2">
        <v>-510516.78352412803</v>
      </c>
      <c r="P260" s="2">
        <v>-422735.53482294001</v>
      </c>
      <c r="Q260" s="2">
        <v>-456107.437191042</v>
      </c>
      <c r="R260" s="2">
        <v>-387161.89677422098</v>
      </c>
      <c r="S260" s="2">
        <v>-326421.72293534997</v>
      </c>
      <c r="T260" s="2">
        <v>-465491.50100215798</v>
      </c>
      <c r="U260" s="2">
        <v>-102550.342602206</v>
      </c>
      <c r="V260" s="2">
        <v>-34255.704275921496</v>
      </c>
      <c r="W260" s="2">
        <v>-49092.631559879897</v>
      </c>
      <c r="X260" s="2">
        <v>0</v>
      </c>
      <c r="Y260" s="2">
        <v>0</v>
      </c>
    </row>
    <row r="261" spans="2:25" x14ac:dyDescent="0.25">
      <c r="B261" s="39"/>
      <c r="C261" s="39"/>
      <c r="D261" s="39"/>
      <c r="E261" s="39"/>
      <c r="F261" s="39"/>
      <c r="G261" s="39" t="s">
        <v>26</v>
      </c>
      <c r="H261" s="2">
        <v>394345448.456222</v>
      </c>
      <c r="I261" s="2">
        <v>414344106.97726899</v>
      </c>
      <c r="J261" s="2">
        <v>426387810.89128298</v>
      </c>
      <c r="K261" s="2">
        <v>447955145.45772302</v>
      </c>
      <c r="L261" s="2">
        <v>457383418.36782902</v>
      </c>
      <c r="M261" s="2">
        <v>466222493.094868</v>
      </c>
      <c r="N261" s="2">
        <v>475973302.66239601</v>
      </c>
      <c r="O261" s="2">
        <v>475161843.94881397</v>
      </c>
      <c r="P261" s="2">
        <v>475628206.86021698</v>
      </c>
      <c r="Q261" s="2">
        <v>513677928.07149798</v>
      </c>
      <c r="R261" s="2">
        <v>532907293.33638501</v>
      </c>
      <c r="S261" s="2">
        <v>537784925.21424496</v>
      </c>
      <c r="T261" s="2">
        <v>555104938.66884303</v>
      </c>
      <c r="U261" s="2">
        <v>581560136.42982697</v>
      </c>
      <c r="V261" s="2">
        <v>595972387.37089002</v>
      </c>
      <c r="W261" s="2">
        <v>597919116.900087</v>
      </c>
      <c r="X261" s="2">
        <v>610914374.60619605</v>
      </c>
      <c r="Y261" s="2">
        <v>646334168</v>
      </c>
    </row>
    <row r="262" spans="2:25" x14ac:dyDescent="0.25">
      <c r="B262" s="39"/>
      <c r="C262" s="39"/>
      <c r="D262" s="39"/>
      <c r="E262" s="39"/>
      <c r="F262" s="39" t="s">
        <v>158</v>
      </c>
      <c r="G262" s="39"/>
      <c r="H262" s="2"/>
      <c r="I262" s="2"/>
      <c r="J262" s="2"/>
      <c r="K262" s="2"/>
      <c r="L262" s="2"/>
      <c r="M262" s="2"/>
      <c r="N262" s="2"/>
      <c r="O262" s="2"/>
      <c r="P262" s="2"/>
      <c r="Q262" s="2"/>
      <c r="R262" s="2"/>
      <c r="S262" s="2"/>
      <c r="T262" s="2"/>
      <c r="U262" s="2"/>
      <c r="V262" s="2"/>
      <c r="W262" s="2"/>
      <c r="X262" s="2"/>
      <c r="Y262" s="2"/>
    </row>
    <row r="263" spans="2:25" x14ac:dyDescent="0.25">
      <c r="B263" s="39"/>
      <c r="C263" s="39"/>
      <c r="D263" s="39"/>
      <c r="E263" s="39"/>
      <c r="F263" s="39"/>
      <c r="G263" s="39" t="s">
        <v>29</v>
      </c>
      <c r="H263" s="2">
        <v>114941933.521054</v>
      </c>
      <c r="I263" s="2">
        <v>121620744.993485</v>
      </c>
      <c r="J263" s="2">
        <v>122958307.297438</v>
      </c>
      <c r="K263" s="2">
        <v>116447809.075729</v>
      </c>
      <c r="L263" s="2">
        <v>106932798.518638</v>
      </c>
      <c r="M263" s="2">
        <v>70177188.180250302</v>
      </c>
      <c r="N263" s="2">
        <v>73376543.029487699</v>
      </c>
      <c r="O263" s="2">
        <v>64995722.074674003</v>
      </c>
      <c r="P263" s="2">
        <v>46392659.812863499</v>
      </c>
      <c r="Q263" s="2">
        <v>124142491.393976</v>
      </c>
      <c r="R263" s="2">
        <v>125484123.849106</v>
      </c>
      <c r="S263" s="2">
        <v>119697551.364563</v>
      </c>
      <c r="T263" s="2">
        <v>134687702.61407599</v>
      </c>
      <c r="U263" s="2">
        <v>174680278.77008799</v>
      </c>
      <c r="V263" s="2">
        <v>244835618.981756</v>
      </c>
      <c r="W263" s="2">
        <v>293581397.81355703</v>
      </c>
      <c r="X263" s="2">
        <v>365502361.91084599</v>
      </c>
      <c r="Y263" s="2">
        <v>493834223</v>
      </c>
    </row>
    <row r="264" spans="2:25" x14ac:dyDescent="0.25">
      <c r="B264" s="39"/>
      <c r="C264" s="39"/>
      <c r="D264" s="39"/>
      <c r="E264" s="39"/>
      <c r="F264" s="39"/>
      <c r="G264" s="39" t="s">
        <v>28</v>
      </c>
      <c r="H264" s="2">
        <v>3067493.0605653198</v>
      </c>
      <c r="I264" s="2">
        <v>4303534.6626908397</v>
      </c>
      <c r="J264" s="2">
        <v>2867832.2401734702</v>
      </c>
      <c r="K264" s="2">
        <v>5068557.6916469196</v>
      </c>
      <c r="L264" s="2">
        <v>1946296.95468476</v>
      </c>
      <c r="M264" s="2">
        <v>1996699.38066854</v>
      </c>
      <c r="N264" s="2">
        <v>2486980.16641078</v>
      </c>
      <c r="O264" s="2">
        <v>1145731.69106703</v>
      </c>
      <c r="P264" s="2">
        <v>1136620.1654151599</v>
      </c>
      <c r="Q264" s="2">
        <v>3088569.2303332202</v>
      </c>
      <c r="R264" s="2">
        <v>1912518.5651702599</v>
      </c>
      <c r="S264" s="2">
        <v>1528526.8922802201</v>
      </c>
      <c r="T264" s="2">
        <v>2624426.2231429801</v>
      </c>
      <c r="U264" s="2">
        <v>3347042.6190165398</v>
      </c>
      <c r="V264" s="2">
        <v>4506177.0364740696</v>
      </c>
      <c r="W264" s="2">
        <v>2526518.1609283299</v>
      </c>
      <c r="X264" s="2">
        <v>12786345.959104899</v>
      </c>
      <c r="Y264" s="2">
        <v>38676218</v>
      </c>
    </row>
    <row r="265" spans="2:25" x14ac:dyDescent="0.25">
      <c r="B265" s="39"/>
      <c r="C265" s="39"/>
      <c r="D265" s="39"/>
      <c r="E265" s="39"/>
      <c r="F265" s="39"/>
      <c r="G265" s="39" t="s">
        <v>30</v>
      </c>
      <c r="H265" s="2">
        <v>-43768028.457153603</v>
      </c>
      <c r="I265" s="2">
        <v>-46911425.3409601</v>
      </c>
      <c r="J265" s="2">
        <v>-52582026.990190402</v>
      </c>
      <c r="K265" s="2">
        <v>-55163311.779427201</v>
      </c>
      <c r="L265" s="2">
        <v>-69013320.8220983</v>
      </c>
      <c r="M265" s="2">
        <v>-56461104.796470501</v>
      </c>
      <c r="N265" s="2">
        <v>-55603753.026115999</v>
      </c>
      <c r="O265" s="2">
        <v>-50846524.734846503</v>
      </c>
      <c r="P265" s="2">
        <v>-45842909.042944796</v>
      </c>
      <c r="Q265" s="2">
        <v>-24538919.658319298</v>
      </c>
      <c r="R265" s="2">
        <v>-24422646.502136901</v>
      </c>
      <c r="S265" s="2">
        <v>-4743947.8761454104</v>
      </c>
      <c r="T265" s="2">
        <v>-28265080.692050401</v>
      </c>
      <c r="U265" s="2">
        <v>-29179748.0418141</v>
      </c>
      <c r="V265" s="2">
        <v>-35846267.581709497</v>
      </c>
      <c r="W265" s="2">
        <v>-36493020.4772828</v>
      </c>
      <c r="X265" s="2">
        <v>-59542053.631359898</v>
      </c>
      <c r="Y265" s="2">
        <v>-78982955</v>
      </c>
    </row>
    <row r="266" spans="2:25" x14ac:dyDescent="0.25">
      <c r="B266" s="39"/>
      <c r="C266" s="39"/>
      <c r="D266" s="39"/>
      <c r="E266" s="39"/>
      <c r="F266" s="39"/>
      <c r="G266" s="39" t="s">
        <v>25</v>
      </c>
      <c r="H266" s="2">
        <v>55983643.706343599</v>
      </c>
      <c r="I266" s="2">
        <v>51041997.5426111</v>
      </c>
      <c r="J266" s="2">
        <v>50694237.367253304</v>
      </c>
      <c r="K266" s="2">
        <v>45859677.654277503</v>
      </c>
      <c r="L266" s="2">
        <v>32571037.621986002</v>
      </c>
      <c r="M266" s="2">
        <v>59868849.083730802</v>
      </c>
      <c r="N266" s="2">
        <v>47670714.505717903</v>
      </c>
      <c r="O266" s="2">
        <v>35816790.315927997</v>
      </c>
      <c r="P266" s="2">
        <v>21944715.894282099</v>
      </c>
      <c r="Q266" s="2">
        <v>22568959.7291952</v>
      </c>
      <c r="R266" s="2">
        <v>19790404.470982201</v>
      </c>
      <c r="S266" s="2">
        <v>19366581.089539599</v>
      </c>
      <c r="T266" s="2">
        <v>65809376.536591098</v>
      </c>
      <c r="U266" s="2">
        <v>96921665.888974905</v>
      </c>
      <c r="V266" s="2">
        <v>81455470.070923001</v>
      </c>
      <c r="W266" s="2">
        <v>106746105.63287801</v>
      </c>
      <c r="X266" s="2">
        <v>175696673.48940501</v>
      </c>
      <c r="Y266" s="2">
        <v>158396250</v>
      </c>
    </row>
    <row r="267" spans="2:25" x14ac:dyDescent="0.25">
      <c r="B267" s="39"/>
      <c r="C267" s="39"/>
      <c r="D267" s="39"/>
      <c r="E267" s="39"/>
      <c r="F267" s="39"/>
      <c r="G267" s="39" t="s">
        <v>27</v>
      </c>
      <c r="H267" s="2">
        <v>-8604296.8373243399</v>
      </c>
      <c r="I267" s="2">
        <v>-7096544.5603888901</v>
      </c>
      <c r="J267" s="2">
        <v>-7490540.8389457799</v>
      </c>
      <c r="K267" s="2">
        <v>-5279934.12358825</v>
      </c>
      <c r="L267" s="2">
        <v>-2259624.0929600699</v>
      </c>
      <c r="M267" s="2">
        <v>-2205088.8186913799</v>
      </c>
      <c r="N267" s="2">
        <v>-2934762.60082633</v>
      </c>
      <c r="O267" s="2">
        <v>-4719059.5339589799</v>
      </c>
      <c r="P267" s="2">
        <v>-1822653.05585985</v>
      </c>
      <c r="Q267" s="2">
        <v>-2165322.5699363602</v>
      </c>
      <c r="R267" s="2">
        <v>-2992146.2135389601</v>
      </c>
      <c r="S267" s="2">
        <v>-1161008.85616219</v>
      </c>
      <c r="T267" s="2">
        <v>-176145.91167101299</v>
      </c>
      <c r="U267" s="2">
        <v>-652941.55873688206</v>
      </c>
      <c r="V267" s="2">
        <v>-1369600.6938865599</v>
      </c>
      <c r="W267" s="2">
        <v>-858639.21923495398</v>
      </c>
      <c r="X267" s="2">
        <v>-609105.02543405001</v>
      </c>
      <c r="Y267" s="2">
        <v>-726916</v>
      </c>
    </row>
    <row r="268" spans="2:25" x14ac:dyDescent="0.25">
      <c r="B268" s="39"/>
      <c r="C268" s="39"/>
      <c r="D268" s="39"/>
      <c r="E268" s="39"/>
      <c r="F268" s="39"/>
      <c r="G268" s="39" t="s">
        <v>26</v>
      </c>
      <c r="H268" s="2">
        <v>121620744.993485</v>
      </c>
      <c r="I268" s="2">
        <v>122958307.297438</v>
      </c>
      <c r="J268" s="2">
        <v>116447809.075729</v>
      </c>
      <c r="K268" s="2">
        <v>106932798.518638</v>
      </c>
      <c r="L268" s="2">
        <v>70177188.180250302</v>
      </c>
      <c r="M268" s="2">
        <v>73376543.029487699</v>
      </c>
      <c r="N268" s="2">
        <v>64995722.074674003</v>
      </c>
      <c r="O268" s="2">
        <v>46392659.812863499</v>
      </c>
      <c r="P268" s="2">
        <v>21808433.773756001</v>
      </c>
      <c r="Q268" s="2">
        <v>123095778.125248</v>
      </c>
      <c r="R268" s="2">
        <v>119772254.16958199</v>
      </c>
      <c r="S268" s="2">
        <v>134687702.61407599</v>
      </c>
      <c r="T268" s="2">
        <v>174680278.77008799</v>
      </c>
      <c r="U268" s="2">
        <v>245116297.67752901</v>
      </c>
      <c r="V268" s="2">
        <v>293581397.81355703</v>
      </c>
      <c r="W268" s="2">
        <v>365502361.91084599</v>
      </c>
      <c r="X268" s="2">
        <v>493834222.70256197</v>
      </c>
      <c r="Y268" s="2">
        <v>611196820</v>
      </c>
    </row>
    <row r="269" spans="2:25" x14ac:dyDescent="0.25">
      <c r="B269" s="39"/>
      <c r="C269" s="39"/>
      <c r="D269" s="39"/>
      <c r="E269" s="39"/>
      <c r="F269" s="39" t="s">
        <v>159</v>
      </c>
      <c r="G269" s="39"/>
      <c r="H269" s="2"/>
      <c r="I269" s="2"/>
      <c r="J269" s="2"/>
      <c r="K269" s="2"/>
      <c r="L269" s="2"/>
      <c r="M269" s="2"/>
      <c r="N269" s="2"/>
      <c r="O269" s="2"/>
      <c r="P269" s="2"/>
      <c r="Q269" s="2"/>
      <c r="R269" s="2"/>
      <c r="S269" s="2"/>
      <c r="T269" s="2"/>
      <c r="U269" s="2"/>
      <c r="V269" s="2"/>
      <c r="W269" s="2"/>
      <c r="X269" s="2"/>
      <c r="Y269" s="2"/>
    </row>
    <row r="270" spans="2:25" x14ac:dyDescent="0.25">
      <c r="B270" s="39"/>
      <c r="C270" s="39"/>
      <c r="D270" s="39"/>
      <c r="E270" s="39"/>
      <c r="F270" s="39"/>
      <c r="G270" s="39" t="s">
        <v>29</v>
      </c>
      <c r="H270" s="2">
        <v>110982714.27530099</v>
      </c>
      <c r="I270" s="2">
        <v>142390426.71021399</v>
      </c>
      <c r="J270" s="2">
        <v>151340251.62203801</v>
      </c>
      <c r="K270" s="2">
        <v>171753112.85571501</v>
      </c>
      <c r="L270" s="2">
        <v>193153669.188591</v>
      </c>
      <c r="M270" s="2">
        <v>204772441.71834499</v>
      </c>
      <c r="N270" s="2">
        <v>225157131.52579099</v>
      </c>
      <c r="O270" s="2">
        <v>240143763.83058301</v>
      </c>
      <c r="P270" s="2">
        <v>242042190.994369</v>
      </c>
      <c r="Q270" s="2">
        <v>240549820.02222699</v>
      </c>
      <c r="R270" s="2">
        <v>241286124.70437199</v>
      </c>
      <c r="S270" s="2">
        <v>219160976.120323</v>
      </c>
      <c r="T270" s="2">
        <v>208262767.628822</v>
      </c>
      <c r="U270" s="2">
        <v>206475612.96160799</v>
      </c>
      <c r="V270" s="2">
        <v>201372583.86222199</v>
      </c>
      <c r="W270" s="2">
        <v>205055350.22277701</v>
      </c>
      <c r="X270" s="2">
        <v>208472469.64929801</v>
      </c>
      <c r="Y270" s="2">
        <v>113194554</v>
      </c>
    </row>
    <row r="271" spans="2:25" x14ac:dyDescent="0.25">
      <c r="B271" s="39"/>
      <c r="C271" s="39"/>
      <c r="D271" s="39"/>
      <c r="E271" s="39"/>
      <c r="F271" s="39"/>
      <c r="G271" s="39" t="s">
        <v>28</v>
      </c>
      <c r="H271" s="2">
        <v>2961832.0786280301</v>
      </c>
      <c r="I271" s="2">
        <v>5038467.2205023197</v>
      </c>
      <c r="J271" s="2">
        <v>3529801.7871029</v>
      </c>
      <c r="K271" s="2">
        <v>7475800.2588352999</v>
      </c>
      <c r="L271" s="2">
        <v>3515613.5754028498</v>
      </c>
      <c r="M271" s="2">
        <v>5826238.1004326399</v>
      </c>
      <c r="N271" s="2">
        <v>7631339.6258741003</v>
      </c>
      <c r="O271" s="2">
        <v>4233206.6149939196</v>
      </c>
      <c r="P271" s="2">
        <v>5930033.6793620503</v>
      </c>
      <c r="Q271" s="2">
        <v>5984693.5899249902</v>
      </c>
      <c r="R271" s="2">
        <v>3677470.7338277102</v>
      </c>
      <c r="S271" s="2">
        <v>2798665.8199716001</v>
      </c>
      <c r="T271" s="2">
        <v>4058056.2149427799</v>
      </c>
      <c r="U271" s="2">
        <v>3956271.88848066</v>
      </c>
      <c r="V271" s="2">
        <v>3706243.8747648499</v>
      </c>
      <c r="W271" s="2">
        <v>1764676.0666436299</v>
      </c>
      <c r="X271" s="2">
        <v>7292979.1915684696</v>
      </c>
      <c r="Y271" s="2">
        <v>8865196</v>
      </c>
    </row>
    <row r="272" spans="2:25" x14ac:dyDescent="0.25">
      <c r="B272" s="39"/>
      <c r="C272" s="39"/>
      <c r="D272" s="39"/>
      <c r="E272" s="39"/>
      <c r="F272" s="39"/>
      <c r="G272" s="39" t="s">
        <v>30</v>
      </c>
      <c r="H272" s="2">
        <v>-3110120.4294690001</v>
      </c>
      <c r="I272" s="2">
        <v>-4277964.7387265302</v>
      </c>
      <c r="J272" s="2">
        <v>-4197399.3221322503</v>
      </c>
      <c r="K272" s="2">
        <v>-4489189.1555733196</v>
      </c>
      <c r="L272" s="2">
        <v>-5169068.1890645102</v>
      </c>
      <c r="M272" s="2">
        <v>-4861637.6706374502</v>
      </c>
      <c r="N272" s="2">
        <v>-7731984.8725092998</v>
      </c>
      <c r="O272" s="2">
        <v>-8141881.3770338297</v>
      </c>
      <c r="P272" s="2">
        <v>-5810141.2475467902</v>
      </c>
      <c r="Q272" s="2">
        <v>-4821206.7205765098</v>
      </c>
      <c r="R272" s="2">
        <v>-3761241.2026264998</v>
      </c>
      <c r="S272" s="2">
        <v>-8685960.8684339803</v>
      </c>
      <c r="T272" s="2">
        <v>-12412202.5955109</v>
      </c>
      <c r="U272" s="2">
        <v>-12606637.166166499</v>
      </c>
      <c r="V272" s="2">
        <v>-6222045.14813649</v>
      </c>
      <c r="W272" s="2">
        <v>-6467198.1101664295</v>
      </c>
      <c r="X272" s="2">
        <v>-4038890.2766946498</v>
      </c>
      <c r="Y272" s="2">
        <v>-3966949</v>
      </c>
    </row>
    <row r="273" spans="2:25" x14ac:dyDescent="0.25">
      <c r="B273" s="39"/>
      <c r="C273" s="39"/>
      <c r="D273" s="39"/>
      <c r="E273" s="39"/>
      <c r="F273" s="39"/>
      <c r="G273" s="39" t="s">
        <v>25</v>
      </c>
      <c r="H273" s="2">
        <v>31556000.785754401</v>
      </c>
      <c r="I273" s="2">
        <v>8552891.2316354606</v>
      </c>
      <c r="J273" s="2">
        <v>23370573.329161201</v>
      </c>
      <c r="K273" s="2">
        <v>18668114.070191901</v>
      </c>
      <c r="L273" s="2">
        <v>13272227.143415701</v>
      </c>
      <c r="M273" s="2">
        <v>19420089.3776512</v>
      </c>
      <c r="N273" s="2">
        <v>15087277.5514271</v>
      </c>
      <c r="O273" s="2">
        <v>5807101.9258259302</v>
      </c>
      <c r="P273" s="2">
        <v>17724478.154007901</v>
      </c>
      <c r="Q273" s="2">
        <v>21526502.733605899</v>
      </c>
      <c r="R273" s="2">
        <v>4652315.7067187</v>
      </c>
      <c r="S273" s="2">
        <v>3589859.4917818699</v>
      </c>
      <c r="T273" s="2">
        <v>6566991.7133539198</v>
      </c>
      <c r="U273" s="2">
        <v>3778189.0028928402</v>
      </c>
      <c r="V273" s="2">
        <v>13620910.2479662</v>
      </c>
      <c r="W273" s="2">
        <v>10320856.184309199</v>
      </c>
      <c r="X273" s="2">
        <v>594775.825908878</v>
      </c>
      <c r="Y273" s="2">
        <v>0</v>
      </c>
    </row>
    <row r="274" spans="2:25" x14ac:dyDescent="0.25">
      <c r="B274" s="39"/>
      <c r="C274" s="39"/>
      <c r="D274" s="39"/>
      <c r="E274" s="39"/>
      <c r="F274" s="39"/>
      <c r="G274" s="39" t="s">
        <v>27</v>
      </c>
      <c r="H274" s="2">
        <v>0</v>
      </c>
      <c r="I274" s="2">
        <v>-363568.80158796301</v>
      </c>
      <c r="J274" s="2">
        <v>-2290114.5604542</v>
      </c>
      <c r="K274" s="2">
        <v>-254168.840578256</v>
      </c>
      <c r="L274" s="2">
        <v>0</v>
      </c>
      <c r="M274" s="2">
        <v>0</v>
      </c>
      <c r="N274" s="2">
        <v>0</v>
      </c>
      <c r="O274" s="2">
        <v>0</v>
      </c>
      <c r="P274" s="2">
        <v>0</v>
      </c>
      <c r="Q274" s="2">
        <v>0</v>
      </c>
      <c r="R274" s="2">
        <v>-26556916.256510802</v>
      </c>
      <c r="S274" s="2">
        <v>-8600772.9348212201</v>
      </c>
      <c r="T274" s="2">
        <v>0</v>
      </c>
      <c r="U274" s="2">
        <v>0</v>
      </c>
      <c r="V274" s="2">
        <v>-7422342.6140395403</v>
      </c>
      <c r="W274" s="2">
        <v>-2201214.7142660101</v>
      </c>
      <c r="X274" s="2">
        <v>-99126780.666942596</v>
      </c>
      <c r="Y274" s="2">
        <v>-378693</v>
      </c>
    </row>
    <row r="275" spans="2:25" x14ac:dyDescent="0.25">
      <c r="B275" s="39"/>
      <c r="C275" s="39"/>
      <c r="D275" s="39"/>
      <c r="E275" s="39"/>
      <c r="F275" s="39"/>
      <c r="G275" s="39" t="s">
        <v>26</v>
      </c>
      <c r="H275" s="2">
        <v>142390426.71021399</v>
      </c>
      <c r="I275" s="2">
        <v>151340251.62203801</v>
      </c>
      <c r="J275" s="2">
        <v>171753112.85571501</v>
      </c>
      <c r="K275" s="2">
        <v>193153669.188591</v>
      </c>
      <c r="L275" s="2">
        <v>204772441.71834499</v>
      </c>
      <c r="M275" s="2">
        <v>225157131.52579099</v>
      </c>
      <c r="N275" s="2">
        <v>240143763.83058301</v>
      </c>
      <c r="O275" s="2">
        <v>242042190.994369</v>
      </c>
      <c r="P275" s="2">
        <v>259886561.58019301</v>
      </c>
      <c r="Q275" s="2">
        <v>263239809.62518099</v>
      </c>
      <c r="R275" s="2">
        <v>219297753.685781</v>
      </c>
      <c r="S275" s="2">
        <v>208262767.628822</v>
      </c>
      <c r="T275" s="2">
        <v>206475612.96160799</v>
      </c>
      <c r="U275" s="2">
        <v>201603436.68681499</v>
      </c>
      <c r="V275" s="2">
        <v>205055350.22277701</v>
      </c>
      <c r="W275" s="2">
        <v>208472469.64929801</v>
      </c>
      <c r="X275" s="2">
        <v>113194553.723138</v>
      </c>
      <c r="Y275" s="2">
        <v>117714108</v>
      </c>
    </row>
    <row r="276" spans="2:25" x14ac:dyDescent="0.25">
      <c r="B276" s="39" t="s">
        <v>38</v>
      </c>
      <c r="C276" s="39"/>
      <c r="D276" s="39"/>
      <c r="E276" s="39"/>
      <c r="F276" s="39"/>
      <c r="G276" s="39"/>
      <c r="H276" s="2"/>
      <c r="I276" s="2"/>
      <c r="J276" s="2"/>
      <c r="K276" s="2"/>
      <c r="L276" s="2"/>
      <c r="M276" s="2"/>
      <c r="N276" s="2"/>
      <c r="O276" s="2"/>
      <c r="P276" s="2"/>
      <c r="Q276" s="2"/>
      <c r="R276" s="2"/>
      <c r="S276" s="2"/>
      <c r="T276" s="2"/>
      <c r="U276" s="2"/>
      <c r="V276" s="2"/>
      <c r="W276" s="2"/>
      <c r="X276" s="2"/>
      <c r="Y276" s="2"/>
    </row>
    <row r="277" spans="2:25" x14ac:dyDescent="0.25">
      <c r="B277" s="39"/>
      <c r="C277" s="39" t="s">
        <v>32</v>
      </c>
      <c r="D277" s="39"/>
      <c r="E277" s="39"/>
      <c r="F277" s="39"/>
      <c r="G277" s="39"/>
      <c r="H277" s="2"/>
      <c r="I277" s="2"/>
      <c r="J277" s="2"/>
      <c r="K277" s="2"/>
      <c r="L277" s="2"/>
      <c r="M277" s="2"/>
      <c r="N277" s="2"/>
      <c r="O277" s="2"/>
      <c r="P277" s="2"/>
      <c r="Q277" s="2"/>
      <c r="R277" s="2"/>
      <c r="S277" s="2"/>
      <c r="T277" s="2"/>
      <c r="U277" s="2"/>
      <c r="V277" s="2"/>
      <c r="W277" s="2"/>
      <c r="X277" s="2"/>
      <c r="Y277" s="2"/>
    </row>
    <row r="278" spans="2:25" x14ac:dyDescent="0.25">
      <c r="B278" s="39"/>
      <c r="C278" s="39"/>
      <c r="D278" s="39" t="s">
        <v>6</v>
      </c>
      <c r="E278" s="39"/>
      <c r="F278" s="39"/>
      <c r="G278" s="39"/>
      <c r="H278" s="2"/>
      <c r="I278" s="2"/>
      <c r="J278" s="2"/>
      <c r="K278" s="2"/>
      <c r="L278" s="2"/>
      <c r="M278" s="2"/>
      <c r="N278" s="2"/>
      <c r="O278" s="2"/>
      <c r="P278" s="2"/>
      <c r="Q278" s="2"/>
      <c r="R278" s="2"/>
      <c r="S278" s="2"/>
      <c r="T278" s="2"/>
      <c r="U278" s="2"/>
      <c r="V278" s="2"/>
      <c r="W278" s="2"/>
      <c r="X278" s="2"/>
      <c r="Y278" s="2"/>
    </row>
    <row r="279" spans="2:25" x14ac:dyDescent="0.25">
      <c r="B279" s="39"/>
      <c r="C279" s="39"/>
      <c r="D279" s="39"/>
      <c r="E279" s="39" t="s">
        <v>7</v>
      </c>
      <c r="F279" s="39"/>
      <c r="G279" s="39"/>
      <c r="H279" s="2"/>
      <c r="I279" s="2"/>
      <c r="J279" s="2"/>
      <c r="K279" s="2"/>
      <c r="L279" s="2"/>
      <c r="M279" s="2"/>
      <c r="N279" s="2"/>
      <c r="O279" s="2"/>
      <c r="P279" s="2"/>
      <c r="Q279" s="2"/>
      <c r="R279" s="2"/>
      <c r="S279" s="2"/>
      <c r="T279" s="2"/>
      <c r="U279" s="2"/>
      <c r="V279" s="2"/>
      <c r="W279" s="2"/>
      <c r="X279" s="2"/>
      <c r="Y279" s="2"/>
    </row>
    <row r="280" spans="2:25" x14ac:dyDescent="0.25">
      <c r="B280" s="39"/>
      <c r="C280" s="39"/>
      <c r="D280" s="39"/>
      <c r="E280" s="39"/>
      <c r="F280" s="39" t="s">
        <v>8</v>
      </c>
      <c r="G280" s="39"/>
      <c r="H280" s="2"/>
      <c r="I280" s="2"/>
      <c r="J280" s="2"/>
      <c r="K280" s="2"/>
      <c r="L280" s="2"/>
      <c r="M280" s="2"/>
      <c r="N280" s="2"/>
      <c r="O280" s="2"/>
      <c r="P280" s="2"/>
      <c r="Q280" s="2"/>
      <c r="R280" s="2"/>
      <c r="S280" s="2"/>
      <c r="T280" s="2"/>
      <c r="U280" s="2"/>
      <c r="V280" s="2"/>
      <c r="W280" s="2"/>
      <c r="X280" s="2"/>
      <c r="Y280" s="2"/>
    </row>
    <row r="281" spans="2:25" x14ac:dyDescent="0.25">
      <c r="B281" s="39"/>
      <c r="C281" s="39"/>
      <c r="D281" s="39"/>
      <c r="E281" s="39"/>
      <c r="F281" s="39"/>
      <c r="G281" s="39" t="s">
        <v>29</v>
      </c>
      <c r="H281" s="2">
        <v>575597560.23747694</v>
      </c>
      <c r="I281" s="2">
        <v>616355395.18414795</v>
      </c>
      <c r="J281" s="2">
        <v>645233993.75108802</v>
      </c>
      <c r="K281" s="2">
        <v>689025735.55872703</v>
      </c>
      <c r="L281" s="2">
        <v>743900181.08074999</v>
      </c>
      <c r="M281" s="2">
        <v>861599219.42569304</v>
      </c>
      <c r="N281" s="2">
        <v>941662056.52365994</v>
      </c>
      <c r="O281" s="2">
        <v>1025509757.23985</v>
      </c>
      <c r="P281" s="2">
        <v>1156931587.6484699</v>
      </c>
      <c r="Q281" s="2">
        <v>1393964632.68448</v>
      </c>
      <c r="R281" s="2">
        <v>1446511514.10866</v>
      </c>
      <c r="S281" s="2">
        <v>1588012141</v>
      </c>
      <c r="T281" s="2">
        <v>1728434232.2867601</v>
      </c>
      <c r="U281" s="2">
        <v>1888878770</v>
      </c>
      <c r="V281" s="2">
        <v>2027132541</v>
      </c>
      <c r="W281" s="2">
        <v>2098043770.53</v>
      </c>
      <c r="X281" s="2">
        <v>2170773166.9899998</v>
      </c>
      <c r="Y281" s="2">
        <v>2292662701.4699998</v>
      </c>
    </row>
    <row r="282" spans="2:25" x14ac:dyDescent="0.25">
      <c r="B282" s="39"/>
      <c r="C282" s="39"/>
      <c r="D282" s="39"/>
      <c r="E282" s="39"/>
      <c r="F282" s="39"/>
      <c r="G282" s="39" t="s">
        <v>28</v>
      </c>
      <c r="H282" s="2">
        <v>17152807.295076799</v>
      </c>
      <c r="I282" s="2">
        <v>15039071.6424932</v>
      </c>
      <c r="J282" s="2">
        <v>27357921.335046101</v>
      </c>
      <c r="K282" s="2">
        <v>17018935.668300599</v>
      </c>
      <c r="L282" s="2">
        <v>21498715.233233701</v>
      </c>
      <c r="M282" s="2">
        <v>28691254.006875601</v>
      </c>
      <c r="N282" s="2">
        <v>14878260.493073801</v>
      </c>
      <c r="O282" s="2">
        <v>25637743.930996399</v>
      </c>
      <c r="P282" s="2">
        <v>33894480.106888697</v>
      </c>
      <c r="Q282" s="2">
        <v>18515659.257668499</v>
      </c>
      <c r="R282" s="2">
        <v>24425147.517782301</v>
      </c>
      <c r="S282" s="2">
        <v>23439294</v>
      </c>
      <c r="T282" s="2">
        <v>32997380.798201799</v>
      </c>
      <c r="U282" s="2">
        <v>33699889</v>
      </c>
      <c r="V282" s="2">
        <v>37309188</v>
      </c>
      <c r="W282" s="2">
        <v>18211987.66</v>
      </c>
      <c r="X282" s="2">
        <v>76576328.390000001</v>
      </c>
      <c r="Y282" s="2">
        <v>180981805.63</v>
      </c>
    </row>
    <row r="283" spans="2:25" x14ac:dyDescent="0.25">
      <c r="B283" s="39"/>
      <c r="C283" s="39"/>
      <c r="D283" s="39"/>
      <c r="E283" s="39"/>
      <c r="F283" s="39"/>
      <c r="G283" s="39" t="s">
        <v>30</v>
      </c>
      <c r="H283" s="2">
        <v>-35197191.293867297</v>
      </c>
      <c r="I283" s="2">
        <v>-37591723.707092002</v>
      </c>
      <c r="J283" s="2">
        <v>-39679765.613255002</v>
      </c>
      <c r="K283" s="2">
        <v>-42662027.722721197</v>
      </c>
      <c r="L283" s="2">
        <v>-45549253.602018699</v>
      </c>
      <c r="M283" s="2">
        <v>-49420798.095991202</v>
      </c>
      <c r="N283" s="2">
        <v>-53380927.7277124</v>
      </c>
      <c r="O283" s="2">
        <v>-56986202.025020398</v>
      </c>
      <c r="P283" s="2">
        <v>-62130779.1362634</v>
      </c>
      <c r="Q283" s="2">
        <v>-48770165.984612003</v>
      </c>
      <c r="R283" s="2">
        <v>-45749300.896423198</v>
      </c>
      <c r="S283" s="2">
        <v>-50563347</v>
      </c>
      <c r="T283" s="2">
        <v>-55620558.541095197</v>
      </c>
      <c r="U283" s="2">
        <v>-61126239</v>
      </c>
      <c r="V283" s="2">
        <v>-66218416</v>
      </c>
      <c r="W283" s="2">
        <v>-67400212.340000004</v>
      </c>
      <c r="X283" s="2">
        <v>-70478094.200000003</v>
      </c>
      <c r="Y283" s="2">
        <v>-75413596.920000002</v>
      </c>
    </row>
    <row r="284" spans="2:25" x14ac:dyDescent="0.25">
      <c r="B284" s="39"/>
      <c r="C284" s="39"/>
      <c r="D284" s="39"/>
      <c r="E284" s="39"/>
      <c r="F284" s="39"/>
      <c r="G284" s="39" t="s">
        <v>25</v>
      </c>
      <c r="H284" s="2">
        <v>62067606.790037401</v>
      </c>
      <c r="I284" s="2">
        <v>53061225.095376</v>
      </c>
      <c r="J284" s="2">
        <v>57703318.401397899</v>
      </c>
      <c r="K284" s="2">
        <v>86303768.613940105</v>
      </c>
      <c r="L284" s="2">
        <v>141749576.71372801</v>
      </c>
      <c r="M284" s="2">
        <v>100792381.18708199</v>
      </c>
      <c r="N284" s="2">
        <v>122350367.95083299</v>
      </c>
      <c r="O284" s="2">
        <v>146874100.22213101</v>
      </c>
      <c r="P284" s="2">
        <v>140747249.30203399</v>
      </c>
      <c r="Q284" s="2">
        <v>82801388.151125401</v>
      </c>
      <c r="R284" s="2">
        <v>162824780.38252401</v>
      </c>
      <c r="S284" s="2">
        <v>167546144</v>
      </c>
      <c r="T284" s="2">
        <v>183067715.495967</v>
      </c>
      <c r="U284" s="2">
        <v>165680121</v>
      </c>
      <c r="V284" s="2">
        <v>99813528</v>
      </c>
      <c r="W284" s="2">
        <v>121917621.14</v>
      </c>
      <c r="X284" s="2">
        <v>115791300.3</v>
      </c>
      <c r="Y284" s="2">
        <v>126799703.79000001</v>
      </c>
    </row>
    <row r="285" spans="2:25" x14ac:dyDescent="0.25">
      <c r="B285" s="39"/>
      <c r="C285" s="39"/>
      <c r="D285" s="39"/>
      <c r="E285" s="39"/>
      <c r="F285" s="39"/>
      <c r="G285" s="39" t="s">
        <v>27</v>
      </c>
      <c r="H285" s="2">
        <v>-3265387.84457521</v>
      </c>
      <c r="I285" s="2">
        <v>-1629974.4638374799</v>
      </c>
      <c r="J285" s="2">
        <v>-1589732.3155499699</v>
      </c>
      <c r="K285" s="2">
        <v>-5786231.0374966599</v>
      </c>
      <c r="L285" s="2">
        <v>0</v>
      </c>
      <c r="M285" s="2">
        <v>0</v>
      </c>
      <c r="N285" s="2">
        <v>0</v>
      </c>
      <c r="O285" s="2">
        <v>0</v>
      </c>
      <c r="P285" s="2">
        <v>0</v>
      </c>
      <c r="Q285" s="2">
        <v>0</v>
      </c>
      <c r="R285" s="2">
        <v>0</v>
      </c>
      <c r="S285" s="2">
        <v>0</v>
      </c>
      <c r="T285" s="2">
        <v>0</v>
      </c>
      <c r="U285" s="2">
        <v>0</v>
      </c>
      <c r="V285" s="2">
        <v>0</v>
      </c>
      <c r="W285" s="2">
        <v>0</v>
      </c>
      <c r="X285" s="2">
        <v>0</v>
      </c>
      <c r="Y285" s="2">
        <v>0</v>
      </c>
    </row>
    <row r="286" spans="2:25" x14ac:dyDescent="0.25">
      <c r="B286" s="39"/>
      <c r="C286" s="39"/>
      <c r="D286" s="39"/>
      <c r="E286" s="39"/>
      <c r="F286" s="39"/>
      <c r="G286" s="39" t="s">
        <v>26</v>
      </c>
      <c r="H286" s="2">
        <v>616355395.18414795</v>
      </c>
      <c r="I286" s="2">
        <v>645233993.75108802</v>
      </c>
      <c r="J286" s="2">
        <v>689025735.55872703</v>
      </c>
      <c r="K286" s="2">
        <v>743900181.08074999</v>
      </c>
      <c r="L286" s="2">
        <v>861599219.42569304</v>
      </c>
      <c r="M286" s="2">
        <v>941662056.52365994</v>
      </c>
      <c r="N286" s="2">
        <v>1025509757.23985</v>
      </c>
      <c r="O286" s="2">
        <v>1141035399.36796</v>
      </c>
      <c r="P286" s="2">
        <v>1269442537.9211299</v>
      </c>
      <c r="Q286" s="2">
        <v>1446511514.10866</v>
      </c>
      <c r="R286" s="2">
        <v>1588012141.11254</v>
      </c>
      <c r="S286" s="2">
        <v>1728434232</v>
      </c>
      <c r="T286" s="2">
        <v>1888878770.03984</v>
      </c>
      <c r="U286" s="2">
        <v>2027132541</v>
      </c>
      <c r="V286" s="2">
        <v>2098036841</v>
      </c>
      <c r="W286" s="2">
        <v>2170773166.9899998</v>
      </c>
      <c r="X286" s="2">
        <v>2292662701.48</v>
      </c>
      <c r="Y286" s="2">
        <v>2525030613.9699998</v>
      </c>
    </row>
    <row r="287" spans="2:25" x14ac:dyDescent="0.25">
      <c r="B287" s="39"/>
      <c r="C287" s="39"/>
      <c r="D287" s="39"/>
      <c r="E287" s="39"/>
      <c r="F287" s="39" t="s">
        <v>10</v>
      </c>
      <c r="G287" s="39"/>
      <c r="H287" s="2"/>
      <c r="I287" s="2"/>
      <c r="J287" s="2"/>
      <c r="K287" s="2"/>
      <c r="L287" s="2"/>
      <c r="M287" s="2"/>
      <c r="N287" s="2"/>
      <c r="O287" s="2"/>
      <c r="P287" s="2"/>
      <c r="Q287" s="2"/>
      <c r="R287" s="2"/>
      <c r="S287" s="2"/>
      <c r="T287" s="2"/>
      <c r="U287" s="2"/>
      <c r="V287" s="2"/>
      <c r="W287" s="2"/>
      <c r="X287" s="2"/>
      <c r="Y287" s="2"/>
    </row>
    <row r="288" spans="2:25" x14ac:dyDescent="0.25">
      <c r="B288" s="39"/>
      <c r="C288" s="39"/>
      <c r="D288" s="39"/>
      <c r="E288" s="39"/>
      <c r="F288" s="39"/>
      <c r="G288" s="39" t="s">
        <v>29</v>
      </c>
      <c r="H288" s="2">
        <v>124440881.86553501</v>
      </c>
      <c r="I288" s="2">
        <v>152904549.761511</v>
      </c>
      <c r="J288" s="2">
        <v>163876037.10820699</v>
      </c>
      <c r="K288" s="2">
        <v>175753989.06328201</v>
      </c>
      <c r="L288" s="2">
        <v>200882292.82673401</v>
      </c>
      <c r="M288" s="2">
        <v>264761134.26553801</v>
      </c>
      <c r="N288" s="2">
        <v>312420907.06739002</v>
      </c>
      <c r="O288" s="2">
        <v>340001420.13218302</v>
      </c>
      <c r="P288" s="2">
        <v>356982071.08339798</v>
      </c>
      <c r="Q288" s="2">
        <v>353428021.07901502</v>
      </c>
      <c r="R288" s="2">
        <v>413526079.61977202</v>
      </c>
      <c r="S288" s="2">
        <v>434155140</v>
      </c>
      <c r="T288" s="2">
        <v>450164267.05741799</v>
      </c>
      <c r="U288" s="2">
        <v>458521188</v>
      </c>
      <c r="V288" s="2">
        <v>490805711</v>
      </c>
      <c r="W288" s="2">
        <v>523996697.75999999</v>
      </c>
      <c r="X288" s="2">
        <v>523663824.82999998</v>
      </c>
      <c r="Y288" s="2">
        <v>542532009.20000005</v>
      </c>
    </row>
    <row r="289" spans="2:25" x14ac:dyDescent="0.25">
      <c r="B289" s="39"/>
      <c r="C289" s="39"/>
      <c r="D289" s="39"/>
      <c r="E289" s="39"/>
      <c r="F289" s="39"/>
      <c r="G289" s="39" t="s">
        <v>28</v>
      </c>
      <c r="H289" s="2">
        <v>3708338.2795929299</v>
      </c>
      <c r="I289" s="2">
        <v>3730871.01418086</v>
      </c>
      <c r="J289" s="2">
        <v>6948343.9733879901</v>
      </c>
      <c r="K289" s="2">
        <v>4341123.5298630698</v>
      </c>
      <c r="L289" s="2">
        <v>5805498.2626926098</v>
      </c>
      <c r="M289" s="2">
        <v>8816545.7710424196</v>
      </c>
      <c r="N289" s="2">
        <v>4936250.3316647699</v>
      </c>
      <c r="O289" s="2">
        <v>8500035.5033045709</v>
      </c>
      <c r="P289" s="2">
        <v>10458459.113771399</v>
      </c>
      <c r="Q289" s="2">
        <v>4694489.84355425</v>
      </c>
      <c r="R289" s="2">
        <v>6982616.7290393198</v>
      </c>
      <c r="S289" s="2">
        <v>6408194</v>
      </c>
      <c r="T289" s="2">
        <v>8594045.0983688701</v>
      </c>
      <c r="U289" s="2">
        <v>8180574</v>
      </c>
      <c r="V289" s="2">
        <v>9033234</v>
      </c>
      <c r="W289" s="2">
        <v>4332300</v>
      </c>
      <c r="X289" s="2">
        <v>17599228.57</v>
      </c>
      <c r="Y289" s="2">
        <v>40878082.700000003</v>
      </c>
    </row>
    <row r="290" spans="2:25" x14ac:dyDescent="0.25">
      <c r="B290" s="39"/>
      <c r="C290" s="39"/>
      <c r="D290" s="39"/>
      <c r="E290" s="39"/>
      <c r="F290" s="39"/>
      <c r="G290" s="39" t="s">
        <v>30</v>
      </c>
      <c r="H290" s="2">
        <v>-6309817.92350893</v>
      </c>
      <c r="I290" s="2">
        <v>-7130785.0012018504</v>
      </c>
      <c r="J290" s="2">
        <v>-7596049.7734174803</v>
      </c>
      <c r="K290" s="2">
        <v>-8176447.8601577096</v>
      </c>
      <c r="L290" s="2">
        <v>-8965600.8692757003</v>
      </c>
      <c r="M290" s="2">
        <v>-10308011.9346442</v>
      </c>
      <c r="N290" s="2">
        <v>-11656100.5124208</v>
      </c>
      <c r="O290" s="2">
        <v>-12529616.283222299</v>
      </c>
      <c r="P290" s="2">
        <v>-13272266.338566</v>
      </c>
      <c r="Q290" s="2">
        <v>-9918215.8178662602</v>
      </c>
      <c r="R290" s="2">
        <v>-11177689.403119201</v>
      </c>
      <c r="S290" s="2">
        <v>-11802401</v>
      </c>
      <c r="T290" s="2">
        <v>-12435064.9949432</v>
      </c>
      <c r="U290" s="2">
        <v>-13030551</v>
      </c>
      <c r="V290" s="2">
        <v>-13781933</v>
      </c>
      <c r="W290" s="2">
        <v>-15026987.83</v>
      </c>
      <c r="X290" s="2">
        <v>-15436938.960000001</v>
      </c>
      <c r="Y290" s="2">
        <v>-16254467.92</v>
      </c>
    </row>
    <row r="291" spans="2:25" x14ac:dyDescent="0.25">
      <c r="B291" s="39"/>
      <c r="C291" s="39"/>
      <c r="D291" s="39"/>
      <c r="E291" s="39"/>
      <c r="F291" s="39"/>
      <c r="G291" s="39" t="s">
        <v>25</v>
      </c>
      <c r="H291" s="2">
        <v>31065147.5398921</v>
      </c>
      <c r="I291" s="2">
        <v>14371401.3337176</v>
      </c>
      <c r="J291" s="2">
        <v>12525657.755104501</v>
      </c>
      <c r="K291" s="2">
        <v>28972248.731648698</v>
      </c>
      <c r="L291" s="2">
        <v>67313116.694534197</v>
      </c>
      <c r="M291" s="2">
        <v>49151238.965453997</v>
      </c>
      <c r="N291" s="2">
        <v>34300363.245548397</v>
      </c>
      <c r="O291" s="2">
        <v>16175654.8280026</v>
      </c>
      <c r="P291" s="2">
        <v>11211696.462045001</v>
      </c>
      <c r="Q291" s="2">
        <v>65321784.515069</v>
      </c>
      <c r="R291" s="2">
        <v>24824133.372199401</v>
      </c>
      <c r="S291" s="2">
        <v>21403334</v>
      </c>
      <c r="T291" s="2">
        <v>12197941.290528901</v>
      </c>
      <c r="U291" s="2">
        <v>37134499</v>
      </c>
      <c r="V291" s="2">
        <v>37951179</v>
      </c>
      <c r="W291" s="2">
        <v>10361814.9</v>
      </c>
      <c r="X291" s="2">
        <v>16705894.76</v>
      </c>
      <c r="Y291" s="2">
        <v>12893600.98</v>
      </c>
    </row>
    <row r="292" spans="2:25" x14ac:dyDescent="0.25">
      <c r="B292" s="39"/>
      <c r="C292" s="39"/>
      <c r="D292" s="39"/>
      <c r="E292" s="39"/>
      <c r="F292" s="39"/>
      <c r="G292" s="39" t="s">
        <v>27</v>
      </c>
      <c r="H292" s="2">
        <v>0</v>
      </c>
      <c r="I292" s="2">
        <v>0</v>
      </c>
      <c r="J292" s="2">
        <v>0</v>
      </c>
      <c r="K292" s="2">
        <v>-8620.6379024715898</v>
      </c>
      <c r="L292" s="2">
        <v>-274172.64914685203</v>
      </c>
      <c r="M292" s="2">
        <v>0</v>
      </c>
      <c r="N292" s="2">
        <v>0</v>
      </c>
      <c r="O292" s="2">
        <v>0</v>
      </c>
      <c r="P292" s="2">
        <v>0</v>
      </c>
      <c r="Q292" s="2">
        <v>0</v>
      </c>
      <c r="R292" s="2">
        <v>0</v>
      </c>
      <c r="S292" s="2">
        <v>0</v>
      </c>
      <c r="T292" s="2">
        <v>0</v>
      </c>
      <c r="U292" s="2">
        <v>0</v>
      </c>
      <c r="V292" s="2">
        <v>0</v>
      </c>
      <c r="W292" s="2">
        <v>0</v>
      </c>
      <c r="X292" s="2">
        <v>0</v>
      </c>
      <c r="Y292" s="2">
        <v>0</v>
      </c>
    </row>
    <row r="293" spans="2:25" x14ac:dyDescent="0.25">
      <c r="B293" s="39"/>
      <c r="C293" s="39"/>
      <c r="D293" s="39"/>
      <c r="E293" s="39"/>
      <c r="F293" s="39"/>
      <c r="G293" s="39" t="s">
        <v>26</v>
      </c>
      <c r="H293" s="2">
        <v>152904549.761511</v>
      </c>
      <c r="I293" s="2">
        <v>163876037.10820699</v>
      </c>
      <c r="J293" s="2">
        <v>175753989.06328201</v>
      </c>
      <c r="K293" s="2">
        <v>200882292.82673401</v>
      </c>
      <c r="L293" s="2">
        <v>264761134.26553801</v>
      </c>
      <c r="M293" s="2">
        <v>312420907.06739002</v>
      </c>
      <c r="N293" s="2">
        <v>340001420.13218302</v>
      </c>
      <c r="O293" s="2">
        <v>352147494.18026799</v>
      </c>
      <c r="P293" s="2">
        <v>365379960.32064801</v>
      </c>
      <c r="Q293" s="2">
        <v>413526079.61977202</v>
      </c>
      <c r="R293" s="2">
        <v>434155140.31789201</v>
      </c>
      <c r="S293" s="2">
        <v>450164267</v>
      </c>
      <c r="T293" s="2">
        <v>458521188.45137298</v>
      </c>
      <c r="U293" s="2">
        <v>490805710</v>
      </c>
      <c r="V293" s="2">
        <v>524008191</v>
      </c>
      <c r="W293" s="2">
        <v>523663824.82999998</v>
      </c>
      <c r="X293" s="2">
        <v>542532009.20000005</v>
      </c>
      <c r="Y293" s="2">
        <v>580049224.96000004</v>
      </c>
    </row>
    <row r="294" spans="2:25" x14ac:dyDescent="0.25">
      <c r="B294" s="39"/>
      <c r="C294" s="39"/>
      <c r="D294" s="39"/>
      <c r="E294" s="39"/>
      <c r="F294" s="39" t="s">
        <v>9</v>
      </c>
      <c r="G294" s="39"/>
      <c r="H294" s="2"/>
      <c r="I294" s="2"/>
      <c r="J294" s="2"/>
      <c r="K294" s="2"/>
      <c r="L294" s="2"/>
      <c r="M294" s="2"/>
      <c r="N294" s="2"/>
      <c r="O294" s="2"/>
      <c r="P294" s="2"/>
      <c r="Q294" s="2"/>
      <c r="R294" s="2"/>
      <c r="S294" s="2"/>
      <c r="T294" s="2"/>
      <c r="U294" s="2"/>
      <c r="V294" s="2"/>
      <c r="W294" s="2"/>
      <c r="X294" s="2"/>
      <c r="Y294" s="2"/>
    </row>
    <row r="295" spans="2:25" x14ac:dyDescent="0.25">
      <c r="B295" s="39"/>
      <c r="C295" s="39"/>
      <c r="D295" s="39"/>
      <c r="E295" s="39"/>
      <c r="F295" s="39"/>
      <c r="G295" s="39" t="s">
        <v>29</v>
      </c>
      <c r="H295" s="2">
        <v>69280536</v>
      </c>
      <c r="I295" s="2">
        <v>71659538.978612199</v>
      </c>
      <c r="J295" s="2">
        <v>74998814.563708395</v>
      </c>
      <c r="K295" s="2">
        <v>80839301.500734195</v>
      </c>
      <c r="L295" s="2">
        <v>93751459.418795004</v>
      </c>
      <c r="M295" s="2">
        <v>105476639.78414799</v>
      </c>
      <c r="N295" s="2">
        <v>113328689.640935</v>
      </c>
      <c r="O295" s="2">
        <v>128586075.646598</v>
      </c>
      <c r="P295" s="2">
        <v>137694855.43280399</v>
      </c>
      <c r="Q295" s="2">
        <v>136685485.33683601</v>
      </c>
      <c r="R295" s="2">
        <v>153541056.05270001</v>
      </c>
      <c r="S295" s="2">
        <v>157739248</v>
      </c>
      <c r="T295" s="2">
        <v>161853731.77153599</v>
      </c>
      <c r="U295" s="2">
        <v>165388502</v>
      </c>
      <c r="V295" s="2">
        <v>178388164</v>
      </c>
      <c r="W295" s="2">
        <v>182012463.37</v>
      </c>
      <c r="X295" s="2">
        <v>183660378.19</v>
      </c>
      <c r="Y295" s="2">
        <v>184891139.56999999</v>
      </c>
    </row>
    <row r="296" spans="2:25" x14ac:dyDescent="0.25">
      <c r="B296" s="39"/>
      <c r="C296" s="39"/>
      <c r="D296" s="39"/>
      <c r="E296" s="39"/>
      <c r="F296" s="39"/>
      <c r="G296" s="39" t="s">
        <v>28</v>
      </c>
      <c r="H296" s="2">
        <v>2064559.9728000001</v>
      </c>
      <c r="I296" s="2">
        <v>1748492.75107814</v>
      </c>
      <c r="J296" s="2">
        <v>3179949.7375012399</v>
      </c>
      <c r="K296" s="2">
        <v>1996730.74706814</v>
      </c>
      <c r="L296" s="2">
        <v>2709417.17720317</v>
      </c>
      <c r="M296" s="2">
        <v>3512372.1048121401</v>
      </c>
      <c r="N296" s="2">
        <v>1790593.29632677</v>
      </c>
      <c r="O296" s="2">
        <v>3214651.8911649399</v>
      </c>
      <c r="P296" s="2">
        <v>4034028.9677579398</v>
      </c>
      <c r="Q296" s="2">
        <v>1815556.7312293099</v>
      </c>
      <c r="R296" s="2">
        <v>2592625.7119592899</v>
      </c>
      <c r="S296" s="2">
        <v>2328255</v>
      </c>
      <c r="T296" s="2">
        <v>3089934.8792747799</v>
      </c>
      <c r="U296" s="2">
        <v>2950732</v>
      </c>
      <c r="V296" s="2">
        <v>3283218</v>
      </c>
      <c r="W296" s="2">
        <v>1572684.19</v>
      </c>
      <c r="X296" s="2">
        <v>6450636.9800000004</v>
      </c>
      <c r="Y296" s="2">
        <v>14537786.52</v>
      </c>
    </row>
    <row r="297" spans="2:25" x14ac:dyDescent="0.25">
      <c r="B297" s="39"/>
      <c r="C297" s="39"/>
      <c r="D297" s="39"/>
      <c r="E297" s="39"/>
      <c r="F297" s="39"/>
      <c r="G297" s="39" t="s">
        <v>25</v>
      </c>
      <c r="H297" s="2">
        <v>314443.00581215997</v>
      </c>
      <c r="I297" s="2">
        <v>1590782.8340181301</v>
      </c>
      <c r="J297" s="2">
        <v>2660537.19952458</v>
      </c>
      <c r="K297" s="2">
        <v>10915427.1709926</v>
      </c>
      <c r="L297" s="2">
        <v>9015763.1881501302</v>
      </c>
      <c r="M297" s="2">
        <v>4339677.7519745799</v>
      </c>
      <c r="N297" s="2">
        <v>13466792.709335901</v>
      </c>
      <c r="O297" s="2">
        <v>5894127.8950416204</v>
      </c>
      <c r="P297" s="2">
        <v>4226214.5061420696</v>
      </c>
      <c r="Q297" s="2">
        <v>15041489.1986122</v>
      </c>
      <c r="R297" s="2">
        <v>1605566.5798021201</v>
      </c>
      <c r="S297" s="2">
        <v>1786229</v>
      </c>
      <c r="T297" s="2">
        <v>444835.18298465101</v>
      </c>
      <c r="U297" s="2">
        <v>10048930</v>
      </c>
      <c r="V297" s="2">
        <v>348010</v>
      </c>
      <c r="W297" s="2">
        <v>75230.63</v>
      </c>
      <c r="X297" s="2">
        <v>65346.43</v>
      </c>
      <c r="Y297" s="2">
        <v>463096.9</v>
      </c>
    </row>
    <row r="298" spans="2:25" x14ac:dyDescent="0.25">
      <c r="B298" s="39"/>
      <c r="C298" s="39"/>
      <c r="D298" s="39"/>
      <c r="E298" s="39"/>
      <c r="F298" s="39"/>
      <c r="G298" s="39" t="s">
        <v>27</v>
      </c>
      <c r="H298" s="2">
        <v>0</v>
      </c>
      <c r="I298" s="2">
        <v>0</v>
      </c>
      <c r="J298" s="2">
        <v>0</v>
      </c>
      <c r="K298" s="2">
        <v>0</v>
      </c>
      <c r="L298" s="2">
        <v>0</v>
      </c>
      <c r="M298" s="2">
        <v>0</v>
      </c>
      <c r="N298" s="2">
        <v>0</v>
      </c>
      <c r="O298" s="2">
        <v>0</v>
      </c>
      <c r="P298" s="2">
        <v>0</v>
      </c>
      <c r="Q298" s="2">
        <v>0</v>
      </c>
      <c r="R298" s="2">
        <v>0</v>
      </c>
      <c r="S298" s="2">
        <v>0</v>
      </c>
      <c r="T298" s="2">
        <v>0</v>
      </c>
      <c r="U298" s="2">
        <v>0</v>
      </c>
      <c r="V298" s="2">
        <v>0</v>
      </c>
      <c r="W298" s="2">
        <v>0</v>
      </c>
      <c r="X298" s="2">
        <v>-5285222.03</v>
      </c>
      <c r="Y298" s="2">
        <v>0</v>
      </c>
    </row>
    <row r="299" spans="2:25" x14ac:dyDescent="0.25">
      <c r="B299" s="39"/>
      <c r="C299" s="39"/>
      <c r="D299" s="39"/>
      <c r="E299" s="39"/>
      <c r="F299" s="39"/>
      <c r="G299" s="39" t="s">
        <v>26</v>
      </c>
      <c r="H299" s="2">
        <v>71659538.978612199</v>
      </c>
      <c r="I299" s="2">
        <v>74998814.563708395</v>
      </c>
      <c r="J299" s="2">
        <v>80839301.500734195</v>
      </c>
      <c r="K299" s="2">
        <v>93751459.418795004</v>
      </c>
      <c r="L299" s="2">
        <v>105476639.78414799</v>
      </c>
      <c r="M299" s="2">
        <v>113328689.640935</v>
      </c>
      <c r="N299" s="2">
        <v>128586075.646598</v>
      </c>
      <c r="O299" s="2">
        <v>137694855.43280399</v>
      </c>
      <c r="P299" s="2">
        <v>145955098.90670401</v>
      </c>
      <c r="Q299" s="2">
        <v>153542531.26667699</v>
      </c>
      <c r="R299" s="2">
        <v>157739248.34446099</v>
      </c>
      <c r="S299" s="2">
        <v>161853732</v>
      </c>
      <c r="T299" s="2">
        <v>165388501.83379599</v>
      </c>
      <c r="U299" s="2">
        <v>178388164</v>
      </c>
      <c r="V299" s="2">
        <v>182019392</v>
      </c>
      <c r="W299" s="2">
        <v>183660378.19</v>
      </c>
      <c r="X299" s="2">
        <v>184891139.56999999</v>
      </c>
      <c r="Y299" s="2">
        <v>199892022.99000001</v>
      </c>
    </row>
    <row r="300" spans="2:25" x14ac:dyDescent="0.25">
      <c r="B300" s="39"/>
      <c r="C300" s="39"/>
      <c r="D300" s="39"/>
      <c r="E300" s="39"/>
      <c r="F300" s="39" t="s">
        <v>11</v>
      </c>
      <c r="G300" s="39"/>
      <c r="H300" s="2"/>
      <c r="I300" s="2"/>
      <c r="J300" s="2"/>
      <c r="K300" s="2"/>
      <c r="L300" s="2"/>
      <c r="M300" s="2"/>
      <c r="N300" s="2"/>
      <c r="O300" s="2"/>
      <c r="P300" s="2"/>
      <c r="Q300" s="2"/>
      <c r="R300" s="2"/>
      <c r="S300" s="2"/>
      <c r="T300" s="2"/>
      <c r="U300" s="2"/>
      <c r="V300" s="2"/>
      <c r="W300" s="2"/>
      <c r="X300" s="2"/>
      <c r="Y300" s="2"/>
    </row>
    <row r="301" spans="2:25" x14ac:dyDescent="0.25">
      <c r="B301" s="39"/>
      <c r="C301" s="39"/>
      <c r="D301" s="39"/>
      <c r="E301" s="39"/>
      <c r="F301" s="39"/>
      <c r="G301" s="39" t="s">
        <v>29</v>
      </c>
      <c r="H301" s="2">
        <v>197271442.45253599</v>
      </c>
      <c r="I301" s="2">
        <v>233807393.54306501</v>
      </c>
      <c r="J301" s="2">
        <v>275753134.43213898</v>
      </c>
      <c r="K301" s="2">
        <v>311990940.65585399</v>
      </c>
      <c r="L301" s="2">
        <v>363688592.19632602</v>
      </c>
      <c r="M301" s="2">
        <v>443720821.45744598</v>
      </c>
      <c r="N301" s="2">
        <v>494929245.49421698</v>
      </c>
      <c r="O301" s="2">
        <v>526744543.87751198</v>
      </c>
      <c r="P301" s="2">
        <v>569683054.14032197</v>
      </c>
      <c r="Q301" s="2">
        <v>605864434.22050405</v>
      </c>
      <c r="R301" s="2">
        <v>634015535.22038102</v>
      </c>
      <c r="S301" s="2">
        <v>643354308</v>
      </c>
      <c r="T301" s="2">
        <v>641014265.28665602</v>
      </c>
      <c r="U301" s="2">
        <v>637008500</v>
      </c>
      <c r="V301" s="2">
        <v>633770344</v>
      </c>
      <c r="W301" s="2">
        <v>634448458.84000003</v>
      </c>
      <c r="X301" s="2">
        <v>621363478.32000005</v>
      </c>
      <c r="Y301" s="2">
        <v>622174477.40999997</v>
      </c>
    </row>
    <row r="302" spans="2:25" x14ac:dyDescent="0.25">
      <c r="B302" s="39"/>
      <c r="C302" s="39"/>
      <c r="D302" s="39"/>
      <c r="E302" s="39"/>
      <c r="F302" s="39"/>
      <c r="G302" s="39" t="s">
        <v>28</v>
      </c>
      <c r="H302" s="2">
        <v>5878688.9850855703</v>
      </c>
      <c r="I302" s="2">
        <v>5704900.4024507804</v>
      </c>
      <c r="J302" s="2">
        <v>11691932.899922701</v>
      </c>
      <c r="K302" s="2">
        <v>7706176.2341995798</v>
      </c>
      <c r="L302" s="2">
        <v>10510600.3144738</v>
      </c>
      <c r="M302" s="2">
        <v>14775903.354533</v>
      </c>
      <c r="N302" s="2">
        <v>7819882.0788086401</v>
      </c>
      <c r="O302" s="2">
        <v>13168613.5969378</v>
      </c>
      <c r="P302" s="2">
        <v>16689933.226767199</v>
      </c>
      <c r="Q302" s="2">
        <v>8047535.1793994298</v>
      </c>
      <c r="R302" s="2">
        <v>10705703.221357301</v>
      </c>
      <c r="S302" s="2">
        <v>9496005</v>
      </c>
      <c r="T302" s="2">
        <v>12237545.064563399</v>
      </c>
      <c r="U302" s="2">
        <v>11365004</v>
      </c>
      <c r="V302" s="2">
        <v>11664485</v>
      </c>
      <c r="W302" s="2">
        <v>5441674.2999999998</v>
      </c>
      <c r="X302" s="2">
        <v>21662747.879999999</v>
      </c>
      <c r="Y302" s="2">
        <v>48561100.090000004</v>
      </c>
    </row>
    <row r="303" spans="2:25" x14ac:dyDescent="0.25">
      <c r="B303" s="39"/>
      <c r="C303" s="39"/>
      <c r="D303" s="39"/>
      <c r="E303" s="39"/>
      <c r="F303" s="39"/>
      <c r="G303" s="39" t="s">
        <v>30</v>
      </c>
      <c r="H303" s="2">
        <v>-11241431.9604926</v>
      </c>
      <c r="I303" s="2">
        <v>-12535254.969562</v>
      </c>
      <c r="J303" s="2">
        <v>-13951475.906048501</v>
      </c>
      <c r="K303" s="2">
        <v>-15434788.191958001</v>
      </c>
      <c r="L303" s="2">
        <v>-17169229.5093357</v>
      </c>
      <c r="M303" s="2">
        <v>-19294656.474811401</v>
      </c>
      <c r="N303" s="2">
        <v>-21216788.3611199</v>
      </c>
      <c r="O303" s="2">
        <v>-22572603.783877201</v>
      </c>
      <c r="P303" s="2">
        <v>-24344780.454057202</v>
      </c>
      <c r="Q303" s="2">
        <v>-19017921.795794498</v>
      </c>
      <c r="R303" s="2">
        <v>-19594364.629882898</v>
      </c>
      <c r="S303" s="2">
        <v>-20736792</v>
      </c>
      <c r="T303" s="2">
        <v>-21771092.669093601</v>
      </c>
      <c r="U303" s="2">
        <v>-22743346</v>
      </c>
      <c r="V303" s="2">
        <v>-23757807</v>
      </c>
      <c r="W303" s="2">
        <v>-22575814.739999998</v>
      </c>
      <c r="X303" s="2">
        <v>-22971733.91</v>
      </c>
      <c r="Y303" s="2">
        <v>-23974737.59</v>
      </c>
    </row>
    <row r="304" spans="2:25" x14ac:dyDescent="0.25">
      <c r="B304" s="39"/>
      <c r="C304" s="39"/>
      <c r="D304" s="39"/>
      <c r="E304" s="39"/>
      <c r="F304" s="39"/>
      <c r="G304" s="39" t="s">
        <v>25</v>
      </c>
      <c r="H304" s="2">
        <v>41907466.136862099</v>
      </c>
      <c r="I304" s="2">
        <v>48780807.482480399</v>
      </c>
      <c r="J304" s="2">
        <v>38503672.254171997</v>
      </c>
      <c r="K304" s="2">
        <v>59845402.737102397</v>
      </c>
      <c r="L304" s="2">
        <v>86690858.455982193</v>
      </c>
      <c r="M304" s="2">
        <v>55727177.157049701</v>
      </c>
      <c r="N304" s="2">
        <v>45212204.665605597</v>
      </c>
      <c r="O304" s="2">
        <v>38167446.794673897</v>
      </c>
      <c r="P304" s="2">
        <v>28676627.431314699</v>
      </c>
      <c r="Q304" s="2">
        <v>39121487.6162716</v>
      </c>
      <c r="R304" s="2">
        <v>18227433.892236602</v>
      </c>
      <c r="S304" s="2">
        <v>8900745</v>
      </c>
      <c r="T304" s="2">
        <v>5527782.8138309401</v>
      </c>
      <c r="U304" s="2">
        <v>8140185</v>
      </c>
      <c r="V304" s="2">
        <v>12768042</v>
      </c>
      <c r="W304" s="2">
        <v>4049159.92</v>
      </c>
      <c r="X304" s="2">
        <v>2119985.12</v>
      </c>
      <c r="Y304" s="2">
        <v>3204613.52</v>
      </c>
    </row>
    <row r="305" spans="2:25" x14ac:dyDescent="0.25">
      <c r="B305" s="39"/>
      <c r="C305" s="39"/>
      <c r="D305" s="39"/>
      <c r="E305" s="39"/>
      <c r="F305" s="39"/>
      <c r="G305" s="39" t="s">
        <v>27</v>
      </c>
      <c r="H305" s="2">
        <v>-8772.0709259082305</v>
      </c>
      <c r="I305" s="2">
        <v>-4712.0262949020098</v>
      </c>
      <c r="J305" s="2">
        <v>-6323.0243318002003</v>
      </c>
      <c r="K305" s="2">
        <v>-419139.23887155799</v>
      </c>
      <c r="L305" s="2">
        <v>0</v>
      </c>
      <c r="M305" s="2">
        <v>0</v>
      </c>
      <c r="N305" s="2">
        <v>0</v>
      </c>
      <c r="O305" s="2">
        <v>0</v>
      </c>
      <c r="P305" s="2">
        <v>0</v>
      </c>
      <c r="Q305" s="2">
        <v>0</v>
      </c>
      <c r="R305" s="2">
        <v>0</v>
      </c>
      <c r="S305" s="2">
        <v>0</v>
      </c>
      <c r="T305" s="2">
        <v>0</v>
      </c>
      <c r="U305" s="2">
        <v>0</v>
      </c>
      <c r="V305" s="2">
        <v>0</v>
      </c>
      <c r="W305" s="2">
        <v>0</v>
      </c>
      <c r="X305" s="2">
        <v>0</v>
      </c>
      <c r="Y305" s="2">
        <v>0</v>
      </c>
    </row>
    <row r="306" spans="2:25" x14ac:dyDescent="0.25">
      <c r="B306" s="39"/>
      <c r="C306" s="39"/>
      <c r="D306" s="39"/>
      <c r="E306" s="39"/>
      <c r="F306" s="39"/>
      <c r="G306" s="39" t="s">
        <v>26</v>
      </c>
      <c r="H306" s="2">
        <v>233807393.54306501</v>
      </c>
      <c r="I306" s="2">
        <v>275753134.43213898</v>
      </c>
      <c r="J306" s="2">
        <v>311990940.65585399</v>
      </c>
      <c r="K306" s="2">
        <v>363688592.19632602</v>
      </c>
      <c r="L306" s="2">
        <v>443720821.45744598</v>
      </c>
      <c r="M306" s="2">
        <v>494929245.49421698</v>
      </c>
      <c r="N306" s="2">
        <v>526744543.87751198</v>
      </c>
      <c r="O306" s="2">
        <v>555508000.48524594</v>
      </c>
      <c r="P306" s="2">
        <v>590704834.34434605</v>
      </c>
      <c r="Q306" s="2">
        <v>634015535.22037995</v>
      </c>
      <c r="R306" s="2">
        <v>643354307.70409203</v>
      </c>
      <c r="S306" s="2">
        <v>641014266</v>
      </c>
      <c r="T306" s="2">
        <v>637008500.49595702</v>
      </c>
      <c r="U306" s="2">
        <v>633770343</v>
      </c>
      <c r="V306" s="2">
        <v>634445064</v>
      </c>
      <c r="W306" s="2">
        <v>621363478.32000005</v>
      </c>
      <c r="X306" s="2">
        <v>622174477.40999997</v>
      </c>
      <c r="Y306" s="2">
        <v>649965453.42999995</v>
      </c>
    </row>
    <row r="307" spans="2:25" x14ac:dyDescent="0.25">
      <c r="B307" s="39"/>
      <c r="C307" s="39"/>
      <c r="D307" s="39"/>
      <c r="E307" s="39"/>
      <c r="F307" s="39" t="s">
        <v>12</v>
      </c>
      <c r="G307" s="39"/>
      <c r="H307" s="2"/>
      <c r="I307" s="2"/>
      <c r="J307" s="2"/>
      <c r="K307" s="2"/>
      <c r="L307" s="2"/>
      <c r="M307" s="2"/>
      <c r="N307" s="2"/>
      <c r="O307" s="2"/>
      <c r="P307" s="2"/>
      <c r="Q307" s="2"/>
      <c r="R307" s="2"/>
      <c r="S307" s="2"/>
      <c r="T307" s="2"/>
      <c r="U307" s="2"/>
      <c r="V307" s="2"/>
      <c r="W307" s="2"/>
      <c r="X307" s="2"/>
      <c r="Y307" s="2"/>
    </row>
    <row r="308" spans="2:25" x14ac:dyDescent="0.25">
      <c r="B308" s="39"/>
      <c r="C308" s="39"/>
      <c r="D308" s="39"/>
      <c r="E308" s="39"/>
      <c r="F308" s="39"/>
      <c r="G308" s="39" t="s">
        <v>29</v>
      </c>
      <c r="H308" s="2">
        <v>806710654.66577399</v>
      </c>
      <c r="I308" s="2">
        <v>897599316.62276995</v>
      </c>
      <c r="J308" s="2">
        <v>990679194.029423</v>
      </c>
      <c r="K308" s="2">
        <v>1075407369.4160099</v>
      </c>
      <c r="L308" s="2">
        <v>1145929029.2334599</v>
      </c>
      <c r="M308" s="2">
        <v>1284665185.99209</v>
      </c>
      <c r="N308" s="2">
        <v>1393557911.18958</v>
      </c>
      <c r="O308" s="2">
        <v>1462303497.8318</v>
      </c>
      <c r="P308" s="2">
        <v>1664045633.7211001</v>
      </c>
      <c r="Q308" s="2">
        <v>1725657764.2040601</v>
      </c>
      <c r="R308" s="2">
        <v>1841621085.9635601</v>
      </c>
      <c r="S308" s="2">
        <v>1857804057</v>
      </c>
      <c r="T308" s="2">
        <v>1859747621.0878301</v>
      </c>
      <c r="U308" s="2">
        <v>1872456254</v>
      </c>
      <c r="V308" s="2">
        <v>1872364307</v>
      </c>
      <c r="W308" s="2">
        <v>1872247155.77</v>
      </c>
      <c r="X308" s="2">
        <v>1852725215.02</v>
      </c>
      <c r="Y308" s="2">
        <v>1880795665.8099999</v>
      </c>
    </row>
    <row r="309" spans="2:25" x14ac:dyDescent="0.25">
      <c r="B309" s="39"/>
      <c r="C309" s="39"/>
      <c r="D309" s="39"/>
      <c r="E309" s="39"/>
      <c r="F309" s="39"/>
      <c r="G309" s="39" t="s">
        <v>28</v>
      </c>
      <c r="H309" s="2">
        <v>24039977.509040099</v>
      </c>
      <c r="I309" s="2">
        <v>21901423.325595599</v>
      </c>
      <c r="J309" s="2">
        <v>42004797.826847501</v>
      </c>
      <c r="K309" s="2">
        <v>26562562.024575401</v>
      </c>
      <c r="L309" s="2">
        <v>33117348.944846999</v>
      </c>
      <c r="M309" s="2">
        <v>42779350.693536498</v>
      </c>
      <c r="N309" s="2">
        <v>22018214.996795401</v>
      </c>
      <c r="O309" s="2">
        <v>36557587.445795096</v>
      </c>
      <c r="P309" s="2">
        <v>48751336.925422899</v>
      </c>
      <c r="Q309" s="2">
        <v>22921450.378421798</v>
      </c>
      <c r="R309" s="2">
        <v>31096791.3202102</v>
      </c>
      <c r="S309" s="2">
        <v>27421462</v>
      </c>
      <c r="T309" s="2">
        <v>35504272.766222201</v>
      </c>
      <c r="U309" s="2">
        <v>33406891</v>
      </c>
      <c r="V309" s="2">
        <v>34460693</v>
      </c>
      <c r="W309" s="2">
        <v>16381570.539999999</v>
      </c>
      <c r="X309" s="2">
        <v>65908429.020000003</v>
      </c>
      <c r="Y309" s="2">
        <v>149751249.53999999</v>
      </c>
    </row>
    <row r="310" spans="2:25" x14ac:dyDescent="0.25">
      <c r="B310" s="39"/>
      <c r="C310" s="39"/>
      <c r="D310" s="39"/>
      <c r="E310" s="39"/>
      <c r="F310" s="39"/>
      <c r="G310" s="39" t="s">
        <v>30</v>
      </c>
      <c r="H310" s="2">
        <v>-18284768.5573643</v>
      </c>
      <c r="I310" s="2">
        <v>-20290828.4921217</v>
      </c>
      <c r="J310" s="2">
        <v>-22347610.258462202</v>
      </c>
      <c r="K310" s="2">
        <v>-24425648.895115901</v>
      </c>
      <c r="L310" s="2">
        <v>-26196859.921678402</v>
      </c>
      <c r="M310" s="2">
        <v>-29104073.531558499</v>
      </c>
      <c r="N310" s="2">
        <v>-31713042.331077699</v>
      </c>
      <c r="O310" s="2">
        <v>-33542104.608530901</v>
      </c>
      <c r="P310" s="2">
        <v>-37807333.151659198</v>
      </c>
      <c r="Q310" s="2">
        <v>-38159150.406831302</v>
      </c>
      <c r="R310" s="2">
        <v>-39758692.122716501</v>
      </c>
      <c r="S310" s="2">
        <v>-41256108</v>
      </c>
      <c r="T310" s="2">
        <v>-42619476.2228444</v>
      </c>
      <c r="U310" s="2">
        <v>-44279618</v>
      </c>
      <c r="V310" s="2">
        <v>-45861845</v>
      </c>
      <c r="W310" s="2">
        <v>-44567827.100000001</v>
      </c>
      <c r="X310" s="2">
        <v>-45457767.460000001</v>
      </c>
      <c r="Y310" s="2">
        <v>-47548758.960000001</v>
      </c>
    </row>
    <row r="311" spans="2:25" x14ac:dyDescent="0.25">
      <c r="B311" s="39"/>
      <c r="C311" s="39"/>
      <c r="D311" s="39"/>
      <c r="E311" s="39"/>
      <c r="F311" s="39"/>
      <c r="G311" s="39" t="s">
        <v>25</v>
      </c>
      <c r="H311" s="2">
        <v>85133453.005320907</v>
      </c>
      <c r="I311" s="2">
        <v>91469282.5731792</v>
      </c>
      <c r="J311" s="2">
        <v>65070987.8182014</v>
      </c>
      <c r="K311" s="2">
        <v>68755645.634839803</v>
      </c>
      <c r="L311" s="2">
        <v>131815667.735457</v>
      </c>
      <c r="M311" s="2">
        <v>95217448.035518795</v>
      </c>
      <c r="N311" s="2">
        <v>78441468.8437462</v>
      </c>
      <c r="O311" s="2">
        <v>123022016.563208</v>
      </c>
      <c r="P311" s="2">
        <v>81051049.874223605</v>
      </c>
      <c r="Q311" s="2">
        <v>131201021.787912</v>
      </c>
      <c r="R311" s="2">
        <v>24868500.214066099</v>
      </c>
      <c r="S311" s="2">
        <v>15778210</v>
      </c>
      <c r="T311" s="2">
        <v>19823836.337396499</v>
      </c>
      <c r="U311" s="2">
        <v>10780780</v>
      </c>
      <c r="V311" s="2">
        <v>11278902</v>
      </c>
      <c r="W311" s="2">
        <v>8664315.8000000007</v>
      </c>
      <c r="X311" s="2">
        <v>7619789.2300000004</v>
      </c>
      <c r="Y311" s="2">
        <v>13653778.800000001</v>
      </c>
    </row>
    <row r="312" spans="2:25" x14ac:dyDescent="0.25">
      <c r="B312" s="39"/>
      <c r="C312" s="39"/>
      <c r="D312" s="39"/>
      <c r="E312" s="39"/>
      <c r="F312" s="39"/>
      <c r="G312" s="39" t="s">
        <v>27</v>
      </c>
      <c r="H312" s="2">
        <v>0</v>
      </c>
      <c r="I312" s="2">
        <v>0</v>
      </c>
      <c r="J312" s="2">
        <v>0</v>
      </c>
      <c r="K312" s="2">
        <v>-370898.94684913801</v>
      </c>
      <c r="L312" s="2">
        <v>0</v>
      </c>
      <c r="M312" s="2">
        <v>0</v>
      </c>
      <c r="N312" s="2">
        <v>-1054.86724291164</v>
      </c>
      <c r="O312" s="2">
        <v>0</v>
      </c>
      <c r="P312" s="2">
        <v>-875277.12462089502</v>
      </c>
      <c r="Q312" s="2">
        <v>0</v>
      </c>
      <c r="R312" s="2">
        <v>-23627.9908293472</v>
      </c>
      <c r="S312" s="2">
        <v>0</v>
      </c>
      <c r="T312" s="2">
        <v>0</v>
      </c>
      <c r="U312" s="2">
        <v>0</v>
      </c>
      <c r="V312" s="2">
        <v>0</v>
      </c>
      <c r="W312" s="2">
        <v>0</v>
      </c>
      <c r="X312" s="2">
        <v>0</v>
      </c>
      <c r="Y312" s="2">
        <v>0</v>
      </c>
    </row>
    <row r="313" spans="2:25" x14ac:dyDescent="0.25">
      <c r="B313" s="39"/>
      <c r="C313" s="39"/>
      <c r="D313" s="39"/>
      <c r="E313" s="39"/>
      <c r="F313" s="39"/>
      <c r="G313" s="39" t="s">
        <v>26</v>
      </c>
      <c r="H313" s="2">
        <v>897599316.62276995</v>
      </c>
      <c r="I313" s="2">
        <v>990679194.029423</v>
      </c>
      <c r="J313" s="2">
        <v>1075407369.4160099</v>
      </c>
      <c r="K313" s="2">
        <v>1145929029.2334599</v>
      </c>
      <c r="L313" s="2">
        <v>1284665185.99209</v>
      </c>
      <c r="M313" s="2">
        <v>1393557911.18958</v>
      </c>
      <c r="N313" s="2">
        <v>1462303497.8318</v>
      </c>
      <c r="O313" s="2">
        <v>1588340997.23228</v>
      </c>
      <c r="P313" s="2">
        <v>1755165410.2444699</v>
      </c>
      <c r="Q313" s="2">
        <v>1841621085.9635601</v>
      </c>
      <c r="R313" s="2">
        <v>1857804057.38429</v>
      </c>
      <c r="S313" s="2">
        <v>1859747621</v>
      </c>
      <c r="T313" s="2">
        <v>1872456253.96861</v>
      </c>
      <c r="U313" s="2">
        <v>1872364307</v>
      </c>
      <c r="V313" s="2">
        <v>1872242057</v>
      </c>
      <c r="W313" s="2">
        <v>1852725215.01</v>
      </c>
      <c r="X313" s="2">
        <v>1880795665.8099999</v>
      </c>
      <c r="Y313" s="2">
        <v>1996651935.1900001</v>
      </c>
    </row>
    <row r="314" spans="2:25" x14ac:dyDescent="0.25">
      <c r="B314" s="39"/>
      <c r="C314" s="39"/>
      <c r="D314" s="39"/>
      <c r="E314" s="39"/>
      <c r="F314" s="39" t="s">
        <v>156</v>
      </c>
      <c r="G314" s="39"/>
      <c r="H314" s="2"/>
      <c r="I314" s="2"/>
      <c r="J314" s="2"/>
      <c r="K314" s="2"/>
      <c r="L314" s="2"/>
      <c r="M314" s="2"/>
      <c r="N314" s="2"/>
      <c r="O314" s="2"/>
      <c r="P314" s="2"/>
      <c r="Q314" s="2"/>
      <c r="R314" s="2"/>
      <c r="S314" s="2"/>
      <c r="T314" s="2"/>
      <c r="U314" s="2"/>
      <c r="V314" s="2"/>
      <c r="W314" s="2"/>
      <c r="X314" s="2"/>
      <c r="Y314" s="2"/>
    </row>
    <row r="315" spans="2:25" x14ac:dyDescent="0.25">
      <c r="B315" s="39"/>
      <c r="C315" s="39"/>
      <c r="D315" s="39"/>
      <c r="E315" s="39"/>
      <c r="F315" s="39"/>
      <c r="G315" s="39" t="s">
        <v>29</v>
      </c>
      <c r="H315" s="2">
        <v>993070695.57390797</v>
      </c>
      <c r="I315" s="2">
        <v>1136103110.4070799</v>
      </c>
      <c r="J315" s="2">
        <v>1270940839.1317201</v>
      </c>
      <c r="K315" s="2">
        <v>1428922933.7999001</v>
      </c>
      <c r="L315" s="2">
        <v>1625348311.7720301</v>
      </c>
      <c r="M315" s="2">
        <v>1905550809.3927901</v>
      </c>
      <c r="N315" s="2">
        <v>2134361616.6058099</v>
      </c>
      <c r="O315" s="2">
        <v>2336185225.4254498</v>
      </c>
      <c r="P315" s="2">
        <v>2536927449.9184899</v>
      </c>
      <c r="Q315" s="2">
        <v>2756223770.8738399</v>
      </c>
      <c r="R315" s="2">
        <v>2722544630.8249302</v>
      </c>
      <c r="S315" s="2">
        <v>2788837502</v>
      </c>
      <c r="T315" s="2">
        <v>2825506037.6082902</v>
      </c>
      <c r="U315" s="2">
        <v>2888307612</v>
      </c>
      <c r="V315" s="2">
        <v>2923061078</v>
      </c>
      <c r="W315" s="2">
        <v>2957162028.4899998</v>
      </c>
      <c r="X315" s="2">
        <v>2931517285.21</v>
      </c>
      <c r="Y315" s="2">
        <v>2983416759.4099998</v>
      </c>
    </row>
    <row r="316" spans="2:25" x14ac:dyDescent="0.25">
      <c r="B316" s="39"/>
      <c r="C316" s="39"/>
      <c r="D316" s="39"/>
      <c r="E316" s="39"/>
      <c r="F316" s="39"/>
      <c r="G316" s="39" t="s">
        <v>28</v>
      </c>
      <c r="H316" s="2">
        <v>29593506.728102401</v>
      </c>
      <c r="I316" s="2">
        <v>27720915.893932901</v>
      </c>
      <c r="J316" s="2">
        <v>53887891.579184897</v>
      </c>
      <c r="K316" s="2">
        <v>35294396.464857601</v>
      </c>
      <c r="L316" s="2">
        <v>46972566.210211702</v>
      </c>
      <c r="M316" s="2">
        <v>63454841.952780098</v>
      </c>
      <c r="N316" s="2">
        <v>33722913.542371899</v>
      </c>
      <c r="O316" s="2">
        <v>58404630.6356363</v>
      </c>
      <c r="P316" s="2">
        <v>74324046.384330794</v>
      </c>
      <c r="Q316" s="2">
        <v>36610182.914832599</v>
      </c>
      <c r="R316" s="2">
        <v>45971672.940758698</v>
      </c>
      <c r="S316" s="2">
        <v>41163653</v>
      </c>
      <c r="T316" s="2">
        <v>53941478.8997944</v>
      </c>
      <c r="U316" s="2">
        <v>51530912</v>
      </c>
      <c r="V316" s="2">
        <v>53798670</v>
      </c>
      <c r="W316" s="2">
        <v>25550866.379999999</v>
      </c>
      <c r="X316" s="2">
        <v>102967579.45</v>
      </c>
      <c r="Y316" s="2">
        <v>234583852.72</v>
      </c>
    </row>
    <row r="317" spans="2:25" x14ac:dyDescent="0.25">
      <c r="B317" s="39"/>
      <c r="C317" s="39"/>
      <c r="D317" s="39"/>
      <c r="E317" s="39"/>
      <c r="F317" s="39"/>
      <c r="G317" s="39" t="s">
        <v>30</v>
      </c>
      <c r="H317" s="2">
        <v>-34688041.929069303</v>
      </c>
      <c r="I317" s="2">
        <v>-38924931.897317603</v>
      </c>
      <c r="J317" s="2">
        <v>-42642721.052440599</v>
      </c>
      <c r="K317" s="2">
        <v>-47123266.383670703</v>
      </c>
      <c r="L317" s="2">
        <v>-52082600.588811703</v>
      </c>
      <c r="M317" s="2">
        <v>-57832637.181117103</v>
      </c>
      <c r="N317" s="2">
        <v>-63951238.489684202</v>
      </c>
      <c r="O317" s="2">
        <v>-69194885.3044651</v>
      </c>
      <c r="P317" s="2">
        <v>-74460760.342543304</v>
      </c>
      <c r="Q317" s="2">
        <v>-70160827.472643301</v>
      </c>
      <c r="R317" s="2">
        <v>-67115663.666576207</v>
      </c>
      <c r="S317" s="2">
        <v>-70807434</v>
      </c>
      <c r="T317" s="2">
        <v>-74401462.026791394</v>
      </c>
      <c r="U317" s="2">
        <v>-77884455</v>
      </c>
      <c r="V317" s="2">
        <v>-81414837</v>
      </c>
      <c r="W317" s="2">
        <v>-81135761.430000007</v>
      </c>
      <c r="X317" s="2">
        <v>-83057559</v>
      </c>
      <c r="Y317" s="2">
        <v>-87173057.739999995</v>
      </c>
    </row>
    <row r="318" spans="2:25" x14ac:dyDescent="0.25">
      <c r="B318" s="39"/>
      <c r="C318" s="39"/>
      <c r="D318" s="39"/>
      <c r="E318" s="39"/>
      <c r="F318" s="39"/>
      <c r="G318" s="39" t="s">
        <v>25</v>
      </c>
      <c r="H318" s="2">
        <v>148742955.54750499</v>
      </c>
      <c r="I318" s="2">
        <v>146953453.244398</v>
      </c>
      <c r="J318" s="2">
        <v>148015102.91700101</v>
      </c>
      <c r="K318" s="2">
        <v>210145045.40925801</v>
      </c>
      <c r="L318" s="2">
        <v>290168076.96310502</v>
      </c>
      <c r="M318" s="2">
        <v>230906024.37936699</v>
      </c>
      <c r="N318" s="2">
        <v>232129693.17846</v>
      </c>
      <c r="O318" s="2">
        <v>194383342.695301</v>
      </c>
      <c r="P318" s="2">
        <v>212809012.33654201</v>
      </c>
      <c r="Q318" s="2">
        <v>15001303.3744465</v>
      </c>
      <c r="R318" s="2">
        <v>92013472.107640997</v>
      </c>
      <c r="S318" s="2">
        <v>66711350</v>
      </c>
      <c r="T318" s="2">
        <v>83261557.688312799</v>
      </c>
      <c r="U318" s="2">
        <v>62334591</v>
      </c>
      <c r="V318" s="2">
        <v>58251324</v>
      </c>
      <c r="W318" s="2">
        <v>45126510.369999997</v>
      </c>
      <c r="X318" s="2">
        <v>35648493.689999998</v>
      </c>
      <c r="Y318" s="2">
        <v>34535727.939999998</v>
      </c>
    </row>
    <row r="319" spans="2:25" x14ac:dyDescent="0.25">
      <c r="B319" s="39"/>
      <c r="C319" s="39"/>
      <c r="D319" s="39"/>
      <c r="E319" s="39"/>
      <c r="F319" s="39"/>
      <c r="G319" s="39" t="s">
        <v>27</v>
      </c>
      <c r="H319" s="2">
        <v>-616005.51336116297</v>
      </c>
      <c r="I319" s="2">
        <v>-911708.51637830504</v>
      </c>
      <c r="J319" s="2">
        <v>-1278178.7755639099</v>
      </c>
      <c r="K319" s="2">
        <v>-1890797.5183165499</v>
      </c>
      <c r="L319" s="2">
        <v>-4855544.9637396</v>
      </c>
      <c r="M319" s="2">
        <v>-7717421.93801024</v>
      </c>
      <c r="N319" s="2">
        <v>-77759.4115091571</v>
      </c>
      <c r="O319" s="2">
        <v>-3804644.6079151798</v>
      </c>
      <c r="P319" s="2">
        <v>-5676064.9465045799</v>
      </c>
      <c r="Q319" s="2">
        <v>-15074936.663217001</v>
      </c>
      <c r="R319" s="2">
        <v>-4576610.1243129903</v>
      </c>
      <c r="S319" s="2">
        <v>-399033</v>
      </c>
      <c r="T319" s="2">
        <v>0</v>
      </c>
      <c r="U319" s="2">
        <v>-1227582</v>
      </c>
      <c r="V319" s="2">
        <v>0</v>
      </c>
      <c r="W319" s="2">
        <v>-15186358.6</v>
      </c>
      <c r="X319" s="2">
        <v>-3659039.93</v>
      </c>
      <c r="Y319" s="2">
        <v>-195214.37</v>
      </c>
    </row>
    <row r="320" spans="2:25" x14ac:dyDescent="0.25">
      <c r="B320" s="39"/>
      <c r="C320" s="39"/>
      <c r="D320" s="39"/>
      <c r="E320" s="39"/>
      <c r="F320" s="39"/>
      <c r="G320" s="39" t="s">
        <v>26</v>
      </c>
      <c r="H320" s="2">
        <v>1136103110.4070799</v>
      </c>
      <c r="I320" s="2">
        <v>1270940839.1317201</v>
      </c>
      <c r="J320" s="2">
        <v>1428922933.7999001</v>
      </c>
      <c r="K320" s="2">
        <v>1625348311.7720301</v>
      </c>
      <c r="L320" s="2">
        <v>1905550809.3927901</v>
      </c>
      <c r="M320" s="2">
        <v>2134361616.6058099</v>
      </c>
      <c r="N320" s="2">
        <v>2336185225.4254498</v>
      </c>
      <c r="O320" s="2">
        <v>2515973668.8440099</v>
      </c>
      <c r="P320" s="2">
        <v>2743923683.3503199</v>
      </c>
      <c r="Q320" s="2">
        <v>2722599493.0272598</v>
      </c>
      <c r="R320" s="2">
        <v>2788837502.0824399</v>
      </c>
      <c r="S320" s="2">
        <v>2825506038</v>
      </c>
      <c r="T320" s="2">
        <v>2888307612.1696</v>
      </c>
      <c r="U320" s="2">
        <v>2923061078</v>
      </c>
      <c r="V320" s="2">
        <v>2953696235</v>
      </c>
      <c r="W320" s="2">
        <v>2931517285.21</v>
      </c>
      <c r="X320" s="2">
        <v>2983416759.4200001</v>
      </c>
      <c r="Y320" s="2">
        <v>3165168067.96</v>
      </c>
    </row>
    <row r="321" spans="2:25" x14ac:dyDescent="0.25">
      <c r="B321" s="39"/>
      <c r="C321" s="39"/>
      <c r="D321" s="39"/>
      <c r="E321" s="39"/>
      <c r="F321" s="39" t="s">
        <v>157</v>
      </c>
      <c r="G321" s="39"/>
      <c r="H321" s="2"/>
      <c r="I321" s="2"/>
      <c r="J321" s="2"/>
      <c r="K321" s="2"/>
      <c r="L321" s="2"/>
      <c r="M321" s="2"/>
      <c r="N321" s="2"/>
      <c r="O321" s="2"/>
      <c r="P321" s="2"/>
      <c r="Q321" s="2"/>
      <c r="R321" s="2"/>
      <c r="S321" s="2"/>
      <c r="T321" s="2"/>
      <c r="U321" s="2"/>
      <c r="V321" s="2"/>
      <c r="W321" s="2"/>
      <c r="X321" s="2"/>
      <c r="Y321" s="2"/>
    </row>
    <row r="322" spans="2:25" x14ac:dyDescent="0.25">
      <c r="B322" s="39"/>
      <c r="C322" s="39"/>
      <c r="D322" s="39"/>
      <c r="E322" s="39"/>
      <c r="F322" s="39"/>
      <c r="G322" s="39" t="s">
        <v>29</v>
      </c>
      <c r="H322" s="2">
        <v>364096336.33509201</v>
      </c>
      <c r="I322" s="2">
        <v>405738280.71732098</v>
      </c>
      <c r="J322" s="2">
        <v>447350868.51700199</v>
      </c>
      <c r="K322" s="2">
        <v>500311736.26598698</v>
      </c>
      <c r="L322" s="2">
        <v>564898780.29531097</v>
      </c>
      <c r="M322" s="2">
        <v>583709413.65658796</v>
      </c>
      <c r="N322" s="2">
        <v>654336566.47239804</v>
      </c>
      <c r="O322" s="2">
        <v>731553296.38782799</v>
      </c>
      <c r="P322" s="2">
        <v>845042262.80895197</v>
      </c>
      <c r="Q322" s="2">
        <v>1071641134.6439101</v>
      </c>
      <c r="R322" s="2">
        <v>1100320806.98473</v>
      </c>
      <c r="S322" s="2">
        <v>1161740002</v>
      </c>
      <c r="T322" s="2">
        <v>1223830934.7325699</v>
      </c>
      <c r="U322" s="2">
        <v>1253452403</v>
      </c>
      <c r="V322" s="2">
        <v>1274902422</v>
      </c>
      <c r="W322" s="2">
        <v>1319203395.74</v>
      </c>
      <c r="X322" s="2">
        <v>1324536261.73</v>
      </c>
      <c r="Y322" s="2">
        <v>1367038665.22</v>
      </c>
    </row>
    <row r="323" spans="2:25" x14ac:dyDescent="0.25">
      <c r="B323" s="39"/>
      <c r="C323" s="39"/>
      <c r="D323" s="39"/>
      <c r="E323" s="39"/>
      <c r="F323" s="39"/>
      <c r="G323" s="39" t="s">
        <v>28</v>
      </c>
      <c r="H323" s="2">
        <v>10850070.8227858</v>
      </c>
      <c r="I323" s="2">
        <v>9900014.0495026391</v>
      </c>
      <c r="J323" s="2">
        <v>18967676.8251209</v>
      </c>
      <c r="K323" s="2">
        <v>12357699.8857699</v>
      </c>
      <c r="L323" s="2">
        <v>16325574.750534501</v>
      </c>
      <c r="M323" s="2">
        <v>19437523.474764399</v>
      </c>
      <c r="N323" s="2">
        <v>10338517.7502639</v>
      </c>
      <c r="O323" s="2">
        <v>18288832.4096957</v>
      </c>
      <c r="P323" s="2">
        <v>24757097.543230999</v>
      </c>
      <c r="Q323" s="2">
        <v>14234322.4715508</v>
      </c>
      <c r="R323" s="2">
        <v>18579525.8215059</v>
      </c>
      <c r="S323" s="2">
        <v>17147454</v>
      </c>
      <c r="T323" s="2">
        <v>23364045.117621802</v>
      </c>
      <c r="U323" s="2">
        <v>22363112</v>
      </c>
      <c r="V323" s="2">
        <v>23464462</v>
      </c>
      <c r="W323" s="2">
        <v>11126808.109999999</v>
      </c>
      <c r="X323" s="2">
        <v>45417224.159999996</v>
      </c>
      <c r="Y323" s="2">
        <v>105006748.02</v>
      </c>
    </row>
    <row r="324" spans="2:25" x14ac:dyDescent="0.25">
      <c r="B324" s="39"/>
      <c r="C324" s="39"/>
      <c r="D324" s="39"/>
      <c r="E324" s="39"/>
      <c r="F324" s="39"/>
      <c r="G324" s="39" t="s">
        <v>30</v>
      </c>
      <c r="H324" s="2">
        <v>-19292041.080288298</v>
      </c>
      <c r="I324" s="2">
        <v>-21171805.3628686</v>
      </c>
      <c r="J324" s="2">
        <v>-23065519.192748901</v>
      </c>
      <c r="K324" s="2">
        <v>-25561781.757816698</v>
      </c>
      <c r="L324" s="2">
        <v>-28250803.936526399</v>
      </c>
      <c r="M324" s="2">
        <v>-30990074.988568898</v>
      </c>
      <c r="N324" s="2">
        <v>-34234532.671459198</v>
      </c>
      <c r="O324" s="2">
        <v>-36221529.963294797</v>
      </c>
      <c r="P324" s="2">
        <v>-32015628.859113701</v>
      </c>
      <c r="Q324" s="2">
        <v>-38765865.185450599</v>
      </c>
      <c r="R324" s="2">
        <v>-38764909.396084502</v>
      </c>
      <c r="S324" s="2">
        <v>-41473525</v>
      </c>
      <c r="T324" s="2">
        <v>-44238786.764380999</v>
      </c>
      <c r="U324" s="2">
        <v>-47098347</v>
      </c>
      <c r="V324" s="2">
        <v>-49862117</v>
      </c>
      <c r="W324" s="2">
        <v>-50874014.920000002</v>
      </c>
      <c r="X324" s="2">
        <v>-52653226.189999998</v>
      </c>
      <c r="Y324" s="2">
        <v>-55821618.950000003</v>
      </c>
    </row>
    <row r="325" spans="2:25" x14ac:dyDescent="0.25">
      <c r="B325" s="39"/>
      <c r="C325" s="39"/>
      <c r="D325" s="39"/>
      <c r="E325" s="39"/>
      <c r="F325" s="39"/>
      <c r="G325" s="39" t="s">
        <v>25</v>
      </c>
      <c r="H325" s="2">
        <v>52360437.110416397</v>
      </c>
      <c r="I325" s="2">
        <v>54779789.809380397</v>
      </c>
      <c r="J325" s="2">
        <v>60449547.557111003</v>
      </c>
      <c r="K325" s="2">
        <v>81605873.027849302</v>
      </c>
      <c r="L325" s="2">
        <v>45158498.789112702</v>
      </c>
      <c r="M325" s="2">
        <v>92326980.940234706</v>
      </c>
      <c r="N325" s="2">
        <v>101166120.37182701</v>
      </c>
      <c r="O325" s="2">
        <v>137593372.63746601</v>
      </c>
      <c r="P325" s="2">
        <v>99647943.722228795</v>
      </c>
      <c r="Q325" s="2">
        <v>57647335.466416404</v>
      </c>
      <c r="R325" s="2">
        <v>81604578.643431902</v>
      </c>
      <c r="S325" s="2">
        <v>86417004</v>
      </c>
      <c r="T325" s="2">
        <v>50496210.140142798</v>
      </c>
      <c r="U325" s="2">
        <v>46185255</v>
      </c>
      <c r="V325" s="2">
        <v>69506109</v>
      </c>
      <c r="W325" s="2">
        <v>45313084.880000003</v>
      </c>
      <c r="X325" s="2">
        <v>49738405.530000001</v>
      </c>
      <c r="Y325" s="2">
        <v>57933975.460000001</v>
      </c>
    </row>
    <row r="326" spans="2:25" x14ac:dyDescent="0.25">
      <c r="B326" s="39"/>
      <c r="C326" s="39"/>
      <c r="D326" s="39"/>
      <c r="E326" s="39"/>
      <c r="F326" s="39"/>
      <c r="G326" s="39" t="s">
        <v>27</v>
      </c>
      <c r="H326" s="2">
        <v>-2276522.47068492</v>
      </c>
      <c r="I326" s="2">
        <v>-1895410.69633338</v>
      </c>
      <c r="J326" s="2">
        <v>-3390837.4404983399</v>
      </c>
      <c r="K326" s="2">
        <v>-3814747.1264789598</v>
      </c>
      <c r="L326" s="2">
        <v>-14422636.241843101</v>
      </c>
      <c r="M326" s="2">
        <v>-10147276.6106207</v>
      </c>
      <c r="N326" s="2">
        <v>-53375.535201021703</v>
      </c>
      <c r="O326" s="2">
        <v>-5799229.0222942699</v>
      </c>
      <c r="P326" s="2">
        <v>-4695385.1841718098</v>
      </c>
      <c r="Q326" s="2">
        <v>-4436120.4116881099</v>
      </c>
      <c r="R326" s="2">
        <v>0</v>
      </c>
      <c r="S326" s="2">
        <v>0</v>
      </c>
      <c r="T326" s="2">
        <v>0</v>
      </c>
      <c r="U326" s="2">
        <v>0</v>
      </c>
      <c r="V326" s="2">
        <v>0</v>
      </c>
      <c r="W326" s="2">
        <v>-233012.09</v>
      </c>
      <c r="X326" s="2">
        <v>0</v>
      </c>
      <c r="Y326" s="2">
        <v>-176681.13</v>
      </c>
    </row>
    <row r="327" spans="2:25" x14ac:dyDescent="0.25">
      <c r="B327" s="39"/>
      <c r="C327" s="39"/>
      <c r="D327" s="39"/>
      <c r="E327" s="39"/>
      <c r="F327" s="39"/>
      <c r="G327" s="39" t="s">
        <v>26</v>
      </c>
      <c r="H327" s="2">
        <v>405738280.71732098</v>
      </c>
      <c r="I327" s="2">
        <v>447350868.51700199</v>
      </c>
      <c r="J327" s="2">
        <v>500311736.26598698</v>
      </c>
      <c r="K327" s="2">
        <v>564898780.29531097</v>
      </c>
      <c r="L327" s="2">
        <v>583709413.65658796</v>
      </c>
      <c r="M327" s="2">
        <v>654336566.47239804</v>
      </c>
      <c r="N327" s="2">
        <v>731553296.38782799</v>
      </c>
      <c r="O327" s="2">
        <v>845414742.44939995</v>
      </c>
      <c r="P327" s="2">
        <v>932736290.03112698</v>
      </c>
      <c r="Q327" s="2">
        <v>1100320806.98473</v>
      </c>
      <c r="R327" s="2">
        <v>1161740002.0535901</v>
      </c>
      <c r="S327" s="2">
        <v>1223830935</v>
      </c>
      <c r="T327" s="2">
        <v>1253452403.22595</v>
      </c>
      <c r="U327" s="2">
        <v>1274902423</v>
      </c>
      <c r="V327" s="2">
        <v>1318010876</v>
      </c>
      <c r="W327" s="2">
        <v>1324536261.72</v>
      </c>
      <c r="X327" s="2">
        <v>1367038665.23</v>
      </c>
      <c r="Y327" s="2">
        <v>1473981088.6199999</v>
      </c>
    </row>
    <row r="328" spans="2:25" x14ac:dyDescent="0.25">
      <c r="B328" s="39"/>
      <c r="C328" s="39"/>
      <c r="D328" s="39"/>
      <c r="E328" s="39"/>
      <c r="F328" s="39" t="s">
        <v>158</v>
      </c>
      <c r="G328" s="39"/>
      <c r="H328" s="2"/>
      <c r="I328" s="2"/>
      <c r="J328" s="2"/>
      <c r="K328" s="2"/>
      <c r="L328" s="2"/>
      <c r="M328" s="2"/>
      <c r="N328" s="2"/>
      <c r="O328" s="2"/>
      <c r="P328" s="2"/>
      <c r="Q328" s="2"/>
      <c r="R328" s="2"/>
      <c r="S328" s="2"/>
      <c r="T328" s="2"/>
      <c r="U328" s="2"/>
      <c r="V328" s="2"/>
      <c r="W328" s="2"/>
      <c r="X328" s="2"/>
      <c r="Y328" s="2"/>
    </row>
    <row r="329" spans="2:25" x14ac:dyDescent="0.25">
      <c r="B329" s="39"/>
      <c r="C329" s="39"/>
      <c r="D329" s="39"/>
      <c r="E329" s="39"/>
      <c r="F329" s="39"/>
      <c r="G329" s="39" t="s">
        <v>29</v>
      </c>
      <c r="H329" s="2">
        <v>142398226.33721101</v>
      </c>
      <c r="I329" s="2">
        <v>193242657.982472</v>
      </c>
      <c r="J329" s="2">
        <v>212653135.47797099</v>
      </c>
      <c r="K329" s="2">
        <v>190952763.032561</v>
      </c>
      <c r="L329" s="2">
        <v>177744714.09001499</v>
      </c>
      <c r="M329" s="2">
        <v>199237974.86198401</v>
      </c>
      <c r="N329" s="2">
        <v>214205470.57352301</v>
      </c>
      <c r="O329" s="2">
        <v>209861744.36714</v>
      </c>
      <c r="P329" s="2">
        <v>202033353.070665</v>
      </c>
      <c r="Q329" s="2">
        <v>189228878.55008999</v>
      </c>
      <c r="R329" s="2">
        <v>130537255.93457</v>
      </c>
      <c r="S329" s="2">
        <v>126498438</v>
      </c>
      <c r="T329" s="2">
        <v>127101124.187775</v>
      </c>
      <c r="U329" s="2">
        <v>121236963</v>
      </c>
      <c r="V329" s="2">
        <v>111856557</v>
      </c>
      <c r="W329" s="2">
        <v>236361098.37</v>
      </c>
      <c r="X329" s="2">
        <v>271836290.75</v>
      </c>
      <c r="Y329" s="2">
        <v>338182815.44</v>
      </c>
    </row>
    <row r="330" spans="2:25" x14ac:dyDescent="0.25">
      <c r="B330" s="39"/>
      <c r="C330" s="39"/>
      <c r="D330" s="39"/>
      <c r="E330" s="39"/>
      <c r="F330" s="39"/>
      <c r="G330" s="39" t="s">
        <v>28</v>
      </c>
      <c r="H330" s="2">
        <v>4243467.1448488999</v>
      </c>
      <c r="I330" s="2">
        <v>4715120.8547723303</v>
      </c>
      <c r="J330" s="2">
        <v>9016492.9442659598</v>
      </c>
      <c r="K330" s="2">
        <v>4716533.2469042502</v>
      </c>
      <c r="L330" s="2">
        <v>5136822.2372014401</v>
      </c>
      <c r="M330" s="2">
        <v>6634624.5629040701</v>
      </c>
      <c r="N330" s="2">
        <v>3384446.4350616601</v>
      </c>
      <c r="O330" s="2">
        <v>5246543.6091785002</v>
      </c>
      <c r="P330" s="2">
        <v>5918945.8907421501</v>
      </c>
      <c r="Q330" s="2">
        <v>2513476.56518145</v>
      </c>
      <c r="R330" s="2">
        <v>2204193.8150302698</v>
      </c>
      <c r="S330" s="2">
        <v>1867136</v>
      </c>
      <c r="T330" s="2">
        <v>2426476.00722114</v>
      </c>
      <c r="U330" s="2">
        <v>2163015</v>
      </c>
      <c r="V330" s="2">
        <v>2058710</v>
      </c>
      <c r="W330" s="2">
        <v>1928198.71</v>
      </c>
      <c r="X330" s="2">
        <v>9079187.0199999996</v>
      </c>
      <c r="Y330" s="2">
        <v>25522216.57</v>
      </c>
    </row>
    <row r="331" spans="2:25" x14ac:dyDescent="0.25">
      <c r="B331" s="39"/>
      <c r="C331" s="39"/>
      <c r="D331" s="39"/>
      <c r="E331" s="39"/>
      <c r="F331" s="39"/>
      <c r="G331" s="39" t="s">
        <v>30</v>
      </c>
      <c r="H331" s="2">
        <v>-38964391.206873097</v>
      </c>
      <c r="I331" s="2">
        <v>-53156417.1887751</v>
      </c>
      <c r="J331" s="2">
        <v>-56396063.545390002</v>
      </c>
      <c r="K331" s="2">
        <v>-41939155.598853201</v>
      </c>
      <c r="L331" s="2">
        <v>-44887102.279587202</v>
      </c>
      <c r="M331" s="2">
        <v>-52687884.460386999</v>
      </c>
      <c r="N331" s="2">
        <v>-43589852.556822203</v>
      </c>
      <c r="O331" s="2">
        <v>-44084139.446236096</v>
      </c>
      <c r="P331" s="2">
        <v>-49889543.804643601</v>
      </c>
      <c r="Q331" s="2">
        <v>-55561367.412262097</v>
      </c>
      <c r="R331" s="2">
        <v>-27102247.131719999</v>
      </c>
      <c r="S331" s="2">
        <v>-31566717</v>
      </c>
      <c r="T331" s="2">
        <v>-35072387.7339072</v>
      </c>
      <c r="U331" s="2">
        <v>-31935380</v>
      </c>
      <c r="V331" s="2">
        <v>-35612219</v>
      </c>
      <c r="W331" s="2">
        <v>-42378455.75</v>
      </c>
      <c r="X331" s="2">
        <v>-37269581.140000001</v>
      </c>
      <c r="Y331" s="2">
        <v>-47960004.579999998</v>
      </c>
    </row>
    <row r="332" spans="2:25" x14ac:dyDescent="0.25">
      <c r="B332" s="39"/>
      <c r="C332" s="39"/>
      <c r="D332" s="39"/>
      <c r="E332" s="39"/>
      <c r="F332" s="39"/>
      <c r="G332" s="39" t="s">
        <v>25</v>
      </c>
      <c r="H332" s="2">
        <v>90599264.514614105</v>
      </c>
      <c r="I332" s="2">
        <v>76009565.551103398</v>
      </c>
      <c r="J332" s="2">
        <v>41046492.378640004</v>
      </c>
      <c r="K332" s="2">
        <v>38445773.840855204</v>
      </c>
      <c r="L332" s="2">
        <v>68531971.325811103</v>
      </c>
      <c r="M332" s="2">
        <v>70367539.140225098</v>
      </c>
      <c r="N332" s="2">
        <v>45166174.392698698</v>
      </c>
      <c r="O332" s="2">
        <v>43881122.910324797</v>
      </c>
      <c r="P332" s="2">
        <v>35513361.136510402</v>
      </c>
      <c r="Q332" s="2">
        <v>15366494.8324332</v>
      </c>
      <c r="R332" s="2">
        <v>27317914.761938099</v>
      </c>
      <c r="S332" s="2">
        <v>34749741</v>
      </c>
      <c r="T332" s="2">
        <v>30147540.1420497</v>
      </c>
      <c r="U332" s="2">
        <v>24009147</v>
      </c>
      <c r="V332" s="2">
        <v>42798484</v>
      </c>
      <c r="W332" s="2">
        <v>84931972.799999997</v>
      </c>
      <c r="X332" s="2">
        <v>95564090.129999995</v>
      </c>
      <c r="Y332" s="2">
        <v>79362105.620000005</v>
      </c>
    </row>
    <row r="333" spans="2:25" x14ac:dyDescent="0.25">
      <c r="B333" s="39"/>
      <c r="C333" s="39"/>
      <c r="D333" s="39"/>
      <c r="E333" s="39"/>
      <c r="F333" s="39"/>
      <c r="G333" s="39" t="s">
        <v>27</v>
      </c>
      <c r="H333" s="2">
        <v>-5033908.807329</v>
      </c>
      <c r="I333" s="2">
        <v>-8157791.7216022303</v>
      </c>
      <c r="J333" s="2">
        <v>-15367294.2229259</v>
      </c>
      <c r="K333" s="2">
        <v>-14431200.431451701</v>
      </c>
      <c r="L333" s="2">
        <v>-7288430.5114564998</v>
      </c>
      <c r="M333" s="2">
        <v>-9346783.5312036406</v>
      </c>
      <c r="N333" s="2">
        <v>-9304494.4773209896</v>
      </c>
      <c r="O333" s="2">
        <v>-12871918.369741701</v>
      </c>
      <c r="P333" s="2">
        <v>-9423198.4959036894</v>
      </c>
      <c r="Q333" s="2">
        <v>-4630335.40658936</v>
      </c>
      <c r="R333" s="2">
        <v>-6458679.6961715203</v>
      </c>
      <c r="S333" s="2">
        <v>-4447472</v>
      </c>
      <c r="T333" s="2">
        <v>-3365789.3049858399</v>
      </c>
      <c r="U333" s="2">
        <v>-3617188</v>
      </c>
      <c r="V333" s="2">
        <v>-5664012</v>
      </c>
      <c r="W333" s="2">
        <v>-9006523.3800000008</v>
      </c>
      <c r="X333" s="2">
        <v>-1027171.33</v>
      </c>
      <c r="Y333" s="2">
        <v>-1197889.3899999999</v>
      </c>
    </row>
    <row r="334" spans="2:25" x14ac:dyDescent="0.25">
      <c r="B334" s="39"/>
      <c r="C334" s="39"/>
      <c r="D334" s="39"/>
      <c r="E334" s="39"/>
      <c r="F334" s="39"/>
      <c r="G334" s="39" t="s">
        <v>26</v>
      </c>
      <c r="H334" s="2">
        <v>193242657.982472</v>
      </c>
      <c r="I334" s="2">
        <v>212653135.47797099</v>
      </c>
      <c r="J334" s="2">
        <v>190952763.032561</v>
      </c>
      <c r="K334" s="2">
        <v>177744714.09001499</v>
      </c>
      <c r="L334" s="2">
        <v>199237974.86198401</v>
      </c>
      <c r="M334" s="2">
        <v>214205470.57352301</v>
      </c>
      <c r="N334" s="2">
        <v>209861744.36714</v>
      </c>
      <c r="O334" s="2">
        <v>202033353.070665</v>
      </c>
      <c r="P334" s="2">
        <v>184152917.797371</v>
      </c>
      <c r="Q334" s="2">
        <v>146917147.12885299</v>
      </c>
      <c r="R334" s="2">
        <v>126498437.68364701</v>
      </c>
      <c r="S334" s="2">
        <v>127101126</v>
      </c>
      <c r="T334" s="2">
        <v>121236963.298152</v>
      </c>
      <c r="U334" s="2">
        <v>111856557</v>
      </c>
      <c r="V334" s="2">
        <v>115437520</v>
      </c>
      <c r="W334" s="2">
        <v>271836290.75</v>
      </c>
      <c r="X334" s="2">
        <v>338182815.43000001</v>
      </c>
      <c r="Y334" s="2">
        <v>393909243.66000003</v>
      </c>
    </row>
    <row r="335" spans="2:25" x14ac:dyDescent="0.25">
      <c r="B335" s="39"/>
      <c r="C335" s="39"/>
      <c r="D335" s="39"/>
      <c r="E335" s="39"/>
      <c r="F335" s="39" t="s">
        <v>159</v>
      </c>
      <c r="G335" s="39"/>
      <c r="H335" s="2"/>
      <c r="I335" s="2"/>
      <c r="J335" s="2"/>
      <c r="K335" s="2"/>
      <c r="L335" s="2"/>
      <c r="M335" s="2"/>
      <c r="N335" s="2"/>
      <c r="O335" s="2"/>
      <c r="P335" s="2"/>
      <c r="Q335" s="2"/>
      <c r="R335" s="2"/>
      <c r="S335" s="2"/>
      <c r="T335" s="2"/>
      <c r="U335" s="2"/>
      <c r="V335" s="2"/>
      <c r="W335" s="2"/>
      <c r="X335" s="2"/>
      <c r="Y335" s="2"/>
    </row>
    <row r="336" spans="2:25" x14ac:dyDescent="0.25">
      <c r="B336" s="39"/>
      <c r="C336" s="39"/>
      <c r="D336" s="39"/>
      <c r="E336" s="39"/>
      <c r="F336" s="39"/>
      <c r="G336" s="39" t="s">
        <v>29</v>
      </c>
      <c r="H336" s="2">
        <v>329286805.45373499</v>
      </c>
      <c r="I336" s="2">
        <v>370414300.42569</v>
      </c>
      <c r="J336" s="2">
        <v>397167785.20548499</v>
      </c>
      <c r="K336" s="2">
        <v>428357322.43393999</v>
      </c>
      <c r="L336" s="2">
        <v>453344181.71998</v>
      </c>
      <c r="M336" s="2">
        <v>503262774.98116601</v>
      </c>
      <c r="N336" s="2">
        <v>530579305.378829</v>
      </c>
      <c r="O336" s="2">
        <v>586026094.29019797</v>
      </c>
      <c r="P336" s="2">
        <v>519415168.71327299</v>
      </c>
      <c r="Q336" s="2">
        <v>567687509.83196795</v>
      </c>
      <c r="R336" s="2">
        <v>628752372.29809499</v>
      </c>
      <c r="S336" s="2">
        <v>644810349</v>
      </c>
      <c r="T336" s="2">
        <v>663573673.54777801</v>
      </c>
      <c r="U336" s="2">
        <v>673786272</v>
      </c>
      <c r="V336" s="2">
        <v>689770916</v>
      </c>
      <c r="W336" s="2">
        <v>740391089.00999999</v>
      </c>
      <c r="X336" s="2">
        <v>768083467.14999998</v>
      </c>
      <c r="Y336" s="2">
        <v>833173853.48000002</v>
      </c>
    </row>
    <row r="337" spans="2:25" x14ac:dyDescent="0.25">
      <c r="B337" s="39"/>
      <c r="C337" s="39"/>
      <c r="D337" s="39"/>
      <c r="E337" s="39"/>
      <c r="F337" s="39"/>
      <c r="G337" s="39" t="s">
        <v>28</v>
      </c>
      <c r="H337" s="2">
        <v>9812746.8025213201</v>
      </c>
      <c r="I337" s="2">
        <v>9038108.9303868394</v>
      </c>
      <c r="J337" s="2">
        <v>16839914.0927126</v>
      </c>
      <c r="K337" s="2">
        <v>10580425.8641183</v>
      </c>
      <c r="L337" s="2">
        <v>13101646.851707401</v>
      </c>
      <c r="M337" s="2">
        <v>16758650.4068728</v>
      </c>
      <c r="N337" s="2">
        <v>8383153.0249854997</v>
      </c>
      <c r="O337" s="2">
        <v>14650652.357255001</v>
      </c>
      <c r="P337" s="2">
        <v>15217241.270896699</v>
      </c>
      <c r="Q337" s="2">
        <v>7540441.3070659405</v>
      </c>
      <c r="R337" s="2">
        <v>10616831.8024069</v>
      </c>
      <c r="S337" s="2">
        <v>9517496</v>
      </c>
      <c r="T337" s="2">
        <v>12668224.6768212</v>
      </c>
      <c r="U337" s="2">
        <v>12021165</v>
      </c>
      <c r="V337" s="2">
        <v>12695170</v>
      </c>
      <c r="W337" s="2">
        <v>6012850.3899999997</v>
      </c>
      <c r="X337" s="2">
        <v>25411100.120000001</v>
      </c>
      <c r="Y337" s="2">
        <v>61986989.369999997</v>
      </c>
    </row>
    <row r="338" spans="2:25" x14ac:dyDescent="0.25">
      <c r="B338" s="39"/>
      <c r="C338" s="39"/>
      <c r="D338" s="39"/>
      <c r="E338" s="39"/>
      <c r="F338" s="39"/>
      <c r="G338" s="39" t="s">
        <v>30</v>
      </c>
      <c r="H338" s="2">
        <v>-25565977.247862101</v>
      </c>
      <c r="I338" s="2">
        <v>-27371590.240805499</v>
      </c>
      <c r="J338" s="2">
        <v>-29754384.157438599</v>
      </c>
      <c r="K338" s="2">
        <v>-32658218.299006201</v>
      </c>
      <c r="L338" s="2">
        <v>-33062142.166907702</v>
      </c>
      <c r="M338" s="2">
        <v>-35372537.621831499</v>
      </c>
      <c r="N338" s="2">
        <v>-37871827.039377697</v>
      </c>
      <c r="O338" s="2">
        <v>-40451795.784906402</v>
      </c>
      <c r="P338" s="2">
        <v>-43122917.2363346</v>
      </c>
      <c r="Q338" s="2">
        <v>-30691598.749998599</v>
      </c>
      <c r="R338" s="2">
        <v>-32495042.9696116</v>
      </c>
      <c r="S338" s="2">
        <v>-33842148</v>
      </c>
      <c r="T338" s="2">
        <v>-34998300.782721102</v>
      </c>
      <c r="U338" s="2">
        <v>-36108854</v>
      </c>
      <c r="V338" s="2">
        <v>-36886974</v>
      </c>
      <c r="W338" s="2">
        <v>-37882872.390000001</v>
      </c>
      <c r="X338" s="2">
        <v>-20750764.989999998</v>
      </c>
      <c r="Y338" s="2">
        <v>-22155919.66</v>
      </c>
    </row>
    <row r="339" spans="2:25" x14ac:dyDescent="0.25">
      <c r="B339" s="39"/>
      <c r="C339" s="39"/>
      <c r="D339" s="39"/>
      <c r="E339" s="39"/>
      <c r="F339" s="39"/>
      <c r="G339" s="39" t="s">
        <v>25</v>
      </c>
      <c r="H339" s="2">
        <v>56953492.789337598</v>
      </c>
      <c r="I339" s="2">
        <v>45353979.377058998</v>
      </c>
      <c r="J339" s="2">
        <v>44634235.916007303</v>
      </c>
      <c r="K339" s="2">
        <v>47200772.719240502</v>
      </c>
      <c r="L339" s="2">
        <v>70531547.051911995</v>
      </c>
      <c r="M339" s="2">
        <v>46588229.391342603</v>
      </c>
      <c r="N339" s="2">
        <v>85357412.876243502</v>
      </c>
      <c r="O339" s="2">
        <v>69131172.903746799</v>
      </c>
      <c r="P339" s="2">
        <v>37508174.1304176</v>
      </c>
      <c r="Q339" s="2">
        <v>130191690.23592301</v>
      </c>
      <c r="R339" s="2">
        <v>39660876.087468602</v>
      </c>
      <c r="S339" s="2">
        <v>44007369</v>
      </c>
      <c r="T339" s="2">
        <v>37113540.0873992</v>
      </c>
      <c r="U339" s="2">
        <v>40078490</v>
      </c>
      <c r="V339" s="2">
        <v>79676857</v>
      </c>
      <c r="W339" s="2">
        <v>60856285.390000001</v>
      </c>
      <c r="X339" s="2">
        <v>60430051.200000003</v>
      </c>
      <c r="Y339" s="2">
        <v>56837919.130000003</v>
      </c>
    </row>
    <row r="340" spans="2:25" x14ac:dyDescent="0.25">
      <c r="B340" s="39"/>
      <c r="C340" s="39"/>
      <c r="D340" s="39"/>
      <c r="E340" s="39"/>
      <c r="F340" s="39"/>
      <c r="G340" s="39" t="s">
        <v>27</v>
      </c>
      <c r="H340" s="2">
        <v>-72767.372041986004</v>
      </c>
      <c r="I340" s="2">
        <v>-267013.28684588399</v>
      </c>
      <c r="J340" s="2">
        <v>-530228.62282542605</v>
      </c>
      <c r="K340" s="2">
        <v>-136120.99831342199</v>
      </c>
      <c r="L340" s="2">
        <v>-652458.47552508104</v>
      </c>
      <c r="M340" s="2">
        <v>-657811.77872120496</v>
      </c>
      <c r="N340" s="2">
        <v>-421949.950482051</v>
      </c>
      <c r="O340" s="2">
        <v>-3711426.8837955301</v>
      </c>
      <c r="P340" s="2">
        <v>-1965307.8076885601</v>
      </c>
      <c r="Q340" s="2">
        <v>0</v>
      </c>
      <c r="R340" s="2">
        <v>-1724688.1784109001</v>
      </c>
      <c r="S340" s="2">
        <v>-919393</v>
      </c>
      <c r="T340" s="2">
        <v>-4570865.4223403297</v>
      </c>
      <c r="U340" s="2">
        <v>-6156</v>
      </c>
      <c r="V340" s="2">
        <v>-5724882</v>
      </c>
      <c r="W340" s="2">
        <v>-1293885.26</v>
      </c>
      <c r="X340" s="2">
        <v>0</v>
      </c>
      <c r="Y340" s="2">
        <v>0</v>
      </c>
    </row>
    <row r="341" spans="2:25" x14ac:dyDescent="0.25">
      <c r="B341" s="39"/>
      <c r="C341" s="39"/>
      <c r="D341" s="39"/>
      <c r="E341" s="39"/>
      <c r="F341" s="39"/>
      <c r="G341" s="39" t="s">
        <v>26</v>
      </c>
      <c r="H341" s="2">
        <v>370414300.42569</v>
      </c>
      <c r="I341" s="2">
        <v>397167785.20548499</v>
      </c>
      <c r="J341" s="2">
        <v>428357322.43393999</v>
      </c>
      <c r="K341" s="2">
        <v>453344181.71998</v>
      </c>
      <c r="L341" s="2">
        <v>503262774.98116601</v>
      </c>
      <c r="M341" s="2">
        <v>530579305.378829</v>
      </c>
      <c r="N341" s="2">
        <v>586026094.29019797</v>
      </c>
      <c r="O341" s="2">
        <v>625644696.88249803</v>
      </c>
      <c r="P341" s="2">
        <v>527052359.07056499</v>
      </c>
      <c r="Q341" s="2">
        <v>674728042.62495899</v>
      </c>
      <c r="R341" s="2">
        <v>644810349.03994799</v>
      </c>
      <c r="S341" s="2">
        <v>663573673</v>
      </c>
      <c r="T341" s="2">
        <v>673786272.10693705</v>
      </c>
      <c r="U341" s="2">
        <v>689770917</v>
      </c>
      <c r="V341" s="2">
        <v>739531087</v>
      </c>
      <c r="W341" s="2">
        <v>768083467.13999999</v>
      </c>
      <c r="X341" s="2">
        <v>833173853.48000002</v>
      </c>
      <c r="Y341" s="2">
        <v>929842842.32000005</v>
      </c>
    </row>
    <row r="342" spans="2:25" x14ac:dyDescent="0.25">
      <c r="B342" s="39" t="s">
        <v>39</v>
      </c>
      <c r="C342" s="39"/>
      <c r="D342" s="39"/>
      <c r="E342" s="39"/>
      <c r="F342" s="39"/>
      <c r="G342" s="39"/>
      <c r="H342" s="2"/>
      <c r="I342" s="2"/>
      <c r="J342" s="2"/>
      <c r="K342" s="2"/>
      <c r="L342" s="2"/>
      <c r="M342" s="2"/>
      <c r="N342" s="2"/>
      <c r="O342" s="2"/>
      <c r="P342" s="2"/>
      <c r="Q342" s="2"/>
      <c r="R342" s="2"/>
      <c r="S342" s="2"/>
      <c r="T342" s="2"/>
      <c r="U342" s="2"/>
      <c r="V342" s="2"/>
      <c r="W342" s="2"/>
      <c r="X342" s="2"/>
      <c r="Y342" s="2"/>
    </row>
    <row r="343" spans="2:25" x14ac:dyDescent="0.25">
      <c r="B343" s="39"/>
      <c r="C343" s="39" t="s">
        <v>32</v>
      </c>
      <c r="D343" s="39"/>
      <c r="E343" s="39"/>
      <c r="F343" s="39"/>
      <c r="G343" s="39"/>
      <c r="H343" s="2"/>
      <c r="I343" s="2"/>
      <c r="J343" s="2"/>
      <c r="K343" s="2"/>
      <c r="L343" s="2"/>
      <c r="M343" s="2"/>
      <c r="N343" s="2"/>
      <c r="O343" s="2"/>
      <c r="P343" s="2"/>
      <c r="Q343" s="2"/>
      <c r="R343" s="2"/>
      <c r="S343" s="2"/>
      <c r="T343" s="2"/>
      <c r="U343" s="2"/>
      <c r="V343" s="2"/>
      <c r="W343" s="2"/>
      <c r="X343" s="2"/>
      <c r="Y343" s="2"/>
    </row>
    <row r="344" spans="2:25" x14ac:dyDescent="0.25">
      <c r="B344" s="39"/>
      <c r="C344" s="39"/>
      <c r="D344" s="39" t="s">
        <v>6</v>
      </c>
      <c r="E344" s="39"/>
      <c r="F344" s="39"/>
      <c r="G344" s="39"/>
      <c r="H344" s="2"/>
      <c r="I344" s="2"/>
      <c r="J344" s="2"/>
      <c r="K344" s="2"/>
      <c r="L344" s="2"/>
      <c r="M344" s="2"/>
      <c r="N344" s="2"/>
      <c r="O344" s="2"/>
      <c r="P344" s="2"/>
      <c r="Q344" s="2"/>
      <c r="R344" s="2"/>
      <c r="S344" s="2"/>
      <c r="T344" s="2"/>
      <c r="U344" s="2"/>
      <c r="V344" s="2"/>
      <c r="W344" s="2"/>
      <c r="X344" s="2"/>
      <c r="Y344" s="2"/>
    </row>
    <row r="345" spans="2:25" x14ac:dyDescent="0.25">
      <c r="B345" s="39"/>
      <c r="C345" s="39"/>
      <c r="D345" s="39"/>
      <c r="E345" s="39" t="s">
        <v>7</v>
      </c>
      <c r="F345" s="39"/>
      <c r="G345" s="39"/>
      <c r="H345" s="2"/>
      <c r="I345" s="2"/>
      <c r="J345" s="2"/>
      <c r="K345" s="2"/>
      <c r="L345" s="2"/>
      <c r="M345" s="2"/>
      <c r="N345" s="2"/>
      <c r="O345" s="2"/>
      <c r="P345" s="2"/>
      <c r="Q345" s="2"/>
      <c r="R345" s="2"/>
      <c r="S345" s="2"/>
      <c r="T345" s="2"/>
      <c r="U345" s="2"/>
      <c r="V345" s="2"/>
      <c r="W345" s="2"/>
      <c r="X345" s="2"/>
      <c r="Y345" s="2"/>
    </row>
    <row r="346" spans="2:25" x14ac:dyDescent="0.25">
      <c r="B346" s="39"/>
      <c r="C346" s="39"/>
      <c r="D346" s="39"/>
      <c r="E346" s="39"/>
      <c r="F346" s="39" t="s">
        <v>8</v>
      </c>
      <c r="G346" s="39"/>
      <c r="H346" s="2"/>
      <c r="I346" s="2"/>
      <c r="J346" s="2"/>
      <c r="K346" s="2"/>
      <c r="L346" s="2"/>
      <c r="M346" s="2"/>
      <c r="N346" s="2"/>
      <c r="O346" s="2"/>
      <c r="P346" s="2"/>
      <c r="Q346" s="2"/>
      <c r="R346" s="2"/>
      <c r="S346" s="2"/>
      <c r="T346" s="2"/>
      <c r="U346" s="2"/>
      <c r="V346" s="2"/>
      <c r="W346" s="2"/>
      <c r="X346" s="2"/>
      <c r="Y346" s="2"/>
    </row>
    <row r="347" spans="2:25" x14ac:dyDescent="0.25">
      <c r="B347" s="39"/>
      <c r="C347" s="39"/>
      <c r="D347" s="39"/>
      <c r="E347" s="39"/>
      <c r="F347" s="39"/>
      <c r="G347" s="39" t="s">
        <v>29</v>
      </c>
      <c r="H347" s="2">
        <v>1436790434.9203801</v>
      </c>
      <c r="I347" s="2">
        <v>1634901970.3406899</v>
      </c>
      <c r="J347" s="2">
        <v>1704830743.5710299</v>
      </c>
      <c r="K347" s="2">
        <v>1777373281.20175</v>
      </c>
      <c r="L347" s="2">
        <v>1833037991.0624499</v>
      </c>
      <c r="M347" s="2">
        <v>1901519938.0650799</v>
      </c>
      <c r="N347" s="2">
        <v>2080518149.8538599</v>
      </c>
      <c r="O347" s="2">
        <v>2256282482.9380498</v>
      </c>
      <c r="P347" s="2">
        <v>2480224071.4552002</v>
      </c>
      <c r="Q347" s="2">
        <v>2634602859.9911799</v>
      </c>
      <c r="R347" s="2">
        <v>2738665701.0985498</v>
      </c>
      <c r="S347" s="2">
        <v>2910874539.5153499</v>
      </c>
      <c r="T347" s="2">
        <v>3077188959.0373302</v>
      </c>
      <c r="U347" s="2">
        <v>3269757340.9214101</v>
      </c>
      <c r="V347" s="2">
        <v>3501913871.7399302</v>
      </c>
      <c r="W347" s="2">
        <v>3826609831.4899998</v>
      </c>
      <c r="X347" s="2">
        <v>4054001845.0900002</v>
      </c>
      <c r="Y347" s="2">
        <v>4394704656.9200001</v>
      </c>
    </row>
    <row r="348" spans="2:25" x14ac:dyDescent="0.25">
      <c r="B348" s="39"/>
      <c r="C348" s="39"/>
      <c r="D348" s="39"/>
      <c r="E348" s="39"/>
      <c r="F348" s="39"/>
      <c r="G348" s="39" t="s">
        <v>28</v>
      </c>
      <c r="H348" s="2">
        <v>42816354.960627198</v>
      </c>
      <c r="I348" s="2">
        <v>39891608.0763129</v>
      </c>
      <c r="J348" s="2">
        <v>72284823.527411699</v>
      </c>
      <c r="K348" s="2">
        <v>43901120.045683302</v>
      </c>
      <c r="L348" s="2">
        <v>52974797.941704802</v>
      </c>
      <c r="M348" s="2">
        <v>63320613.937567301</v>
      </c>
      <c r="N348" s="2">
        <v>32872186.767691001</v>
      </c>
      <c r="O348" s="2">
        <v>56407062.073451199</v>
      </c>
      <c r="P348" s="2">
        <v>72670565.293637305</v>
      </c>
      <c r="Q348" s="2">
        <v>59278564.349801503</v>
      </c>
      <c r="R348" s="2">
        <v>47220568.777593903</v>
      </c>
      <c r="S348" s="2">
        <v>43818684.2217445</v>
      </c>
      <c r="T348" s="2">
        <v>59850577.987680398</v>
      </c>
      <c r="U348" s="2">
        <v>59368397.099540897</v>
      </c>
      <c r="V348" s="2">
        <v>65516966.654867098</v>
      </c>
      <c r="W348" s="2">
        <v>31638038.949999999</v>
      </c>
      <c r="X348" s="2">
        <v>136564008.28</v>
      </c>
      <c r="Y348" s="2">
        <v>332416587.25</v>
      </c>
    </row>
    <row r="349" spans="2:25" x14ac:dyDescent="0.25">
      <c r="B349" s="39"/>
      <c r="C349" s="39"/>
      <c r="D349" s="39"/>
      <c r="E349" s="39"/>
      <c r="F349" s="39"/>
      <c r="G349" s="39" t="s">
        <v>30</v>
      </c>
      <c r="H349" s="2">
        <v>-55082911.566420399</v>
      </c>
      <c r="I349" s="2">
        <v>-61132326.283279099</v>
      </c>
      <c r="J349" s="2">
        <v>-64496953.296159998</v>
      </c>
      <c r="K349" s="2">
        <v>-68593386.897184804</v>
      </c>
      <c r="L349" s="2">
        <v>-71939084.388646096</v>
      </c>
      <c r="M349" s="2">
        <v>-61471200.793691397</v>
      </c>
      <c r="N349" s="2">
        <v>-67235527.157767996</v>
      </c>
      <c r="O349" s="2">
        <v>-72650929.286702394</v>
      </c>
      <c r="P349" s="2">
        <v>-79588368.843603894</v>
      </c>
      <c r="Q349" s="2">
        <v>-78830132.301349103</v>
      </c>
      <c r="R349" s="2">
        <v>-80593477.033507094</v>
      </c>
      <c r="S349" s="2">
        <v>-86867267.096868396</v>
      </c>
      <c r="T349" s="2">
        <v>-92564002.734516397</v>
      </c>
      <c r="U349" s="2">
        <v>-98426704.094870299</v>
      </c>
      <c r="V349" s="2">
        <v>-104715090.891911</v>
      </c>
      <c r="W349" s="2">
        <v>-112717733.92</v>
      </c>
      <c r="X349" s="2">
        <v>-117194950.14</v>
      </c>
      <c r="Y349" s="2">
        <v>-124977320.34999999</v>
      </c>
    </row>
    <row r="350" spans="2:25" x14ac:dyDescent="0.25">
      <c r="B350" s="39"/>
      <c r="C350" s="39"/>
      <c r="D350" s="39"/>
      <c r="E350" s="39"/>
      <c r="F350" s="39"/>
      <c r="G350" s="39" t="s">
        <v>25</v>
      </c>
      <c r="H350" s="2">
        <v>224323800.55102199</v>
      </c>
      <c r="I350" s="2">
        <v>103564333.214637</v>
      </c>
      <c r="J350" s="2">
        <v>77588400.359051093</v>
      </c>
      <c r="K350" s="2">
        <v>95385244.404501602</v>
      </c>
      <c r="L350" s="2">
        <v>103580913.628436</v>
      </c>
      <c r="M350" s="2">
        <v>177148798.64489999</v>
      </c>
      <c r="N350" s="2">
        <v>210127673.47426599</v>
      </c>
      <c r="O350" s="2">
        <v>240185455.73040199</v>
      </c>
      <c r="P350" s="2">
        <v>193326539.77456</v>
      </c>
      <c r="Q350" s="2">
        <v>147725880.649708</v>
      </c>
      <c r="R350" s="2">
        <v>205581746.67271399</v>
      </c>
      <c r="S350" s="2">
        <v>209363002.39710701</v>
      </c>
      <c r="T350" s="2">
        <v>225281806.63091299</v>
      </c>
      <c r="U350" s="2">
        <v>271214837.81384701</v>
      </c>
      <c r="V350" s="2">
        <v>376783265.99604797</v>
      </c>
      <c r="W350" s="2">
        <v>308471708.57999998</v>
      </c>
      <c r="X350" s="2">
        <v>321891811.54000002</v>
      </c>
      <c r="Y350" s="2">
        <v>405832272.88999999</v>
      </c>
    </row>
    <row r="351" spans="2:25" x14ac:dyDescent="0.25">
      <c r="B351" s="39"/>
      <c r="C351" s="39"/>
      <c r="D351" s="39"/>
      <c r="E351" s="39"/>
      <c r="F351" s="39"/>
      <c r="G351" s="39" t="s">
        <v>27</v>
      </c>
      <c r="H351" s="2">
        <v>-13945708.524914799</v>
      </c>
      <c r="I351" s="2">
        <v>-12394841.7773309</v>
      </c>
      <c r="J351" s="2">
        <v>-12833732.9595815</v>
      </c>
      <c r="K351" s="2">
        <v>-15028267.6923024</v>
      </c>
      <c r="L351" s="2">
        <v>-16134680.1788605</v>
      </c>
      <c r="M351" s="2">
        <v>0</v>
      </c>
      <c r="N351" s="2">
        <v>0</v>
      </c>
      <c r="O351" s="2">
        <v>0</v>
      </c>
      <c r="P351" s="2">
        <v>-304374.02332477801</v>
      </c>
      <c r="Q351" s="2">
        <v>0</v>
      </c>
      <c r="R351" s="2">
        <v>0</v>
      </c>
      <c r="S351" s="2">
        <v>0</v>
      </c>
      <c r="T351" s="2">
        <v>0</v>
      </c>
      <c r="U351" s="2">
        <v>0</v>
      </c>
      <c r="V351" s="2">
        <v>0</v>
      </c>
      <c r="W351" s="2">
        <v>0</v>
      </c>
      <c r="X351" s="2">
        <v>-558057.84</v>
      </c>
      <c r="Y351" s="2">
        <v>0</v>
      </c>
    </row>
    <row r="352" spans="2:25" x14ac:dyDescent="0.25">
      <c r="B352" s="39"/>
      <c r="C352" s="39"/>
      <c r="D352" s="39"/>
      <c r="E352" s="39"/>
      <c r="F352" s="39"/>
      <c r="G352" s="39" t="s">
        <v>26</v>
      </c>
      <c r="H352" s="2">
        <v>1634901970.3406899</v>
      </c>
      <c r="I352" s="2">
        <v>1704830743.5710299</v>
      </c>
      <c r="J352" s="2">
        <v>1777373281.20175</v>
      </c>
      <c r="K352" s="2">
        <v>1833037991.0624499</v>
      </c>
      <c r="L352" s="2">
        <v>1901519938.0650799</v>
      </c>
      <c r="M352" s="2">
        <v>2080518149.8538599</v>
      </c>
      <c r="N352" s="2">
        <v>2256282482.9380498</v>
      </c>
      <c r="O352" s="2">
        <v>2480224071.4552002</v>
      </c>
      <c r="P352" s="2">
        <v>2666328433.6564698</v>
      </c>
      <c r="Q352" s="2">
        <v>2762777172.6893401</v>
      </c>
      <c r="R352" s="2">
        <v>2910874539.5153499</v>
      </c>
      <c r="S352" s="2">
        <v>3077188959.0373302</v>
      </c>
      <c r="T352" s="2">
        <v>3269757340.9214101</v>
      </c>
      <c r="U352" s="2">
        <v>3501913871.7399302</v>
      </c>
      <c r="V352" s="2">
        <v>3839499013.49893</v>
      </c>
      <c r="W352" s="2">
        <v>4054001845.0999999</v>
      </c>
      <c r="X352" s="2">
        <v>4394704656.9300003</v>
      </c>
      <c r="Y352" s="2">
        <v>5007976196.71</v>
      </c>
    </row>
    <row r="353" spans="2:25" x14ac:dyDescent="0.25">
      <c r="B353" s="39"/>
      <c r="C353" s="39"/>
      <c r="D353" s="39"/>
      <c r="E353" s="39"/>
      <c r="F353" s="39" t="s">
        <v>10</v>
      </c>
      <c r="G353" s="39"/>
      <c r="H353" s="2"/>
      <c r="I353" s="2"/>
      <c r="J353" s="2"/>
      <c r="K353" s="2"/>
      <c r="L353" s="2"/>
      <c r="M353" s="2"/>
      <c r="N353" s="2"/>
      <c r="O353" s="2"/>
      <c r="P353" s="2"/>
      <c r="Q353" s="2"/>
      <c r="R353" s="2"/>
      <c r="S353" s="2"/>
      <c r="T353" s="2"/>
      <c r="U353" s="2"/>
      <c r="V353" s="2"/>
      <c r="W353" s="2"/>
      <c r="X353" s="2"/>
      <c r="Y353" s="2"/>
    </row>
    <row r="354" spans="2:25" x14ac:dyDescent="0.25">
      <c r="B354" s="39"/>
      <c r="C354" s="39"/>
      <c r="D354" s="39"/>
      <c r="E354" s="39"/>
      <c r="F354" s="39"/>
      <c r="G354" s="39" t="s">
        <v>29</v>
      </c>
      <c r="H354" s="2">
        <v>755734324.65604997</v>
      </c>
      <c r="I354" s="2">
        <v>768067140.73663402</v>
      </c>
      <c r="J354" s="2">
        <v>823619000.13690102</v>
      </c>
      <c r="K354" s="2">
        <v>890663892.65776002</v>
      </c>
      <c r="L354" s="2">
        <v>949210606.39430594</v>
      </c>
      <c r="M354" s="2">
        <v>1003820641.30555</v>
      </c>
      <c r="N354" s="2">
        <v>1032367755.62436</v>
      </c>
      <c r="O354" s="2">
        <v>1027050166.42321</v>
      </c>
      <c r="P354" s="2">
        <v>1049831354.62748</v>
      </c>
      <c r="Q354" s="2">
        <v>1073446232.62</v>
      </c>
      <c r="R354" s="2">
        <v>1067123477.7139601</v>
      </c>
      <c r="S354" s="2">
        <v>1069962305.58776</v>
      </c>
      <c r="T354" s="2">
        <v>1065647718.2293</v>
      </c>
      <c r="U354" s="2">
        <v>1069167077.94642</v>
      </c>
      <c r="V354" s="2">
        <v>1079869770.5227799</v>
      </c>
      <c r="W354" s="2">
        <v>1108080848.8699999</v>
      </c>
      <c r="X354" s="2">
        <v>1114932671.45</v>
      </c>
      <c r="Y354" s="2">
        <v>1166650832.98</v>
      </c>
    </row>
    <row r="355" spans="2:25" x14ac:dyDescent="0.25">
      <c r="B355" s="39"/>
      <c r="C355" s="39"/>
      <c r="D355" s="39"/>
      <c r="E355" s="39"/>
      <c r="F355" s="39"/>
      <c r="G355" s="39" t="s">
        <v>28</v>
      </c>
      <c r="H355" s="2">
        <v>22520882.874750301</v>
      </c>
      <c r="I355" s="2">
        <v>18740838.233973902</v>
      </c>
      <c r="J355" s="2">
        <v>34921445.6058046</v>
      </c>
      <c r="K355" s="2">
        <v>21999398.148646701</v>
      </c>
      <c r="L355" s="2">
        <v>27432186.524795499</v>
      </c>
      <c r="M355" s="2">
        <v>33427227.3554749</v>
      </c>
      <c r="N355" s="2">
        <v>16311410.538865</v>
      </c>
      <c r="O355" s="2">
        <v>25676254.1605803</v>
      </c>
      <c r="P355" s="2">
        <v>30760058.6905853</v>
      </c>
      <c r="Q355" s="2">
        <v>24152540.23395</v>
      </c>
      <c r="R355" s="2">
        <v>18054621.317464501</v>
      </c>
      <c r="S355" s="2">
        <v>15823964.9250887</v>
      </c>
      <c r="T355" s="2">
        <v>20384490.693310998</v>
      </c>
      <c r="U355" s="2">
        <v>19112906.262862101</v>
      </c>
      <c r="V355" s="2">
        <v>19913762.367051098</v>
      </c>
      <c r="W355" s="2">
        <v>9316990.0099999998</v>
      </c>
      <c r="X355" s="2">
        <v>38113420.229999997</v>
      </c>
      <c r="Y355" s="2">
        <v>89377082.579999998</v>
      </c>
    </row>
    <row r="356" spans="2:25" x14ac:dyDescent="0.25">
      <c r="B356" s="39"/>
      <c r="C356" s="39"/>
      <c r="D356" s="39"/>
      <c r="E356" s="39"/>
      <c r="F356" s="39"/>
      <c r="G356" s="39" t="s">
        <v>30</v>
      </c>
      <c r="H356" s="2">
        <v>-20862060.8967438</v>
      </c>
      <c r="I356" s="2">
        <v>-21683606.295591101</v>
      </c>
      <c r="J356" s="2">
        <v>-23302175.314148098</v>
      </c>
      <c r="K356" s="2">
        <v>-25340654.249499299</v>
      </c>
      <c r="L356" s="2">
        <v>-27119597.549323399</v>
      </c>
      <c r="M356" s="2">
        <v>-29198014.707669199</v>
      </c>
      <c r="N356" s="2">
        <v>-30627175.648282699</v>
      </c>
      <c r="O356" s="2">
        <v>-31277273.1523913</v>
      </c>
      <c r="P356" s="2">
        <v>-32588146.115309902</v>
      </c>
      <c r="Q356" s="2">
        <v>-34243528.194944903</v>
      </c>
      <c r="R356" s="2">
        <v>-34294979.573455498</v>
      </c>
      <c r="S356" s="2">
        <v>-35269272.102418602</v>
      </c>
      <c r="T356" s="2">
        <v>-36115330.171517</v>
      </c>
      <c r="U356" s="2">
        <v>-37134257.489937797</v>
      </c>
      <c r="V356" s="2">
        <v>-38321548.5031543</v>
      </c>
      <c r="W356" s="2">
        <v>-39572742.100000001</v>
      </c>
      <c r="X356" s="2">
        <v>-40215505.560000002</v>
      </c>
      <c r="Y356" s="2">
        <v>-41939678.899999999</v>
      </c>
    </row>
    <row r="357" spans="2:25" x14ac:dyDescent="0.25">
      <c r="B357" s="39"/>
      <c r="C357" s="39"/>
      <c r="D357" s="39"/>
      <c r="E357" s="39"/>
      <c r="F357" s="39"/>
      <c r="G357" s="39" t="s">
        <v>25</v>
      </c>
      <c r="H357" s="2">
        <v>12389314.1656466</v>
      </c>
      <c r="I357" s="2">
        <v>60108723.320116498</v>
      </c>
      <c r="J357" s="2">
        <v>70926186.643313497</v>
      </c>
      <c r="K357" s="2">
        <v>66020535.420283101</v>
      </c>
      <c r="L357" s="2">
        <v>57111634.339065097</v>
      </c>
      <c r="M357" s="2">
        <v>24317901.671004999</v>
      </c>
      <c r="N357" s="2">
        <v>51434437.137904301</v>
      </c>
      <c r="O357" s="2">
        <v>28382207.196082901</v>
      </c>
      <c r="P357" s="2">
        <v>29373040.102256998</v>
      </c>
      <c r="Q357" s="2">
        <v>27959519.2689972</v>
      </c>
      <c r="R357" s="2">
        <v>19079186.129794601</v>
      </c>
      <c r="S357" s="2">
        <v>15130719.818869799</v>
      </c>
      <c r="T357" s="2">
        <v>19250199.195327401</v>
      </c>
      <c r="U357" s="2">
        <v>28724043.803430401</v>
      </c>
      <c r="V357" s="2">
        <v>47106566.187992699</v>
      </c>
      <c r="W357" s="2">
        <v>37353549.329999998</v>
      </c>
      <c r="X357" s="2">
        <v>53919491.119999997</v>
      </c>
      <c r="Y357" s="2">
        <v>92603690.739999995</v>
      </c>
    </row>
    <row r="358" spans="2:25" x14ac:dyDescent="0.25">
      <c r="B358" s="39"/>
      <c r="C358" s="39"/>
      <c r="D358" s="39"/>
      <c r="E358" s="39"/>
      <c r="F358" s="39"/>
      <c r="G358" s="39" t="s">
        <v>27</v>
      </c>
      <c r="H358" s="2">
        <v>-1715320.0630689999</v>
      </c>
      <c r="I358" s="2">
        <v>-1614095.8582327201</v>
      </c>
      <c r="J358" s="2">
        <v>-15500564.4141107</v>
      </c>
      <c r="K358" s="2">
        <v>-4132565.58288464</v>
      </c>
      <c r="L358" s="2">
        <v>-2814188.4032896301</v>
      </c>
      <c r="M358" s="2">
        <v>0</v>
      </c>
      <c r="N358" s="2">
        <v>-42436261.229639597</v>
      </c>
      <c r="O358" s="2">
        <v>0</v>
      </c>
      <c r="P358" s="2">
        <v>0</v>
      </c>
      <c r="Q358" s="2">
        <v>0</v>
      </c>
      <c r="R358" s="2">
        <v>0</v>
      </c>
      <c r="S358" s="2">
        <v>0</v>
      </c>
      <c r="T358" s="2">
        <v>0</v>
      </c>
      <c r="U358" s="2">
        <v>0</v>
      </c>
      <c r="V358" s="2">
        <v>0</v>
      </c>
      <c r="W358" s="2">
        <v>-245974.65</v>
      </c>
      <c r="X358" s="2">
        <v>-99244.26</v>
      </c>
      <c r="Y358" s="2">
        <v>0</v>
      </c>
    </row>
    <row r="359" spans="2:25" x14ac:dyDescent="0.25">
      <c r="B359" s="39"/>
      <c r="C359" s="39"/>
      <c r="D359" s="39"/>
      <c r="E359" s="39"/>
      <c r="F359" s="39"/>
      <c r="G359" s="39" t="s">
        <v>26</v>
      </c>
      <c r="H359" s="2">
        <v>768067140.73663402</v>
      </c>
      <c r="I359" s="2">
        <v>823619000.13690102</v>
      </c>
      <c r="J359" s="2">
        <v>890663892.65776002</v>
      </c>
      <c r="K359" s="2">
        <v>949210606.39430594</v>
      </c>
      <c r="L359" s="2">
        <v>1003820641.30555</v>
      </c>
      <c r="M359" s="2">
        <v>1032367755.62436</v>
      </c>
      <c r="N359" s="2">
        <v>1027050166.42321</v>
      </c>
      <c r="O359" s="2">
        <v>1049831354.62748</v>
      </c>
      <c r="P359" s="2">
        <v>1077376307.3050201</v>
      </c>
      <c r="Q359" s="2">
        <v>1091314763.928</v>
      </c>
      <c r="R359" s="2">
        <v>1069962305.58776</v>
      </c>
      <c r="S359" s="2">
        <v>1065647718.2293</v>
      </c>
      <c r="T359" s="2">
        <v>1069167077.94642</v>
      </c>
      <c r="U359" s="2">
        <v>1079869770.5227799</v>
      </c>
      <c r="V359" s="2">
        <v>1108568550.5746701</v>
      </c>
      <c r="W359" s="2">
        <v>1114932671.46</v>
      </c>
      <c r="X359" s="2">
        <v>1166650832.98</v>
      </c>
      <c r="Y359" s="2">
        <v>1306691927.4000001</v>
      </c>
    </row>
    <row r="360" spans="2:25" x14ac:dyDescent="0.25">
      <c r="B360" s="39"/>
      <c r="C360" s="39"/>
      <c r="D360" s="39"/>
      <c r="E360" s="39"/>
      <c r="F360" s="39" t="s">
        <v>9</v>
      </c>
      <c r="G360" s="39"/>
      <c r="H360" s="2"/>
      <c r="I360" s="2"/>
      <c r="J360" s="2"/>
      <c r="K360" s="2"/>
      <c r="L360" s="2"/>
      <c r="M360" s="2"/>
      <c r="N360" s="2"/>
      <c r="O360" s="2"/>
      <c r="P360" s="2"/>
      <c r="Q360" s="2"/>
      <c r="R360" s="2"/>
      <c r="S360" s="2"/>
      <c r="T360" s="2"/>
      <c r="U360" s="2"/>
      <c r="V360" s="2"/>
      <c r="W360" s="2"/>
      <c r="X360" s="2"/>
      <c r="Y360" s="2"/>
    </row>
    <row r="361" spans="2:25" x14ac:dyDescent="0.25">
      <c r="B361" s="39"/>
      <c r="C361" s="39"/>
      <c r="D361" s="39"/>
      <c r="E361" s="39"/>
      <c r="F361" s="39"/>
      <c r="G361" s="39" t="s">
        <v>29</v>
      </c>
      <c r="H361" s="2">
        <v>44571000</v>
      </c>
      <c r="I361" s="2">
        <v>45899215.799999997</v>
      </c>
      <c r="J361" s="2">
        <v>47618202.551049702</v>
      </c>
      <c r="K361" s="2">
        <v>51273822.1555264</v>
      </c>
      <c r="L361" s="2">
        <v>61126826.938733801</v>
      </c>
      <c r="M361" s="2">
        <v>80727459.354345202</v>
      </c>
      <c r="N361" s="2">
        <v>87200949.772852406</v>
      </c>
      <c r="O361" s="2">
        <v>90048543.786701307</v>
      </c>
      <c r="P361" s="2">
        <v>99561357.339156196</v>
      </c>
      <c r="Q361" s="2">
        <v>110504243.783415</v>
      </c>
      <c r="R361" s="2">
        <v>88238171.274719894</v>
      </c>
      <c r="S361" s="2">
        <v>91248725.581564307</v>
      </c>
      <c r="T361" s="2">
        <v>93323984.567448601</v>
      </c>
      <c r="U361" s="2">
        <v>95516618.795348004</v>
      </c>
      <c r="V361" s="2">
        <v>97393504.819999993</v>
      </c>
      <c r="W361" s="2">
        <v>98471172.620000005</v>
      </c>
      <c r="X361" s="2">
        <v>99461027.489999995</v>
      </c>
      <c r="Y361" s="2">
        <v>103124312.23</v>
      </c>
    </row>
    <row r="362" spans="2:25" x14ac:dyDescent="0.25">
      <c r="B362" s="39"/>
      <c r="C362" s="39"/>
      <c r="D362" s="39"/>
      <c r="E362" s="39"/>
      <c r="F362" s="39"/>
      <c r="G362" s="39" t="s">
        <v>28</v>
      </c>
      <c r="H362" s="2">
        <v>1328215.8</v>
      </c>
      <c r="I362" s="2">
        <v>1119940.86552</v>
      </c>
      <c r="J362" s="2">
        <v>2019011.7881645099</v>
      </c>
      <c r="K362" s="2">
        <v>1266463.4072415</v>
      </c>
      <c r="L362" s="2">
        <v>1766565.29852941</v>
      </c>
      <c r="M362" s="2">
        <v>2688224.3964996901</v>
      </c>
      <c r="N362" s="2">
        <v>1377775.00641107</v>
      </c>
      <c r="O362" s="2">
        <v>2251213.5946675302</v>
      </c>
      <c r="P362" s="2">
        <v>2917147.7700372799</v>
      </c>
      <c r="Q362" s="2">
        <v>2486345.48512684</v>
      </c>
      <c r="R362" s="2">
        <v>1542412.3462594</v>
      </c>
      <c r="S362" s="2">
        <v>1392703.1887131799</v>
      </c>
      <c r="T362" s="2">
        <v>1840953.5458593001</v>
      </c>
      <c r="U362" s="2">
        <v>1759563.5013220699</v>
      </c>
      <c r="V362" s="2">
        <v>1849700.99</v>
      </c>
      <c r="W362" s="2">
        <v>851363.28</v>
      </c>
      <c r="X362" s="2">
        <v>3495434.3</v>
      </c>
      <c r="Y362" s="2">
        <v>8112322.7800000003</v>
      </c>
    </row>
    <row r="363" spans="2:25" x14ac:dyDescent="0.25">
      <c r="B363" s="39"/>
      <c r="C363" s="39"/>
      <c r="D363" s="39"/>
      <c r="E363" s="39"/>
      <c r="F363" s="39"/>
      <c r="G363" s="39" t="s">
        <v>25</v>
      </c>
      <c r="H363" s="2">
        <v>0</v>
      </c>
      <c r="I363" s="2">
        <v>599045.88552967098</v>
      </c>
      <c r="J363" s="2">
        <v>1636607.8163121899</v>
      </c>
      <c r="K363" s="2">
        <v>8597983.1633839402</v>
      </c>
      <c r="L363" s="2">
        <v>17834067.117081899</v>
      </c>
      <c r="M363" s="2">
        <v>3785266.0220075399</v>
      </c>
      <c r="N363" s="2">
        <v>3138074.97715342</v>
      </c>
      <c r="O363" s="2">
        <v>7261599.95778732</v>
      </c>
      <c r="P363" s="2">
        <v>5385558.4199218201</v>
      </c>
      <c r="Q363" s="2">
        <v>-21313880.363948599</v>
      </c>
      <c r="R363" s="2">
        <v>1468141.96058502</v>
      </c>
      <c r="S363" s="2">
        <v>682555.79717107501</v>
      </c>
      <c r="T363" s="2">
        <v>351680.68204010703</v>
      </c>
      <c r="U363" s="2">
        <v>118647.135780646</v>
      </c>
      <c r="V363" s="2">
        <v>130763.65</v>
      </c>
      <c r="W363" s="2">
        <v>140574.95000000001</v>
      </c>
      <c r="X363" s="2">
        <v>167850.44</v>
      </c>
      <c r="Y363" s="2">
        <v>168150.46</v>
      </c>
    </row>
    <row r="364" spans="2:25" x14ac:dyDescent="0.25">
      <c r="B364" s="39"/>
      <c r="C364" s="39"/>
      <c r="D364" s="39"/>
      <c r="E364" s="39"/>
      <c r="F364" s="39"/>
      <c r="G364" s="39" t="s">
        <v>27</v>
      </c>
      <c r="H364" s="2">
        <v>0</v>
      </c>
      <c r="I364" s="2">
        <v>0</v>
      </c>
      <c r="J364" s="2">
        <v>0</v>
      </c>
      <c r="K364" s="2">
        <v>-11441.7874180043</v>
      </c>
      <c r="L364" s="2">
        <v>0</v>
      </c>
      <c r="M364" s="2">
        <v>0</v>
      </c>
      <c r="N364" s="2">
        <v>-1668255.9697155601</v>
      </c>
      <c r="O364" s="2">
        <v>0</v>
      </c>
      <c r="P364" s="2">
        <v>0</v>
      </c>
      <c r="Q364" s="2">
        <v>0</v>
      </c>
      <c r="R364" s="2">
        <v>0</v>
      </c>
      <c r="S364" s="2">
        <v>0</v>
      </c>
      <c r="T364" s="2">
        <v>0</v>
      </c>
      <c r="U364" s="2">
        <v>-1324.6086388306801</v>
      </c>
      <c r="V364" s="2">
        <v>-560.14</v>
      </c>
      <c r="W364" s="2">
        <v>-2083.36</v>
      </c>
      <c r="X364" s="2">
        <v>0</v>
      </c>
      <c r="Y364" s="2">
        <v>-629.80999999999995</v>
      </c>
    </row>
    <row r="365" spans="2:25" x14ac:dyDescent="0.25">
      <c r="B365" s="39"/>
      <c r="C365" s="39"/>
      <c r="D365" s="39"/>
      <c r="E365" s="39"/>
      <c r="F365" s="39"/>
      <c r="G365" s="39" t="s">
        <v>26</v>
      </c>
      <c r="H365" s="2">
        <v>45899215.799999997</v>
      </c>
      <c r="I365" s="2">
        <v>47618202.551049702</v>
      </c>
      <c r="J365" s="2">
        <v>51273822.1555264</v>
      </c>
      <c r="K365" s="2">
        <v>61126826.938733801</v>
      </c>
      <c r="L365" s="2">
        <v>80727459.354345202</v>
      </c>
      <c r="M365" s="2">
        <v>87200949.772852406</v>
      </c>
      <c r="N365" s="2">
        <v>90048543.786701307</v>
      </c>
      <c r="O365" s="2">
        <v>99561357.339156196</v>
      </c>
      <c r="P365" s="2">
        <v>107864063.52911501</v>
      </c>
      <c r="Q365" s="2">
        <v>91676708.904593498</v>
      </c>
      <c r="R365" s="2">
        <v>91248725.581564307</v>
      </c>
      <c r="S365" s="2">
        <v>93323984.567448601</v>
      </c>
      <c r="T365" s="2">
        <v>95516618.795348004</v>
      </c>
      <c r="U365" s="2">
        <v>97393504.823811799</v>
      </c>
      <c r="V365" s="2">
        <v>99373409.319999993</v>
      </c>
      <c r="W365" s="2">
        <v>99461027.489999995</v>
      </c>
      <c r="X365" s="2">
        <v>103124312.23</v>
      </c>
      <c r="Y365" s="2">
        <v>111404155.66</v>
      </c>
    </row>
    <row r="366" spans="2:25" x14ac:dyDescent="0.25">
      <c r="B366" s="39"/>
      <c r="C366" s="39"/>
      <c r="D366" s="39"/>
      <c r="E366" s="39"/>
      <c r="F366" s="39" t="s">
        <v>11</v>
      </c>
      <c r="G366" s="39"/>
      <c r="H366" s="2"/>
      <c r="I366" s="2"/>
      <c r="J366" s="2"/>
      <c r="K366" s="2"/>
      <c r="L366" s="2"/>
      <c r="M366" s="2"/>
      <c r="N366" s="2"/>
      <c r="O366" s="2"/>
      <c r="P366" s="2"/>
      <c r="Q366" s="2"/>
      <c r="R366" s="2"/>
      <c r="S366" s="2"/>
      <c r="T366" s="2"/>
      <c r="U366" s="2"/>
      <c r="V366" s="2"/>
      <c r="W366" s="2"/>
      <c r="X366" s="2"/>
      <c r="Y366" s="2"/>
    </row>
    <row r="367" spans="2:25" x14ac:dyDescent="0.25">
      <c r="B367" s="39"/>
      <c r="C367" s="39"/>
      <c r="D367" s="39"/>
      <c r="E367" s="39"/>
      <c r="F367" s="39"/>
      <c r="G367" s="39" t="s">
        <v>29</v>
      </c>
      <c r="H367" s="2">
        <v>11664000</v>
      </c>
      <c r="I367" s="2">
        <v>11188530.2039822</v>
      </c>
      <c r="J367" s="2">
        <v>13863941.138599901</v>
      </c>
      <c r="K367" s="2">
        <v>32870766.760588601</v>
      </c>
      <c r="L367" s="2">
        <v>37779063.822039701</v>
      </c>
      <c r="M367" s="2">
        <v>52156053.924692802</v>
      </c>
      <c r="N367" s="2">
        <v>55095793.367373198</v>
      </c>
      <c r="O367" s="2">
        <v>54768256.670676596</v>
      </c>
      <c r="P367" s="2">
        <v>54329167.0371475</v>
      </c>
      <c r="Q367" s="2">
        <v>59819576.981998399</v>
      </c>
      <c r="R367" s="2">
        <v>52839322.348625399</v>
      </c>
      <c r="S367" s="2">
        <v>56582430.6165547</v>
      </c>
      <c r="T367" s="2">
        <v>56589913.073127799</v>
      </c>
      <c r="U367" s="2">
        <v>56118176.916156501</v>
      </c>
      <c r="V367" s="2">
        <v>56586438.356843397</v>
      </c>
      <c r="W367" s="2">
        <v>61734507.789999999</v>
      </c>
      <c r="X367" s="2">
        <v>60035288</v>
      </c>
      <c r="Y367" s="2">
        <v>60462270.25</v>
      </c>
    </row>
    <row r="368" spans="2:25" x14ac:dyDescent="0.25">
      <c r="B368" s="39"/>
      <c r="C368" s="39"/>
      <c r="D368" s="39"/>
      <c r="E368" s="39"/>
      <c r="F368" s="39"/>
      <c r="G368" s="39" t="s">
        <v>28</v>
      </c>
      <c r="H368" s="2">
        <v>347587.2</v>
      </c>
      <c r="I368" s="2">
        <v>273000.136977166</v>
      </c>
      <c r="J368" s="2">
        <v>587831.10427663499</v>
      </c>
      <c r="K368" s="2">
        <v>811907.93898653798</v>
      </c>
      <c r="L368" s="2">
        <v>1091814.9444569501</v>
      </c>
      <c r="M368" s="2">
        <v>1736796.59569227</v>
      </c>
      <c r="N368" s="2">
        <v>870513.53520449705</v>
      </c>
      <c r="O368" s="2">
        <v>1369206.4167669199</v>
      </c>
      <c r="P368" s="2">
        <v>1591844.5941884201</v>
      </c>
      <c r="Q368" s="2">
        <v>1345940.4820949601</v>
      </c>
      <c r="R368" s="2">
        <v>625302.00983402296</v>
      </c>
      <c r="S368" s="2">
        <v>601843.28930364503</v>
      </c>
      <c r="T368" s="2">
        <v>778572.42858617404</v>
      </c>
      <c r="U368" s="2">
        <v>719190.52899061295</v>
      </c>
      <c r="V368" s="2">
        <v>750531.72866154602</v>
      </c>
      <c r="W368" s="2">
        <v>565997.15</v>
      </c>
      <c r="X368" s="2">
        <v>2241344.4</v>
      </c>
      <c r="Y368" s="2">
        <v>5051261.3600000003</v>
      </c>
    </row>
    <row r="369" spans="2:25" x14ac:dyDescent="0.25">
      <c r="B369" s="39"/>
      <c r="C369" s="39"/>
      <c r="D369" s="39"/>
      <c r="E369" s="39"/>
      <c r="F369" s="39"/>
      <c r="G369" s="39" t="s">
        <v>30</v>
      </c>
      <c r="H369" s="2">
        <v>-1030563.8</v>
      </c>
      <c r="I369" s="2">
        <v>-1066023.27916758</v>
      </c>
      <c r="J369" s="2">
        <v>-1170991.22202998</v>
      </c>
      <c r="K369" s="2">
        <v>-1674432.3861797601</v>
      </c>
      <c r="L369" s="2">
        <v>-1847198.8838941299</v>
      </c>
      <c r="M369" s="2">
        <v>-2623858.3386165602</v>
      </c>
      <c r="N369" s="2">
        <v>-2799104.6805166099</v>
      </c>
      <c r="O369" s="2">
        <v>-2879471.6702221902</v>
      </c>
      <c r="P369" s="2">
        <v>-2975857.4622093998</v>
      </c>
      <c r="Q369" s="2">
        <v>-2857521.1911829999</v>
      </c>
      <c r="R369" s="2">
        <v>-1600210.8445704901</v>
      </c>
      <c r="S369" s="2">
        <v>-1642972.8223343401</v>
      </c>
      <c r="T369" s="2">
        <v>-1683917.8989431299</v>
      </c>
      <c r="U369" s="2">
        <v>-1733433.2698194</v>
      </c>
      <c r="V369" s="2">
        <v>-1781071.6376165501</v>
      </c>
      <c r="W369" s="2">
        <v>-2598683.56</v>
      </c>
      <c r="X369" s="2">
        <v>-2724704.92</v>
      </c>
      <c r="Y369" s="2">
        <v>-2928863.55</v>
      </c>
    </row>
    <row r="370" spans="2:25" x14ac:dyDescent="0.25">
      <c r="B370" s="39"/>
      <c r="C370" s="39"/>
      <c r="D370" s="39"/>
      <c r="E370" s="39"/>
      <c r="F370" s="39"/>
      <c r="G370" s="39" t="s">
        <v>25</v>
      </c>
      <c r="H370" s="2">
        <v>329508.29175064003</v>
      </c>
      <c r="I370" s="2">
        <v>3577635.14969109</v>
      </c>
      <c r="J370" s="2">
        <v>19858557.278829198</v>
      </c>
      <c r="K370" s="2">
        <v>5911243.4451380298</v>
      </c>
      <c r="L370" s="2">
        <v>15278294.922260899</v>
      </c>
      <c r="M370" s="2">
        <v>3826801.1856046999</v>
      </c>
      <c r="N370" s="2">
        <v>1601054.4486155</v>
      </c>
      <c r="O370" s="2">
        <v>1071175.61992617</v>
      </c>
      <c r="P370" s="2">
        <v>5076486.8243645802</v>
      </c>
      <c r="Q370" s="2">
        <v>-18729296.910644501</v>
      </c>
      <c r="R370" s="2">
        <v>4718017.1026657401</v>
      </c>
      <c r="S370" s="2">
        <v>1048611.98960376</v>
      </c>
      <c r="T370" s="2">
        <v>433609.31338564598</v>
      </c>
      <c r="U370" s="2">
        <v>1482504.1815156799</v>
      </c>
      <c r="V370" s="2">
        <v>1588154.9135389801</v>
      </c>
      <c r="W370" s="2">
        <v>333466.61</v>
      </c>
      <c r="X370" s="2">
        <v>910342.78</v>
      </c>
      <c r="Y370" s="2">
        <v>700892.24</v>
      </c>
    </row>
    <row r="371" spans="2:25" x14ac:dyDescent="0.25">
      <c r="B371" s="39"/>
      <c r="C371" s="39"/>
      <c r="D371" s="39"/>
      <c r="E371" s="39"/>
      <c r="F371" s="39"/>
      <c r="G371" s="39" t="s">
        <v>27</v>
      </c>
      <c r="H371" s="2">
        <v>-122001.487768433</v>
      </c>
      <c r="I371" s="2">
        <v>-109201.072883013</v>
      </c>
      <c r="J371" s="2">
        <v>-268571.539087129</v>
      </c>
      <c r="K371" s="2">
        <v>-140421.93649368899</v>
      </c>
      <c r="L371" s="2">
        <v>-145920.88017057299</v>
      </c>
      <c r="M371" s="2">
        <v>0</v>
      </c>
      <c r="N371" s="2">
        <v>0</v>
      </c>
      <c r="O371" s="2">
        <v>0</v>
      </c>
      <c r="P371" s="2">
        <v>0</v>
      </c>
      <c r="Q371" s="2">
        <v>0</v>
      </c>
      <c r="R371" s="2">
        <v>0</v>
      </c>
      <c r="S371" s="2">
        <v>0</v>
      </c>
      <c r="T371" s="2">
        <v>0</v>
      </c>
      <c r="U371" s="2">
        <v>0</v>
      </c>
      <c r="V371" s="2">
        <v>0</v>
      </c>
      <c r="W371" s="2">
        <v>0</v>
      </c>
      <c r="X371" s="2">
        <v>0</v>
      </c>
      <c r="Y371" s="2">
        <v>0</v>
      </c>
    </row>
    <row r="372" spans="2:25" x14ac:dyDescent="0.25">
      <c r="B372" s="39"/>
      <c r="C372" s="39"/>
      <c r="D372" s="39"/>
      <c r="E372" s="39"/>
      <c r="F372" s="39"/>
      <c r="G372" s="39" t="s">
        <v>26</v>
      </c>
      <c r="H372" s="2">
        <v>11188530.2039822</v>
      </c>
      <c r="I372" s="2">
        <v>13863941.138599901</v>
      </c>
      <c r="J372" s="2">
        <v>32870766.760588601</v>
      </c>
      <c r="K372" s="2">
        <v>37779063.822039701</v>
      </c>
      <c r="L372" s="2">
        <v>52156053.924692802</v>
      </c>
      <c r="M372" s="2">
        <v>55095793.367373198</v>
      </c>
      <c r="N372" s="2">
        <v>54768256.670676596</v>
      </c>
      <c r="O372" s="2">
        <v>54329167.0371475</v>
      </c>
      <c r="P372" s="2">
        <v>58021640.993491098</v>
      </c>
      <c r="Q372" s="2">
        <v>39578699.3622659</v>
      </c>
      <c r="R372" s="2">
        <v>56582430.6165547</v>
      </c>
      <c r="S372" s="2">
        <v>56589913.073127799</v>
      </c>
      <c r="T372" s="2">
        <v>56118176.916156501</v>
      </c>
      <c r="U372" s="2">
        <v>56586438.356843397</v>
      </c>
      <c r="V372" s="2">
        <v>57144053.361427397</v>
      </c>
      <c r="W372" s="2">
        <v>60035287.990000002</v>
      </c>
      <c r="X372" s="2">
        <v>60462270.259999998</v>
      </c>
      <c r="Y372" s="2">
        <v>63285560.299999997</v>
      </c>
    </row>
    <row r="373" spans="2:25" x14ac:dyDescent="0.25">
      <c r="B373" s="39"/>
      <c r="C373" s="39"/>
      <c r="D373" s="39"/>
      <c r="E373" s="39"/>
      <c r="F373" s="39" t="s">
        <v>12</v>
      </c>
      <c r="G373" s="39"/>
      <c r="H373" s="2"/>
      <c r="I373" s="2"/>
      <c r="J373" s="2"/>
      <c r="K373" s="2"/>
      <c r="L373" s="2"/>
      <c r="M373" s="2"/>
      <c r="N373" s="2"/>
      <c r="O373" s="2"/>
      <c r="P373" s="2"/>
      <c r="Q373" s="2"/>
      <c r="R373" s="2"/>
      <c r="S373" s="2"/>
      <c r="T373" s="2"/>
      <c r="U373" s="2"/>
      <c r="V373" s="2"/>
      <c r="W373" s="2"/>
      <c r="X373" s="2"/>
      <c r="Y373" s="2"/>
    </row>
    <row r="374" spans="2:25" x14ac:dyDescent="0.25">
      <c r="B374" s="39"/>
      <c r="C374" s="39"/>
      <c r="D374" s="39"/>
      <c r="E374" s="39"/>
      <c r="F374" s="39"/>
      <c r="G374" s="39" t="s">
        <v>29</v>
      </c>
      <c r="H374" s="2">
        <v>234513460.952227</v>
      </c>
      <c r="I374" s="2">
        <v>223426328.69958699</v>
      </c>
      <c r="J374" s="2">
        <v>265041994.38007799</v>
      </c>
      <c r="K374" s="2">
        <v>304582682.48559099</v>
      </c>
      <c r="L374" s="2">
        <v>328156218.10377598</v>
      </c>
      <c r="M374" s="2">
        <v>396656587.97143</v>
      </c>
      <c r="N374" s="2">
        <v>436960720.54865599</v>
      </c>
      <c r="O374" s="2">
        <v>468947944.81675398</v>
      </c>
      <c r="P374" s="2">
        <v>514131504.22388399</v>
      </c>
      <c r="Q374" s="2">
        <v>552555589.37241101</v>
      </c>
      <c r="R374" s="2">
        <v>519180492.66886699</v>
      </c>
      <c r="S374" s="2">
        <v>544176377.59220004</v>
      </c>
      <c r="T374" s="2">
        <v>550117842.03748202</v>
      </c>
      <c r="U374" s="2">
        <v>556003800.17203605</v>
      </c>
      <c r="V374" s="2">
        <v>559406629.33489704</v>
      </c>
      <c r="W374" s="2">
        <v>556985607.57000005</v>
      </c>
      <c r="X374" s="2">
        <v>557373184.28999996</v>
      </c>
      <c r="Y374" s="2">
        <v>570160857.59000003</v>
      </c>
    </row>
    <row r="375" spans="2:25" x14ac:dyDescent="0.25">
      <c r="B375" s="39"/>
      <c r="C375" s="39"/>
      <c r="D375" s="39"/>
      <c r="E375" s="39"/>
      <c r="F375" s="39"/>
      <c r="G375" s="39" t="s">
        <v>28</v>
      </c>
      <c r="H375" s="2">
        <v>6988501.1363763502</v>
      </c>
      <c r="I375" s="2">
        <v>5451602.4202699102</v>
      </c>
      <c r="J375" s="2">
        <v>11237780.561715299</v>
      </c>
      <c r="K375" s="2">
        <v>7523192.2573940903</v>
      </c>
      <c r="L375" s="2">
        <v>9483714.7031991202</v>
      </c>
      <c r="M375" s="2">
        <v>13208664.3794486</v>
      </c>
      <c r="N375" s="2">
        <v>6903979.3846687702</v>
      </c>
      <c r="O375" s="2">
        <v>11723698.620418901</v>
      </c>
      <c r="P375" s="2">
        <v>15064053.0737598</v>
      </c>
      <c r="Q375" s="2">
        <v>12432500.760879301</v>
      </c>
      <c r="R375" s="2">
        <v>9110622.1939978395</v>
      </c>
      <c r="S375" s="2">
        <v>8332799.6616823999</v>
      </c>
      <c r="T375" s="2">
        <v>10891146.792735901</v>
      </c>
      <c r="U375" s="2">
        <v>10283222.117017301</v>
      </c>
      <c r="V375" s="2">
        <v>10670750.2237119</v>
      </c>
      <c r="W375" s="2">
        <v>4875550.05</v>
      </c>
      <c r="X375" s="2">
        <v>19832752.719999999</v>
      </c>
      <c r="Y375" s="2">
        <v>45402181.140000001</v>
      </c>
    </row>
    <row r="376" spans="2:25" x14ac:dyDescent="0.25">
      <c r="B376" s="39"/>
      <c r="C376" s="39"/>
      <c r="D376" s="39"/>
      <c r="E376" s="39"/>
      <c r="F376" s="39"/>
      <c r="G376" s="39" t="s">
        <v>30</v>
      </c>
      <c r="H376" s="2">
        <v>-5344045.33374546</v>
      </c>
      <c r="I376" s="2">
        <v>-5284781.39503578</v>
      </c>
      <c r="J376" s="2">
        <v>-6121400.0021554101</v>
      </c>
      <c r="K376" s="2">
        <v>-6979012.3320118198</v>
      </c>
      <c r="L376" s="2">
        <v>-7544696.9495860897</v>
      </c>
      <c r="M376" s="2">
        <v>-8806021.8500645794</v>
      </c>
      <c r="N376" s="2">
        <v>-9717545.8721123207</v>
      </c>
      <c r="O376" s="2">
        <v>-10460260.484383</v>
      </c>
      <c r="P376" s="2">
        <v>-11472069.0682071</v>
      </c>
      <c r="Q376" s="2">
        <v>-12235372.9209102</v>
      </c>
      <c r="R376" s="2">
        <v>-11424055.001268299</v>
      </c>
      <c r="S376" s="2">
        <v>-11931655.363118401</v>
      </c>
      <c r="T376" s="2">
        <v>-12465184.238152601</v>
      </c>
      <c r="U376" s="2">
        <v>-13017427.9975155</v>
      </c>
      <c r="V376" s="2">
        <v>-13535682.154321101</v>
      </c>
      <c r="W376" s="2">
        <v>-13593737.800000001</v>
      </c>
      <c r="X376" s="2">
        <v>-13912320.449999999</v>
      </c>
      <c r="Y376" s="2">
        <v>-14610691.26</v>
      </c>
    </row>
    <row r="377" spans="2:25" x14ac:dyDescent="0.25">
      <c r="B377" s="39"/>
      <c r="C377" s="39"/>
      <c r="D377" s="39"/>
      <c r="E377" s="39"/>
      <c r="F377" s="39"/>
      <c r="G377" s="39" t="s">
        <v>25</v>
      </c>
      <c r="H377" s="2">
        <v>-12001664.624177599</v>
      </c>
      <c r="I377" s="2">
        <v>47943708.466251798</v>
      </c>
      <c r="J377" s="2">
        <v>45130450.3443285</v>
      </c>
      <c r="K377" s="2">
        <v>30480039.626908399</v>
      </c>
      <c r="L377" s="2">
        <v>71251666.119524196</v>
      </c>
      <c r="M377" s="2">
        <v>35901490.047842003</v>
      </c>
      <c r="N377" s="2">
        <v>34800790.755541697</v>
      </c>
      <c r="O377" s="2">
        <v>43920121.271093898</v>
      </c>
      <c r="P377" s="2">
        <v>46514491.986627199</v>
      </c>
      <c r="Q377" s="2">
        <v>-25037801.338249601</v>
      </c>
      <c r="R377" s="2">
        <v>27309317.730603401</v>
      </c>
      <c r="S377" s="2">
        <v>9540320.1467185207</v>
      </c>
      <c r="T377" s="2">
        <v>7459995.5799706802</v>
      </c>
      <c r="U377" s="2">
        <v>6137035.0433590496</v>
      </c>
      <c r="V377" s="2">
        <v>3667688.4111208199</v>
      </c>
      <c r="W377" s="2">
        <v>9105764.4700000007</v>
      </c>
      <c r="X377" s="2">
        <v>6868804</v>
      </c>
      <c r="Y377" s="2">
        <v>7084962.7300000004</v>
      </c>
    </row>
    <row r="378" spans="2:25" x14ac:dyDescent="0.25">
      <c r="B378" s="39"/>
      <c r="C378" s="39"/>
      <c r="D378" s="39"/>
      <c r="E378" s="39"/>
      <c r="F378" s="39"/>
      <c r="G378" s="39" t="s">
        <v>27</v>
      </c>
      <c r="H378" s="2">
        <v>-729923.43109319103</v>
      </c>
      <c r="I378" s="2">
        <v>-6494863.8109944304</v>
      </c>
      <c r="J378" s="2">
        <v>-10706142.798375599</v>
      </c>
      <c r="K378" s="2">
        <v>-7450683.9341058796</v>
      </c>
      <c r="L378" s="2">
        <v>-4690314.00548271</v>
      </c>
      <c r="M378" s="2">
        <v>0</v>
      </c>
      <c r="N378" s="2">
        <v>0</v>
      </c>
      <c r="O378" s="2">
        <v>0</v>
      </c>
      <c r="P378" s="2">
        <v>0</v>
      </c>
      <c r="Q378" s="2">
        <v>0</v>
      </c>
      <c r="R378" s="2">
        <v>0</v>
      </c>
      <c r="S378" s="2">
        <v>0</v>
      </c>
      <c r="T378" s="2">
        <v>0</v>
      </c>
      <c r="U378" s="2">
        <v>0</v>
      </c>
      <c r="V378" s="2">
        <v>0</v>
      </c>
      <c r="W378" s="2">
        <v>0</v>
      </c>
      <c r="X378" s="2">
        <v>-1562.97</v>
      </c>
      <c r="Y378" s="2">
        <v>-187010.06</v>
      </c>
    </row>
    <row r="379" spans="2:25" x14ac:dyDescent="0.25">
      <c r="B379" s="39"/>
      <c r="C379" s="39"/>
      <c r="D379" s="39"/>
      <c r="E379" s="39"/>
      <c r="F379" s="39"/>
      <c r="G379" s="39" t="s">
        <v>26</v>
      </c>
      <c r="H379" s="2">
        <v>223426328.69958699</v>
      </c>
      <c r="I379" s="2">
        <v>265041994.38007799</v>
      </c>
      <c r="J379" s="2">
        <v>304582682.48559099</v>
      </c>
      <c r="K379" s="2">
        <v>328156218.10377598</v>
      </c>
      <c r="L379" s="2">
        <v>396656587.97143</v>
      </c>
      <c r="M379" s="2">
        <v>436960720.54865599</v>
      </c>
      <c r="N379" s="2">
        <v>468947944.81675398</v>
      </c>
      <c r="O379" s="2">
        <v>514131504.22388399</v>
      </c>
      <c r="P379" s="2">
        <v>564237980.21606398</v>
      </c>
      <c r="Q379" s="2">
        <v>527714915.87413102</v>
      </c>
      <c r="R379" s="2">
        <v>544176377.59220004</v>
      </c>
      <c r="S379" s="2">
        <v>550117842.03748202</v>
      </c>
      <c r="T379" s="2">
        <v>556003800.17203605</v>
      </c>
      <c r="U379" s="2">
        <v>559406629.33489704</v>
      </c>
      <c r="V379" s="2">
        <v>560209385.81540895</v>
      </c>
      <c r="W379" s="2">
        <v>557373184.28999996</v>
      </c>
      <c r="X379" s="2">
        <v>570160857.59000003</v>
      </c>
      <c r="Y379" s="2">
        <v>607850300.13999999</v>
      </c>
    </row>
    <row r="380" spans="2:25" x14ac:dyDescent="0.25">
      <c r="B380" s="39"/>
      <c r="C380" s="39"/>
      <c r="D380" s="39"/>
      <c r="E380" s="39"/>
      <c r="F380" s="39" t="s">
        <v>156</v>
      </c>
      <c r="G380" s="39"/>
      <c r="H380" s="2"/>
      <c r="I380" s="2"/>
      <c r="J380" s="2"/>
      <c r="K380" s="2"/>
      <c r="L380" s="2"/>
      <c r="M380" s="2"/>
      <c r="N380" s="2"/>
      <c r="O380" s="2"/>
      <c r="P380" s="2"/>
      <c r="Q380" s="2"/>
      <c r="R380" s="2"/>
      <c r="S380" s="2"/>
      <c r="T380" s="2"/>
      <c r="U380" s="2"/>
      <c r="V380" s="2"/>
      <c r="W380" s="2"/>
      <c r="X380" s="2"/>
      <c r="Y380" s="2"/>
    </row>
    <row r="381" spans="2:25" x14ac:dyDescent="0.25">
      <c r="B381" s="39"/>
      <c r="C381" s="39"/>
      <c r="D381" s="39"/>
      <c r="E381" s="39"/>
      <c r="F381" s="39"/>
      <c r="G381" s="39" t="s">
        <v>29</v>
      </c>
      <c r="H381" s="2">
        <v>614623068.14808798</v>
      </c>
      <c r="I381" s="2">
        <v>672953504.26660895</v>
      </c>
      <c r="J381" s="2">
        <v>765842318.641554</v>
      </c>
      <c r="K381" s="2">
        <v>939529821.55838895</v>
      </c>
      <c r="L381" s="2">
        <v>1128803449.50753</v>
      </c>
      <c r="M381" s="2">
        <v>1263277659.38978</v>
      </c>
      <c r="N381" s="2">
        <v>1364308349.85027</v>
      </c>
      <c r="O381" s="2">
        <v>1422410387.0849299</v>
      </c>
      <c r="P381" s="2">
        <v>1505966461.97298</v>
      </c>
      <c r="Q381" s="2">
        <v>1635461283.63152</v>
      </c>
      <c r="R381" s="2">
        <v>1667555477.48755</v>
      </c>
      <c r="S381" s="2">
        <v>1710151892.68839</v>
      </c>
      <c r="T381" s="2">
        <v>1735360803.2514801</v>
      </c>
      <c r="U381" s="2">
        <v>1770117243.2618501</v>
      </c>
      <c r="V381" s="2">
        <v>1804195776.3443899</v>
      </c>
      <c r="W381" s="2">
        <v>1834744694.05</v>
      </c>
      <c r="X381" s="2">
        <v>1845718843.6500001</v>
      </c>
      <c r="Y381" s="2">
        <v>1924891512.1500001</v>
      </c>
    </row>
    <row r="382" spans="2:25" x14ac:dyDescent="0.25">
      <c r="B382" s="39"/>
      <c r="C382" s="39"/>
      <c r="D382" s="39"/>
      <c r="E382" s="39"/>
      <c r="F382" s="39"/>
      <c r="G382" s="39" t="s">
        <v>28</v>
      </c>
      <c r="H382" s="2">
        <v>18315767.430813</v>
      </c>
      <c r="I382" s="2">
        <v>16420065.5041053</v>
      </c>
      <c r="J382" s="2">
        <v>32471714.310401902</v>
      </c>
      <c r="K382" s="2">
        <v>23206386.5924922</v>
      </c>
      <c r="L382" s="2">
        <v>32622419.690767601</v>
      </c>
      <c r="M382" s="2">
        <v>42067146.057679601</v>
      </c>
      <c r="N382" s="2">
        <v>21556071.927634299</v>
      </c>
      <c r="O382" s="2">
        <v>35560259.677123196</v>
      </c>
      <c r="P382" s="2">
        <v>44124817.335808396</v>
      </c>
      <c r="Q382" s="2">
        <v>36797878.881709099</v>
      </c>
      <c r="R382" s="2">
        <v>28833492.505132601</v>
      </c>
      <c r="S382" s="2">
        <v>25832913.886089601</v>
      </c>
      <c r="T382" s="2">
        <v>33893786.684780799</v>
      </c>
      <c r="U382" s="2">
        <v>32295187.624550302</v>
      </c>
      <c r="V382" s="2">
        <v>33942769.314820603</v>
      </c>
      <c r="W382" s="2">
        <v>15715204.880000001</v>
      </c>
      <c r="X382" s="2">
        <v>64266483.969999999</v>
      </c>
      <c r="Y382" s="2">
        <v>150077571.62</v>
      </c>
    </row>
    <row r="383" spans="2:25" x14ac:dyDescent="0.25">
      <c r="B383" s="39"/>
      <c r="C383" s="39"/>
      <c r="D383" s="39"/>
      <c r="E383" s="39"/>
      <c r="F383" s="39"/>
      <c r="G383" s="39" t="s">
        <v>30</v>
      </c>
      <c r="H383" s="2">
        <v>-22146099.0950846</v>
      </c>
      <c r="I383" s="2">
        <v>-24117911.709681898</v>
      </c>
      <c r="J383" s="2">
        <v>-26790781.524534199</v>
      </c>
      <c r="K383" s="2">
        <v>-31660255.464834101</v>
      </c>
      <c r="L383" s="2">
        <v>-36739588.011213496</v>
      </c>
      <c r="M383" s="2">
        <v>-41904999.717362396</v>
      </c>
      <c r="N383" s="2">
        <v>-45468503.656468801</v>
      </c>
      <c r="O383" s="2">
        <v>-48106452.107839897</v>
      </c>
      <c r="P383" s="2">
        <v>-51346506.329027399</v>
      </c>
      <c r="Q383" s="2">
        <v>-55311609.5950552</v>
      </c>
      <c r="R383" s="2">
        <v>-56904621.090767197</v>
      </c>
      <c r="S383" s="2">
        <v>-59300988.956613198</v>
      </c>
      <c r="T383" s="2">
        <v>-61714047.486825101</v>
      </c>
      <c r="U383" s="2">
        <v>-64611165.203385703</v>
      </c>
      <c r="V383" s="2">
        <v>-67743834.089798704</v>
      </c>
      <c r="W383" s="2">
        <v>-69747018.120000005</v>
      </c>
      <c r="X383" s="2">
        <v>-71516281.75</v>
      </c>
      <c r="Y383" s="2">
        <v>-75245615.049999997</v>
      </c>
    </row>
    <row r="384" spans="2:25" x14ac:dyDescent="0.25">
      <c r="B384" s="39"/>
      <c r="C384" s="39"/>
      <c r="D384" s="39"/>
      <c r="E384" s="39"/>
      <c r="F384" s="39"/>
      <c r="G384" s="39" t="s">
        <v>25</v>
      </c>
      <c r="H384" s="2">
        <v>62884434.727333501</v>
      </c>
      <c r="I384" s="2">
        <v>100886183.523286</v>
      </c>
      <c r="J384" s="2">
        <v>168389494.39568201</v>
      </c>
      <c r="K384" s="2">
        <v>198313108.304786</v>
      </c>
      <c r="L384" s="2">
        <v>139216753.40342399</v>
      </c>
      <c r="M384" s="2">
        <v>100868544.120175</v>
      </c>
      <c r="N384" s="2">
        <v>111000416.43730099</v>
      </c>
      <c r="O384" s="2">
        <v>96102267.318772405</v>
      </c>
      <c r="P384" s="2">
        <v>135281388.37406299</v>
      </c>
      <c r="Q384" s="2">
        <v>177187266.85070601</v>
      </c>
      <c r="R384" s="2">
        <v>70667543.786466494</v>
      </c>
      <c r="S384" s="2">
        <v>58676985.633619599</v>
      </c>
      <c r="T384" s="2">
        <v>62576700.8124111</v>
      </c>
      <c r="U384" s="2">
        <v>66396562.727436297</v>
      </c>
      <c r="V384" s="2">
        <v>70043362.631535396</v>
      </c>
      <c r="W384" s="2">
        <v>68377163.980000004</v>
      </c>
      <c r="X384" s="2">
        <v>87511727.819999993</v>
      </c>
      <c r="Y384" s="2">
        <v>90224795.549999997</v>
      </c>
    </row>
    <row r="385" spans="2:25" x14ac:dyDescent="0.25">
      <c r="B385" s="39"/>
      <c r="C385" s="39"/>
      <c r="D385" s="39"/>
      <c r="E385" s="39"/>
      <c r="F385" s="39"/>
      <c r="G385" s="39" t="s">
        <v>27</v>
      </c>
      <c r="H385" s="2">
        <v>-723666.94454096304</v>
      </c>
      <c r="I385" s="2">
        <v>-299522.94276483502</v>
      </c>
      <c r="J385" s="2">
        <v>-382924.264714071</v>
      </c>
      <c r="K385" s="2">
        <v>-585611.48330331</v>
      </c>
      <c r="L385" s="2">
        <v>-625375.20073102799</v>
      </c>
      <c r="M385" s="2">
        <v>0</v>
      </c>
      <c r="N385" s="2">
        <v>-28985947.473807901</v>
      </c>
      <c r="O385" s="2">
        <v>0</v>
      </c>
      <c r="P385" s="2">
        <v>0</v>
      </c>
      <c r="Q385" s="2">
        <v>0</v>
      </c>
      <c r="R385" s="2">
        <v>0</v>
      </c>
      <c r="S385" s="2">
        <v>0</v>
      </c>
      <c r="T385" s="2">
        <v>0</v>
      </c>
      <c r="U385" s="2">
        <v>-2052.06605550841</v>
      </c>
      <c r="V385" s="2">
        <v>0</v>
      </c>
      <c r="W385" s="2">
        <v>-3371201.14</v>
      </c>
      <c r="X385" s="2">
        <v>-1089261.54</v>
      </c>
      <c r="Y385" s="2">
        <v>0</v>
      </c>
    </row>
    <row r="386" spans="2:25" x14ac:dyDescent="0.25">
      <c r="B386" s="39"/>
      <c r="C386" s="39"/>
      <c r="D386" s="39"/>
      <c r="E386" s="39"/>
      <c r="F386" s="39"/>
      <c r="G386" s="39" t="s">
        <v>26</v>
      </c>
      <c r="H386" s="2">
        <v>672953504.26660895</v>
      </c>
      <c r="I386" s="2">
        <v>765842318.641554</v>
      </c>
      <c r="J386" s="2">
        <v>939529821.55838895</v>
      </c>
      <c r="K386" s="2">
        <v>1128803449.50753</v>
      </c>
      <c r="L386" s="2">
        <v>1263277659.38978</v>
      </c>
      <c r="M386" s="2">
        <v>1364308349.85027</v>
      </c>
      <c r="N386" s="2">
        <v>1422410387.0849299</v>
      </c>
      <c r="O386" s="2">
        <v>1505966461.97298</v>
      </c>
      <c r="P386" s="2">
        <v>1634026161.3538301</v>
      </c>
      <c r="Q386" s="2">
        <v>1794134819.7688701</v>
      </c>
      <c r="R386" s="2">
        <v>1710151892.68839</v>
      </c>
      <c r="S386" s="2">
        <v>1735360803.2514801</v>
      </c>
      <c r="T386" s="2">
        <v>1770117243.2618501</v>
      </c>
      <c r="U386" s="2">
        <v>1804195776.3443899</v>
      </c>
      <c r="V386" s="2">
        <v>1840438074.2009499</v>
      </c>
      <c r="W386" s="2">
        <v>1845718843.6500001</v>
      </c>
      <c r="X386" s="2">
        <v>1924891512.1500001</v>
      </c>
      <c r="Y386" s="2">
        <v>2089948264.27</v>
      </c>
    </row>
    <row r="387" spans="2:25" x14ac:dyDescent="0.25">
      <c r="B387" s="39"/>
      <c r="C387" s="39"/>
      <c r="D387" s="39"/>
      <c r="E387" s="39"/>
      <c r="F387" s="39" t="s">
        <v>157</v>
      </c>
      <c r="G387" s="39"/>
      <c r="H387" s="2"/>
      <c r="I387" s="2"/>
      <c r="J387" s="2"/>
      <c r="K387" s="2"/>
      <c r="L387" s="2"/>
      <c r="M387" s="2"/>
      <c r="N387" s="2"/>
      <c r="O387" s="2"/>
      <c r="P387" s="2"/>
      <c r="Q387" s="2"/>
      <c r="R387" s="2"/>
      <c r="S387" s="2"/>
      <c r="T387" s="2"/>
      <c r="U387" s="2"/>
      <c r="V387" s="2"/>
      <c r="W387" s="2"/>
      <c r="X387" s="2"/>
      <c r="Y387" s="2"/>
    </row>
    <row r="388" spans="2:25" x14ac:dyDescent="0.25">
      <c r="B388" s="39"/>
      <c r="C388" s="39"/>
      <c r="D388" s="39"/>
      <c r="E388" s="39"/>
      <c r="F388" s="39"/>
      <c r="G388" s="39" t="s">
        <v>29</v>
      </c>
      <c r="H388" s="2">
        <v>411349759.576428</v>
      </c>
      <c r="I388" s="2">
        <v>440302689.70579702</v>
      </c>
      <c r="J388" s="2">
        <v>466221599.09117001</v>
      </c>
      <c r="K388" s="2">
        <v>486766343.32916898</v>
      </c>
      <c r="L388" s="2">
        <v>509168528.22711098</v>
      </c>
      <c r="M388" s="2">
        <v>551763719.48144603</v>
      </c>
      <c r="N388" s="2">
        <v>615318425.39798796</v>
      </c>
      <c r="O388" s="2">
        <v>683391431.81561506</v>
      </c>
      <c r="P388" s="2">
        <v>767551804.58867002</v>
      </c>
      <c r="Q388" s="2">
        <v>820016403.43122602</v>
      </c>
      <c r="R388" s="2">
        <v>885962410.32223201</v>
      </c>
      <c r="S388" s="2">
        <v>955431946.57763803</v>
      </c>
      <c r="T388" s="2">
        <v>986663979.72899199</v>
      </c>
      <c r="U388" s="2">
        <v>1020271491.97287</v>
      </c>
      <c r="V388" s="2">
        <v>1062787823.76697</v>
      </c>
      <c r="W388" s="2">
        <v>1109105024.52</v>
      </c>
      <c r="X388" s="2">
        <v>1152435191.22</v>
      </c>
      <c r="Y388" s="2">
        <v>1244582477.72</v>
      </c>
    </row>
    <row r="389" spans="2:25" x14ac:dyDescent="0.25">
      <c r="B389" s="39"/>
      <c r="C389" s="39"/>
      <c r="D389" s="39"/>
      <c r="E389" s="39"/>
      <c r="F389" s="39"/>
      <c r="G389" s="39" t="s">
        <v>28</v>
      </c>
      <c r="H389" s="2">
        <v>12258222.835377499</v>
      </c>
      <c r="I389" s="2">
        <v>10743385.628821401</v>
      </c>
      <c r="J389" s="2">
        <v>19767795.801465601</v>
      </c>
      <c r="K389" s="2">
        <v>12023128.6802305</v>
      </c>
      <c r="L389" s="2">
        <v>14714970.4657635</v>
      </c>
      <c r="M389" s="2">
        <v>18373731.858732201</v>
      </c>
      <c r="N389" s="2">
        <v>9722031.1212882008</v>
      </c>
      <c r="O389" s="2">
        <v>17084785.7953903</v>
      </c>
      <c r="P389" s="2">
        <v>22489267.874448001</v>
      </c>
      <c r="Q389" s="2">
        <v>18450369.077202599</v>
      </c>
      <c r="R389" s="2">
        <v>15045730.9912789</v>
      </c>
      <c r="S389" s="2">
        <v>14177286.5020916</v>
      </c>
      <c r="T389" s="2">
        <v>18933279.151844699</v>
      </c>
      <c r="U389" s="2">
        <v>18293500.551506501</v>
      </c>
      <c r="V389" s="2">
        <v>19653994.559006799</v>
      </c>
      <c r="W389" s="2">
        <v>9598348.3900000006</v>
      </c>
      <c r="X389" s="2">
        <v>40533266.43</v>
      </c>
      <c r="Y389" s="2">
        <v>97960862.299999997</v>
      </c>
    </row>
    <row r="390" spans="2:25" x14ac:dyDescent="0.25">
      <c r="B390" s="39"/>
      <c r="C390" s="39"/>
      <c r="D390" s="39"/>
      <c r="E390" s="39"/>
      <c r="F390" s="39"/>
      <c r="G390" s="39" t="s">
        <v>30</v>
      </c>
      <c r="H390" s="2">
        <v>-21288411.3254865</v>
      </c>
      <c r="I390" s="2">
        <v>-22864298.451839801</v>
      </c>
      <c r="J390" s="2">
        <v>-24312230.634101801</v>
      </c>
      <c r="K390" s="2">
        <v>-25923260.141107298</v>
      </c>
      <c r="L390" s="2">
        <v>-27393396.158512998</v>
      </c>
      <c r="M390" s="2">
        <v>-25781432.501526002</v>
      </c>
      <c r="N390" s="2">
        <v>-28307238.196123201</v>
      </c>
      <c r="O390" s="2">
        <v>-30732517.697030999</v>
      </c>
      <c r="P390" s="2">
        <v>-33755851.278382502</v>
      </c>
      <c r="Q390" s="2">
        <v>-35216254.888463803</v>
      </c>
      <c r="R390" s="2">
        <v>-36402488.248265699</v>
      </c>
      <c r="S390" s="2">
        <v>-38323368.821913198</v>
      </c>
      <c r="T390" s="2">
        <v>-40418508.0639994</v>
      </c>
      <c r="U390" s="2">
        <v>-42636859.211728498</v>
      </c>
      <c r="V390" s="2">
        <v>-44897071.8206136</v>
      </c>
      <c r="W390" s="2">
        <v>-48393457.439999998</v>
      </c>
      <c r="X390" s="2">
        <v>-50261191.079999998</v>
      </c>
      <c r="Y390" s="2">
        <v>-53543306.600000001</v>
      </c>
    </row>
    <row r="391" spans="2:25" x14ac:dyDescent="0.25">
      <c r="B391" s="39"/>
      <c r="C391" s="39"/>
      <c r="D391" s="39"/>
      <c r="E391" s="39"/>
      <c r="F391" s="39"/>
      <c r="G391" s="39" t="s">
        <v>25</v>
      </c>
      <c r="H391" s="2">
        <v>40059229.4070585</v>
      </c>
      <c r="I391" s="2">
        <v>44413004.823887803</v>
      </c>
      <c r="J391" s="2">
        <v>36750009.761860102</v>
      </c>
      <c r="K391" s="2">
        <v>45698104.153985001</v>
      </c>
      <c r="L391" s="2">
        <v>64028869.7573191</v>
      </c>
      <c r="M391" s="2">
        <v>70962406.559335202</v>
      </c>
      <c r="N391" s="2">
        <v>88430735.460285306</v>
      </c>
      <c r="O391" s="2">
        <v>97808104.674695998</v>
      </c>
      <c r="P391" s="2">
        <v>85974158.350401804</v>
      </c>
      <c r="Q391" s="2">
        <v>76000601.590963706</v>
      </c>
      <c r="R391" s="2">
        <v>90826293.512392595</v>
      </c>
      <c r="S391" s="2">
        <v>55378115.471176401</v>
      </c>
      <c r="T391" s="2">
        <v>55092741.156032398</v>
      </c>
      <c r="U391" s="2">
        <v>66859690.454317302</v>
      </c>
      <c r="V391" s="2">
        <v>70509017.696171701</v>
      </c>
      <c r="W391" s="2">
        <v>82233158.209999993</v>
      </c>
      <c r="X391" s="2">
        <v>102054591.95</v>
      </c>
      <c r="Y391" s="2">
        <v>92426772.540000007</v>
      </c>
    </row>
    <row r="392" spans="2:25" x14ac:dyDescent="0.25">
      <c r="B392" s="39"/>
      <c r="C392" s="39"/>
      <c r="D392" s="39"/>
      <c r="E392" s="39"/>
      <c r="F392" s="39"/>
      <c r="G392" s="39" t="s">
        <v>27</v>
      </c>
      <c r="H392" s="2">
        <v>-2076110.78758078</v>
      </c>
      <c r="I392" s="2">
        <v>-6373182.6154962098</v>
      </c>
      <c r="J392" s="2">
        <v>-11660830.6912244</v>
      </c>
      <c r="K392" s="2">
        <v>-9395787.7951666098</v>
      </c>
      <c r="L392" s="2">
        <v>-8755252.8102343902</v>
      </c>
      <c r="M392" s="2">
        <v>0</v>
      </c>
      <c r="N392" s="2">
        <v>-1772521.9678227899</v>
      </c>
      <c r="O392" s="2">
        <v>0</v>
      </c>
      <c r="P392" s="2">
        <v>-692713.29446328699</v>
      </c>
      <c r="Q392" s="2">
        <v>0</v>
      </c>
      <c r="R392" s="2">
        <v>0</v>
      </c>
      <c r="S392" s="2">
        <v>0</v>
      </c>
      <c r="T392" s="2">
        <v>0</v>
      </c>
      <c r="U392" s="2">
        <v>0</v>
      </c>
      <c r="V392" s="2">
        <v>-9280.4939451156006</v>
      </c>
      <c r="W392" s="2">
        <v>-107882.46</v>
      </c>
      <c r="X392" s="2">
        <v>-179380.79</v>
      </c>
      <c r="Y392" s="2">
        <v>0</v>
      </c>
    </row>
    <row r="393" spans="2:25" x14ac:dyDescent="0.25">
      <c r="B393" s="39"/>
      <c r="C393" s="39"/>
      <c r="D393" s="39"/>
      <c r="E393" s="39"/>
      <c r="F393" s="39"/>
      <c r="G393" s="39" t="s">
        <v>26</v>
      </c>
      <c r="H393" s="2">
        <v>440302689.70579702</v>
      </c>
      <c r="I393" s="2">
        <v>466221599.09117001</v>
      </c>
      <c r="J393" s="2">
        <v>486766343.32916898</v>
      </c>
      <c r="K393" s="2">
        <v>509168528.22711098</v>
      </c>
      <c r="L393" s="2">
        <v>551763719.48144603</v>
      </c>
      <c r="M393" s="2">
        <v>615318425.39798796</v>
      </c>
      <c r="N393" s="2">
        <v>683391431.81561506</v>
      </c>
      <c r="O393" s="2">
        <v>767551804.58867002</v>
      </c>
      <c r="P393" s="2">
        <v>841566666.24067497</v>
      </c>
      <c r="Q393" s="2">
        <v>879251119.21092796</v>
      </c>
      <c r="R393" s="2">
        <v>955431946.57763803</v>
      </c>
      <c r="S393" s="2">
        <v>986663979.72899199</v>
      </c>
      <c r="T393" s="2">
        <v>1020271491.97287</v>
      </c>
      <c r="U393" s="2">
        <v>1062787823.76697</v>
      </c>
      <c r="V393" s="2">
        <v>1108044483.7075901</v>
      </c>
      <c r="W393" s="2">
        <v>1152435191.22</v>
      </c>
      <c r="X393" s="2">
        <v>1244582477.73</v>
      </c>
      <c r="Y393" s="2">
        <v>1381426805.96</v>
      </c>
    </row>
    <row r="394" spans="2:25" x14ac:dyDescent="0.25">
      <c r="B394" s="39"/>
      <c r="C394" s="39"/>
      <c r="D394" s="39"/>
      <c r="E394" s="39"/>
      <c r="F394" s="39" t="s">
        <v>158</v>
      </c>
      <c r="G394" s="39"/>
      <c r="H394" s="2"/>
      <c r="I394" s="2"/>
      <c r="J394" s="2"/>
      <c r="K394" s="2"/>
      <c r="L394" s="2"/>
      <c r="M394" s="2"/>
      <c r="N394" s="2"/>
      <c r="O394" s="2"/>
      <c r="P394" s="2"/>
      <c r="Q394" s="2"/>
      <c r="R394" s="2"/>
      <c r="S394" s="2"/>
      <c r="T394" s="2"/>
      <c r="U394" s="2"/>
      <c r="V394" s="2"/>
      <c r="W394" s="2"/>
      <c r="X394" s="2"/>
      <c r="Y394" s="2"/>
    </row>
    <row r="395" spans="2:25" x14ac:dyDescent="0.25">
      <c r="B395" s="39"/>
      <c r="C395" s="39"/>
      <c r="D395" s="39"/>
      <c r="E395" s="39"/>
      <c r="F395" s="39"/>
      <c r="G395" s="39" t="s">
        <v>29</v>
      </c>
      <c r="H395" s="2">
        <v>200432870.18057099</v>
      </c>
      <c r="I395" s="2">
        <v>261308782.97330999</v>
      </c>
      <c r="J395" s="2">
        <v>291609907.81103998</v>
      </c>
      <c r="K395" s="2">
        <v>261781325.79800099</v>
      </c>
      <c r="L395" s="2">
        <v>255783255.21637699</v>
      </c>
      <c r="M395" s="2">
        <v>263631833.534412</v>
      </c>
      <c r="N395" s="2">
        <v>271513516.51982701</v>
      </c>
      <c r="O395" s="2">
        <v>289189728.100766</v>
      </c>
      <c r="P395" s="2">
        <v>317920751.728769</v>
      </c>
      <c r="Q395" s="2">
        <v>353613750.55595702</v>
      </c>
      <c r="R395" s="2">
        <v>382487381.77660698</v>
      </c>
      <c r="S395" s="2">
        <v>329589225.79295301</v>
      </c>
      <c r="T395" s="2">
        <v>337752757.96150899</v>
      </c>
      <c r="U395" s="2">
        <v>323695873.281443</v>
      </c>
      <c r="V395" s="2">
        <v>303934919.35893703</v>
      </c>
      <c r="W395" s="2">
        <v>346084546.56</v>
      </c>
      <c r="X395" s="2">
        <v>384413258.22000003</v>
      </c>
      <c r="Y395" s="2">
        <v>420896051.31</v>
      </c>
    </row>
    <row r="396" spans="2:25" x14ac:dyDescent="0.25">
      <c r="B396" s="39"/>
      <c r="C396" s="39"/>
      <c r="D396" s="39"/>
      <c r="E396" s="39"/>
      <c r="F396" s="39"/>
      <c r="G396" s="39" t="s">
        <v>28</v>
      </c>
      <c r="H396" s="2">
        <v>5972899.5313810203</v>
      </c>
      <c r="I396" s="2">
        <v>6375934.3045487599</v>
      </c>
      <c r="J396" s="2">
        <v>12364260.091188099</v>
      </c>
      <c r="K396" s="2">
        <v>6465998.7472106302</v>
      </c>
      <c r="L396" s="2">
        <v>7392136.0757533005</v>
      </c>
      <c r="M396" s="2">
        <v>8778940.05669594</v>
      </c>
      <c r="N396" s="2">
        <v>4289913.5610132702</v>
      </c>
      <c r="O396" s="2">
        <v>7229743.2025191505</v>
      </c>
      <c r="P396" s="2">
        <v>9315078.0256529506</v>
      </c>
      <c r="Q396" s="2">
        <v>7956309.38750902</v>
      </c>
      <c r="R396" s="2">
        <v>5446328.35818733</v>
      </c>
      <c r="S396" s="2">
        <v>3980007.5622156002</v>
      </c>
      <c r="T396" s="2">
        <v>5303627.2133471696</v>
      </c>
      <c r="U396" s="2">
        <v>4705658.5161212804</v>
      </c>
      <c r="V396" s="2">
        <v>4490635.6915231496</v>
      </c>
      <c r="W396" s="2">
        <v>2880169.48</v>
      </c>
      <c r="X396" s="2">
        <v>13048788.9</v>
      </c>
      <c r="Y396" s="2">
        <v>32070308.149999999</v>
      </c>
    </row>
    <row r="397" spans="2:25" x14ac:dyDescent="0.25">
      <c r="B397" s="39"/>
      <c r="C397" s="39"/>
      <c r="D397" s="39"/>
      <c r="E397" s="39"/>
      <c r="F397" s="39"/>
      <c r="G397" s="39" t="s">
        <v>30</v>
      </c>
      <c r="H397" s="2">
        <v>-63334458.877642803</v>
      </c>
      <c r="I397" s="2">
        <v>-69416072.533180803</v>
      </c>
      <c r="J397" s="2">
        <v>-58958300.517070398</v>
      </c>
      <c r="K397" s="2">
        <v>-59417150.240797304</v>
      </c>
      <c r="L397" s="2">
        <v>-63196347.677129701</v>
      </c>
      <c r="M397" s="2">
        <v>-63673456.979954898</v>
      </c>
      <c r="N397" s="2">
        <v>-73410709.381925002</v>
      </c>
      <c r="O397" s="2">
        <v>-63785289.455041803</v>
      </c>
      <c r="P397" s="2">
        <v>-64730040.5520541</v>
      </c>
      <c r="Q397" s="2">
        <v>-55699342.113486402</v>
      </c>
      <c r="R397" s="2">
        <v>-97992613.411736295</v>
      </c>
      <c r="S397" s="2">
        <v>-35008738.528191797</v>
      </c>
      <c r="T397" s="2">
        <v>-34634965.416410998</v>
      </c>
      <c r="U397" s="2">
        <v>-37280210.686053596</v>
      </c>
      <c r="V397" s="2">
        <v>-33535871.838547401</v>
      </c>
      <c r="W397" s="2">
        <v>-64029426.450000003</v>
      </c>
      <c r="X397" s="2">
        <v>-70934149.530000001</v>
      </c>
      <c r="Y397" s="2">
        <v>-75430550.430000007</v>
      </c>
    </row>
    <row r="398" spans="2:25" x14ac:dyDescent="0.25">
      <c r="B398" s="39"/>
      <c r="C398" s="39"/>
      <c r="D398" s="39"/>
      <c r="E398" s="39"/>
      <c r="F398" s="39"/>
      <c r="G398" s="39" t="s">
        <v>25</v>
      </c>
      <c r="H398" s="2">
        <v>121086291.07419001</v>
      </c>
      <c r="I398" s="2">
        <v>97525066.478599206</v>
      </c>
      <c r="J398" s="2">
        <v>72764212.246689305</v>
      </c>
      <c r="K398" s="2">
        <v>52140334.844803102</v>
      </c>
      <c r="L398" s="2">
        <v>67068434.714954101</v>
      </c>
      <c r="M398" s="2">
        <v>72783471.693893805</v>
      </c>
      <c r="N398" s="2">
        <v>93239454.944005504</v>
      </c>
      <c r="O398" s="2">
        <v>89757769.835274905</v>
      </c>
      <c r="P398" s="2">
        <v>57886925.7906975</v>
      </c>
      <c r="Q398" s="2">
        <v>79342743.953166306</v>
      </c>
      <c r="R398" s="2">
        <v>42261703.408276498</v>
      </c>
      <c r="S398" s="2">
        <v>44432576.741975099</v>
      </c>
      <c r="T398" s="2">
        <v>17091030.2343181</v>
      </c>
      <c r="U398" s="2">
        <v>13466931.030618999</v>
      </c>
      <c r="V398" s="2">
        <v>57309377.94111</v>
      </c>
      <c r="W398" s="2">
        <v>104855078.26000001</v>
      </c>
      <c r="X398" s="2">
        <v>95784481.299999997</v>
      </c>
      <c r="Y398" s="2">
        <v>95465372.379999995</v>
      </c>
    </row>
    <row r="399" spans="2:25" x14ac:dyDescent="0.25">
      <c r="B399" s="39"/>
      <c r="C399" s="39"/>
      <c r="D399" s="39"/>
      <c r="E399" s="39"/>
      <c r="F399" s="39"/>
      <c r="G399" s="39" t="s">
        <v>27</v>
      </c>
      <c r="H399" s="2">
        <v>-2848818.9351897701</v>
      </c>
      <c r="I399" s="2">
        <v>-4183803.4122370901</v>
      </c>
      <c r="J399" s="2">
        <v>-55998753.833845399</v>
      </c>
      <c r="K399" s="2">
        <v>-5187253.9328407096</v>
      </c>
      <c r="L399" s="2">
        <v>-3415644.7955424301</v>
      </c>
      <c r="M399" s="2">
        <v>-10007271.7852199</v>
      </c>
      <c r="N399" s="2">
        <v>-6442447.5421550199</v>
      </c>
      <c r="O399" s="2">
        <v>-4471199.9547488997</v>
      </c>
      <c r="P399" s="2">
        <v>-4257779.0407581599</v>
      </c>
      <c r="Q399" s="2">
        <v>-4262317.4346511904</v>
      </c>
      <c r="R399" s="2">
        <v>-2613574.3383811698</v>
      </c>
      <c r="S399" s="2">
        <v>-5240313.6074433504</v>
      </c>
      <c r="T399" s="2">
        <v>-1816576.71132036</v>
      </c>
      <c r="U399" s="2">
        <v>-653332.78319279</v>
      </c>
      <c r="V399" s="2">
        <v>-351259.35304563103</v>
      </c>
      <c r="W399" s="2">
        <v>-5377109.6299999999</v>
      </c>
      <c r="X399" s="2">
        <v>-1416327.58</v>
      </c>
      <c r="Y399" s="2">
        <v>-984494.04</v>
      </c>
    </row>
    <row r="400" spans="2:25" x14ac:dyDescent="0.25">
      <c r="B400" s="39"/>
      <c r="C400" s="39"/>
      <c r="D400" s="39"/>
      <c r="E400" s="39"/>
      <c r="F400" s="39"/>
      <c r="G400" s="39" t="s">
        <v>26</v>
      </c>
      <c r="H400" s="2">
        <v>261308782.97330999</v>
      </c>
      <c r="I400" s="2">
        <v>291609907.81103998</v>
      </c>
      <c r="J400" s="2">
        <v>261781325.79800099</v>
      </c>
      <c r="K400" s="2">
        <v>255783255.21637699</v>
      </c>
      <c r="L400" s="2">
        <v>263631833.534412</v>
      </c>
      <c r="M400" s="2">
        <v>271513516.51982701</v>
      </c>
      <c r="N400" s="2">
        <v>289189728.100766</v>
      </c>
      <c r="O400" s="2">
        <v>317920751.728769</v>
      </c>
      <c r="P400" s="2">
        <v>316134935.952308</v>
      </c>
      <c r="Q400" s="2">
        <v>380951144.34849399</v>
      </c>
      <c r="R400" s="2">
        <v>329589225.79295301</v>
      </c>
      <c r="S400" s="2">
        <v>337752757.96150899</v>
      </c>
      <c r="T400" s="2">
        <v>323695873.281443</v>
      </c>
      <c r="U400" s="2">
        <v>303934919.35893703</v>
      </c>
      <c r="V400" s="2">
        <v>331847801.799977</v>
      </c>
      <c r="W400" s="2">
        <v>384413258.22000003</v>
      </c>
      <c r="X400" s="2">
        <v>420896051.31</v>
      </c>
      <c r="Y400" s="2">
        <v>472016687.37</v>
      </c>
    </row>
    <row r="401" spans="2:25" x14ac:dyDescent="0.25">
      <c r="B401" s="39"/>
      <c r="C401" s="39"/>
      <c r="D401" s="39"/>
      <c r="E401" s="39"/>
      <c r="F401" s="39" t="s">
        <v>159</v>
      </c>
      <c r="G401" s="39"/>
      <c r="H401" s="2"/>
      <c r="I401" s="2"/>
      <c r="J401" s="2"/>
      <c r="K401" s="2"/>
      <c r="L401" s="2"/>
      <c r="M401" s="2"/>
      <c r="N401" s="2"/>
      <c r="O401" s="2"/>
      <c r="P401" s="2"/>
      <c r="Q401" s="2"/>
      <c r="R401" s="2"/>
      <c r="S401" s="2"/>
      <c r="T401" s="2"/>
      <c r="U401" s="2"/>
      <c r="V401" s="2"/>
      <c r="W401" s="2"/>
      <c r="X401" s="2"/>
      <c r="Y401" s="2"/>
    </row>
    <row r="402" spans="2:25" x14ac:dyDescent="0.25">
      <c r="B402" s="39"/>
      <c r="C402" s="39"/>
      <c r="D402" s="39"/>
      <c r="E402" s="39"/>
      <c r="F402" s="39"/>
      <c r="G402" s="39" t="s">
        <v>29</v>
      </c>
      <c r="H402" s="2">
        <v>145631129.81942901</v>
      </c>
      <c r="I402" s="2">
        <v>169131870.857483</v>
      </c>
      <c r="J402" s="2">
        <v>215596430.46763599</v>
      </c>
      <c r="K402" s="2">
        <v>251335167.76225001</v>
      </c>
      <c r="L402" s="2">
        <v>273151881.774786</v>
      </c>
      <c r="M402" s="2">
        <v>370181141.69166702</v>
      </c>
      <c r="N402" s="2">
        <v>500753836.46175098</v>
      </c>
      <c r="O402" s="2">
        <v>548022345.38437402</v>
      </c>
      <c r="P402" s="2">
        <v>572558619.45035601</v>
      </c>
      <c r="Q402" s="2">
        <v>630521879.292997</v>
      </c>
      <c r="R402" s="2">
        <v>611317501.86844099</v>
      </c>
      <c r="S402" s="2">
        <v>651120159.28724205</v>
      </c>
      <c r="T402" s="2">
        <v>661092891.06030405</v>
      </c>
      <c r="U402" s="2">
        <v>674362143.38494599</v>
      </c>
      <c r="V402" s="2">
        <v>682946745.33510196</v>
      </c>
      <c r="W402" s="2">
        <v>830184782.55999994</v>
      </c>
      <c r="X402" s="2">
        <v>855954608.96000004</v>
      </c>
      <c r="Y402" s="2">
        <v>892386127.50999999</v>
      </c>
    </row>
    <row r="403" spans="2:25" x14ac:dyDescent="0.25">
      <c r="B403" s="39"/>
      <c r="C403" s="39"/>
      <c r="D403" s="39"/>
      <c r="E403" s="39"/>
      <c r="F403" s="39"/>
      <c r="G403" s="39" t="s">
        <v>28</v>
      </c>
      <c r="H403" s="2">
        <v>4339807.6686189799</v>
      </c>
      <c r="I403" s="2">
        <v>4126817.6489225901</v>
      </c>
      <c r="J403" s="2">
        <v>9141288.65182776</v>
      </c>
      <c r="K403" s="2">
        <v>6207978.6437275801</v>
      </c>
      <c r="L403" s="2">
        <v>7894089.3832913302</v>
      </c>
      <c r="M403" s="2">
        <v>12327032.0183325</v>
      </c>
      <c r="N403" s="2">
        <v>7911910.6160956696</v>
      </c>
      <c r="O403" s="2">
        <v>13700558.634609399</v>
      </c>
      <c r="P403" s="2">
        <v>16775967.5498954</v>
      </c>
      <c r="Q403" s="2">
        <v>14186742.2840924</v>
      </c>
      <c r="R403" s="2">
        <v>10613589.277780199</v>
      </c>
      <c r="S403" s="2">
        <v>9865136.5343601201</v>
      </c>
      <c r="T403" s="2">
        <v>12950045.7922683</v>
      </c>
      <c r="U403" s="2">
        <v>12339071.9768172</v>
      </c>
      <c r="V403" s="2">
        <v>12886924.900320699</v>
      </c>
      <c r="W403" s="2">
        <v>7045704.0300000003</v>
      </c>
      <c r="X403" s="2">
        <v>29542411.289999999</v>
      </c>
      <c r="Y403" s="2">
        <v>68991471.200000003</v>
      </c>
    </row>
    <row r="404" spans="2:25" x14ac:dyDescent="0.25">
      <c r="B404" s="39"/>
      <c r="C404" s="39"/>
      <c r="D404" s="39"/>
      <c r="E404" s="39"/>
      <c r="F404" s="39"/>
      <c r="G404" s="39" t="s">
        <v>30</v>
      </c>
      <c r="H404" s="2">
        <v>-20374544.122357201</v>
      </c>
      <c r="I404" s="2">
        <v>-23434238.234483398</v>
      </c>
      <c r="J404" s="2">
        <v>-27227345.206153002</v>
      </c>
      <c r="K404" s="2">
        <v>-31776761.143166799</v>
      </c>
      <c r="L404" s="2">
        <v>-32092972.325259399</v>
      </c>
      <c r="M404" s="2">
        <v>-41370011.958684199</v>
      </c>
      <c r="N404" s="2">
        <v>-47854168.949317798</v>
      </c>
      <c r="O404" s="2">
        <v>-51909864.328214496</v>
      </c>
      <c r="P404" s="2">
        <v>-51489217.038041599</v>
      </c>
      <c r="Q404" s="2">
        <v>-46218609.708423197</v>
      </c>
      <c r="R404" s="2">
        <v>-48556519.720074803</v>
      </c>
      <c r="S404" s="2">
        <v>-55096650.002377003</v>
      </c>
      <c r="T404" s="2">
        <v>-46939347.1964719</v>
      </c>
      <c r="U404" s="2">
        <v>-44509061.544319898</v>
      </c>
      <c r="V404" s="2">
        <v>-46483536.557944201</v>
      </c>
      <c r="W404" s="2">
        <v>-27372449.039999999</v>
      </c>
      <c r="X404" s="2">
        <v>-28117995.530000001</v>
      </c>
      <c r="Y404" s="2">
        <v>-29512512.390000001</v>
      </c>
    </row>
    <row r="405" spans="2:25" x14ac:dyDescent="0.25">
      <c r="B405" s="39"/>
      <c r="C405" s="39"/>
      <c r="D405" s="39"/>
      <c r="E405" s="39"/>
      <c r="F405" s="39"/>
      <c r="G405" s="39" t="s">
        <v>25</v>
      </c>
      <c r="H405" s="2">
        <v>41922295.053058602</v>
      </c>
      <c r="I405" s="2">
        <v>67097110.9078696</v>
      </c>
      <c r="J405" s="2">
        <v>54711800.030412197</v>
      </c>
      <c r="K405" s="2">
        <v>52831823.740430899</v>
      </c>
      <c r="L405" s="2">
        <v>122773807.989106</v>
      </c>
      <c r="M405" s="2">
        <v>161785965.63770199</v>
      </c>
      <c r="N405" s="2">
        <v>90444204.338040397</v>
      </c>
      <c r="O405" s="2">
        <v>66328662.583085999</v>
      </c>
      <c r="P405" s="2">
        <v>51897598.319238797</v>
      </c>
      <c r="Q405" s="2">
        <v>39496234.012366302</v>
      </c>
      <c r="R405" s="2">
        <v>79956944.380182505</v>
      </c>
      <c r="S405" s="2">
        <v>58727286.8872068</v>
      </c>
      <c r="T405" s="2">
        <v>49375970.331096798</v>
      </c>
      <c r="U405" s="2">
        <v>41282257.634534098</v>
      </c>
      <c r="V405" s="2">
        <v>53722394.563723102</v>
      </c>
      <c r="W405" s="2">
        <v>46531026.090000004</v>
      </c>
      <c r="X405" s="2">
        <v>35332853.340000004</v>
      </c>
      <c r="Y405" s="2">
        <v>39574193.759999998</v>
      </c>
    </row>
    <row r="406" spans="2:25" x14ac:dyDescent="0.25">
      <c r="B406" s="39"/>
      <c r="C406" s="39"/>
      <c r="D406" s="39"/>
      <c r="E406" s="39"/>
      <c r="F406" s="39"/>
      <c r="G406" s="39" t="s">
        <v>27</v>
      </c>
      <c r="H406" s="2">
        <v>-2386817.5612658202</v>
      </c>
      <c r="I406" s="2">
        <v>-1325130.7121564299</v>
      </c>
      <c r="J406" s="2">
        <v>-887006.18147262605</v>
      </c>
      <c r="K406" s="2">
        <v>-5446327.2284554504</v>
      </c>
      <c r="L406" s="2">
        <v>-1545665.1302570601</v>
      </c>
      <c r="M406" s="2">
        <v>-2170290.9272660301</v>
      </c>
      <c r="N406" s="2">
        <v>-3233437.0821952401</v>
      </c>
      <c r="O406" s="2">
        <v>-3583082.8234993299</v>
      </c>
      <c r="P406" s="2">
        <v>-4957406.9067989001</v>
      </c>
      <c r="Q406" s="2">
        <v>-3060332.9424099899</v>
      </c>
      <c r="R406" s="2">
        <v>-2211356.5190861002</v>
      </c>
      <c r="S406" s="2">
        <v>-3523041.6461284501</v>
      </c>
      <c r="T406" s="2">
        <v>-2117416.6022511101</v>
      </c>
      <c r="U406" s="2">
        <v>-527666.11687524396</v>
      </c>
      <c r="V406" s="2">
        <v>-1212154.9307907501</v>
      </c>
      <c r="W406" s="2">
        <v>-434454.68</v>
      </c>
      <c r="X406" s="2">
        <v>-325750.55</v>
      </c>
      <c r="Y406" s="2">
        <v>-286.27</v>
      </c>
    </row>
    <row r="407" spans="2:25" x14ac:dyDescent="0.25">
      <c r="B407" s="39"/>
      <c r="C407" s="39"/>
      <c r="D407" s="39"/>
      <c r="E407" s="39"/>
      <c r="F407" s="39"/>
      <c r="G407" s="39" t="s">
        <v>26</v>
      </c>
      <c r="H407" s="2">
        <v>169131870.857483</v>
      </c>
      <c r="I407" s="2">
        <v>215596430.46763599</v>
      </c>
      <c r="J407" s="2">
        <v>251335167.76225001</v>
      </c>
      <c r="K407" s="2">
        <v>273151881.774786</v>
      </c>
      <c r="L407" s="2">
        <v>370181141.69166702</v>
      </c>
      <c r="M407" s="2">
        <v>500753836.46175098</v>
      </c>
      <c r="N407" s="2">
        <v>548022345.38437402</v>
      </c>
      <c r="O407" s="2">
        <v>572558619.45035601</v>
      </c>
      <c r="P407" s="2">
        <v>584785561.37464905</v>
      </c>
      <c r="Q407" s="2">
        <v>634925912.938622</v>
      </c>
      <c r="R407" s="2">
        <v>651120159.28724205</v>
      </c>
      <c r="S407" s="2">
        <v>661092891.06030405</v>
      </c>
      <c r="T407" s="2">
        <v>674362143.38494599</v>
      </c>
      <c r="U407" s="2">
        <v>682946745.33510196</v>
      </c>
      <c r="V407" s="2">
        <v>701860373.31041098</v>
      </c>
      <c r="W407" s="2">
        <v>855954608.96000004</v>
      </c>
      <c r="X407" s="2">
        <v>892386127.50999999</v>
      </c>
      <c r="Y407" s="2">
        <v>971438993.80999994</v>
      </c>
    </row>
    <row r="408" spans="2:25" x14ac:dyDescent="0.25">
      <c r="B408" s="39" t="s">
        <v>40</v>
      </c>
      <c r="C408" s="39"/>
      <c r="D408" s="39"/>
      <c r="E408" s="39"/>
      <c r="F408" s="39"/>
      <c r="G408" s="39"/>
      <c r="H408" s="2"/>
      <c r="I408" s="2"/>
      <c r="J408" s="2"/>
      <c r="K408" s="2"/>
      <c r="L408" s="2"/>
      <c r="M408" s="2"/>
      <c r="N408" s="2"/>
      <c r="O408" s="2"/>
      <c r="P408" s="2"/>
      <c r="Q408" s="2"/>
      <c r="R408" s="2"/>
      <c r="S408" s="2"/>
      <c r="T408" s="2"/>
      <c r="U408" s="2"/>
      <c r="V408" s="2"/>
      <c r="W408" s="2"/>
      <c r="X408" s="2"/>
      <c r="Y408" s="2"/>
    </row>
    <row r="409" spans="2:25" x14ac:dyDescent="0.25">
      <c r="B409" s="39"/>
      <c r="C409" s="39" t="s">
        <v>32</v>
      </c>
      <c r="D409" s="39"/>
      <c r="E409" s="39"/>
      <c r="F409" s="39"/>
      <c r="G409" s="39"/>
      <c r="H409" s="2"/>
      <c r="I409" s="2"/>
      <c r="J409" s="2"/>
      <c r="K409" s="2"/>
      <c r="L409" s="2"/>
      <c r="M409" s="2"/>
      <c r="N409" s="2"/>
      <c r="O409" s="2"/>
      <c r="P409" s="2"/>
      <c r="Q409" s="2"/>
      <c r="R409" s="2"/>
      <c r="S409" s="2"/>
      <c r="T409" s="2"/>
      <c r="U409" s="2"/>
      <c r="V409" s="2"/>
      <c r="W409" s="2"/>
      <c r="X409" s="2"/>
      <c r="Y409" s="2"/>
    </row>
    <row r="410" spans="2:25" x14ac:dyDescent="0.25">
      <c r="B410" s="39"/>
      <c r="C410" s="39"/>
      <c r="D410" s="39" t="s">
        <v>6</v>
      </c>
      <c r="E410" s="39"/>
      <c r="F410" s="39"/>
      <c r="G410" s="39"/>
      <c r="H410" s="2"/>
      <c r="I410" s="2"/>
      <c r="J410" s="2"/>
      <c r="K410" s="2"/>
      <c r="L410" s="2"/>
      <c r="M410" s="2"/>
      <c r="N410" s="2"/>
      <c r="O410" s="2"/>
      <c r="P410" s="2"/>
      <c r="Q410" s="2"/>
      <c r="R410" s="2"/>
      <c r="S410" s="2"/>
      <c r="T410" s="2"/>
      <c r="U410" s="2"/>
      <c r="V410" s="2"/>
      <c r="W410" s="2"/>
      <c r="X410" s="2"/>
      <c r="Y410" s="2"/>
    </row>
    <row r="411" spans="2:25" x14ac:dyDescent="0.25">
      <c r="B411" s="39"/>
      <c r="C411" s="39"/>
      <c r="D411" s="39"/>
      <c r="E411" s="39" t="s">
        <v>7</v>
      </c>
      <c r="F411" s="39"/>
      <c r="G411" s="39"/>
      <c r="H411" s="2"/>
      <c r="I411" s="2"/>
      <c r="J411" s="2"/>
      <c r="K411" s="2"/>
      <c r="L411" s="2"/>
      <c r="M411" s="2"/>
      <c r="N411" s="2"/>
      <c r="O411" s="2"/>
      <c r="P411" s="2"/>
      <c r="Q411" s="2"/>
      <c r="R411" s="2"/>
      <c r="S411" s="2"/>
      <c r="T411" s="2"/>
      <c r="U411" s="2"/>
      <c r="V411" s="2"/>
      <c r="W411" s="2"/>
      <c r="X411" s="2"/>
      <c r="Y411" s="2"/>
    </row>
    <row r="412" spans="2:25" x14ac:dyDescent="0.25">
      <c r="B412" s="39"/>
      <c r="C412" s="39"/>
      <c r="D412" s="39"/>
      <c r="E412" s="39"/>
      <c r="F412" s="39" t="s">
        <v>8</v>
      </c>
      <c r="G412" s="39"/>
      <c r="H412" s="2"/>
      <c r="I412" s="2"/>
      <c r="J412" s="2"/>
      <c r="K412" s="2"/>
      <c r="L412" s="2"/>
      <c r="M412" s="2"/>
      <c r="N412" s="2"/>
      <c r="O412" s="2"/>
      <c r="P412" s="2"/>
      <c r="Q412" s="2"/>
      <c r="R412" s="2"/>
      <c r="S412" s="2"/>
      <c r="T412" s="2"/>
      <c r="U412" s="2"/>
      <c r="V412" s="2"/>
      <c r="W412" s="2"/>
      <c r="X412" s="2"/>
      <c r="Y412" s="2"/>
    </row>
    <row r="413" spans="2:25" x14ac:dyDescent="0.25">
      <c r="B413" s="39"/>
      <c r="C413" s="39"/>
      <c r="D413" s="39"/>
      <c r="E413" s="39"/>
      <c r="F413" s="39"/>
      <c r="G413" s="39" t="s">
        <v>29</v>
      </c>
      <c r="H413" s="2">
        <v>808751249.358114</v>
      </c>
      <c r="I413" s="2">
        <v>921119153.14772606</v>
      </c>
      <c r="J413" s="2">
        <v>1073449706.79886</v>
      </c>
      <c r="K413" s="2">
        <v>1216416465.8079901</v>
      </c>
      <c r="L413" s="2">
        <v>1475155653.8355701</v>
      </c>
      <c r="M413" s="2">
        <v>1596342824.4017899</v>
      </c>
      <c r="N413" s="2">
        <v>1898009244.4245901</v>
      </c>
      <c r="O413" s="2">
        <v>2248838485.8176198</v>
      </c>
      <c r="P413" s="2">
        <v>2589529712.1627898</v>
      </c>
      <c r="Q413" s="2">
        <v>2789339265.4674902</v>
      </c>
      <c r="R413" s="2">
        <v>3025714870</v>
      </c>
      <c r="S413" s="2">
        <v>3272099428.1978102</v>
      </c>
      <c r="T413" s="2">
        <v>3472762257.09477</v>
      </c>
      <c r="U413" s="2">
        <v>3659785786</v>
      </c>
      <c r="V413" s="2">
        <v>3849244443.1999998</v>
      </c>
      <c r="W413" s="2">
        <v>4078280536.7431998</v>
      </c>
      <c r="X413" s="2">
        <v>4209422631.6599998</v>
      </c>
      <c r="Y413" s="2">
        <v>4516339035.8400002</v>
      </c>
    </row>
    <row r="414" spans="2:25" x14ac:dyDescent="0.25">
      <c r="B414" s="39"/>
      <c r="C414" s="39"/>
      <c r="D414" s="39"/>
      <c r="E414" s="39"/>
      <c r="F414" s="39"/>
      <c r="G414" s="39" t="s">
        <v>28</v>
      </c>
      <c r="H414" s="2">
        <v>22220251.829743199</v>
      </c>
      <c r="I414" s="2">
        <v>33120196.1247846</v>
      </c>
      <c r="J414" s="2">
        <v>24996525.473782901</v>
      </c>
      <c r="K414" s="2">
        <v>52946269.087875202</v>
      </c>
      <c r="L414" s="2">
        <v>26849488.618271898</v>
      </c>
      <c r="M414" s="2">
        <v>47384814.6445418</v>
      </c>
      <c r="N414" s="2">
        <v>66044179.0526319</v>
      </c>
      <c r="O414" s="2">
        <v>40038261.388528802</v>
      </c>
      <c r="P414" s="2">
        <v>61750003.910754599</v>
      </c>
      <c r="Q414" s="2">
        <v>68554302.585753098</v>
      </c>
      <c r="R414" s="2">
        <v>45062837</v>
      </c>
      <c r="S414" s="2">
        <v>41837821.854635</v>
      </c>
      <c r="T414" s="2">
        <v>68105714.003205106</v>
      </c>
      <c r="U414" s="2">
        <v>70218435</v>
      </c>
      <c r="V414" s="2">
        <v>70873643.810000002</v>
      </c>
      <c r="W414" s="2">
        <v>34975230.919926003</v>
      </c>
      <c r="X414" s="2">
        <v>146460505.53999999</v>
      </c>
      <c r="Y414" s="2">
        <v>351146740.58999997</v>
      </c>
    </row>
    <row r="415" spans="2:25" x14ac:dyDescent="0.25">
      <c r="B415" s="39"/>
      <c r="C415" s="39"/>
      <c r="D415" s="39"/>
      <c r="E415" s="39"/>
      <c r="F415" s="39"/>
      <c r="G415" s="39" t="s">
        <v>30</v>
      </c>
      <c r="H415" s="2">
        <v>-31501397.017402101</v>
      </c>
      <c r="I415" s="2">
        <v>-34493110.218336001</v>
      </c>
      <c r="J415" s="2">
        <v>-38362527.846724696</v>
      </c>
      <c r="K415" s="2">
        <v>-42272693.5128714</v>
      </c>
      <c r="L415" s="2">
        <v>-47892052.060359098</v>
      </c>
      <c r="M415" s="2">
        <v>-52782881.913958997</v>
      </c>
      <c r="N415" s="2">
        <v>-59835621.784588903</v>
      </c>
      <c r="O415" s="2">
        <v>-67989176.579440296</v>
      </c>
      <c r="P415" s="2">
        <v>-74535155.705290005</v>
      </c>
      <c r="Q415" s="2">
        <v>-71831922.142804295</v>
      </c>
      <c r="R415" s="2">
        <v>-77820305</v>
      </c>
      <c r="S415" s="2">
        <v>-85454777.974241704</v>
      </c>
      <c r="T415" s="2">
        <v>-92495936.670376405</v>
      </c>
      <c r="U415" s="2">
        <v>-99552083</v>
      </c>
      <c r="V415" s="2">
        <v>-99874033.810000002</v>
      </c>
      <c r="W415" s="2">
        <v>-105786603.31999999</v>
      </c>
      <c r="X415" s="2">
        <v>-110739138.86</v>
      </c>
      <c r="Y415" s="2">
        <v>-118727618.47</v>
      </c>
    </row>
    <row r="416" spans="2:25" x14ac:dyDescent="0.25">
      <c r="B416" s="39"/>
      <c r="C416" s="39"/>
      <c r="D416" s="39"/>
      <c r="E416" s="39"/>
      <c r="F416" s="39"/>
      <c r="G416" s="39" t="s">
        <v>25</v>
      </c>
      <c r="H416" s="2">
        <v>121649048.977272</v>
      </c>
      <c r="I416" s="2">
        <v>153703467.74468201</v>
      </c>
      <c r="J416" s="2">
        <v>156332761.38207</v>
      </c>
      <c r="K416" s="2">
        <v>207840191.26863301</v>
      </c>
      <c r="L416" s="2">
        <v>142229734.008311</v>
      </c>
      <c r="M416" s="2">
        <v>307064487.292216</v>
      </c>
      <c r="N416" s="2">
        <v>345065794.89342898</v>
      </c>
      <c r="O416" s="2">
        <v>300877876.37506998</v>
      </c>
      <c r="P416" s="2">
        <v>212594705.09923601</v>
      </c>
      <c r="Q416" s="2">
        <v>239653223.955046</v>
      </c>
      <c r="R416" s="2">
        <v>279142026</v>
      </c>
      <c r="S416" s="2">
        <v>244266462.91302401</v>
      </c>
      <c r="T416" s="2">
        <v>211413751.48314199</v>
      </c>
      <c r="U416" s="2">
        <v>218792305</v>
      </c>
      <c r="V416" s="2">
        <v>258036484</v>
      </c>
      <c r="W416" s="2">
        <v>201953467</v>
      </c>
      <c r="X416" s="2">
        <v>271971282.86000001</v>
      </c>
      <c r="Y416" s="2">
        <v>287347392.38999999</v>
      </c>
    </row>
    <row r="417" spans="2:25" x14ac:dyDescent="0.25">
      <c r="B417" s="39"/>
      <c r="C417" s="39"/>
      <c r="D417" s="39"/>
      <c r="E417" s="39"/>
      <c r="F417" s="39"/>
      <c r="G417" s="39" t="s">
        <v>27</v>
      </c>
      <c r="H417" s="2">
        <v>0</v>
      </c>
      <c r="I417" s="2">
        <v>0</v>
      </c>
      <c r="J417" s="2">
        <v>0</v>
      </c>
      <c r="K417" s="2">
        <v>0</v>
      </c>
      <c r="L417" s="2">
        <v>0</v>
      </c>
      <c r="M417" s="2">
        <v>0</v>
      </c>
      <c r="N417" s="2">
        <v>-445110.768442475</v>
      </c>
      <c r="O417" s="2">
        <v>3.2895372985409899</v>
      </c>
      <c r="P417" s="2">
        <v>0</v>
      </c>
      <c r="Q417" s="2">
        <v>0</v>
      </c>
      <c r="R417" s="2">
        <v>0</v>
      </c>
      <c r="S417" s="2">
        <v>0</v>
      </c>
      <c r="T417" s="2">
        <v>0</v>
      </c>
      <c r="U417" s="2">
        <v>0</v>
      </c>
      <c r="V417" s="2">
        <v>0</v>
      </c>
      <c r="W417" s="2">
        <v>0</v>
      </c>
      <c r="X417" s="2">
        <v>0</v>
      </c>
      <c r="Y417" s="2">
        <v>0</v>
      </c>
    </row>
    <row r="418" spans="2:25" x14ac:dyDescent="0.25">
      <c r="B418" s="39"/>
      <c r="C418" s="39"/>
      <c r="D418" s="39"/>
      <c r="E418" s="39"/>
      <c r="F418" s="39"/>
      <c r="G418" s="39" t="s">
        <v>26</v>
      </c>
      <c r="H418" s="2">
        <v>921119153.14772606</v>
      </c>
      <c r="I418" s="2">
        <v>1073449706.79886</v>
      </c>
      <c r="J418" s="2">
        <v>1216416465.8079901</v>
      </c>
      <c r="K418" s="2">
        <v>1434930232.6516199</v>
      </c>
      <c r="L418" s="2">
        <v>1596342824.4017899</v>
      </c>
      <c r="M418" s="2">
        <v>1898009244.4245901</v>
      </c>
      <c r="N418" s="2">
        <v>2248838485.8176198</v>
      </c>
      <c r="O418" s="2">
        <v>2521765450.2913198</v>
      </c>
      <c r="P418" s="2">
        <v>2789339265.4674902</v>
      </c>
      <c r="Q418" s="2">
        <v>3025714869.8654799</v>
      </c>
      <c r="R418" s="2">
        <v>3272099428</v>
      </c>
      <c r="S418" s="2">
        <v>3472748934.99122</v>
      </c>
      <c r="T418" s="2">
        <v>3659785785.9107399</v>
      </c>
      <c r="U418" s="2">
        <v>3849244443</v>
      </c>
      <c r="V418" s="2">
        <v>4078280537.1999998</v>
      </c>
      <c r="W418" s="2">
        <v>4209422631.3431301</v>
      </c>
      <c r="X418" s="2">
        <v>4517115281.1999998</v>
      </c>
      <c r="Y418" s="2">
        <v>5036105550.3500004</v>
      </c>
    </row>
    <row r="419" spans="2:25" x14ac:dyDescent="0.25">
      <c r="B419" s="39"/>
      <c r="C419" s="39"/>
      <c r="D419" s="39"/>
      <c r="E419" s="39"/>
      <c r="F419" s="39" t="s">
        <v>10</v>
      </c>
      <c r="G419" s="39"/>
      <c r="H419" s="2"/>
      <c r="I419" s="2"/>
      <c r="J419" s="2"/>
      <c r="K419" s="2"/>
      <c r="L419" s="2"/>
      <c r="M419" s="2"/>
      <c r="N419" s="2"/>
      <c r="O419" s="2"/>
      <c r="P419" s="2"/>
      <c r="Q419" s="2"/>
      <c r="R419" s="2"/>
      <c r="S419" s="2"/>
      <c r="T419" s="2"/>
      <c r="U419" s="2"/>
      <c r="V419" s="2"/>
      <c r="W419" s="2"/>
      <c r="X419" s="2"/>
      <c r="Y419" s="2"/>
    </row>
    <row r="420" spans="2:25" x14ac:dyDescent="0.25">
      <c r="B420" s="39"/>
      <c r="C420" s="39"/>
      <c r="D420" s="39"/>
      <c r="E420" s="39"/>
      <c r="F420" s="39"/>
      <c r="G420" s="39" t="s">
        <v>29</v>
      </c>
      <c r="H420" s="2">
        <v>401324529.83104998</v>
      </c>
      <c r="I420" s="2">
        <v>400461122.86925</v>
      </c>
      <c r="J420" s="2">
        <v>416483952.41192597</v>
      </c>
      <c r="K420" s="2">
        <v>437235552.48977703</v>
      </c>
      <c r="L420" s="2">
        <v>468016046.78976899</v>
      </c>
      <c r="M420" s="2">
        <v>517656868.66956902</v>
      </c>
      <c r="N420" s="2">
        <v>614605559.11753595</v>
      </c>
      <c r="O420" s="2">
        <v>701423750.63278103</v>
      </c>
      <c r="P420" s="2">
        <v>791309646.84076798</v>
      </c>
      <c r="Q420" s="2">
        <v>872131473.76742995</v>
      </c>
      <c r="R420" s="2">
        <v>919894664</v>
      </c>
      <c r="S420" s="2">
        <v>946307842.16890705</v>
      </c>
      <c r="T420" s="2">
        <v>961550511.28155303</v>
      </c>
      <c r="U420" s="2">
        <v>969434447</v>
      </c>
      <c r="V420" s="2">
        <v>985726858.51999998</v>
      </c>
      <c r="W420" s="2">
        <v>985745352</v>
      </c>
      <c r="X420" s="2">
        <v>981378348.75999999</v>
      </c>
      <c r="Y420" s="2">
        <v>992310949.19000006</v>
      </c>
    </row>
    <row r="421" spans="2:25" x14ac:dyDescent="0.25">
      <c r="B421" s="39"/>
      <c r="C421" s="39"/>
      <c r="D421" s="39"/>
      <c r="E421" s="39"/>
      <c r="F421" s="39"/>
      <c r="G421" s="39" t="s">
        <v>28</v>
      </c>
      <c r="H421" s="2">
        <v>10731714.6335744</v>
      </c>
      <c r="I421" s="2">
        <v>14194910.0113509</v>
      </c>
      <c r="J421" s="2">
        <v>9718734.6085597891</v>
      </c>
      <c r="K421" s="2">
        <v>19031303.725021899</v>
      </c>
      <c r="L421" s="2">
        <v>8518417.3539772294</v>
      </c>
      <c r="M421" s="2">
        <v>14918971.8433086</v>
      </c>
      <c r="N421" s="2">
        <v>20956794.342564601</v>
      </c>
      <c r="O421" s="2">
        <v>12385965.898475301</v>
      </c>
      <c r="P421" s="2">
        <v>19282457.917283699</v>
      </c>
      <c r="Q421" s="2">
        <v>21650856.451467302</v>
      </c>
      <c r="R421" s="2">
        <v>13877385</v>
      </c>
      <c r="S421" s="2">
        <v>12082170.175240099</v>
      </c>
      <c r="T421" s="2">
        <v>18763002.814252701</v>
      </c>
      <c r="U421" s="2">
        <v>18574720</v>
      </c>
      <c r="V421" s="2">
        <v>18302482.75</v>
      </c>
      <c r="W421" s="2">
        <v>8591707</v>
      </c>
      <c r="X421" s="2">
        <v>34612948.979999997</v>
      </c>
      <c r="Y421" s="2">
        <v>78445407.739999995</v>
      </c>
    </row>
    <row r="422" spans="2:25" x14ac:dyDescent="0.25">
      <c r="B422" s="39"/>
      <c r="C422" s="39"/>
      <c r="D422" s="39"/>
      <c r="E422" s="39"/>
      <c r="F422" s="39"/>
      <c r="G422" s="39" t="s">
        <v>30</v>
      </c>
      <c r="H422" s="2">
        <v>-15488115.1004359</v>
      </c>
      <c r="I422" s="2">
        <v>-15972315.759872399</v>
      </c>
      <c r="J422" s="2">
        <v>-16864227.8036591</v>
      </c>
      <c r="K422" s="2">
        <v>-17774123.056551099</v>
      </c>
      <c r="L422" s="2">
        <v>-18660275.725215498</v>
      </c>
      <c r="M422" s="2">
        <v>-20233827.640006199</v>
      </c>
      <c r="N422" s="2">
        <v>-22670845.5821831</v>
      </c>
      <c r="O422" s="2">
        <v>-25060833.354158401</v>
      </c>
      <c r="P422" s="2">
        <v>-27373094.740580399</v>
      </c>
      <c r="Q422" s="2">
        <v>-24138428.052548699</v>
      </c>
      <c r="R422" s="2">
        <v>-25930919</v>
      </c>
      <c r="S422" s="2">
        <v>-27009103.5742708</v>
      </c>
      <c r="T422" s="2">
        <v>-28033324.446948901</v>
      </c>
      <c r="U422" s="2">
        <v>-29425680</v>
      </c>
      <c r="V422" s="2">
        <v>-28595690.190000001</v>
      </c>
      <c r="W422" s="2">
        <v>-29727225</v>
      </c>
      <c r="X422" s="2">
        <v>-30515776.75</v>
      </c>
      <c r="Y422" s="2">
        <v>-32070590.309999999</v>
      </c>
    </row>
    <row r="423" spans="2:25" x14ac:dyDescent="0.25">
      <c r="B423" s="39"/>
      <c r="C423" s="39"/>
      <c r="D423" s="39"/>
      <c r="E423" s="39"/>
      <c r="F423" s="39"/>
      <c r="G423" s="39" t="s">
        <v>25</v>
      </c>
      <c r="H423" s="2">
        <v>3892993.50506067</v>
      </c>
      <c r="I423" s="2">
        <v>17800235.291198</v>
      </c>
      <c r="J423" s="2">
        <v>27897093.272950601</v>
      </c>
      <c r="K423" s="2">
        <v>19878753.531859402</v>
      </c>
      <c r="L423" s="2">
        <v>59782680.251037799</v>
      </c>
      <c r="M423" s="2">
        <v>102263546.244665</v>
      </c>
      <c r="N423" s="2">
        <v>88532242.754863098</v>
      </c>
      <c r="O423" s="2">
        <v>94913986.367138505</v>
      </c>
      <c r="P423" s="2">
        <v>88912463.749958605</v>
      </c>
      <c r="Q423" s="2">
        <v>50250761.691570804</v>
      </c>
      <c r="R423" s="2">
        <v>38466713</v>
      </c>
      <c r="S423" s="2">
        <v>30167528.1827267</v>
      </c>
      <c r="T423" s="2">
        <v>17154257.5101262</v>
      </c>
      <c r="U423" s="2">
        <v>27143371</v>
      </c>
      <c r="V423" s="2">
        <v>10311701</v>
      </c>
      <c r="W423" s="2">
        <v>16768514</v>
      </c>
      <c r="X423" s="2">
        <v>6835428.1900000004</v>
      </c>
      <c r="Y423" s="2">
        <v>10594309.49</v>
      </c>
    </row>
    <row r="424" spans="2:25" x14ac:dyDescent="0.25">
      <c r="B424" s="39"/>
      <c r="C424" s="39"/>
      <c r="D424" s="39"/>
      <c r="E424" s="39"/>
      <c r="F424" s="39"/>
      <c r="G424" s="39" t="s">
        <v>27</v>
      </c>
      <c r="H424" s="2">
        <v>0</v>
      </c>
      <c r="I424" s="2">
        <v>0</v>
      </c>
      <c r="J424" s="2">
        <v>0</v>
      </c>
      <c r="K424" s="2">
        <v>0</v>
      </c>
      <c r="L424" s="2">
        <v>0</v>
      </c>
      <c r="M424" s="2">
        <v>0</v>
      </c>
      <c r="N424" s="2">
        <v>0</v>
      </c>
      <c r="O424" s="2">
        <v>0</v>
      </c>
      <c r="P424" s="2">
        <v>0</v>
      </c>
      <c r="Q424" s="2">
        <v>0</v>
      </c>
      <c r="R424" s="2">
        <v>0</v>
      </c>
      <c r="S424" s="2">
        <v>0</v>
      </c>
      <c r="T424" s="2">
        <v>0</v>
      </c>
      <c r="U424" s="2">
        <v>0</v>
      </c>
      <c r="V424" s="2">
        <v>0</v>
      </c>
      <c r="W424" s="2">
        <v>0</v>
      </c>
      <c r="X424" s="2">
        <v>0</v>
      </c>
      <c r="Y424" s="2">
        <v>-140696.38</v>
      </c>
    </row>
    <row r="425" spans="2:25" x14ac:dyDescent="0.25">
      <c r="B425" s="39"/>
      <c r="C425" s="39"/>
      <c r="D425" s="39"/>
      <c r="E425" s="39"/>
      <c r="F425" s="39"/>
      <c r="G425" s="39" t="s">
        <v>26</v>
      </c>
      <c r="H425" s="2">
        <v>400461122.86925</v>
      </c>
      <c r="I425" s="2">
        <v>416483952.41192597</v>
      </c>
      <c r="J425" s="2">
        <v>437235552.48977703</v>
      </c>
      <c r="K425" s="2">
        <v>458371486.690108</v>
      </c>
      <c r="L425" s="2">
        <v>517656868.66956902</v>
      </c>
      <c r="M425" s="2">
        <v>614605559.11753595</v>
      </c>
      <c r="N425" s="2">
        <v>701423750.63278103</v>
      </c>
      <c r="O425" s="2">
        <v>783662869.54423594</v>
      </c>
      <c r="P425" s="2">
        <v>872131473.76742995</v>
      </c>
      <c r="Q425" s="2">
        <v>919894663.85792005</v>
      </c>
      <c r="R425" s="2">
        <v>946307843</v>
      </c>
      <c r="S425" s="2">
        <v>961548436.95260298</v>
      </c>
      <c r="T425" s="2">
        <v>969434447.15898299</v>
      </c>
      <c r="U425" s="2">
        <v>985726858</v>
      </c>
      <c r="V425" s="2">
        <v>985745352.08000004</v>
      </c>
      <c r="W425" s="2">
        <v>981378348</v>
      </c>
      <c r="X425" s="2">
        <v>992310949.17999995</v>
      </c>
      <c r="Y425" s="2">
        <v>1049139379.73</v>
      </c>
    </row>
    <row r="426" spans="2:25" x14ac:dyDescent="0.25">
      <c r="B426" s="39"/>
      <c r="C426" s="39"/>
      <c r="D426" s="39"/>
      <c r="E426" s="39"/>
      <c r="F426" s="39" t="s">
        <v>9</v>
      </c>
      <c r="G426" s="39"/>
      <c r="H426" s="2"/>
      <c r="I426" s="2"/>
      <c r="J426" s="2"/>
      <c r="K426" s="2"/>
      <c r="L426" s="2"/>
      <c r="M426" s="2"/>
      <c r="N426" s="2"/>
      <c r="O426" s="2"/>
      <c r="P426" s="2"/>
      <c r="Q426" s="2"/>
      <c r="R426" s="2"/>
      <c r="S426" s="2"/>
      <c r="T426" s="2"/>
      <c r="U426" s="2"/>
      <c r="V426" s="2"/>
      <c r="W426" s="2"/>
      <c r="X426" s="2"/>
      <c r="Y426" s="2"/>
    </row>
    <row r="427" spans="2:25" x14ac:dyDescent="0.25">
      <c r="B427" s="39"/>
      <c r="C427" s="39"/>
      <c r="D427" s="39"/>
      <c r="E427" s="39"/>
      <c r="F427" s="39"/>
      <c r="G427" s="39" t="s">
        <v>29</v>
      </c>
      <c r="H427" s="2">
        <v>1698302.7810377299</v>
      </c>
      <c r="I427" s="2">
        <v>1749230.7655603299</v>
      </c>
      <c r="J427" s="2">
        <v>8335278.3479289599</v>
      </c>
      <c r="K427" s="2">
        <v>14045428.527160101</v>
      </c>
      <c r="L427" s="2">
        <v>23918874.071438499</v>
      </c>
      <c r="M427" s="2">
        <v>38945209.039863698</v>
      </c>
      <c r="N427" s="2">
        <v>52074513.481995396</v>
      </c>
      <c r="O427" s="2">
        <v>63112615.744826503</v>
      </c>
      <c r="P427" s="2">
        <v>77500624.127283603</v>
      </c>
      <c r="Q427" s="2">
        <v>85072111.323347002</v>
      </c>
      <c r="R427" s="2">
        <v>100376817</v>
      </c>
      <c r="S427" s="2">
        <v>103400222.252763</v>
      </c>
      <c r="T427" s="2">
        <v>105096835.344961</v>
      </c>
      <c r="U427" s="2">
        <v>107210723</v>
      </c>
      <c r="V427" s="2">
        <v>109321218.17</v>
      </c>
      <c r="W427" s="2">
        <v>111428309</v>
      </c>
      <c r="X427" s="2">
        <v>112407908.34</v>
      </c>
      <c r="Y427" s="2">
        <v>116374935.17</v>
      </c>
    </row>
    <row r="428" spans="2:25" x14ac:dyDescent="0.25">
      <c r="B428" s="39"/>
      <c r="C428" s="39"/>
      <c r="D428" s="39"/>
      <c r="E428" s="39"/>
      <c r="F428" s="39"/>
      <c r="G428" s="39" t="s">
        <v>28</v>
      </c>
      <c r="H428" s="2">
        <v>45323.163061440799</v>
      </c>
      <c r="I428" s="2">
        <v>61896.309162038</v>
      </c>
      <c r="J428" s="2">
        <v>194408.82444148901</v>
      </c>
      <c r="K428" s="2">
        <v>611347.39553165797</v>
      </c>
      <c r="L428" s="2">
        <v>435350.35470538301</v>
      </c>
      <c r="M428" s="2">
        <v>1108079.0893213099</v>
      </c>
      <c r="N428" s="2">
        <v>1764982.0618173401</v>
      </c>
      <c r="O428" s="2">
        <v>1112536.66636562</v>
      </c>
      <c r="P428" s="2">
        <v>1898678.98752814</v>
      </c>
      <c r="Q428" s="2">
        <v>2116528.37350357</v>
      </c>
      <c r="R428" s="2">
        <v>1514050</v>
      </c>
      <c r="S428" s="2">
        <v>1320411.4752500399</v>
      </c>
      <c r="T428" s="2">
        <v>2047966.7593584701</v>
      </c>
      <c r="U428" s="2">
        <v>2049227</v>
      </c>
      <c r="V428" s="2">
        <v>2017430.32</v>
      </c>
      <c r="W428" s="2">
        <v>961453</v>
      </c>
      <c r="X428" s="2">
        <v>3942590.94</v>
      </c>
      <c r="Y428" s="2">
        <v>9137185.4499999993</v>
      </c>
    </row>
    <row r="429" spans="2:25" x14ac:dyDescent="0.25">
      <c r="B429" s="39"/>
      <c r="C429" s="39"/>
      <c r="D429" s="39"/>
      <c r="E429" s="39"/>
      <c r="F429" s="39"/>
      <c r="G429" s="39" t="s">
        <v>25</v>
      </c>
      <c r="H429" s="2">
        <v>5604.8214611536796</v>
      </c>
      <c r="I429" s="2">
        <v>6524151.2732065897</v>
      </c>
      <c r="J429" s="2">
        <v>5515741.3547896203</v>
      </c>
      <c r="K429" s="2">
        <v>7475553.6777314199</v>
      </c>
      <c r="L429" s="2">
        <v>14590984.613719899</v>
      </c>
      <c r="M429" s="2">
        <v>12021225.3528104</v>
      </c>
      <c r="N429" s="2">
        <v>9273120.2010137402</v>
      </c>
      <c r="O429" s="2">
        <v>13526753.273686901</v>
      </c>
      <c r="P429" s="2">
        <v>5672808.2085352801</v>
      </c>
      <c r="Q429" s="2">
        <v>13188176.957432801</v>
      </c>
      <c r="R429" s="2">
        <v>1509355</v>
      </c>
      <c r="S429" s="2">
        <v>375929.83762056503</v>
      </c>
      <c r="T429" s="2">
        <v>65921</v>
      </c>
      <c r="U429" s="2">
        <v>61268</v>
      </c>
      <c r="V429" s="2">
        <v>89660</v>
      </c>
      <c r="W429" s="2">
        <v>18147</v>
      </c>
      <c r="X429" s="2">
        <v>24435.89</v>
      </c>
      <c r="Y429" s="2">
        <v>24010.07</v>
      </c>
    </row>
    <row r="430" spans="2:25" x14ac:dyDescent="0.25">
      <c r="B430" s="39"/>
      <c r="C430" s="39"/>
      <c r="D430" s="39"/>
      <c r="E430" s="39"/>
      <c r="F430" s="39"/>
      <c r="G430" s="39" t="s">
        <v>27</v>
      </c>
      <c r="H430" s="2">
        <v>0</v>
      </c>
      <c r="I430" s="2">
        <v>0</v>
      </c>
      <c r="J430" s="2">
        <v>0</v>
      </c>
      <c r="K430" s="2">
        <v>0</v>
      </c>
      <c r="L430" s="2">
        <v>0</v>
      </c>
      <c r="M430" s="2">
        <v>0</v>
      </c>
      <c r="N430" s="2">
        <v>0</v>
      </c>
      <c r="O430" s="2">
        <v>0</v>
      </c>
      <c r="P430" s="2">
        <v>0</v>
      </c>
      <c r="Q430" s="2">
        <v>0</v>
      </c>
      <c r="R430" s="2">
        <v>0</v>
      </c>
      <c r="S430" s="2">
        <v>0</v>
      </c>
      <c r="T430" s="2">
        <v>0</v>
      </c>
      <c r="U430" s="2">
        <v>0</v>
      </c>
      <c r="V430" s="2">
        <v>0</v>
      </c>
      <c r="W430" s="2">
        <v>0</v>
      </c>
      <c r="X430" s="2">
        <v>0</v>
      </c>
      <c r="Y430" s="2">
        <v>0</v>
      </c>
    </row>
    <row r="431" spans="2:25" x14ac:dyDescent="0.25">
      <c r="B431" s="39"/>
      <c r="C431" s="39"/>
      <c r="D431" s="39"/>
      <c r="E431" s="39"/>
      <c r="F431" s="39"/>
      <c r="G431" s="39" t="s">
        <v>26</v>
      </c>
      <c r="H431" s="2">
        <v>1749230.7655603299</v>
      </c>
      <c r="I431" s="2">
        <v>8335278.3479289599</v>
      </c>
      <c r="J431" s="2">
        <v>14045428.527160101</v>
      </c>
      <c r="K431" s="2">
        <v>22132329.600423101</v>
      </c>
      <c r="L431" s="2">
        <v>38945209.039863698</v>
      </c>
      <c r="M431" s="2">
        <v>52074513.481995396</v>
      </c>
      <c r="N431" s="2">
        <v>63112615.744826503</v>
      </c>
      <c r="O431" s="2">
        <v>77751905.684879005</v>
      </c>
      <c r="P431" s="2">
        <v>85072111.323347002</v>
      </c>
      <c r="Q431" s="2">
        <v>100376816.654283</v>
      </c>
      <c r="R431" s="2">
        <v>103400222</v>
      </c>
      <c r="S431" s="2">
        <v>105096563.565634</v>
      </c>
      <c r="T431" s="2">
        <v>107210723.10431901</v>
      </c>
      <c r="U431" s="2">
        <v>109321218</v>
      </c>
      <c r="V431" s="2">
        <v>111428308.48999999</v>
      </c>
      <c r="W431" s="2">
        <v>112407909</v>
      </c>
      <c r="X431" s="2">
        <v>116374935.17</v>
      </c>
      <c r="Y431" s="2">
        <v>125536130.69</v>
      </c>
    </row>
    <row r="432" spans="2:25" x14ac:dyDescent="0.25">
      <c r="B432" s="39"/>
      <c r="C432" s="39"/>
      <c r="D432" s="39"/>
      <c r="E432" s="39"/>
      <c r="F432" s="39" t="s">
        <v>11</v>
      </c>
      <c r="G432" s="39"/>
      <c r="H432" s="2"/>
      <c r="I432" s="2"/>
      <c r="J432" s="2"/>
      <c r="K432" s="2"/>
      <c r="L432" s="2"/>
      <c r="M432" s="2"/>
      <c r="N432" s="2"/>
      <c r="O432" s="2"/>
      <c r="P432" s="2"/>
      <c r="Q432" s="2"/>
      <c r="R432" s="2"/>
      <c r="S432" s="2"/>
      <c r="T432" s="2"/>
      <c r="U432" s="2"/>
      <c r="V432" s="2"/>
      <c r="W432" s="2"/>
      <c r="X432" s="2"/>
      <c r="Y432" s="2"/>
    </row>
    <row r="433" spans="2:25" x14ac:dyDescent="0.25">
      <c r="B433" s="39"/>
      <c r="C433" s="39"/>
      <c r="D433" s="39"/>
      <c r="E433" s="39"/>
      <c r="F433" s="39"/>
      <c r="G433" s="39" t="s">
        <v>29</v>
      </c>
      <c r="H433" s="2">
        <v>13083427.210262001</v>
      </c>
      <c r="I433" s="2">
        <v>12947049.8817403</v>
      </c>
      <c r="J433" s="2">
        <v>12931745.146750201</v>
      </c>
      <c r="K433" s="2">
        <v>13352350.932840999</v>
      </c>
      <c r="L433" s="2">
        <v>14292329.3024852</v>
      </c>
      <c r="M433" s="2">
        <v>22706915.7201229</v>
      </c>
      <c r="N433" s="2">
        <v>22591609.203798398</v>
      </c>
      <c r="O433" s="2">
        <v>22671647.3825083</v>
      </c>
      <c r="P433" s="2">
        <v>15371321.8903968</v>
      </c>
      <c r="Q433" s="2">
        <v>21724862.013572</v>
      </c>
      <c r="R433" s="2">
        <v>22056435</v>
      </c>
      <c r="S433" s="2">
        <v>22904616.7757577</v>
      </c>
      <c r="T433" s="2">
        <v>24235623.793279201</v>
      </c>
      <c r="U433" s="2">
        <v>25991683</v>
      </c>
      <c r="V433" s="2">
        <v>32107840.68</v>
      </c>
      <c r="W433" s="2">
        <v>36967757</v>
      </c>
      <c r="X433" s="2">
        <v>39450078.450000003</v>
      </c>
      <c r="Y433" s="2">
        <v>40699628.420000002</v>
      </c>
    </row>
    <row r="434" spans="2:25" x14ac:dyDescent="0.25">
      <c r="B434" s="39"/>
      <c r="C434" s="39"/>
      <c r="D434" s="39"/>
      <c r="E434" s="39"/>
      <c r="F434" s="39"/>
      <c r="G434" s="39" t="s">
        <v>28</v>
      </c>
      <c r="H434" s="2">
        <v>327726.36873334</v>
      </c>
      <c r="I434" s="2">
        <v>433485.83813089202</v>
      </c>
      <c r="J434" s="2">
        <v>296791.865111819</v>
      </c>
      <c r="K434" s="2">
        <v>581180.20046395599</v>
      </c>
      <c r="L434" s="2">
        <v>260136.43505205601</v>
      </c>
      <c r="M434" s="2">
        <v>455597.32385597198</v>
      </c>
      <c r="N434" s="2">
        <v>639981.06031380501</v>
      </c>
      <c r="O434" s="2">
        <v>378244.08920294797</v>
      </c>
      <c r="P434" s="2">
        <v>480327.50810597098</v>
      </c>
      <c r="Q434" s="2">
        <v>587598.27931612195</v>
      </c>
      <c r="R434" s="2">
        <v>330692</v>
      </c>
      <c r="S434" s="2">
        <v>294585.16303619999</v>
      </c>
      <c r="T434" s="2">
        <v>446493.16955299198</v>
      </c>
      <c r="U434" s="2">
        <v>451865</v>
      </c>
      <c r="V434" s="2">
        <v>431162.93</v>
      </c>
      <c r="W434" s="2">
        <v>204829</v>
      </c>
      <c r="X434" s="2">
        <v>803745.92</v>
      </c>
      <c r="Y434" s="2">
        <v>1743384.15</v>
      </c>
    </row>
    <row r="435" spans="2:25" x14ac:dyDescent="0.25">
      <c r="B435" s="39"/>
      <c r="C435" s="39"/>
      <c r="D435" s="39"/>
      <c r="E435" s="39"/>
      <c r="F435" s="39"/>
      <c r="G435" s="39" t="s">
        <v>30</v>
      </c>
      <c r="H435" s="2">
        <v>-472977.88784933998</v>
      </c>
      <c r="I435" s="2">
        <v>-487764.46476399002</v>
      </c>
      <c r="J435" s="2">
        <v>-515001.780078476</v>
      </c>
      <c r="K435" s="2">
        <v>-542788.26875616203</v>
      </c>
      <c r="L435" s="2">
        <v>-569849.70359307004</v>
      </c>
      <c r="M435" s="2">
        <v>-617903.01777963701</v>
      </c>
      <c r="N435" s="2">
        <v>-692324.95947281097</v>
      </c>
      <c r="O435" s="2">
        <v>-765310.68827481498</v>
      </c>
      <c r="P435" s="2">
        <v>-681865.89294233499</v>
      </c>
      <c r="Q435" s="2">
        <v>-655110.28724742995</v>
      </c>
      <c r="R435" s="2">
        <v>-617922</v>
      </c>
      <c r="S435" s="2">
        <v>-658530.79906069499</v>
      </c>
      <c r="T435" s="2">
        <v>-667094.068542041</v>
      </c>
      <c r="U435" s="2">
        <v>-715834</v>
      </c>
      <c r="V435" s="2">
        <v>-673646.4</v>
      </c>
      <c r="W435" s="2">
        <v>-708706</v>
      </c>
      <c r="X435" s="2">
        <v>-708605.64</v>
      </c>
      <c r="Y435" s="2">
        <v>-712742.28</v>
      </c>
    </row>
    <row r="436" spans="2:25" x14ac:dyDescent="0.25">
      <c r="B436" s="39"/>
      <c r="C436" s="39"/>
      <c r="D436" s="39"/>
      <c r="E436" s="39"/>
      <c r="F436" s="39"/>
      <c r="G436" s="39" t="s">
        <v>25</v>
      </c>
      <c r="H436" s="2">
        <v>8874.1905942308695</v>
      </c>
      <c r="I436" s="2">
        <v>38973.891643064497</v>
      </c>
      <c r="J436" s="2">
        <v>638815.70105741394</v>
      </c>
      <c r="K436" s="2">
        <v>607059.722736169</v>
      </c>
      <c r="L436" s="2">
        <v>8724299.6861787699</v>
      </c>
      <c r="M436" s="2">
        <v>46999.1775991123</v>
      </c>
      <c r="N436" s="2">
        <v>132382.07786890201</v>
      </c>
      <c r="O436" s="2">
        <v>1647008.4654421799</v>
      </c>
      <c r="P436" s="2">
        <v>6555078.5080115898</v>
      </c>
      <c r="Q436" s="2">
        <v>399085.14108474698</v>
      </c>
      <c r="R436" s="2">
        <v>1135412</v>
      </c>
      <c r="S436" s="2">
        <v>1694899.16753237</v>
      </c>
      <c r="T436" s="2">
        <v>1976659.8048646699</v>
      </c>
      <c r="U436" s="2">
        <v>6380128</v>
      </c>
      <c r="V436" s="2">
        <v>5102400</v>
      </c>
      <c r="W436" s="2">
        <v>2986199</v>
      </c>
      <c r="X436" s="2">
        <v>1154409.69</v>
      </c>
      <c r="Y436" s="2">
        <v>406017.24</v>
      </c>
    </row>
    <row r="437" spans="2:25" x14ac:dyDescent="0.25">
      <c r="B437" s="39"/>
      <c r="C437" s="39"/>
      <c r="D437" s="39"/>
      <c r="E437" s="39"/>
      <c r="F437" s="39"/>
      <c r="G437" s="39" t="s">
        <v>27</v>
      </c>
      <c r="H437" s="2">
        <v>0</v>
      </c>
      <c r="I437" s="2">
        <v>0</v>
      </c>
      <c r="J437" s="2">
        <v>0</v>
      </c>
      <c r="K437" s="2">
        <v>0</v>
      </c>
      <c r="L437" s="2">
        <v>0</v>
      </c>
      <c r="M437" s="2">
        <v>0</v>
      </c>
      <c r="N437" s="2">
        <v>0</v>
      </c>
      <c r="O437" s="2">
        <v>0</v>
      </c>
      <c r="P437" s="2">
        <v>0</v>
      </c>
      <c r="Q437" s="2">
        <v>0</v>
      </c>
      <c r="R437" s="2">
        <v>0</v>
      </c>
      <c r="S437" s="2">
        <v>0</v>
      </c>
      <c r="T437" s="2">
        <v>0</v>
      </c>
      <c r="U437" s="2">
        <v>0</v>
      </c>
      <c r="V437" s="2">
        <v>0</v>
      </c>
      <c r="W437" s="2">
        <v>0</v>
      </c>
      <c r="X437" s="2">
        <v>0</v>
      </c>
      <c r="Y437" s="2">
        <v>0</v>
      </c>
    </row>
    <row r="438" spans="2:25" x14ac:dyDescent="0.25">
      <c r="B438" s="39"/>
      <c r="C438" s="39"/>
      <c r="D438" s="39"/>
      <c r="E438" s="39"/>
      <c r="F438" s="39"/>
      <c r="G438" s="39" t="s">
        <v>26</v>
      </c>
      <c r="H438" s="2">
        <v>12947049.8817403</v>
      </c>
      <c r="I438" s="2">
        <v>12931745.146750201</v>
      </c>
      <c r="J438" s="2">
        <v>13352350.932840999</v>
      </c>
      <c r="K438" s="2">
        <v>13997802.587285001</v>
      </c>
      <c r="L438" s="2">
        <v>22706915.7201229</v>
      </c>
      <c r="M438" s="2">
        <v>22591609.203798398</v>
      </c>
      <c r="N438" s="2">
        <v>22671647.3825083</v>
      </c>
      <c r="O438" s="2">
        <v>23931589.248878598</v>
      </c>
      <c r="P438" s="2">
        <v>21724862.013572</v>
      </c>
      <c r="Q438" s="2">
        <v>22056435.146725498</v>
      </c>
      <c r="R438" s="2">
        <v>22904617</v>
      </c>
      <c r="S438" s="2">
        <v>24235570.307265598</v>
      </c>
      <c r="T438" s="2">
        <v>25991682.699154802</v>
      </c>
      <c r="U438" s="2">
        <v>32107842</v>
      </c>
      <c r="V438" s="2">
        <v>36967757.210000001</v>
      </c>
      <c r="W438" s="2">
        <v>39450079</v>
      </c>
      <c r="X438" s="2">
        <v>40699628.420000002</v>
      </c>
      <c r="Y438" s="2">
        <v>42136287.530000001</v>
      </c>
    </row>
    <row r="439" spans="2:25" x14ac:dyDescent="0.25">
      <c r="B439" s="39"/>
      <c r="C439" s="39"/>
      <c r="D439" s="39"/>
      <c r="E439" s="39"/>
      <c r="F439" s="39" t="s">
        <v>12</v>
      </c>
      <c r="G439" s="39"/>
      <c r="H439" s="2"/>
      <c r="I439" s="2"/>
      <c r="J439" s="2"/>
      <c r="K439" s="2"/>
      <c r="L439" s="2"/>
      <c r="M439" s="2"/>
      <c r="N439" s="2"/>
      <c r="O439" s="2"/>
      <c r="P439" s="2"/>
      <c r="Q439" s="2"/>
      <c r="R439" s="2"/>
      <c r="S439" s="2"/>
      <c r="T439" s="2"/>
      <c r="U439" s="2"/>
      <c r="V439" s="2"/>
      <c r="W439" s="2"/>
      <c r="X439" s="2"/>
      <c r="Y439" s="2"/>
    </row>
    <row r="440" spans="2:25" x14ac:dyDescent="0.25">
      <c r="B440" s="39"/>
      <c r="C440" s="39"/>
      <c r="D440" s="39"/>
      <c r="E440" s="39"/>
      <c r="F440" s="39"/>
      <c r="G440" s="39" t="s">
        <v>29</v>
      </c>
      <c r="H440" s="2">
        <v>190639731.534273</v>
      </c>
      <c r="I440" s="2">
        <v>202364592.51546001</v>
      </c>
      <c r="J440" s="2">
        <v>212948181.403337</v>
      </c>
      <c r="K440" s="2">
        <v>243654046.097606</v>
      </c>
      <c r="L440" s="2">
        <v>295480745.10981798</v>
      </c>
      <c r="M440" s="2">
        <v>402662752.33276498</v>
      </c>
      <c r="N440" s="2">
        <v>440887293.69832498</v>
      </c>
      <c r="O440" s="2">
        <v>477429835.59272498</v>
      </c>
      <c r="P440" s="2">
        <v>428536381.607602</v>
      </c>
      <c r="Q440" s="2">
        <v>550606705.61431897</v>
      </c>
      <c r="R440" s="2">
        <v>573793428</v>
      </c>
      <c r="S440" s="2">
        <v>582682781.33606005</v>
      </c>
      <c r="T440" s="2">
        <v>584746809.24038804</v>
      </c>
      <c r="U440" s="2">
        <v>588457600</v>
      </c>
      <c r="V440" s="2">
        <v>593075633.13999999</v>
      </c>
      <c r="W440" s="2">
        <v>596048867</v>
      </c>
      <c r="X440" s="2">
        <v>596128966.50999999</v>
      </c>
      <c r="Y440" s="2">
        <v>616695357.74000001</v>
      </c>
    </row>
    <row r="441" spans="2:25" x14ac:dyDescent="0.25">
      <c r="B441" s="39"/>
      <c r="C441" s="39"/>
      <c r="D441" s="39"/>
      <c r="E441" s="39"/>
      <c r="F441" s="39"/>
      <c r="G441" s="39" t="s">
        <v>28</v>
      </c>
      <c r="H441" s="2">
        <v>4450822.9013724104</v>
      </c>
      <c r="I441" s="2">
        <v>6634133.9666014099</v>
      </c>
      <c r="J441" s="2">
        <v>5006923.8137314599</v>
      </c>
      <c r="K441" s="2">
        <v>10605391.370186999</v>
      </c>
      <c r="L441" s="2">
        <v>5378081.2093398897</v>
      </c>
      <c r="M441" s="2">
        <v>9491405.3995962292</v>
      </c>
      <c r="N441" s="2">
        <v>13228965.489775499</v>
      </c>
      <c r="O441" s="2">
        <v>8019855.5842046002</v>
      </c>
      <c r="P441" s="2">
        <v>12189254.511237601</v>
      </c>
      <c r="Q441" s="2">
        <v>14540971.574012</v>
      </c>
      <c r="R441" s="2">
        <v>9230948</v>
      </c>
      <c r="S441" s="2">
        <v>7387397.9095537402</v>
      </c>
      <c r="T441" s="2">
        <v>10960831.305939199</v>
      </c>
      <c r="U441" s="2">
        <v>10982529</v>
      </c>
      <c r="V441" s="2">
        <v>10797158.539999999</v>
      </c>
      <c r="W441" s="2">
        <v>5214430</v>
      </c>
      <c r="X441" s="2">
        <v>22152665.739999998</v>
      </c>
      <c r="Y441" s="2">
        <v>52039294.409999996</v>
      </c>
    </row>
    <row r="442" spans="2:25" x14ac:dyDescent="0.25">
      <c r="B442" s="39"/>
      <c r="C442" s="39"/>
      <c r="D442" s="39"/>
      <c r="E442" s="39"/>
      <c r="F442" s="39"/>
      <c r="G442" s="39" t="s">
        <v>30</v>
      </c>
      <c r="H442" s="2">
        <v>-6309880.74953325</v>
      </c>
      <c r="I442" s="2">
        <v>-6909135.2373348102</v>
      </c>
      <c r="J442" s="2">
        <v>-7684198.1271421099</v>
      </c>
      <c r="K442" s="2">
        <v>-8467423.0441410299</v>
      </c>
      <c r="L442" s="2">
        <v>-9593007.4842193592</v>
      </c>
      <c r="M442" s="2">
        <v>-10572664.1364442</v>
      </c>
      <c r="N442" s="2">
        <v>-11985361.723048599</v>
      </c>
      <c r="O442" s="2">
        <v>-13618557.813110201</v>
      </c>
      <c r="P442" s="2">
        <v>-14713002.8402844</v>
      </c>
      <c r="Q442" s="2">
        <v>-15236183.5594288</v>
      </c>
      <c r="R442" s="2">
        <v>-15941188</v>
      </c>
      <c r="S442" s="2">
        <v>-15088941.541022301</v>
      </c>
      <c r="T442" s="2">
        <v>-14886157.103956399</v>
      </c>
      <c r="U442" s="2">
        <v>-15570464</v>
      </c>
      <c r="V442" s="2">
        <v>-15215187.470000001</v>
      </c>
      <c r="W442" s="2">
        <v>-15771641</v>
      </c>
      <c r="X442" s="2">
        <v>-16749683.6</v>
      </c>
      <c r="Y442" s="2">
        <v>-17595212.420000002</v>
      </c>
    </row>
    <row r="443" spans="2:25" x14ac:dyDescent="0.25">
      <c r="B443" s="39"/>
      <c r="C443" s="39"/>
      <c r="D443" s="39"/>
      <c r="E443" s="39"/>
      <c r="F443" s="39"/>
      <c r="G443" s="39" t="s">
        <v>25</v>
      </c>
      <c r="H443" s="2">
        <v>13583918.8293481</v>
      </c>
      <c r="I443" s="2">
        <v>10858590.1586105</v>
      </c>
      <c r="J443" s="2">
        <v>33383139.007679399</v>
      </c>
      <c r="K443" s="2">
        <v>41631386.098234899</v>
      </c>
      <c r="L443" s="2">
        <v>111396933.497826</v>
      </c>
      <c r="M443" s="2">
        <v>39305800.102407798</v>
      </c>
      <c r="N443" s="2">
        <v>35388095.9471706</v>
      </c>
      <c r="O443" s="2">
        <v>33290567.7494504</v>
      </c>
      <c r="P443" s="2">
        <v>124594072.33576401</v>
      </c>
      <c r="Q443" s="2">
        <v>23881934.603064898</v>
      </c>
      <c r="R443" s="2">
        <v>15599594</v>
      </c>
      <c r="S443" s="2">
        <v>9764705.2914736401</v>
      </c>
      <c r="T443" s="2">
        <v>7636116.2593262</v>
      </c>
      <c r="U443" s="2">
        <v>9205969</v>
      </c>
      <c r="V443" s="2">
        <v>7391262</v>
      </c>
      <c r="W443" s="2">
        <v>10637312</v>
      </c>
      <c r="X443" s="2">
        <v>15163409.09</v>
      </c>
      <c r="Y443" s="2">
        <v>15519227.85</v>
      </c>
    </row>
    <row r="444" spans="2:25" x14ac:dyDescent="0.25">
      <c r="B444" s="39"/>
      <c r="C444" s="39"/>
      <c r="D444" s="39"/>
      <c r="E444" s="39"/>
      <c r="F444" s="39"/>
      <c r="G444" s="39" t="s">
        <v>27</v>
      </c>
      <c r="H444" s="2">
        <v>0</v>
      </c>
      <c r="I444" s="2">
        <v>0</v>
      </c>
      <c r="J444" s="2">
        <v>0</v>
      </c>
      <c r="K444" s="2">
        <v>0</v>
      </c>
      <c r="L444" s="2">
        <v>0</v>
      </c>
      <c r="M444" s="2">
        <v>0</v>
      </c>
      <c r="N444" s="2">
        <v>-89157.819497769902</v>
      </c>
      <c r="O444" s="2">
        <v>0.65891008146302099</v>
      </c>
      <c r="P444" s="2">
        <v>0</v>
      </c>
      <c r="Q444" s="2">
        <v>0</v>
      </c>
      <c r="R444" s="2">
        <v>0</v>
      </c>
      <c r="S444" s="2">
        <v>0</v>
      </c>
      <c r="T444" s="2">
        <v>0</v>
      </c>
      <c r="U444" s="2">
        <v>0</v>
      </c>
      <c r="V444" s="2">
        <v>0</v>
      </c>
      <c r="W444" s="2">
        <v>0</v>
      </c>
      <c r="X444" s="2">
        <v>0</v>
      </c>
      <c r="Y444" s="2">
        <v>0</v>
      </c>
    </row>
    <row r="445" spans="2:25" x14ac:dyDescent="0.25">
      <c r="B445" s="39"/>
      <c r="C445" s="39"/>
      <c r="D445" s="39"/>
      <c r="E445" s="39"/>
      <c r="F445" s="39"/>
      <c r="G445" s="39" t="s">
        <v>26</v>
      </c>
      <c r="H445" s="2">
        <v>202364592.51546001</v>
      </c>
      <c r="I445" s="2">
        <v>212948181.403337</v>
      </c>
      <c r="J445" s="2">
        <v>243654046.097606</v>
      </c>
      <c r="K445" s="2">
        <v>287423400.521887</v>
      </c>
      <c r="L445" s="2">
        <v>402662752.33276498</v>
      </c>
      <c r="M445" s="2">
        <v>440887293.69832498</v>
      </c>
      <c r="N445" s="2">
        <v>477429835.59272498</v>
      </c>
      <c r="O445" s="2">
        <v>505121701.77218002</v>
      </c>
      <c r="P445" s="2">
        <v>550606705.61431897</v>
      </c>
      <c r="Q445" s="2">
        <v>573793428.23196697</v>
      </c>
      <c r="R445" s="2">
        <v>582682782</v>
      </c>
      <c r="S445" s="2">
        <v>584745942.99606597</v>
      </c>
      <c r="T445" s="2">
        <v>588457599.70169699</v>
      </c>
      <c r="U445" s="2">
        <v>593075634</v>
      </c>
      <c r="V445" s="2">
        <v>596048866.21000004</v>
      </c>
      <c r="W445" s="2">
        <v>596128968</v>
      </c>
      <c r="X445" s="2">
        <v>616695357.74000001</v>
      </c>
      <c r="Y445" s="2">
        <v>666658667.58000004</v>
      </c>
    </row>
    <row r="446" spans="2:25" x14ac:dyDescent="0.25">
      <c r="B446" s="39"/>
      <c r="C446" s="39"/>
      <c r="D446" s="39"/>
      <c r="E446" s="39"/>
      <c r="F446" s="39" t="s">
        <v>156</v>
      </c>
      <c r="G446" s="39"/>
      <c r="H446" s="2"/>
      <c r="I446" s="2"/>
      <c r="J446" s="2"/>
      <c r="K446" s="2"/>
      <c r="L446" s="2"/>
      <c r="M446" s="2"/>
      <c r="N446" s="2"/>
      <c r="O446" s="2"/>
      <c r="P446" s="2"/>
      <c r="Q446" s="2"/>
      <c r="R446" s="2"/>
      <c r="S446" s="2"/>
      <c r="T446" s="2"/>
      <c r="U446" s="2"/>
      <c r="V446" s="2"/>
      <c r="W446" s="2"/>
      <c r="X446" s="2"/>
      <c r="Y446" s="2"/>
    </row>
    <row r="447" spans="2:25" x14ac:dyDescent="0.25">
      <c r="B447" s="39"/>
      <c r="C447" s="39"/>
      <c r="D447" s="39"/>
      <c r="E447" s="39"/>
      <c r="F447" s="39"/>
      <c r="G447" s="39" t="s">
        <v>29</v>
      </c>
      <c r="H447" s="2">
        <v>344297323.13730299</v>
      </c>
      <c r="I447" s="2">
        <v>391621561.92875099</v>
      </c>
      <c r="J447" s="2">
        <v>527506379.93309498</v>
      </c>
      <c r="K447" s="2">
        <v>662800622.12755406</v>
      </c>
      <c r="L447" s="2">
        <v>789157331.63838506</v>
      </c>
      <c r="M447" s="2">
        <v>873633734.29148197</v>
      </c>
      <c r="N447" s="2">
        <v>963974901.92692196</v>
      </c>
      <c r="O447" s="2">
        <v>1085880846.22893</v>
      </c>
      <c r="P447" s="2">
        <v>1214779569.43806</v>
      </c>
      <c r="Q447" s="2">
        <v>1177777880.5657599</v>
      </c>
      <c r="R447" s="2">
        <v>1235223020</v>
      </c>
      <c r="S447" s="2">
        <v>1259698089.6649499</v>
      </c>
      <c r="T447" s="2">
        <v>1272728438.7237899</v>
      </c>
      <c r="U447" s="2">
        <v>1284319592</v>
      </c>
      <c r="V447" s="2">
        <v>1298297389.6600001</v>
      </c>
      <c r="W447" s="2">
        <v>1291218106</v>
      </c>
      <c r="X447" s="2">
        <v>1280680769.96</v>
      </c>
      <c r="Y447" s="2">
        <v>1299908855.27</v>
      </c>
    </row>
    <row r="448" spans="2:25" x14ac:dyDescent="0.25">
      <c r="B448" s="39"/>
      <c r="C448" s="39"/>
      <c r="D448" s="39"/>
      <c r="E448" s="39"/>
      <c r="F448" s="39"/>
      <c r="G448" s="39" t="s">
        <v>28</v>
      </c>
      <c r="H448" s="2">
        <v>12713802.9463076</v>
      </c>
      <c r="I448" s="2">
        <v>17765790.225629002</v>
      </c>
      <c r="J448" s="2">
        <v>13618956.4592252</v>
      </c>
      <c r="K448" s="2">
        <v>28849346.483867899</v>
      </c>
      <c r="L448" s="2">
        <v>14363549.1880184</v>
      </c>
      <c r="M448" s="2">
        <v>24856851.370426498</v>
      </c>
      <c r="N448" s="2">
        <v>31834115.500150599</v>
      </c>
      <c r="O448" s="2">
        <v>18022350.368281402</v>
      </c>
      <c r="P448" s="2">
        <v>27401491.925142799</v>
      </c>
      <c r="Q448" s="2">
        <v>30153603.731469601</v>
      </c>
      <c r="R448" s="2">
        <v>19661397</v>
      </c>
      <c r="S448" s="2">
        <v>17205226.178092599</v>
      </c>
      <c r="T448" s="2">
        <v>27030544.9112648</v>
      </c>
      <c r="U448" s="2">
        <v>27194264</v>
      </c>
      <c r="V448" s="2">
        <v>26940248.41</v>
      </c>
      <c r="W448" s="2">
        <v>12869297</v>
      </c>
      <c r="X448" s="2">
        <v>53247113.32</v>
      </c>
      <c r="Y448" s="2">
        <v>121368051.78</v>
      </c>
    </row>
    <row r="449" spans="2:25" x14ac:dyDescent="0.25">
      <c r="B449" s="39"/>
      <c r="C449" s="39"/>
      <c r="D449" s="39"/>
      <c r="E449" s="39"/>
      <c r="F449" s="39"/>
      <c r="G449" s="39" t="s">
        <v>30</v>
      </c>
      <c r="H449" s="2">
        <v>-24914346.4675969</v>
      </c>
      <c r="I449" s="2">
        <v>-26541207.010957099</v>
      </c>
      <c r="J449" s="2">
        <v>-29669123.1503512</v>
      </c>
      <c r="K449" s="2">
        <v>-32522801.2113332</v>
      </c>
      <c r="L449" s="2">
        <v>-36926078.2945816</v>
      </c>
      <c r="M449" s="2">
        <v>-40114923.688853502</v>
      </c>
      <c r="N449" s="2">
        <v>-43246635.158575803</v>
      </c>
      <c r="O449" s="2">
        <v>-46975284.8639054</v>
      </c>
      <c r="P449" s="2">
        <v>-51807877.511959799</v>
      </c>
      <c r="Q449" s="2">
        <v>-47213378.174516201</v>
      </c>
      <c r="R449" s="2">
        <v>-52201494</v>
      </c>
      <c r="S449" s="2">
        <v>-56390232.442775801</v>
      </c>
      <c r="T449" s="2">
        <v>-60279371.039294198</v>
      </c>
      <c r="U449" s="2">
        <v>-63697938</v>
      </c>
      <c r="V449" s="2">
        <v>-59899224.75</v>
      </c>
      <c r="W449" s="2">
        <v>-63325983</v>
      </c>
      <c r="X449" s="2">
        <v>-66563824.789999999</v>
      </c>
      <c r="Y449" s="2">
        <v>-70395087.560000002</v>
      </c>
    </row>
    <row r="450" spans="2:25" x14ac:dyDescent="0.25">
      <c r="B450" s="39"/>
      <c r="C450" s="39"/>
      <c r="D450" s="39"/>
      <c r="E450" s="39"/>
      <c r="F450" s="39"/>
      <c r="G450" s="39" t="s">
        <v>25</v>
      </c>
      <c r="H450" s="2">
        <v>59524782.312736399</v>
      </c>
      <c r="I450" s="2">
        <v>144660234.78967199</v>
      </c>
      <c r="J450" s="2">
        <v>151344408.88558599</v>
      </c>
      <c r="K450" s="2">
        <v>104032533.13639501</v>
      </c>
      <c r="L450" s="2">
        <v>107038931.75966001</v>
      </c>
      <c r="M450" s="2">
        <v>105599239.953867</v>
      </c>
      <c r="N450" s="2">
        <v>133752369.54683401</v>
      </c>
      <c r="O450" s="2">
        <v>117685618.571786</v>
      </c>
      <c r="P450" s="2">
        <v>-12595303.285491601</v>
      </c>
      <c r="Q450" s="2">
        <v>74739038.618836105</v>
      </c>
      <c r="R450" s="2">
        <v>57015167</v>
      </c>
      <c r="S450" s="2">
        <v>52600937.690899797</v>
      </c>
      <c r="T450" s="2">
        <v>44914948.677043296</v>
      </c>
      <c r="U450" s="2">
        <v>50845028</v>
      </c>
      <c r="V450" s="2">
        <v>25879693</v>
      </c>
      <c r="W450" s="2">
        <v>39919350</v>
      </c>
      <c r="X450" s="2">
        <v>32544796.780000001</v>
      </c>
      <c r="Y450" s="2">
        <v>54177594.340000004</v>
      </c>
    </row>
    <row r="451" spans="2:25" x14ac:dyDescent="0.25">
      <c r="B451" s="39"/>
      <c r="C451" s="39"/>
      <c r="D451" s="39"/>
      <c r="E451" s="39"/>
      <c r="F451" s="39"/>
      <c r="G451" s="39" t="s">
        <v>27</v>
      </c>
      <c r="H451" s="2">
        <v>0</v>
      </c>
      <c r="I451" s="2">
        <v>0</v>
      </c>
      <c r="J451" s="2">
        <v>0</v>
      </c>
      <c r="K451" s="2">
        <v>0</v>
      </c>
      <c r="L451" s="2">
        <v>0</v>
      </c>
      <c r="M451" s="2">
        <v>0</v>
      </c>
      <c r="N451" s="2">
        <v>-433905.58639624302</v>
      </c>
      <c r="O451" s="2">
        <v>-777556.093718861</v>
      </c>
      <c r="P451" s="2">
        <v>0</v>
      </c>
      <c r="Q451" s="2">
        <v>-234124.42204369599</v>
      </c>
      <c r="R451" s="2">
        <v>0</v>
      </c>
      <c r="S451" s="2">
        <v>-388719.19086239999</v>
      </c>
      <c r="T451" s="2">
        <v>-74969.691156595407</v>
      </c>
      <c r="U451" s="2">
        <v>-363555</v>
      </c>
      <c r="V451" s="2">
        <v>0</v>
      </c>
      <c r="W451" s="2">
        <v>0</v>
      </c>
      <c r="X451" s="2">
        <v>0</v>
      </c>
      <c r="Y451" s="2">
        <v>0</v>
      </c>
    </row>
    <row r="452" spans="2:25" x14ac:dyDescent="0.25">
      <c r="B452" s="39"/>
      <c r="C452" s="39"/>
      <c r="D452" s="39"/>
      <c r="E452" s="39"/>
      <c r="F452" s="39"/>
      <c r="G452" s="39" t="s">
        <v>26</v>
      </c>
      <c r="H452" s="2">
        <v>391621561.92875099</v>
      </c>
      <c r="I452" s="2">
        <v>527506379.93309498</v>
      </c>
      <c r="J452" s="2">
        <v>662800622.12755406</v>
      </c>
      <c r="K452" s="2">
        <v>763159700.536484</v>
      </c>
      <c r="L452" s="2">
        <v>873633734.29148197</v>
      </c>
      <c r="M452" s="2">
        <v>963974901.92692196</v>
      </c>
      <c r="N452" s="2">
        <v>1085880846.22893</v>
      </c>
      <c r="O452" s="2">
        <v>1173835974.21138</v>
      </c>
      <c r="P452" s="2">
        <v>1177777880.5657599</v>
      </c>
      <c r="Q452" s="2">
        <v>1235223020.3195</v>
      </c>
      <c r="R452" s="2">
        <v>1259698090</v>
      </c>
      <c r="S452" s="2">
        <v>1272725301.9003</v>
      </c>
      <c r="T452" s="2">
        <v>1284319591.58165</v>
      </c>
      <c r="U452" s="2">
        <v>1298297391</v>
      </c>
      <c r="V452" s="2">
        <v>1291218106.3199999</v>
      </c>
      <c r="W452" s="2">
        <v>1280680770</v>
      </c>
      <c r="X452" s="2">
        <v>1299908855.27</v>
      </c>
      <c r="Y452" s="2">
        <v>1405059413.8299999</v>
      </c>
    </row>
    <row r="453" spans="2:25" x14ac:dyDescent="0.25">
      <c r="B453" s="39"/>
      <c r="C453" s="39"/>
      <c r="D453" s="39"/>
      <c r="E453" s="39"/>
      <c r="F453" s="39" t="s">
        <v>157</v>
      </c>
      <c r="G453" s="39"/>
      <c r="H453" s="2"/>
      <c r="I453" s="2"/>
      <c r="J453" s="2"/>
      <c r="K453" s="2"/>
      <c r="L453" s="2"/>
      <c r="M453" s="2"/>
      <c r="N453" s="2"/>
      <c r="O453" s="2"/>
      <c r="P453" s="2"/>
      <c r="Q453" s="2"/>
      <c r="R453" s="2"/>
      <c r="S453" s="2"/>
      <c r="T453" s="2"/>
      <c r="U453" s="2"/>
      <c r="V453" s="2"/>
      <c r="W453" s="2"/>
      <c r="X453" s="2"/>
      <c r="Y453" s="2"/>
    </row>
    <row r="454" spans="2:25" x14ac:dyDescent="0.25">
      <c r="B454" s="39"/>
      <c r="C454" s="39"/>
      <c r="D454" s="39"/>
      <c r="E454" s="39"/>
      <c r="F454" s="39"/>
      <c r="G454" s="39" t="s">
        <v>29</v>
      </c>
      <c r="H454" s="2">
        <v>439077396.40995902</v>
      </c>
      <c r="I454" s="2">
        <v>433971530.37055898</v>
      </c>
      <c r="J454" s="2">
        <v>432661406.30323702</v>
      </c>
      <c r="K454" s="2">
        <v>427087887.99465901</v>
      </c>
      <c r="L454" s="2">
        <v>508508180.00601703</v>
      </c>
      <c r="M454" s="2">
        <v>562942118.64458799</v>
      </c>
      <c r="N454" s="2">
        <v>580485861.69743705</v>
      </c>
      <c r="O454" s="2">
        <v>595292292.15618205</v>
      </c>
      <c r="P454" s="2">
        <v>551122367.02345204</v>
      </c>
      <c r="Q454" s="2">
        <v>681747503.63822901</v>
      </c>
      <c r="R454" s="2">
        <v>686053551</v>
      </c>
      <c r="S454" s="2">
        <v>678972047.90417004</v>
      </c>
      <c r="T454" s="2">
        <v>677242631.87165499</v>
      </c>
      <c r="U454" s="2">
        <v>691510180</v>
      </c>
      <c r="V454" s="2">
        <v>712701713.58000004</v>
      </c>
      <c r="W454" s="2">
        <v>728652464</v>
      </c>
      <c r="X454" s="2">
        <v>743466725.27999997</v>
      </c>
      <c r="Y454" s="2">
        <v>758337319.62</v>
      </c>
    </row>
    <row r="455" spans="2:25" x14ac:dyDescent="0.25">
      <c r="B455" s="39"/>
      <c r="C455" s="39"/>
      <c r="D455" s="39"/>
      <c r="E455" s="39"/>
      <c r="F455" s="39"/>
      <c r="G455" s="39" t="s">
        <v>28</v>
      </c>
      <c r="H455" s="2">
        <v>8192375.0030425098</v>
      </c>
      <c r="I455" s="2">
        <v>11447716.813639101</v>
      </c>
      <c r="J455" s="2">
        <v>8775627.47631572</v>
      </c>
      <c r="K455" s="2">
        <v>18589612.092201799</v>
      </c>
      <c r="L455" s="2">
        <v>9255419.6269864403</v>
      </c>
      <c r="M455" s="2">
        <v>16016973.731731899</v>
      </c>
      <c r="N455" s="2">
        <v>20512903.430137198</v>
      </c>
      <c r="O455" s="2">
        <v>11613036.1054607</v>
      </c>
      <c r="P455" s="2">
        <v>15861139.034939</v>
      </c>
      <c r="Q455" s="2">
        <v>16109950.513219001</v>
      </c>
      <c r="R455" s="2">
        <v>9318499</v>
      </c>
      <c r="S455" s="2">
        <v>7551415.9315662403</v>
      </c>
      <c r="T455" s="2">
        <v>10967515.8408243</v>
      </c>
      <c r="U455" s="2">
        <v>10571765</v>
      </c>
      <c r="V455" s="2">
        <v>9949415.5299999993</v>
      </c>
      <c r="W455" s="2">
        <v>4456089</v>
      </c>
      <c r="X455" s="2">
        <v>16939406.190000001</v>
      </c>
      <c r="Y455" s="2">
        <v>38432914.170000002</v>
      </c>
    </row>
    <row r="456" spans="2:25" x14ac:dyDescent="0.25">
      <c r="B456" s="39"/>
      <c r="C456" s="39"/>
      <c r="D456" s="39"/>
      <c r="E456" s="39"/>
      <c r="F456" s="39"/>
      <c r="G456" s="39" t="s">
        <v>30</v>
      </c>
      <c r="H456" s="2">
        <v>-16054021.765183801</v>
      </c>
      <c r="I456" s="2">
        <v>-17102319.564445499</v>
      </c>
      <c r="J456" s="2">
        <v>-19117850.409166299</v>
      </c>
      <c r="K456" s="2">
        <v>-20956670.855908301</v>
      </c>
      <c r="L456" s="2">
        <v>-23794004.206174798</v>
      </c>
      <c r="M456" s="2">
        <v>-25848795.947632998</v>
      </c>
      <c r="N456" s="2">
        <v>-27866772.383923899</v>
      </c>
      <c r="O456" s="2">
        <v>-30269397.056497999</v>
      </c>
      <c r="P456" s="2">
        <v>-29988584.218959399</v>
      </c>
      <c r="Q456" s="2">
        <v>-25224354.366624199</v>
      </c>
      <c r="R456" s="2">
        <v>-24740846</v>
      </c>
      <c r="S456" s="2">
        <v>-24749811.205347899</v>
      </c>
      <c r="T456" s="2">
        <v>-24458069.895323101</v>
      </c>
      <c r="U456" s="2">
        <v>-24762561</v>
      </c>
      <c r="V456" s="2">
        <v>-22121632.59</v>
      </c>
      <c r="W456" s="2">
        <v>-21927091</v>
      </c>
      <c r="X456" s="2">
        <v>-21175827.100000001</v>
      </c>
      <c r="Y456" s="2">
        <v>-22291602.43</v>
      </c>
    </row>
    <row r="457" spans="2:25" x14ac:dyDescent="0.25">
      <c r="B457" s="39"/>
      <c r="C457" s="39"/>
      <c r="D457" s="39"/>
      <c r="E457" s="39"/>
      <c r="F457" s="39"/>
      <c r="G457" s="39" t="s">
        <v>25</v>
      </c>
      <c r="H457" s="2">
        <v>2755780.7227411498</v>
      </c>
      <c r="I457" s="2">
        <v>4344478.68348411</v>
      </c>
      <c r="J457" s="2">
        <v>4768704.6242727498</v>
      </c>
      <c r="K457" s="2">
        <v>67035294.440937497</v>
      </c>
      <c r="L457" s="2">
        <v>68972523.217758805</v>
      </c>
      <c r="M457" s="2">
        <v>27375565.268750299</v>
      </c>
      <c r="N457" s="2">
        <v>22439894.534045599</v>
      </c>
      <c r="O457" s="2">
        <v>18600608.455874801</v>
      </c>
      <c r="P457" s="2">
        <v>144752581.79879701</v>
      </c>
      <c r="Q457" s="2">
        <v>13545534.8339391</v>
      </c>
      <c r="R457" s="2">
        <v>8340844</v>
      </c>
      <c r="S457" s="2">
        <v>15639001.2301197</v>
      </c>
      <c r="T457" s="2">
        <v>27791006.187186401</v>
      </c>
      <c r="U457" s="2">
        <v>35523662</v>
      </c>
      <c r="V457" s="2">
        <v>28122967</v>
      </c>
      <c r="W457" s="2">
        <v>32285263</v>
      </c>
      <c r="X457" s="2">
        <v>19107015.25</v>
      </c>
      <c r="Y457" s="2">
        <v>30413784.670000002</v>
      </c>
    </row>
    <row r="458" spans="2:25" x14ac:dyDescent="0.25">
      <c r="B458" s="39"/>
      <c r="C458" s="39"/>
      <c r="D458" s="39"/>
      <c r="E458" s="39"/>
      <c r="F458" s="39"/>
      <c r="G458" s="39" t="s">
        <v>27</v>
      </c>
      <c r="H458" s="2">
        <v>0</v>
      </c>
      <c r="I458" s="2">
        <v>0</v>
      </c>
      <c r="J458" s="2">
        <v>0</v>
      </c>
      <c r="K458" s="2">
        <v>0</v>
      </c>
      <c r="L458" s="2">
        <v>0</v>
      </c>
      <c r="M458" s="2">
        <v>0</v>
      </c>
      <c r="N458" s="2">
        <v>-279595.12151361897</v>
      </c>
      <c r="O458" s="2">
        <v>-501032.70693650102</v>
      </c>
      <c r="P458" s="2">
        <v>0</v>
      </c>
      <c r="Q458" s="2">
        <v>-125083.982884725</v>
      </c>
      <c r="R458" s="2">
        <v>0</v>
      </c>
      <c r="S458" s="2">
        <v>-170609.80543931999</v>
      </c>
      <c r="T458" s="2">
        <v>-32904.381164448998</v>
      </c>
      <c r="U458" s="2">
        <v>-141332</v>
      </c>
      <c r="V458" s="2">
        <v>0</v>
      </c>
      <c r="W458" s="2">
        <v>0</v>
      </c>
      <c r="X458" s="2">
        <v>0</v>
      </c>
      <c r="Y458" s="2">
        <v>0</v>
      </c>
    </row>
    <row r="459" spans="2:25" x14ac:dyDescent="0.25">
      <c r="B459" s="39"/>
      <c r="C459" s="39"/>
      <c r="D459" s="39"/>
      <c r="E459" s="39"/>
      <c r="F459" s="39"/>
      <c r="G459" s="39" t="s">
        <v>26</v>
      </c>
      <c r="H459" s="2">
        <v>433971530.37055898</v>
      </c>
      <c r="I459" s="2">
        <v>432661406.30323702</v>
      </c>
      <c r="J459" s="2">
        <v>427087887.99465901</v>
      </c>
      <c r="K459" s="2">
        <v>491756123.67189002</v>
      </c>
      <c r="L459" s="2">
        <v>562942118.64458799</v>
      </c>
      <c r="M459" s="2">
        <v>580485861.69743705</v>
      </c>
      <c r="N459" s="2">
        <v>595292292.15618205</v>
      </c>
      <c r="O459" s="2">
        <v>594735506.95408297</v>
      </c>
      <c r="P459" s="2">
        <v>681747503.63822901</v>
      </c>
      <c r="Q459" s="2">
        <v>686053550.63587797</v>
      </c>
      <c r="R459" s="2">
        <v>678972048</v>
      </c>
      <c r="S459" s="2">
        <v>677242044.05506802</v>
      </c>
      <c r="T459" s="2">
        <v>691510179.62317801</v>
      </c>
      <c r="U459" s="2">
        <v>712701714</v>
      </c>
      <c r="V459" s="2">
        <v>728652463.51999998</v>
      </c>
      <c r="W459" s="2">
        <v>743466725</v>
      </c>
      <c r="X459" s="2">
        <v>758337319.62</v>
      </c>
      <c r="Y459" s="2">
        <v>804892416.02999997</v>
      </c>
    </row>
    <row r="460" spans="2:25" x14ac:dyDescent="0.25">
      <c r="B460" s="39"/>
      <c r="C460" s="39"/>
      <c r="D460" s="39"/>
      <c r="E460" s="39"/>
      <c r="F460" s="39" t="s">
        <v>158</v>
      </c>
      <c r="G460" s="39"/>
      <c r="H460" s="2"/>
      <c r="I460" s="2"/>
      <c r="J460" s="2"/>
      <c r="K460" s="2"/>
      <c r="L460" s="2"/>
      <c r="M460" s="2"/>
      <c r="N460" s="2"/>
      <c r="O460" s="2"/>
      <c r="P460" s="2"/>
      <c r="Q460" s="2"/>
      <c r="R460" s="2"/>
      <c r="S460" s="2"/>
      <c r="T460" s="2"/>
      <c r="U460" s="2"/>
      <c r="V460" s="2"/>
      <c r="W460" s="2"/>
      <c r="X460" s="2"/>
      <c r="Y460" s="2"/>
    </row>
    <row r="461" spans="2:25" x14ac:dyDescent="0.25">
      <c r="B461" s="39"/>
      <c r="C461" s="39"/>
      <c r="D461" s="39"/>
      <c r="E461" s="39"/>
      <c r="F461" s="39"/>
      <c r="G461" s="39" t="s">
        <v>29</v>
      </c>
      <c r="H461" s="2">
        <v>161854928.2703</v>
      </c>
      <c r="I461" s="2">
        <v>186719337.252343</v>
      </c>
      <c r="J461" s="2">
        <v>221624893.57296601</v>
      </c>
      <c r="K461" s="2">
        <v>259962381.85684699</v>
      </c>
      <c r="L461" s="2">
        <v>305051248.41159999</v>
      </c>
      <c r="M461" s="2">
        <v>323996109.82278198</v>
      </c>
      <c r="N461" s="2">
        <v>301508050.00621802</v>
      </c>
      <c r="O461" s="2">
        <v>333636600.57472098</v>
      </c>
      <c r="P461" s="2">
        <v>258961735.97877401</v>
      </c>
      <c r="Q461" s="2">
        <v>248556557.82980999</v>
      </c>
      <c r="R461" s="2">
        <v>230508155</v>
      </c>
      <c r="S461" s="2">
        <v>171278388.89652601</v>
      </c>
      <c r="T461" s="2">
        <v>135593480.11451501</v>
      </c>
      <c r="U461" s="2">
        <v>131133254</v>
      </c>
      <c r="V461" s="2">
        <v>150236824.72999999</v>
      </c>
      <c r="W461" s="2">
        <v>236809532</v>
      </c>
      <c r="X461" s="2">
        <v>274983012.69999999</v>
      </c>
      <c r="Y461" s="2">
        <v>288583577.31999999</v>
      </c>
    </row>
    <row r="462" spans="2:25" x14ac:dyDescent="0.25">
      <c r="B462" s="39"/>
      <c r="C462" s="39"/>
      <c r="D462" s="39"/>
      <c r="E462" s="39"/>
      <c r="F462" s="39"/>
      <c r="G462" s="39" t="s">
        <v>28</v>
      </c>
      <c r="H462" s="2">
        <v>4319475.5306295697</v>
      </c>
      <c r="I462" s="2">
        <v>6607040.1073695803</v>
      </c>
      <c r="J462" s="2">
        <v>5169093.7276492696</v>
      </c>
      <c r="K462" s="2">
        <v>11315235.044418</v>
      </c>
      <c r="L462" s="2">
        <v>5552275.11138961</v>
      </c>
      <c r="M462" s="2">
        <v>9218420.5237824395</v>
      </c>
      <c r="N462" s="2">
        <v>10219131.474718301</v>
      </c>
      <c r="O462" s="2">
        <v>5881279.7885244396</v>
      </c>
      <c r="P462" s="2">
        <v>7025250.9683952704</v>
      </c>
      <c r="Q462" s="2">
        <v>6183895.0377947995</v>
      </c>
      <c r="R462" s="2">
        <v>3476908</v>
      </c>
      <c r="S462" s="2">
        <v>2187209.5169047699</v>
      </c>
      <c r="T462" s="2">
        <v>2642238.8376280898</v>
      </c>
      <c r="U462" s="2">
        <v>2506482</v>
      </c>
      <c r="V462" s="2">
        <v>3171146.65</v>
      </c>
      <c r="W462" s="2">
        <v>2170088</v>
      </c>
      <c r="X462" s="2">
        <v>9786102.0999999996</v>
      </c>
      <c r="Y462" s="2">
        <v>22560739.559999999</v>
      </c>
    </row>
    <row r="463" spans="2:25" x14ac:dyDescent="0.25">
      <c r="B463" s="39"/>
      <c r="C463" s="39"/>
      <c r="D463" s="39"/>
      <c r="E463" s="39"/>
      <c r="F463" s="39"/>
      <c r="G463" s="39" t="s">
        <v>30</v>
      </c>
      <c r="H463" s="2">
        <v>-32181661.706016202</v>
      </c>
      <c r="I463" s="2">
        <v>-41305555.900168598</v>
      </c>
      <c r="J463" s="2">
        <v>-54000296.165384501</v>
      </c>
      <c r="K463" s="2">
        <v>-69006534.826998606</v>
      </c>
      <c r="L463" s="2">
        <v>-97346513.084115505</v>
      </c>
      <c r="M463" s="2">
        <v>-114562057.51706</v>
      </c>
      <c r="N463" s="2">
        <v>-70506077.876362905</v>
      </c>
      <c r="O463" s="2">
        <v>-85740405.492734805</v>
      </c>
      <c r="P463" s="2">
        <v>-50664308.598439202</v>
      </c>
      <c r="Q463" s="2">
        <v>-61190997.842371203</v>
      </c>
      <c r="R463" s="2">
        <v>-75381667</v>
      </c>
      <c r="S463" s="2">
        <v>-85103765.064687595</v>
      </c>
      <c r="T463" s="2">
        <v>-70444408.390804604</v>
      </c>
      <c r="U463" s="2">
        <v>-72158196</v>
      </c>
      <c r="V463" s="2">
        <v>-37262654.119999997</v>
      </c>
      <c r="W463" s="2">
        <v>-60881947</v>
      </c>
      <c r="X463" s="2">
        <v>-77657927.670000002</v>
      </c>
      <c r="Y463" s="2">
        <v>-98684650.5</v>
      </c>
    </row>
    <row r="464" spans="2:25" x14ac:dyDescent="0.25">
      <c r="B464" s="39"/>
      <c r="C464" s="39"/>
      <c r="D464" s="39"/>
      <c r="E464" s="39"/>
      <c r="F464" s="39"/>
      <c r="G464" s="39" t="s">
        <v>25</v>
      </c>
      <c r="H464" s="2">
        <v>52726595.157429397</v>
      </c>
      <c r="I464" s="2">
        <v>69604072.113421395</v>
      </c>
      <c r="J464" s="2">
        <v>87168690.721616507</v>
      </c>
      <c r="K464" s="2">
        <v>102410924.71036001</v>
      </c>
      <c r="L464" s="2">
        <v>118481689.55194899</v>
      </c>
      <c r="M464" s="2">
        <v>96317197.419177994</v>
      </c>
      <c r="N464" s="2">
        <v>104089736.015301</v>
      </c>
      <c r="O464" s="2">
        <v>43495265.920452602</v>
      </c>
      <c r="P464" s="2">
        <v>40220826.502064399</v>
      </c>
      <c r="Q464" s="2">
        <v>49070328.291944697</v>
      </c>
      <c r="R464" s="2">
        <v>21627860</v>
      </c>
      <c r="S464" s="2">
        <v>50554987.910766199</v>
      </c>
      <c r="T464" s="2">
        <v>66632230.603274897</v>
      </c>
      <c r="U464" s="2">
        <v>92735991</v>
      </c>
      <c r="V464" s="2">
        <v>123536387</v>
      </c>
      <c r="W464" s="2">
        <v>99960797</v>
      </c>
      <c r="X464" s="2">
        <v>83986865.510000005</v>
      </c>
      <c r="Y464" s="2">
        <v>109870394.48</v>
      </c>
    </row>
    <row r="465" spans="2:25" x14ac:dyDescent="0.25">
      <c r="B465" s="39"/>
      <c r="C465" s="39"/>
      <c r="D465" s="39"/>
      <c r="E465" s="39"/>
      <c r="F465" s="39"/>
      <c r="G465" s="39" t="s">
        <v>27</v>
      </c>
      <c r="H465" s="2">
        <v>0</v>
      </c>
      <c r="I465" s="2">
        <v>0</v>
      </c>
      <c r="J465" s="2">
        <v>0</v>
      </c>
      <c r="K465" s="2">
        <v>0</v>
      </c>
      <c r="L465" s="2">
        <v>-7742590.1680407804</v>
      </c>
      <c r="M465" s="2">
        <v>-13461620.242464099</v>
      </c>
      <c r="N465" s="2">
        <v>-11674239.045153599</v>
      </c>
      <c r="O465" s="2">
        <v>-11318956.849873601</v>
      </c>
      <c r="P465" s="2">
        <v>-6986947.0209844504</v>
      </c>
      <c r="Q465" s="2">
        <v>-12111628.1918162</v>
      </c>
      <c r="R465" s="2">
        <v>-8952867.3588718809</v>
      </c>
      <c r="S465" s="2">
        <v>-3324283.0685167401</v>
      </c>
      <c r="T465" s="2">
        <v>-3290286.9039777</v>
      </c>
      <c r="U465" s="2">
        <v>-3980706</v>
      </c>
      <c r="V465" s="2">
        <v>-2872171.73</v>
      </c>
      <c r="W465" s="2">
        <v>-3075457.8879999998</v>
      </c>
      <c r="X465" s="2">
        <v>-2125089.7400000002</v>
      </c>
      <c r="Y465" s="2">
        <v>-3390170.35</v>
      </c>
    </row>
    <row r="466" spans="2:25" x14ac:dyDescent="0.25">
      <c r="B466" s="39"/>
      <c r="C466" s="39"/>
      <c r="D466" s="39"/>
      <c r="E466" s="39"/>
      <c r="F466" s="39"/>
      <c r="G466" s="39" t="s">
        <v>26</v>
      </c>
      <c r="H466" s="2">
        <v>186719337.252343</v>
      </c>
      <c r="I466" s="2">
        <v>221624893.57296601</v>
      </c>
      <c r="J466" s="2">
        <v>259962381.85684699</v>
      </c>
      <c r="K466" s="2">
        <v>304682006.78462601</v>
      </c>
      <c r="L466" s="2">
        <v>323996109.82278198</v>
      </c>
      <c r="M466" s="2">
        <v>301508050.00621802</v>
      </c>
      <c r="N466" s="2">
        <v>333636600.57472098</v>
      </c>
      <c r="O466" s="2">
        <v>285953783.94108999</v>
      </c>
      <c r="P466" s="2">
        <v>248556557.82980999</v>
      </c>
      <c r="Q466" s="2">
        <v>230508155.12536201</v>
      </c>
      <c r="R466" s="2">
        <v>171278388.641128</v>
      </c>
      <c r="S466" s="2">
        <v>135592538.190992</v>
      </c>
      <c r="T466" s="2">
        <v>131133254.260635</v>
      </c>
      <c r="U466" s="2">
        <v>150236825</v>
      </c>
      <c r="V466" s="2">
        <v>236809532.53</v>
      </c>
      <c r="W466" s="2">
        <v>274983012.11199999</v>
      </c>
      <c r="X466" s="2">
        <v>288972962.89999998</v>
      </c>
      <c r="Y466" s="2">
        <v>318939890.50999999</v>
      </c>
    </row>
    <row r="467" spans="2:25" x14ac:dyDescent="0.25">
      <c r="B467" s="39"/>
      <c r="C467" s="39"/>
      <c r="D467" s="39"/>
      <c r="E467" s="39"/>
      <c r="F467" s="39" t="s">
        <v>159</v>
      </c>
      <c r="G467" s="39"/>
      <c r="H467" s="2"/>
      <c r="I467" s="2"/>
      <c r="J467" s="2"/>
      <c r="K467" s="2"/>
      <c r="L467" s="2"/>
      <c r="M467" s="2"/>
      <c r="N467" s="2"/>
      <c r="O467" s="2"/>
      <c r="P467" s="2"/>
      <c r="Q467" s="2"/>
      <c r="R467" s="2"/>
      <c r="S467" s="2"/>
      <c r="T467" s="2"/>
      <c r="U467" s="2"/>
      <c r="V467" s="2"/>
      <c r="W467" s="2"/>
      <c r="X467" s="2"/>
      <c r="Y467" s="2"/>
    </row>
    <row r="468" spans="2:25" x14ac:dyDescent="0.25">
      <c r="B468" s="39"/>
      <c r="C468" s="39"/>
      <c r="D468" s="39"/>
      <c r="E468" s="39"/>
      <c r="F468" s="39"/>
      <c r="G468" s="39" t="s">
        <v>29</v>
      </c>
      <c r="H468" s="2">
        <v>175162702.843638</v>
      </c>
      <c r="I468" s="2">
        <v>273864009.86671698</v>
      </c>
      <c r="J468" s="2">
        <v>314319650.36730403</v>
      </c>
      <c r="K468" s="2">
        <v>352822816.417584</v>
      </c>
      <c r="L468" s="2">
        <v>341368795.72328401</v>
      </c>
      <c r="M468" s="2">
        <v>370462201.534365</v>
      </c>
      <c r="N468" s="2">
        <v>402389819.258169</v>
      </c>
      <c r="O468" s="2">
        <v>434904003.43324</v>
      </c>
      <c r="P468" s="2">
        <v>452704045.08071101</v>
      </c>
      <c r="Q468" s="2">
        <v>330158422.551826</v>
      </c>
      <c r="R468" s="2">
        <v>339469129.98472798</v>
      </c>
      <c r="S468" s="2">
        <v>322947614.79607701</v>
      </c>
      <c r="T468" s="2">
        <v>308954657.69485903</v>
      </c>
      <c r="U468" s="2">
        <v>304410379</v>
      </c>
      <c r="V468" s="2">
        <v>297420225.00999999</v>
      </c>
      <c r="W468" s="2">
        <v>307407393</v>
      </c>
      <c r="X468" s="2">
        <v>297083127.01999998</v>
      </c>
      <c r="Y468" s="2">
        <v>298957552.81</v>
      </c>
    </row>
    <row r="469" spans="2:25" x14ac:dyDescent="0.25">
      <c r="B469" s="39"/>
      <c r="C469" s="39"/>
      <c r="D469" s="39"/>
      <c r="E469" s="39"/>
      <c r="F469" s="39"/>
      <c r="G469" s="39" t="s">
        <v>28</v>
      </c>
      <c r="H469" s="2">
        <v>4674624.47327202</v>
      </c>
      <c r="I469" s="2">
        <v>9690643.3140831608</v>
      </c>
      <c r="J469" s="2">
        <v>7331070.5625026198</v>
      </c>
      <c r="K469" s="2">
        <v>15357118.4733833</v>
      </c>
      <c r="L469" s="2">
        <v>6213295.2353699002</v>
      </c>
      <c r="M469" s="2">
        <v>10540485.698356001</v>
      </c>
      <c r="N469" s="2">
        <v>13638357.141716599</v>
      </c>
      <c r="O469" s="2">
        <v>7666401.4707446098</v>
      </c>
      <c r="P469" s="2">
        <v>11085489.7497392</v>
      </c>
      <c r="Q469" s="2">
        <v>8214086.3581734803</v>
      </c>
      <c r="R469" s="2">
        <v>5120439.3869956303</v>
      </c>
      <c r="S469" s="2">
        <v>4124011.7979531102</v>
      </c>
      <c r="T469" s="2">
        <v>6020436.9335311698</v>
      </c>
      <c r="U469" s="2">
        <v>5818503</v>
      </c>
      <c r="V469" s="2">
        <v>5966554.8200000003</v>
      </c>
      <c r="W469" s="2">
        <v>2933541</v>
      </c>
      <c r="X469" s="2">
        <v>11933550.85</v>
      </c>
      <c r="Y469" s="2">
        <v>27276214.739999998</v>
      </c>
    </row>
    <row r="470" spans="2:25" x14ac:dyDescent="0.25">
      <c r="B470" s="39"/>
      <c r="C470" s="39"/>
      <c r="D470" s="39"/>
      <c r="E470" s="39"/>
      <c r="F470" s="39"/>
      <c r="G470" s="39" t="s">
        <v>30</v>
      </c>
      <c r="H470" s="2">
        <v>-16062213.7370508</v>
      </c>
      <c r="I470" s="2">
        <v>-16809441.429821599</v>
      </c>
      <c r="J470" s="2">
        <v>-18509122.249574699</v>
      </c>
      <c r="K470" s="2">
        <v>-19365041.4225518</v>
      </c>
      <c r="L470" s="2">
        <v>-13895412.0998732</v>
      </c>
      <c r="M470" s="2">
        <v>-14220063.3308648</v>
      </c>
      <c r="N470" s="2">
        <v>-16140830.496373</v>
      </c>
      <c r="O470" s="2">
        <v>-18568352.9151471</v>
      </c>
      <c r="P470" s="2">
        <v>-164010180.56117401</v>
      </c>
      <c r="Q470" s="2">
        <v>-18314245.351838298</v>
      </c>
      <c r="R470" s="2">
        <v>-19619043</v>
      </c>
      <c r="S470" s="2">
        <v>-20576462.29611</v>
      </c>
      <c r="T470" s="2">
        <v>-21480472.272201698</v>
      </c>
      <c r="U470" s="2">
        <v>-22558558</v>
      </c>
      <c r="V470" s="2">
        <v>-19012957.93</v>
      </c>
      <c r="W470" s="2">
        <v>-23316951</v>
      </c>
      <c r="X470" s="2">
        <v>-24413545.600000001</v>
      </c>
      <c r="Y470" s="2">
        <v>-25839734.84</v>
      </c>
    </row>
    <row r="471" spans="2:25" x14ac:dyDescent="0.25">
      <c r="B471" s="39"/>
      <c r="C471" s="39"/>
      <c r="D471" s="39"/>
      <c r="E471" s="39"/>
      <c r="F471" s="39"/>
      <c r="G471" s="39" t="s">
        <v>25</v>
      </c>
      <c r="H471" s="2">
        <v>116902744.185256</v>
      </c>
      <c r="I471" s="2">
        <v>54570670.240123101</v>
      </c>
      <c r="J471" s="2">
        <v>57363645.475910701</v>
      </c>
      <c r="K471" s="2">
        <v>84006527.900671199</v>
      </c>
      <c r="L471" s="2">
        <v>38088365.938758597</v>
      </c>
      <c r="M471" s="2">
        <v>35607195.356312998</v>
      </c>
      <c r="N471" s="2">
        <v>35429789.259535797</v>
      </c>
      <c r="O471" s="2">
        <v>29817729.2382662</v>
      </c>
      <c r="P471" s="2">
        <v>32103222.925497301</v>
      </c>
      <c r="Q471" s="2">
        <v>19449066.621927101</v>
      </c>
      <c r="R471" s="2">
        <v>2776815</v>
      </c>
      <c r="S471" s="2">
        <v>3997984.0085546798</v>
      </c>
      <c r="T471" s="2">
        <v>11354027.768675599</v>
      </c>
      <c r="U471" s="2">
        <v>10707317</v>
      </c>
      <c r="V471" s="2">
        <v>23191253</v>
      </c>
      <c r="W471" s="2">
        <v>10783648</v>
      </c>
      <c r="X471" s="2">
        <v>14575189.109999999</v>
      </c>
      <c r="Y471" s="2">
        <v>13963347.35</v>
      </c>
    </row>
    <row r="472" spans="2:25" x14ac:dyDescent="0.25">
      <c r="B472" s="39"/>
      <c r="C472" s="39"/>
      <c r="D472" s="39"/>
      <c r="E472" s="39"/>
      <c r="F472" s="39"/>
      <c r="G472" s="39" t="s">
        <v>27</v>
      </c>
      <c r="H472" s="2">
        <v>-6813847.8983986704</v>
      </c>
      <c r="I472" s="2">
        <v>-6996231.6237978199</v>
      </c>
      <c r="J472" s="2">
        <v>-7682427.7385581201</v>
      </c>
      <c r="K472" s="2">
        <v>-6958256.1747691603</v>
      </c>
      <c r="L472" s="2">
        <v>-1312843.2631743799</v>
      </c>
      <c r="M472" s="2">
        <v>0</v>
      </c>
      <c r="N472" s="2">
        <v>-413131.72980860801</v>
      </c>
      <c r="O472" s="2">
        <v>-2288793.35926376</v>
      </c>
      <c r="P472" s="2">
        <v>-1724154.6429469101</v>
      </c>
      <c r="Q472" s="2">
        <v>-38200.195360456397</v>
      </c>
      <c r="R472" s="2">
        <v>-4799726.8047158904</v>
      </c>
      <c r="S472" s="2">
        <v>-1537287.6549561201</v>
      </c>
      <c r="T472" s="2">
        <v>-438271.50190279499</v>
      </c>
      <c r="U472" s="2">
        <v>-957415</v>
      </c>
      <c r="V472" s="2">
        <v>-157681.35999999999</v>
      </c>
      <c r="W472" s="2">
        <v>-724504.152</v>
      </c>
      <c r="X472" s="2">
        <v>-345261.81</v>
      </c>
      <c r="Y472" s="2">
        <v>-1575132.35</v>
      </c>
    </row>
    <row r="473" spans="2:25" x14ac:dyDescent="0.25">
      <c r="B473" s="39"/>
      <c r="C473" s="39"/>
      <c r="D473" s="39"/>
      <c r="E473" s="39"/>
      <c r="F473" s="39"/>
      <c r="G473" s="39" t="s">
        <v>26</v>
      </c>
      <c r="H473" s="2">
        <v>273864009.86671698</v>
      </c>
      <c r="I473" s="2">
        <v>314319650.36730403</v>
      </c>
      <c r="J473" s="2">
        <v>352822816.417584</v>
      </c>
      <c r="K473" s="2">
        <v>425863165.194318</v>
      </c>
      <c r="L473" s="2">
        <v>370462201.534365</v>
      </c>
      <c r="M473" s="2">
        <v>402389819.258169</v>
      </c>
      <c r="N473" s="2">
        <v>434904003.43324</v>
      </c>
      <c r="O473" s="2">
        <v>451530987.86783999</v>
      </c>
      <c r="P473" s="2">
        <v>330158422.551826</v>
      </c>
      <c r="Q473" s="2">
        <v>339469129.98472798</v>
      </c>
      <c r="R473" s="2">
        <v>322947614.56700802</v>
      </c>
      <c r="S473" s="2">
        <v>308955860.65151799</v>
      </c>
      <c r="T473" s="2">
        <v>304410378.62296098</v>
      </c>
      <c r="U473" s="2">
        <v>297420226</v>
      </c>
      <c r="V473" s="2">
        <v>307407393.54000002</v>
      </c>
      <c r="W473" s="2">
        <v>297083126.84799999</v>
      </c>
      <c r="X473" s="2">
        <v>298833059.56999999</v>
      </c>
      <c r="Y473" s="2">
        <v>312782247.70999998</v>
      </c>
    </row>
    <row r="474" spans="2:25" x14ac:dyDescent="0.25">
      <c r="B474" s="39" t="s">
        <v>5</v>
      </c>
      <c r="C474" s="39"/>
      <c r="D474" s="39"/>
      <c r="E474" s="39"/>
      <c r="F474" s="39"/>
      <c r="G474" s="39"/>
      <c r="H474" s="2"/>
      <c r="I474" s="2"/>
      <c r="J474" s="2"/>
      <c r="K474" s="2"/>
      <c r="L474" s="2"/>
      <c r="M474" s="2"/>
      <c r="N474" s="2"/>
      <c r="O474" s="2"/>
      <c r="P474" s="2"/>
      <c r="Q474" s="2"/>
      <c r="R474" s="2"/>
      <c r="S474" s="2"/>
      <c r="T474" s="2"/>
      <c r="U474" s="2"/>
      <c r="V474" s="2"/>
      <c r="W474" s="2"/>
      <c r="X474" s="2"/>
      <c r="Y474" s="2"/>
    </row>
    <row r="475" spans="2:25" x14ac:dyDescent="0.25">
      <c r="B475" s="39"/>
      <c r="C475" s="39" t="s">
        <v>32</v>
      </c>
      <c r="D475" s="39"/>
      <c r="E475" s="39"/>
      <c r="F475" s="39"/>
      <c r="G475" s="39"/>
      <c r="H475" s="2"/>
      <c r="I475" s="2"/>
      <c r="J475" s="2"/>
      <c r="K475" s="2"/>
      <c r="L475" s="2"/>
      <c r="M475" s="2"/>
      <c r="N475" s="2"/>
      <c r="O475" s="2"/>
      <c r="P475" s="2"/>
      <c r="Q475" s="2"/>
      <c r="R475" s="2"/>
      <c r="S475" s="2"/>
      <c r="T475" s="2"/>
      <c r="U475" s="2"/>
      <c r="V475" s="2"/>
      <c r="W475" s="2"/>
      <c r="X475" s="2"/>
      <c r="Y475" s="2"/>
    </row>
    <row r="476" spans="2:25" x14ac:dyDescent="0.25">
      <c r="B476" s="39"/>
      <c r="C476" s="39"/>
      <c r="D476" s="39" t="s">
        <v>6</v>
      </c>
      <c r="E476" s="39"/>
      <c r="F476" s="39"/>
      <c r="G476" s="39"/>
      <c r="H476" s="2"/>
      <c r="I476" s="2"/>
      <c r="J476" s="2"/>
      <c r="K476" s="2"/>
      <c r="L476" s="2"/>
      <c r="M476" s="2"/>
      <c r="N476" s="2"/>
      <c r="O476" s="2"/>
      <c r="P476" s="2"/>
      <c r="Q476" s="2"/>
      <c r="R476" s="2"/>
      <c r="S476" s="2"/>
      <c r="T476" s="2"/>
      <c r="U476" s="2"/>
      <c r="V476" s="2"/>
      <c r="W476" s="2"/>
      <c r="X476" s="2"/>
      <c r="Y476" s="2"/>
    </row>
    <row r="477" spans="2:25" x14ac:dyDescent="0.25">
      <c r="B477" s="39"/>
      <c r="C477" s="39"/>
      <c r="D477" s="39"/>
      <c r="E477" s="39" t="s">
        <v>7</v>
      </c>
      <c r="F477" s="39"/>
      <c r="G477" s="39"/>
      <c r="H477" s="2"/>
      <c r="I477" s="2"/>
      <c r="J477" s="2"/>
      <c r="K477" s="2"/>
      <c r="L477" s="2"/>
      <c r="M477" s="2"/>
      <c r="N477" s="2"/>
      <c r="O477" s="2"/>
      <c r="P477" s="2"/>
      <c r="Q477" s="2"/>
      <c r="R477" s="2"/>
      <c r="S477" s="2"/>
      <c r="T477" s="2"/>
      <c r="U477" s="2"/>
      <c r="V477" s="2"/>
      <c r="W477" s="2"/>
      <c r="X477" s="2"/>
      <c r="Y477" s="2"/>
    </row>
    <row r="478" spans="2:25" x14ac:dyDescent="0.25">
      <c r="B478" s="39"/>
      <c r="C478" s="39"/>
      <c r="D478" s="39"/>
      <c r="E478" s="39"/>
      <c r="F478" s="39" t="s">
        <v>8</v>
      </c>
      <c r="G478" s="39"/>
      <c r="H478" s="2"/>
      <c r="I478" s="2"/>
      <c r="J478" s="2"/>
      <c r="K478" s="2"/>
      <c r="L478" s="2"/>
      <c r="M478" s="2"/>
      <c r="N478" s="2"/>
      <c r="O478" s="2"/>
      <c r="P478" s="2"/>
      <c r="Q478" s="2"/>
      <c r="R478" s="2"/>
      <c r="S478" s="2"/>
      <c r="T478" s="2"/>
      <c r="U478" s="2"/>
      <c r="V478" s="2"/>
      <c r="W478" s="2"/>
      <c r="X478" s="2"/>
      <c r="Y478" s="2"/>
    </row>
    <row r="479" spans="2:25" x14ac:dyDescent="0.25">
      <c r="B479" s="39"/>
      <c r="C479" s="39"/>
      <c r="D479" s="39"/>
      <c r="E479" s="39"/>
      <c r="F479" s="39"/>
      <c r="G479" s="39" t="s">
        <v>29</v>
      </c>
      <c r="H479" s="2">
        <v>309872090.80498099</v>
      </c>
      <c r="I479" s="2">
        <v>323729226.402834</v>
      </c>
      <c r="J479" s="2">
        <v>338032745.74614799</v>
      </c>
      <c r="K479" s="2">
        <v>342928174.01237798</v>
      </c>
      <c r="L479" s="2">
        <v>364639159.12420201</v>
      </c>
      <c r="M479" s="2">
        <v>376549834.20863998</v>
      </c>
      <c r="N479" s="2">
        <v>427090736.09490502</v>
      </c>
      <c r="O479" s="2">
        <v>464678480.29013801</v>
      </c>
      <c r="P479" s="2">
        <v>507389528.11931598</v>
      </c>
      <c r="Q479" s="2">
        <v>554447165.80283701</v>
      </c>
      <c r="R479" s="2">
        <v>581882035.91834402</v>
      </c>
      <c r="S479" s="2">
        <v>622234577.45956004</v>
      </c>
      <c r="T479" s="2">
        <v>645383807.45851302</v>
      </c>
      <c r="U479" s="2">
        <v>670833207.49689305</v>
      </c>
      <c r="V479" s="2">
        <v>685196091.33470702</v>
      </c>
      <c r="W479" s="2">
        <v>690004357.52828395</v>
      </c>
      <c r="X479" s="2">
        <v>728602299.59112895</v>
      </c>
      <c r="Y479" s="2">
        <v>766088382.98385894</v>
      </c>
    </row>
    <row r="480" spans="2:25" x14ac:dyDescent="0.25">
      <c r="B480" s="39"/>
      <c r="C480" s="39"/>
      <c r="D480" s="39"/>
      <c r="E480" s="39"/>
      <c r="F480" s="39"/>
      <c r="G480" s="39" t="s">
        <v>28</v>
      </c>
      <c r="H480" s="2">
        <v>9377147.1770420708</v>
      </c>
      <c r="I480" s="2">
        <v>12750350.038562801</v>
      </c>
      <c r="J480" s="2">
        <v>6296049.8565435698</v>
      </c>
      <c r="K480" s="2">
        <v>17081542.085105799</v>
      </c>
      <c r="L480" s="2">
        <v>4599052.4574223198</v>
      </c>
      <c r="M480" s="2">
        <v>10961656.867113</v>
      </c>
      <c r="N480" s="2">
        <v>15624637.0942256</v>
      </c>
      <c r="O480" s="2">
        <v>9648092.34323976</v>
      </c>
      <c r="P480" s="2">
        <v>10965196.0890225</v>
      </c>
      <c r="Q480" s="2">
        <v>12794934.5954502</v>
      </c>
      <c r="R480" s="2">
        <v>8791418.8618445992</v>
      </c>
      <c r="S480" s="2">
        <v>6367051.4902838403</v>
      </c>
      <c r="T480" s="2">
        <v>12479797.381794499</v>
      </c>
      <c r="U480" s="2">
        <v>13937817.319266999</v>
      </c>
      <c r="V480" s="2">
        <v>10914628.0035617</v>
      </c>
      <c r="W480" s="2">
        <v>14174791.038029701</v>
      </c>
      <c r="X480" s="2">
        <v>6270243.5420923196</v>
      </c>
      <c r="Y480" s="2">
        <v>26800020.223838001</v>
      </c>
    </row>
    <row r="481" spans="2:25" x14ac:dyDescent="0.25">
      <c r="B481" s="39"/>
      <c r="C481" s="39"/>
      <c r="D481" s="39"/>
      <c r="E481" s="39"/>
      <c r="F481" s="39"/>
      <c r="G481" s="39" t="s">
        <v>30</v>
      </c>
      <c r="H481" s="2">
        <v>-14886371.539320899</v>
      </c>
      <c r="I481" s="2">
        <v>-15724275.787200199</v>
      </c>
      <c r="J481" s="2">
        <v>-16289855.9795851</v>
      </c>
      <c r="K481" s="2">
        <v>-17426263.642108802</v>
      </c>
      <c r="L481" s="2">
        <v>-17680670.795132801</v>
      </c>
      <c r="M481" s="2">
        <v>-18605340.875545599</v>
      </c>
      <c r="N481" s="2">
        <v>-20556623.328638598</v>
      </c>
      <c r="O481" s="2">
        <v>-21805306.968027901</v>
      </c>
      <c r="P481" s="2">
        <v>-23515884.634608801</v>
      </c>
      <c r="Q481" s="2">
        <v>-24308252.792729601</v>
      </c>
      <c r="R481" s="2">
        <v>-25405168.970666401</v>
      </c>
      <c r="S481" s="2">
        <v>-26666330.141527299</v>
      </c>
      <c r="T481" s="2">
        <v>-28334643.6909246</v>
      </c>
      <c r="U481" s="2">
        <v>-30078351.147532701</v>
      </c>
      <c r="V481" s="2">
        <v>-31820724.2577186</v>
      </c>
      <c r="W481" s="2">
        <v>-31954182.3984765</v>
      </c>
      <c r="X481" s="2">
        <v>-32979780.916092001</v>
      </c>
      <c r="Y481" s="2">
        <v>-35328982.894996896</v>
      </c>
    </row>
    <row r="482" spans="2:25" x14ac:dyDescent="0.25">
      <c r="B482" s="39"/>
      <c r="C482" s="39"/>
      <c r="D482" s="39"/>
      <c r="E482" s="39"/>
      <c r="F482" s="39"/>
      <c r="G482" s="39" t="s">
        <v>25</v>
      </c>
      <c r="H482" s="2">
        <v>19366359.9601321</v>
      </c>
      <c r="I482" s="2">
        <v>17277445.091950901</v>
      </c>
      <c r="J482" s="2">
        <v>15004684.366630901</v>
      </c>
      <c r="K482" s="2">
        <v>22055706.6688274</v>
      </c>
      <c r="L482" s="2">
        <v>41562316.810532302</v>
      </c>
      <c r="M482" s="2">
        <v>58184585.894697703</v>
      </c>
      <c r="N482" s="2">
        <v>42519730.429645598</v>
      </c>
      <c r="O482" s="2">
        <v>56298392.855310202</v>
      </c>
      <c r="P482" s="2">
        <v>57805179.456219003</v>
      </c>
      <c r="Q482" s="2">
        <v>41281976.418004803</v>
      </c>
      <c r="R482" s="2">
        <v>56966291.650037803</v>
      </c>
      <c r="S482" s="2">
        <v>43448508.650196597</v>
      </c>
      <c r="T482" s="2">
        <v>41304246.347510099</v>
      </c>
      <c r="U482" s="2">
        <v>30503417.666079301</v>
      </c>
      <c r="V482" s="2">
        <v>50545236.514063098</v>
      </c>
      <c r="W482" s="2">
        <v>56377333.423291802</v>
      </c>
      <c r="X482" s="2">
        <v>64195620.766729698</v>
      </c>
      <c r="Y482" s="2">
        <v>68759560.768092707</v>
      </c>
    </row>
    <row r="483" spans="2:25" x14ac:dyDescent="0.25">
      <c r="B483" s="39"/>
      <c r="C483" s="39"/>
      <c r="D483" s="39"/>
      <c r="E483" s="39"/>
      <c r="F483" s="39"/>
      <c r="G483" s="39" t="s">
        <v>27</v>
      </c>
      <c r="H483" s="2">
        <v>0</v>
      </c>
      <c r="I483" s="2">
        <v>0</v>
      </c>
      <c r="J483" s="2">
        <v>-115449.977359592</v>
      </c>
      <c r="K483" s="2">
        <v>0</v>
      </c>
      <c r="L483" s="2">
        <v>0</v>
      </c>
      <c r="M483" s="2">
        <v>0</v>
      </c>
      <c r="N483" s="2">
        <v>0</v>
      </c>
      <c r="O483" s="2">
        <v>0</v>
      </c>
      <c r="P483" s="2">
        <v>0</v>
      </c>
      <c r="Q483" s="2">
        <v>0</v>
      </c>
      <c r="R483" s="2">
        <v>0</v>
      </c>
      <c r="S483" s="2">
        <v>0</v>
      </c>
      <c r="T483" s="2">
        <v>0</v>
      </c>
      <c r="U483" s="2">
        <v>0</v>
      </c>
      <c r="V483" s="2">
        <v>0</v>
      </c>
      <c r="W483" s="2">
        <v>0</v>
      </c>
      <c r="X483" s="2">
        <v>0</v>
      </c>
      <c r="Y483" s="2">
        <v>0</v>
      </c>
    </row>
    <row r="484" spans="2:25" x14ac:dyDescent="0.25">
      <c r="B484" s="39"/>
      <c r="C484" s="39"/>
      <c r="D484" s="39"/>
      <c r="E484" s="39"/>
      <c r="F484" s="39"/>
      <c r="G484" s="39" t="s">
        <v>26</v>
      </c>
      <c r="H484" s="2">
        <v>323729226.402834</v>
      </c>
      <c r="I484" s="2">
        <v>338032745.74614799</v>
      </c>
      <c r="J484" s="2">
        <v>342928174.01237798</v>
      </c>
      <c r="K484" s="2">
        <v>364639159.12420201</v>
      </c>
      <c r="L484" s="2">
        <v>376549834.20863998</v>
      </c>
      <c r="M484" s="2">
        <v>427090736.09490502</v>
      </c>
      <c r="N484" s="2">
        <v>464678480.29013801</v>
      </c>
      <c r="O484" s="2">
        <v>508819658.52065903</v>
      </c>
      <c r="P484" s="2">
        <v>552644019.02994895</v>
      </c>
      <c r="Q484" s="2">
        <v>584215824.02356303</v>
      </c>
      <c r="R484" s="2">
        <v>622234577.45956004</v>
      </c>
      <c r="S484" s="2">
        <v>645383807.45851302</v>
      </c>
      <c r="T484" s="2">
        <v>670833207.49689305</v>
      </c>
      <c r="U484" s="2">
        <v>685196091.33470702</v>
      </c>
      <c r="V484" s="2">
        <v>714835231.59461296</v>
      </c>
      <c r="W484" s="2">
        <v>728602299.59112895</v>
      </c>
      <c r="X484" s="2">
        <v>766088382.98385894</v>
      </c>
      <c r="Y484" s="2">
        <v>826318981.08079302</v>
      </c>
    </row>
    <row r="485" spans="2:25" x14ac:dyDescent="0.25">
      <c r="B485" s="39"/>
      <c r="C485" s="39"/>
      <c r="D485" s="39"/>
      <c r="E485" s="39"/>
      <c r="F485" s="39" t="s">
        <v>10</v>
      </c>
      <c r="G485" s="39"/>
      <c r="H485" s="2"/>
      <c r="I485" s="2"/>
      <c r="J485" s="2"/>
      <c r="K485" s="2"/>
      <c r="L485" s="2"/>
      <c r="M485" s="2"/>
      <c r="N485" s="2"/>
      <c r="O485" s="2"/>
      <c r="P485" s="2"/>
      <c r="Q485" s="2"/>
      <c r="R485" s="2"/>
      <c r="S485" s="2"/>
      <c r="T485" s="2"/>
      <c r="U485" s="2"/>
      <c r="V485" s="2"/>
      <c r="W485" s="2"/>
      <c r="X485" s="2"/>
      <c r="Y485" s="2"/>
    </row>
    <row r="486" spans="2:25" x14ac:dyDescent="0.25">
      <c r="B486" s="39"/>
      <c r="C486" s="39"/>
      <c r="D486" s="39"/>
      <c r="E486" s="39"/>
      <c r="F486" s="39"/>
      <c r="G486" s="39" t="s">
        <v>29</v>
      </c>
      <c r="H486" s="2">
        <v>39124403.627127297</v>
      </c>
      <c r="I486" s="2">
        <v>45097030.425401002</v>
      </c>
      <c r="J486" s="2">
        <v>53222888.0162187</v>
      </c>
      <c r="K486" s="2">
        <v>57791287.436870903</v>
      </c>
      <c r="L486" s="2">
        <v>68363857.527088597</v>
      </c>
      <c r="M486" s="2">
        <v>66659610.139200598</v>
      </c>
      <c r="N486" s="2">
        <v>77672933.468308106</v>
      </c>
      <c r="O486" s="2">
        <v>86592878.799004301</v>
      </c>
      <c r="P486" s="2">
        <v>97348528.424983904</v>
      </c>
      <c r="Q486" s="2">
        <v>110919763.05776</v>
      </c>
      <c r="R486" s="2">
        <v>122939342.576037</v>
      </c>
      <c r="S486" s="2">
        <v>126818923.878767</v>
      </c>
      <c r="T486" s="2">
        <v>135777635.636273</v>
      </c>
      <c r="U486" s="2">
        <v>156699652.819754</v>
      </c>
      <c r="V486" s="2">
        <v>170803805.280426</v>
      </c>
      <c r="W486" s="2">
        <v>173617835.899416</v>
      </c>
      <c r="X486" s="2">
        <v>183238530.12613899</v>
      </c>
      <c r="Y486" s="2">
        <v>193510290.99661699</v>
      </c>
    </row>
    <row r="487" spans="2:25" x14ac:dyDescent="0.25">
      <c r="B487" s="39"/>
      <c r="C487" s="39"/>
      <c r="D487" s="39"/>
      <c r="E487" s="39"/>
      <c r="F487" s="39"/>
      <c r="G487" s="39" t="s">
        <v>28</v>
      </c>
      <c r="H487" s="2">
        <v>1183957.19366823</v>
      </c>
      <c r="I487" s="2">
        <v>1776184.77643434</v>
      </c>
      <c r="J487" s="2">
        <v>991306.199402923</v>
      </c>
      <c r="K487" s="2">
        <v>2878632.8546738899</v>
      </c>
      <c r="L487" s="2">
        <v>862246.85169300099</v>
      </c>
      <c r="M487" s="2">
        <v>2029044.3490995299</v>
      </c>
      <c r="N487" s="2">
        <v>2949678.8635135102</v>
      </c>
      <c r="O487" s="2">
        <v>1858112.9917675999</v>
      </c>
      <c r="P487" s="2">
        <v>2103799.2390468</v>
      </c>
      <c r="Q487" s="2">
        <v>2559686.83979447</v>
      </c>
      <c r="R487" s="2">
        <v>1857440.4921780601</v>
      </c>
      <c r="S487" s="2">
        <v>1297682.01178273</v>
      </c>
      <c r="T487" s="2">
        <v>2625534.3907566601</v>
      </c>
      <c r="U487" s="2">
        <v>3255729.0107085402</v>
      </c>
      <c r="V487" s="2">
        <v>2720768.57968821</v>
      </c>
      <c r="W487" s="2">
        <v>3543579.52987066</v>
      </c>
      <c r="X487" s="2">
        <v>1576923.66717848</v>
      </c>
      <c r="Y487" s="2">
        <v>6769557.96148575</v>
      </c>
    </row>
    <row r="488" spans="2:25" x14ac:dyDescent="0.25">
      <c r="B488" s="39"/>
      <c r="C488" s="39"/>
      <c r="D488" s="39"/>
      <c r="E488" s="39"/>
      <c r="F488" s="39"/>
      <c r="G488" s="39" t="s">
        <v>30</v>
      </c>
      <c r="H488" s="2">
        <v>-1773380.60420166</v>
      </c>
      <c r="I488" s="2">
        <v>-1932810.41767266</v>
      </c>
      <c r="J488" s="2">
        <v>-2053458.3259829101</v>
      </c>
      <c r="K488" s="2">
        <v>-2226083.3996541901</v>
      </c>
      <c r="L488" s="2">
        <v>-2309220.61681636</v>
      </c>
      <c r="M488" s="2">
        <v>-2592007.80247716</v>
      </c>
      <c r="N488" s="2">
        <v>-2951209.1394155198</v>
      </c>
      <c r="O488" s="2">
        <v>-3213839.67046005</v>
      </c>
      <c r="P488" s="2">
        <v>-3571915.4459551401</v>
      </c>
      <c r="Q488" s="2">
        <v>-3735665.3112303298</v>
      </c>
      <c r="R488" s="2">
        <v>-4098198.83960813</v>
      </c>
      <c r="S488" s="2">
        <v>-4275837.82622346</v>
      </c>
      <c r="T488" s="2">
        <v>-4808841.0017391797</v>
      </c>
      <c r="U488" s="2">
        <v>-5311133.5687253401</v>
      </c>
      <c r="V488" s="2">
        <v>-5652277.1007133201</v>
      </c>
      <c r="W488" s="2">
        <v>-5715454.5009284401</v>
      </c>
      <c r="X488" s="2">
        <v>-5916143.2386018196</v>
      </c>
      <c r="Y488" s="2">
        <v>-6501493.7112846402</v>
      </c>
    </row>
    <row r="489" spans="2:25" x14ac:dyDescent="0.25">
      <c r="B489" s="39"/>
      <c r="C489" s="39"/>
      <c r="D489" s="39"/>
      <c r="E489" s="39"/>
      <c r="F489" s="39"/>
      <c r="G489" s="39" t="s">
        <v>25</v>
      </c>
      <c r="H489" s="2">
        <v>6562050.2088071099</v>
      </c>
      <c r="I489" s="2">
        <v>8282483.2320560403</v>
      </c>
      <c r="J489" s="2">
        <v>5630551.5472320896</v>
      </c>
      <c r="K489" s="2">
        <v>9920020.6351980399</v>
      </c>
      <c r="L489" s="2">
        <v>5869685.86743432</v>
      </c>
      <c r="M489" s="2">
        <v>11576286.7824852</v>
      </c>
      <c r="N489" s="2">
        <v>8921475.6065981705</v>
      </c>
      <c r="O489" s="2">
        <v>12634500.5532878</v>
      </c>
      <c r="P489" s="2">
        <v>14332903.923524501</v>
      </c>
      <c r="Q489" s="2">
        <v>13125802.326579699</v>
      </c>
      <c r="R489" s="2">
        <v>6120339.6501607299</v>
      </c>
      <c r="S489" s="2">
        <v>11936867.5719462</v>
      </c>
      <c r="T489" s="2">
        <v>23105323.7944635</v>
      </c>
      <c r="U489" s="2">
        <v>16159557.018688601</v>
      </c>
      <c r="V489" s="2">
        <v>11072730.6297554</v>
      </c>
      <c r="W489" s="2">
        <v>11792569.197781101</v>
      </c>
      <c r="X489" s="2">
        <v>14610980.441901401</v>
      </c>
      <c r="Y489" s="2">
        <v>21949077.3647025</v>
      </c>
    </row>
    <row r="490" spans="2:25" x14ac:dyDescent="0.25">
      <c r="B490" s="39"/>
      <c r="C490" s="39"/>
      <c r="D490" s="39"/>
      <c r="E490" s="39"/>
      <c r="F490" s="39"/>
      <c r="G490" s="39" t="s">
        <v>27</v>
      </c>
      <c r="H490" s="2">
        <v>0</v>
      </c>
      <c r="I490" s="2">
        <v>0</v>
      </c>
      <c r="J490" s="2">
        <v>0</v>
      </c>
      <c r="K490" s="2">
        <v>0</v>
      </c>
      <c r="L490" s="2">
        <v>0</v>
      </c>
      <c r="M490" s="2">
        <v>0</v>
      </c>
      <c r="N490" s="2">
        <v>0</v>
      </c>
      <c r="O490" s="2">
        <v>0</v>
      </c>
      <c r="P490" s="2">
        <v>0</v>
      </c>
      <c r="Q490" s="2">
        <v>0</v>
      </c>
      <c r="R490" s="2">
        <v>0</v>
      </c>
      <c r="S490" s="2">
        <v>0</v>
      </c>
      <c r="T490" s="2">
        <v>0</v>
      </c>
      <c r="U490" s="2">
        <v>0</v>
      </c>
      <c r="V490" s="2">
        <v>0</v>
      </c>
      <c r="W490" s="2">
        <v>0</v>
      </c>
      <c r="X490" s="2">
        <v>0</v>
      </c>
      <c r="Y490" s="2">
        <v>0</v>
      </c>
    </row>
    <row r="491" spans="2:25" x14ac:dyDescent="0.25">
      <c r="B491" s="39"/>
      <c r="C491" s="39"/>
      <c r="D491" s="39"/>
      <c r="E491" s="39"/>
      <c r="F491" s="39"/>
      <c r="G491" s="39" t="s">
        <v>26</v>
      </c>
      <c r="H491" s="2">
        <v>45097030.425401002</v>
      </c>
      <c r="I491" s="2">
        <v>53222888.0162187</v>
      </c>
      <c r="J491" s="2">
        <v>57791287.436870903</v>
      </c>
      <c r="K491" s="2">
        <v>68363857.527088597</v>
      </c>
      <c r="L491" s="2">
        <v>66659610.139200598</v>
      </c>
      <c r="M491" s="2">
        <v>77672933.468308106</v>
      </c>
      <c r="N491" s="2">
        <v>86592878.799004301</v>
      </c>
      <c r="O491" s="2">
        <v>97871652.673599705</v>
      </c>
      <c r="P491" s="2">
        <v>110213316.1416</v>
      </c>
      <c r="Q491" s="2">
        <v>122869586.912903</v>
      </c>
      <c r="R491" s="2">
        <v>126818923.878767</v>
      </c>
      <c r="S491" s="2">
        <v>135777635.636273</v>
      </c>
      <c r="T491" s="2">
        <v>156699652.819754</v>
      </c>
      <c r="U491" s="2">
        <v>170803805.280426</v>
      </c>
      <c r="V491" s="2">
        <v>178945027.38915601</v>
      </c>
      <c r="W491" s="2">
        <v>183238530.12613899</v>
      </c>
      <c r="X491" s="2">
        <v>193510290.99661699</v>
      </c>
      <c r="Y491" s="2">
        <v>215727432.61152101</v>
      </c>
    </row>
    <row r="492" spans="2:25" x14ac:dyDescent="0.25">
      <c r="B492" s="39"/>
      <c r="C492" s="39"/>
      <c r="D492" s="39"/>
      <c r="E492" s="39"/>
      <c r="F492" s="39" t="s">
        <v>9</v>
      </c>
      <c r="G492" s="39"/>
      <c r="H492" s="2"/>
      <c r="I492" s="2"/>
      <c r="J492" s="2"/>
      <c r="K492" s="2"/>
      <c r="L492" s="2"/>
      <c r="M492" s="2"/>
      <c r="N492" s="2"/>
      <c r="O492" s="2"/>
      <c r="P492" s="2"/>
      <c r="Q492" s="2"/>
      <c r="R492" s="2"/>
      <c r="S492" s="2"/>
      <c r="T492" s="2"/>
      <c r="U492" s="2"/>
      <c r="V492" s="2"/>
      <c r="W492" s="2"/>
      <c r="X492" s="2"/>
      <c r="Y492" s="2"/>
    </row>
    <row r="493" spans="2:25" x14ac:dyDescent="0.25">
      <c r="B493" s="39"/>
      <c r="C493" s="39"/>
      <c r="D493" s="39"/>
      <c r="E493" s="39"/>
      <c r="F493" s="39"/>
      <c r="G493" s="39" t="s">
        <v>29</v>
      </c>
      <c r="H493" s="2">
        <v>0</v>
      </c>
      <c r="I493" s="2">
        <v>0</v>
      </c>
      <c r="J493" s="2">
        <v>0</v>
      </c>
      <c r="K493" s="2">
        <v>0</v>
      </c>
      <c r="L493" s="2">
        <v>0</v>
      </c>
      <c r="M493" s="2">
        <v>0</v>
      </c>
      <c r="N493" s="2">
        <v>0</v>
      </c>
      <c r="O493" s="2">
        <v>0</v>
      </c>
      <c r="P493" s="2">
        <v>0</v>
      </c>
      <c r="Q493" s="2">
        <v>0</v>
      </c>
      <c r="R493" s="2">
        <v>0</v>
      </c>
      <c r="S493" s="2">
        <v>0</v>
      </c>
      <c r="T493" s="2">
        <v>0</v>
      </c>
      <c r="U493" s="2">
        <v>0</v>
      </c>
      <c r="V493" s="2">
        <v>0</v>
      </c>
      <c r="W493" s="2">
        <v>0</v>
      </c>
      <c r="X493" s="2">
        <v>0</v>
      </c>
      <c r="Y493" s="2">
        <v>0</v>
      </c>
    </row>
    <row r="494" spans="2:25" x14ac:dyDescent="0.25">
      <c r="B494" s="39"/>
      <c r="C494" s="39"/>
      <c r="D494" s="39"/>
      <c r="E494" s="39"/>
      <c r="F494" s="39"/>
      <c r="G494" s="39" t="s">
        <v>28</v>
      </c>
      <c r="H494" s="2">
        <v>0</v>
      </c>
      <c r="I494" s="2">
        <v>0</v>
      </c>
      <c r="J494" s="2">
        <v>0</v>
      </c>
      <c r="K494" s="2">
        <v>0</v>
      </c>
      <c r="L494" s="2">
        <v>0</v>
      </c>
      <c r="M494" s="2">
        <v>0</v>
      </c>
      <c r="N494" s="2">
        <v>0</v>
      </c>
      <c r="O494" s="2">
        <v>0</v>
      </c>
      <c r="P494" s="2">
        <v>0</v>
      </c>
      <c r="Q494" s="2">
        <v>0</v>
      </c>
      <c r="R494" s="2">
        <v>0</v>
      </c>
      <c r="S494" s="2">
        <v>0</v>
      </c>
      <c r="T494" s="2">
        <v>0</v>
      </c>
      <c r="U494" s="2">
        <v>0</v>
      </c>
      <c r="V494" s="2">
        <v>0</v>
      </c>
      <c r="W494" s="2">
        <v>0</v>
      </c>
      <c r="X494" s="2">
        <v>0</v>
      </c>
      <c r="Y494" s="2">
        <v>0</v>
      </c>
    </row>
    <row r="495" spans="2:25" x14ac:dyDescent="0.25">
      <c r="B495" s="39"/>
      <c r="C495" s="39"/>
      <c r="D495" s="39"/>
      <c r="E495" s="39"/>
      <c r="F495" s="39"/>
      <c r="G495" s="39" t="s">
        <v>25</v>
      </c>
      <c r="H495" s="2">
        <v>0</v>
      </c>
      <c r="I495" s="2">
        <v>0</v>
      </c>
      <c r="J495" s="2">
        <v>0</v>
      </c>
      <c r="K495" s="2">
        <v>0</v>
      </c>
      <c r="L495" s="2">
        <v>0</v>
      </c>
      <c r="M495" s="2">
        <v>0</v>
      </c>
      <c r="N495" s="2">
        <v>0</v>
      </c>
      <c r="O495" s="2">
        <v>0</v>
      </c>
      <c r="P495" s="2">
        <v>0</v>
      </c>
      <c r="Q495" s="2">
        <v>0</v>
      </c>
      <c r="R495" s="2">
        <v>0</v>
      </c>
      <c r="S495" s="2">
        <v>0</v>
      </c>
      <c r="T495" s="2">
        <v>0</v>
      </c>
      <c r="U495" s="2">
        <v>0</v>
      </c>
      <c r="V495" s="2">
        <v>0</v>
      </c>
      <c r="W495" s="2">
        <v>0</v>
      </c>
      <c r="X495" s="2">
        <v>0</v>
      </c>
      <c r="Y495" s="2">
        <v>0</v>
      </c>
    </row>
    <row r="496" spans="2:25" x14ac:dyDescent="0.25">
      <c r="B496" s="39"/>
      <c r="C496" s="39"/>
      <c r="D496" s="39"/>
      <c r="E496" s="39"/>
      <c r="F496" s="39"/>
      <c r="G496" s="39" t="s">
        <v>27</v>
      </c>
      <c r="H496" s="2">
        <v>0</v>
      </c>
      <c r="I496" s="2">
        <v>0</v>
      </c>
      <c r="J496" s="2">
        <v>0</v>
      </c>
      <c r="K496" s="2">
        <v>0</v>
      </c>
      <c r="L496" s="2">
        <v>0</v>
      </c>
      <c r="M496" s="2">
        <v>0</v>
      </c>
      <c r="N496" s="2">
        <v>0</v>
      </c>
      <c r="O496" s="2">
        <v>0</v>
      </c>
      <c r="P496" s="2">
        <v>0</v>
      </c>
      <c r="Q496" s="2">
        <v>0</v>
      </c>
      <c r="R496" s="2">
        <v>0</v>
      </c>
      <c r="S496" s="2">
        <v>0</v>
      </c>
      <c r="T496" s="2">
        <v>0</v>
      </c>
      <c r="U496" s="2">
        <v>0</v>
      </c>
      <c r="V496" s="2">
        <v>0</v>
      </c>
      <c r="W496" s="2">
        <v>0</v>
      </c>
      <c r="X496" s="2">
        <v>0</v>
      </c>
      <c r="Y496" s="2">
        <v>0</v>
      </c>
    </row>
    <row r="497" spans="2:25" x14ac:dyDescent="0.25">
      <c r="B497" s="39"/>
      <c r="C497" s="39"/>
      <c r="D497" s="39"/>
      <c r="E497" s="39"/>
      <c r="F497" s="39"/>
      <c r="G497" s="39" t="s">
        <v>26</v>
      </c>
      <c r="H497" s="2">
        <v>0</v>
      </c>
      <c r="I497" s="2">
        <v>0</v>
      </c>
      <c r="J497" s="2">
        <v>0</v>
      </c>
      <c r="K497" s="2">
        <v>0</v>
      </c>
      <c r="L497" s="2">
        <v>0</v>
      </c>
      <c r="M497" s="2">
        <v>0</v>
      </c>
      <c r="N497" s="2">
        <v>0</v>
      </c>
      <c r="O497" s="2">
        <v>0</v>
      </c>
      <c r="P497" s="2">
        <v>0</v>
      </c>
      <c r="Q497" s="2">
        <v>0</v>
      </c>
      <c r="R497" s="2">
        <v>0</v>
      </c>
      <c r="S497" s="2">
        <v>0</v>
      </c>
      <c r="T497" s="2">
        <v>0</v>
      </c>
      <c r="U497" s="2">
        <v>0</v>
      </c>
      <c r="V497" s="2">
        <v>0</v>
      </c>
      <c r="W497" s="2">
        <v>0</v>
      </c>
      <c r="X497" s="2">
        <v>0</v>
      </c>
      <c r="Y497" s="2">
        <v>0</v>
      </c>
    </row>
    <row r="498" spans="2:25" x14ac:dyDescent="0.25">
      <c r="B498" s="39"/>
      <c r="C498" s="39"/>
      <c r="D498" s="39"/>
      <c r="E498" s="39"/>
      <c r="F498" s="39" t="s">
        <v>11</v>
      </c>
      <c r="G498" s="39"/>
      <c r="H498" s="2"/>
      <c r="I498" s="2"/>
      <c r="J498" s="2"/>
      <c r="K498" s="2"/>
      <c r="L498" s="2"/>
      <c r="M498" s="2"/>
      <c r="N498" s="2"/>
      <c r="O498" s="2"/>
      <c r="P498" s="2"/>
      <c r="Q498" s="2"/>
      <c r="R498" s="2"/>
      <c r="S498" s="2"/>
      <c r="T498" s="2"/>
      <c r="U498" s="2"/>
      <c r="V498" s="2"/>
      <c r="W498" s="2"/>
      <c r="X498" s="2"/>
      <c r="Y498" s="2"/>
    </row>
    <row r="499" spans="2:25" x14ac:dyDescent="0.25">
      <c r="B499" s="39"/>
      <c r="C499" s="39"/>
      <c r="D499" s="39"/>
      <c r="E499" s="39"/>
      <c r="F499" s="39"/>
      <c r="G499" s="39" t="s">
        <v>29</v>
      </c>
      <c r="H499" s="2">
        <v>1500737.28574359</v>
      </c>
      <c r="I499" s="2">
        <v>1729835.8252491399</v>
      </c>
      <c r="J499" s="2">
        <v>2041528.17924396</v>
      </c>
      <c r="K499" s="2">
        <v>2216763.2425584602</v>
      </c>
      <c r="L499" s="2">
        <v>2622306.8079439802</v>
      </c>
      <c r="M499" s="2">
        <v>2556935.1380391801</v>
      </c>
      <c r="N499" s="2">
        <v>2979385.1545930798</v>
      </c>
      <c r="O499" s="2">
        <v>3321537.19535386</v>
      </c>
      <c r="P499" s="2">
        <v>3734103.3415355701</v>
      </c>
      <c r="Q499" s="2">
        <v>4254669.9429101599</v>
      </c>
      <c r="R499" s="2">
        <v>4715718.0221077502</v>
      </c>
      <c r="S499" s="2">
        <v>4864531.3399941996</v>
      </c>
      <c r="T499" s="2">
        <v>5208170.3867347296</v>
      </c>
      <c r="U499" s="2">
        <v>6010698.9461335903</v>
      </c>
      <c r="V499" s="2">
        <v>6551707.25601786</v>
      </c>
      <c r="W499" s="2">
        <v>6659648.0878677601</v>
      </c>
      <c r="X499" s="2">
        <v>7028679.5158834597</v>
      </c>
      <c r="Y499" s="2">
        <v>7422684.61498944</v>
      </c>
    </row>
    <row r="500" spans="2:25" x14ac:dyDescent="0.25">
      <c r="B500" s="39"/>
      <c r="C500" s="39"/>
      <c r="D500" s="39"/>
      <c r="E500" s="39"/>
      <c r="F500" s="39"/>
      <c r="G500" s="39" t="s">
        <v>28</v>
      </c>
      <c r="H500" s="2">
        <v>45414.333268719201</v>
      </c>
      <c r="I500" s="2">
        <v>68131.0505271687</v>
      </c>
      <c r="J500" s="2">
        <v>38024.609632674998</v>
      </c>
      <c r="K500" s="2">
        <v>110418.85003916699</v>
      </c>
      <c r="L500" s="2">
        <v>33074.139920013797</v>
      </c>
      <c r="M500" s="2">
        <v>77830.260063303693</v>
      </c>
      <c r="N500" s="2">
        <v>113144.03904102401</v>
      </c>
      <c r="O500" s="2">
        <v>71273.660154572703</v>
      </c>
      <c r="P500" s="2">
        <v>80697.714650080903</v>
      </c>
      <c r="Q500" s="2">
        <v>98184.690990235002</v>
      </c>
      <c r="R500" s="2">
        <v>71247.864356679202</v>
      </c>
      <c r="S500" s="2">
        <v>49776.599758079901</v>
      </c>
      <c r="T500" s="2">
        <v>100710.47709155599</v>
      </c>
      <c r="U500" s="2">
        <v>124883.53727287499</v>
      </c>
      <c r="V500" s="2">
        <v>104363.47841444401</v>
      </c>
      <c r="W500" s="2">
        <v>135924.932585742</v>
      </c>
      <c r="X500" s="2">
        <v>60487.775523953896</v>
      </c>
      <c r="Y500" s="2">
        <v>259667.294551678</v>
      </c>
    </row>
    <row r="501" spans="2:25" x14ac:dyDescent="0.25">
      <c r="B501" s="39"/>
      <c r="C501" s="39"/>
      <c r="D501" s="39"/>
      <c r="E501" s="39"/>
      <c r="F501" s="39"/>
      <c r="G501" s="39" t="s">
        <v>30</v>
      </c>
      <c r="H501" s="2">
        <v>-68023.487844160394</v>
      </c>
      <c r="I501" s="2">
        <v>-74138.910530608104</v>
      </c>
      <c r="J501" s="2">
        <v>-78766.733517349407</v>
      </c>
      <c r="K501" s="2">
        <v>-85388.3011451075</v>
      </c>
      <c r="L501" s="2">
        <v>-88577.285770082701</v>
      </c>
      <c r="M501" s="2">
        <v>-99424.461295012603</v>
      </c>
      <c r="N501" s="2">
        <v>-113202.737497504</v>
      </c>
      <c r="O501" s="2">
        <v>-123276.742307124</v>
      </c>
      <c r="P501" s="2">
        <v>-137011.84412563301</v>
      </c>
      <c r="Q501" s="2">
        <v>-143292.97573586801</v>
      </c>
      <c r="R501" s="2">
        <v>-157199.068428142</v>
      </c>
      <c r="S501" s="2">
        <v>-164012.96016579101</v>
      </c>
      <c r="T501" s="2">
        <v>-184457.942446915</v>
      </c>
      <c r="U501" s="2">
        <v>-203724.924528281</v>
      </c>
      <c r="V501" s="2">
        <v>-216810.537873953</v>
      </c>
      <c r="W501" s="2">
        <v>-219233.90210009701</v>
      </c>
      <c r="X501" s="2">
        <v>-226931.93819863099</v>
      </c>
      <c r="Y501" s="2">
        <v>-249384.862668863</v>
      </c>
    </row>
    <row r="502" spans="2:25" x14ac:dyDescent="0.25">
      <c r="B502" s="39"/>
      <c r="C502" s="39"/>
      <c r="D502" s="39"/>
      <c r="E502" s="39"/>
      <c r="F502" s="39"/>
      <c r="G502" s="39" t="s">
        <v>25</v>
      </c>
      <c r="H502" s="2">
        <v>251707.694080994</v>
      </c>
      <c r="I502" s="2">
        <v>317700.21399825701</v>
      </c>
      <c r="J502" s="2">
        <v>215977.18719918199</v>
      </c>
      <c r="K502" s="2">
        <v>380513.01649145503</v>
      </c>
      <c r="L502" s="2">
        <v>225149.92230458299</v>
      </c>
      <c r="M502" s="2">
        <v>444044.21778560802</v>
      </c>
      <c r="N502" s="2">
        <v>342210.73921726103</v>
      </c>
      <c r="O502" s="2">
        <v>484635.273875974</v>
      </c>
      <c r="P502" s="2">
        <v>549782.77844213799</v>
      </c>
      <c r="Q502" s="2">
        <v>503480.67013448197</v>
      </c>
      <c r="R502" s="2">
        <v>234764.52195791501</v>
      </c>
      <c r="S502" s="2">
        <v>457875.40714824398</v>
      </c>
      <c r="T502" s="2">
        <v>886276.02475421398</v>
      </c>
      <c r="U502" s="2">
        <v>619849.69713968004</v>
      </c>
      <c r="V502" s="2">
        <v>424728.76697211002</v>
      </c>
      <c r="W502" s="2">
        <v>452340.39753006201</v>
      </c>
      <c r="X502" s="2">
        <v>560449.26178065001</v>
      </c>
      <c r="Y502" s="2">
        <v>841924.62338366394</v>
      </c>
    </row>
    <row r="503" spans="2:25" x14ac:dyDescent="0.25">
      <c r="B503" s="39"/>
      <c r="C503" s="39"/>
      <c r="D503" s="39"/>
      <c r="E503" s="39"/>
      <c r="F503" s="39"/>
      <c r="G503" s="39" t="s">
        <v>27</v>
      </c>
      <c r="H503" s="2">
        <v>0</v>
      </c>
      <c r="I503" s="2">
        <v>0</v>
      </c>
      <c r="J503" s="2">
        <v>0</v>
      </c>
      <c r="K503" s="2">
        <v>0</v>
      </c>
      <c r="L503" s="2">
        <v>0</v>
      </c>
      <c r="M503" s="2">
        <v>0</v>
      </c>
      <c r="N503" s="2">
        <v>0</v>
      </c>
      <c r="O503" s="2">
        <v>0</v>
      </c>
      <c r="P503" s="2">
        <v>0</v>
      </c>
      <c r="Q503" s="2">
        <v>0</v>
      </c>
      <c r="R503" s="2">
        <v>0</v>
      </c>
      <c r="S503" s="2">
        <v>0</v>
      </c>
      <c r="T503" s="2">
        <v>0</v>
      </c>
      <c r="U503" s="2">
        <v>0</v>
      </c>
      <c r="V503" s="2">
        <v>0</v>
      </c>
      <c r="W503" s="2">
        <v>0</v>
      </c>
      <c r="X503" s="2">
        <v>0</v>
      </c>
      <c r="Y503" s="2">
        <v>0</v>
      </c>
    </row>
    <row r="504" spans="2:25" x14ac:dyDescent="0.25">
      <c r="B504" s="39"/>
      <c r="C504" s="39"/>
      <c r="D504" s="39"/>
      <c r="E504" s="39"/>
      <c r="F504" s="39"/>
      <c r="G504" s="39" t="s">
        <v>26</v>
      </c>
      <c r="H504" s="2">
        <v>1729835.8252491399</v>
      </c>
      <c r="I504" s="2">
        <v>2041528.17924396</v>
      </c>
      <c r="J504" s="2">
        <v>2216763.2425584602</v>
      </c>
      <c r="K504" s="2">
        <v>2622306.8079439802</v>
      </c>
      <c r="L504" s="2">
        <v>2556935.1380391801</v>
      </c>
      <c r="M504" s="2">
        <v>2979385.1545930798</v>
      </c>
      <c r="N504" s="2">
        <v>3321537.19535386</v>
      </c>
      <c r="O504" s="2">
        <v>3754169.3870772901</v>
      </c>
      <c r="P504" s="2">
        <v>4227571.99050216</v>
      </c>
      <c r="Q504" s="2">
        <v>4713042.3282990102</v>
      </c>
      <c r="R504" s="2">
        <v>4864531.3399941996</v>
      </c>
      <c r="S504" s="2">
        <v>5208170.3867347399</v>
      </c>
      <c r="T504" s="2">
        <v>6010698.9461335903</v>
      </c>
      <c r="U504" s="2">
        <v>6551707.25601786</v>
      </c>
      <c r="V504" s="2">
        <v>6863988.9635304604</v>
      </c>
      <c r="W504" s="2">
        <v>7028679.5158834597</v>
      </c>
      <c r="X504" s="2">
        <v>7422684.61498944</v>
      </c>
      <c r="Y504" s="2">
        <v>8274891.6702559097</v>
      </c>
    </row>
    <row r="505" spans="2:25" x14ac:dyDescent="0.25">
      <c r="B505" s="39"/>
      <c r="C505" s="39"/>
      <c r="D505" s="39"/>
      <c r="E505" s="39"/>
      <c r="F505" s="39" t="s">
        <v>12</v>
      </c>
      <c r="G505" s="39"/>
      <c r="H505" s="2"/>
      <c r="I505" s="2"/>
      <c r="J505" s="2"/>
      <c r="K505" s="2"/>
      <c r="L505" s="2"/>
      <c r="M505" s="2"/>
      <c r="N505" s="2"/>
      <c r="O505" s="2"/>
      <c r="P505" s="2"/>
      <c r="Q505" s="2"/>
      <c r="R505" s="2"/>
      <c r="S505" s="2"/>
      <c r="T505" s="2"/>
      <c r="U505" s="2"/>
      <c r="V505" s="2"/>
      <c r="W505" s="2"/>
      <c r="X505" s="2"/>
      <c r="Y505" s="2"/>
    </row>
    <row r="506" spans="2:25" x14ac:dyDescent="0.25">
      <c r="B506" s="39"/>
      <c r="C506" s="39"/>
      <c r="D506" s="39"/>
      <c r="E506" s="39"/>
      <c r="F506" s="39"/>
      <c r="G506" s="39" t="s">
        <v>29</v>
      </c>
      <c r="H506" s="2">
        <v>22298679.67241</v>
      </c>
      <c r="I506" s="2">
        <v>23295851.851004601</v>
      </c>
      <c r="J506" s="2">
        <v>24325146.213062499</v>
      </c>
      <c r="K506" s="2">
        <v>24677425.7180814</v>
      </c>
      <c r="L506" s="2">
        <v>26239768.1062693</v>
      </c>
      <c r="M506" s="2">
        <v>27096871.202259898</v>
      </c>
      <c r="N506" s="2">
        <v>30733840.8260451</v>
      </c>
      <c r="O506" s="2">
        <v>33438689.349965502</v>
      </c>
      <c r="P506" s="2">
        <v>36512215.499228299</v>
      </c>
      <c r="Q506" s="2">
        <v>39898526.238344103</v>
      </c>
      <c r="R506" s="2">
        <v>41872764.637712799</v>
      </c>
      <c r="S506" s="2">
        <v>44776570.512768097</v>
      </c>
      <c r="T506" s="2">
        <v>46442410.321279503</v>
      </c>
      <c r="U506" s="2">
        <v>48273772.474084698</v>
      </c>
      <c r="V506" s="2">
        <v>49307338.759578303</v>
      </c>
      <c r="W506" s="2">
        <v>49653346.001959302</v>
      </c>
      <c r="X506" s="2">
        <v>52430889.290345699</v>
      </c>
      <c r="Y506" s="2">
        <v>55128422.209739201</v>
      </c>
    </row>
    <row r="507" spans="2:25" x14ac:dyDescent="0.25">
      <c r="B507" s="39"/>
      <c r="C507" s="39"/>
      <c r="D507" s="39"/>
      <c r="E507" s="39"/>
      <c r="F507" s="39"/>
      <c r="G507" s="39" t="s">
        <v>28</v>
      </c>
      <c r="H507" s="2">
        <v>674788.10563001398</v>
      </c>
      <c r="I507" s="2">
        <v>917526.87530658697</v>
      </c>
      <c r="J507" s="2">
        <v>453069.51841928001</v>
      </c>
      <c r="K507" s="2">
        <v>1229203.4247972399</v>
      </c>
      <c r="L507" s="2">
        <v>330952.030169159</v>
      </c>
      <c r="M507" s="2">
        <v>788810.87523451296</v>
      </c>
      <c r="N507" s="2">
        <v>1124363.20630458</v>
      </c>
      <c r="O507" s="2">
        <v>694285.56812860502</v>
      </c>
      <c r="P507" s="2">
        <v>789065.56088705396</v>
      </c>
      <c r="Q507" s="2">
        <v>920735.22088486899</v>
      </c>
      <c r="R507" s="2">
        <v>632638.55921000801</v>
      </c>
      <c r="S507" s="2">
        <v>458178.861060881</v>
      </c>
      <c r="T507" s="2">
        <v>898057.65814628999</v>
      </c>
      <c r="U507" s="2">
        <v>1002978.10921766</v>
      </c>
      <c r="V507" s="2">
        <v>785426.63510833005</v>
      </c>
      <c r="W507" s="2">
        <v>1020030.95522177</v>
      </c>
      <c r="X507" s="2">
        <v>451212.47237818898</v>
      </c>
      <c r="Y507" s="2">
        <v>1928554.01928268</v>
      </c>
    </row>
    <row r="508" spans="2:25" x14ac:dyDescent="0.25">
      <c r="B508" s="39"/>
      <c r="C508" s="39"/>
      <c r="D508" s="39"/>
      <c r="E508" s="39"/>
      <c r="F508" s="39"/>
      <c r="G508" s="39" t="s">
        <v>30</v>
      </c>
      <c r="H508" s="2">
        <v>-1071236.94030486</v>
      </c>
      <c r="I508" s="2">
        <v>-1131533.29797642</v>
      </c>
      <c r="J508" s="2">
        <v>-1172232.96701176</v>
      </c>
      <c r="K508" s="2">
        <v>-1254009.90399908</v>
      </c>
      <c r="L508" s="2">
        <v>-1272317.27591152</v>
      </c>
      <c r="M508" s="2">
        <v>-1338857.3824187701</v>
      </c>
      <c r="N508" s="2">
        <v>-1479273.4562216201</v>
      </c>
      <c r="O508" s="2">
        <v>-1569129.87541248</v>
      </c>
      <c r="P508" s="2">
        <v>-1692224.61215621</v>
      </c>
      <c r="Q508" s="2">
        <v>-1749244.1510719301</v>
      </c>
      <c r="R508" s="2">
        <v>-1828179.2446318499</v>
      </c>
      <c r="S508" s="2">
        <v>-1918933.55842388</v>
      </c>
      <c r="T508" s="2">
        <v>-2038986.93055723</v>
      </c>
      <c r="U508" s="2">
        <v>-2164465.7173569398</v>
      </c>
      <c r="V508" s="2">
        <v>-2289848.4833650799</v>
      </c>
      <c r="W508" s="2">
        <v>-2299452.25349716</v>
      </c>
      <c r="X508" s="2">
        <v>-2373255.2628530399</v>
      </c>
      <c r="Y508" s="2">
        <v>-2542305.9904526402</v>
      </c>
    </row>
    <row r="509" spans="2:25" x14ac:dyDescent="0.25">
      <c r="B509" s="39"/>
      <c r="C509" s="39"/>
      <c r="D509" s="39"/>
      <c r="E509" s="39"/>
      <c r="F509" s="39"/>
      <c r="G509" s="39" t="s">
        <v>25</v>
      </c>
      <c r="H509" s="2">
        <v>1393621.0132694901</v>
      </c>
      <c r="I509" s="2">
        <v>1243300.7847277599</v>
      </c>
      <c r="J509" s="2">
        <v>1079750.8397995499</v>
      </c>
      <c r="K509" s="2">
        <v>1587148.86738975</v>
      </c>
      <c r="L509" s="2">
        <v>2990862.4122736999</v>
      </c>
      <c r="M509" s="2">
        <v>4187016.1309694601</v>
      </c>
      <c r="N509" s="2">
        <v>3059758.7738374299</v>
      </c>
      <c r="O509" s="2">
        <v>4051283.9510355699</v>
      </c>
      <c r="P509" s="2">
        <v>4159713.6959056598</v>
      </c>
      <c r="Q509" s="2">
        <v>2970688.86067707</v>
      </c>
      <c r="R509" s="2">
        <v>4099346.5604772</v>
      </c>
      <c r="S509" s="2">
        <v>3126594.5058744098</v>
      </c>
      <c r="T509" s="2">
        <v>2972291.42521613</v>
      </c>
      <c r="U509" s="2">
        <v>2195053.8936328799</v>
      </c>
      <c r="V509" s="2">
        <v>3637281.5475745201</v>
      </c>
      <c r="W509" s="2">
        <v>4056964.5866617402</v>
      </c>
      <c r="X509" s="2">
        <v>4619575.7098683696</v>
      </c>
      <c r="Y509" s="2">
        <v>4948001.0155166304</v>
      </c>
    </row>
    <row r="510" spans="2:25" x14ac:dyDescent="0.25">
      <c r="B510" s="39"/>
      <c r="C510" s="39"/>
      <c r="D510" s="39"/>
      <c r="E510" s="39"/>
      <c r="F510" s="39"/>
      <c r="G510" s="39" t="s">
        <v>27</v>
      </c>
      <c r="H510" s="2">
        <v>0</v>
      </c>
      <c r="I510" s="2">
        <v>0</v>
      </c>
      <c r="J510" s="2">
        <v>-8307.8861882683505</v>
      </c>
      <c r="K510" s="2">
        <v>0</v>
      </c>
      <c r="L510" s="2">
        <v>0</v>
      </c>
      <c r="M510" s="2">
        <v>0</v>
      </c>
      <c r="N510" s="2">
        <v>0</v>
      </c>
      <c r="O510" s="2">
        <v>0</v>
      </c>
      <c r="P510" s="2">
        <v>0</v>
      </c>
      <c r="Q510" s="2">
        <v>0</v>
      </c>
      <c r="R510" s="2">
        <v>0</v>
      </c>
      <c r="S510" s="2">
        <v>0</v>
      </c>
      <c r="T510" s="2">
        <v>0</v>
      </c>
      <c r="U510" s="2">
        <v>0</v>
      </c>
      <c r="V510" s="2">
        <v>0</v>
      </c>
      <c r="W510" s="2">
        <v>0</v>
      </c>
      <c r="X510" s="2">
        <v>0</v>
      </c>
      <c r="Y510" s="2">
        <v>0</v>
      </c>
    </row>
    <row r="511" spans="2:25" x14ac:dyDescent="0.25">
      <c r="B511" s="39"/>
      <c r="C511" s="39"/>
      <c r="D511" s="39"/>
      <c r="E511" s="39"/>
      <c r="F511" s="39"/>
      <c r="G511" s="39" t="s">
        <v>26</v>
      </c>
      <c r="H511" s="2">
        <v>23295851.851004601</v>
      </c>
      <c r="I511" s="2">
        <v>24325146.213062499</v>
      </c>
      <c r="J511" s="2">
        <v>24677425.7180814</v>
      </c>
      <c r="K511" s="2">
        <v>26239768.1062693</v>
      </c>
      <c r="L511" s="2">
        <v>27096871.202259898</v>
      </c>
      <c r="M511" s="2">
        <v>30733840.8260451</v>
      </c>
      <c r="N511" s="2">
        <v>33438689.349965502</v>
      </c>
      <c r="O511" s="2">
        <v>36615128.993717201</v>
      </c>
      <c r="P511" s="2">
        <v>39768770.143864803</v>
      </c>
      <c r="Q511" s="2">
        <v>42040706.168834098</v>
      </c>
      <c r="R511" s="2">
        <v>44776570.512768097</v>
      </c>
      <c r="S511" s="2">
        <v>46442410.321279503</v>
      </c>
      <c r="T511" s="2">
        <v>48273772.474084698</v>
      </c>
      <c r="U511" s="2">
        <v>49307338.759578303</v>
      </c>
      <c r="V511" s="2">
        <v>51440198.458896101</v>
      </c>
      <c r="W511" s="2">
        <v>52430889.290345699</v>
      </c>
      <c r="X511" s="2">
        <v>55128422.209739201</v>
      </c>
      <c r="Y511" s="2">
        <v>59462671.254085898</v>
      </c>
    </row>
    <row r="512" spans="2:25" x14ac:dyDescent="0.25">
      <c r="B512" s="39"/>
      <c r="C512" s="39"/>
      <c r="D512" s="39"/>
      <c r="E512" s="39"/>
      <c r="F512" s="39" t="s">
        <v>156</v>
      </c>
      <c r="G512" s="39"/>
      <c r="H512" s="2"/>
      <c r="I512" s="2"/>
      <c r="J512" s="2"/>
      <c r="K512" s="2"/>
      <c r="L512" s="2"/>
      <c r="M512" s="2"/>
      <c r="N512" s="2"/>
      <c r="O512" s="2"/>
      <c r="P512" s="2"/>
      <c r="Q512" s="2"/>
      <c r="R512" s="2"/>
      <c r="S512" s="2"/>
      <c r="T512" s="2"/>
      <c r="U512" s="2"/>
      <c r="V512" s="2"/>
      <c r="W512" s="2"/>
      <c r="X512" s="2"/>
      <c r="Y512" s="2"/>
    </row>
    <row r="513" spans="2:25" x14ac:dyDescent="0.25">
      <c r="B513" s="39"/>
      <c r="C513" s="39"/>
      <c r="D513" s="39"/>
      <c r="E513" s="39"/>
      <c r="F513" s="39"/>
      <c r="G513" s="39" t="s">
        <v>29</v>
      </c>
      <c r="H513" s="2">
        <v>36753536.246446997</v>
      </c>
      <c r="I513" s="2">
        <v>42364232.772557102</v>
      </c>
      <c r="J513" s="2">
        <v>49997678.239071697</v>
      </c>
      <c r="K513" s="2">
        <v>54289241.001162402</v>
      </c>
      <c r="L513" s="2">
        <v>64221132.659684502</v>
      </c>
      <c r="M513" s="2">
        <v>62620159.549893104</v>
      </c>
      <c r="N513" s="2">
        <v>72966095.606271401</v>
      </c>
      <c r="O513" s="2">
        <v>81345508.546402603</v>
      </c>
      <c r="P513" s="2">
        <v>91449385.455300301</v>
      </c>
      <c r="Q513" s="2">
        <v>104198228.063572</v>
      </c>
      <c r="R513" s="2">
        <v>115489443.022457</v>
      </c>
      <c r="S513" s="2">
        <v>119133928.78612199</v>
      </c>
      <c r="T513" s="2">
        <v>127549758.978423</v>
      </c>
      <c r="U513" s="2">
        <v>147203940.14448899</v>
      </c>
      <c r="V513" s="2">
        <v>160453406.73391199</v>
      </c>
      <c r="W513" s="2">
        <v>163096912.23854199</v>
      </c>
      <c r="X513" s="2">
        <v>172134609.97184801</v>
      </c>
      <c r="Y513" s="2">
        <v>181783920.899777</v>
      </c>
    </row>
    <row r="514" spans="2:25" x14ac:dyDescent="0.25">
      <c r="B514" s="39"/>
      <c r="C514" s="39"/>
      <c r="D514" s="39"/>
      <c r="E514" s="39"/>
      <c r="F514" s="39"/>
      <c r="G514" s="39" t="s">
        <v>28</v>
      </c>
      <c r="H514" s="2">
        <v>1112211.5507865699</v>
      </c>
      <c r="I514" s="2">
        <v>1668551.2240192599</v>
      </c>
      <c r="J514" s="2">
        <v>931234.85480609303</v>
      </c>
      <c r="K514" s="2">
        <v>2704192.9628573898</v>
      </c>
      <c r="L514" s="2">
        <v>809996.26777979604</v>
      </c>
      <c r="M514" s="2">
        <v>1906087.9685478599</v>
      </c>
      <c r="N514" s="2">
        <v>2770933.7133602798</v>
      </c>
      <c r="O514" s="2">
        <v>1745514.73918374</v>
      </c>
      <c r="P514" s="2">
        <v>1976312.8487392999</v>
      </c>
      <c r="Q514" s="2">
        <v>2404574.49377476</v>
      </c>
      <c r="R514" s="2">
        <v>1744882.9918406899</v>
      </c>
      <c r="S514" s="2">
        <v>1219044.8526951901</v>
      </c>
      <c r="T514" s="2">
        <v>2466431.80345017</v>
      </c>
      <c r="U514" s="2">
        <v>3058437.7807798199</v>
      </c>
      <c r="V514" s="2">
        <v>2555894.9745224998</v>
      </c>
      <c r="W514" s="2">
        <v>3328845.0843750602</v>
      </c>
      <c r="X514" s="2">
        <v>1481364.9739401699</v>
      </c>
      <c r="Y514" s="2">
        <v>6359335.11680107</v>
      </c>
    </row>
    <row r="515" spans="2:25" x14ac:dyDescent="0.25">
      <c r="B515" s="39"/>
      <c r="C515" s="39"/>
      <c r="D515" s="39"/>
      <c r="E515" s="39"/>
      <c r="F515" s="39"/>
      <c r="G515" s="39" t="s">
        <v>30</v>
      </c>
      <c r="H515" s="2">
        <v>-1665916.9795007401</v>
      </c>
      <c r="I515" s="2">
        <v>-1815685.63754893</v>
      </c>
      <c r="J515" s="2">
        <v>-1929022.50303572</v>
      </c>
      <c r="K515" s="2">
        <v>-2091186.81262341</v>
      </c>
      <c r="L515" s="2">
        <v>-2169286.0663147802</v>
      </c>
      <c r="M515" s="2">
        <v>-2434936.8651683298</v>
      </c>
      <c r="N515" s="2">
        <v>-2772371.2573383902</v>
      </c>
      <c r="O515" s="2">
        <v>-3019086.8580198102</v>
      </c>
      <c r="P515" s="2">
        <v>-3355463.8957137</v>
      </c>
      <c r="Q515" s="2">
        <v>-3509290.8183193598</v>
      </c>
      <c r="R515" s="2">
        <v>-3849855.47721546</v>
      </c>
      <c r="S515" s="2">
        <v>-4016729.8657830502</v>
      </c>
      <c r="T515" s="2">
        <v>-4517434.0226434898</v>
      </c>
      <c r="U515" s="2">
        <v>-4989288.5777438805</v>
      </c>
      <c r="V515" s="2">
        <v>-5309759.4349525003</v>
      </c>
      <c r="W515" s="2">
        <v>-5369108.4001378203</v>
      </c>
      <c r="X515" s="2">
        <v>-5557635.7669605603</v>
      </c>
      <c r="Y515" s="2">
        <v>-6107515.0704167299</v>
      </c>
    </row>
    <row r="516" spans="2:25" x14ac:dyDescent="0.25">
      <c r="B516" s="39"/>
      <c r="C516" s="39"/>
      <c r="D516" s="39"/>
      <c r="E516" s="39"/>
      <c r="F516" s="39"/>
      <c r="G516" s="39" t="s">
        <v>25</v>
      </c>
      <c r="H516" s="2">
        <v>6164401.9548242604</v>
      </c>
      <c r="I516" s="2">
        <v>7780579.8800443402</v>
      </c>
      <c r="J516" s="2">
        <v>5289350.4103202904</v>
      </c>
      <c r="K516" s="2">
        <v>9318885.5082881395</v>
      </c>
      <c r="L516" s="2">
        <v>5513993.6276095603</v>
      </c>
      <c r="M516" s="2">
        <v>10874784.9529988</v>
      </c>
      <c r="N516" s="2">
        <v>8380850.4841093197</v>
      </c>
      <c r="O516" s="2">
        <v>11868872.902615899</v>
      </c>
      <c r="P516" s="2">
        <v>13464356.131548701</v>
      </c>
      <c r="Q516" s="2">
        <v>12330402.686039999</v>
      </c>
      <c r="R516" s="2">
        <v>5749458.2490397803</v>
      </c>
      <c r="S516" s="2">
        <v>11213515.205388799</v>
      </c>
      <c r="T516" s="2">
        <v>21705183.385259401</v>
      </c>
      <c r="U516" s="2">
        <v>15180317.386386899</v>
      </c>
      <c r="V516" s="2">
        <v>10401743.383142199</v>
      </c>
      <c r="W516" s="2">
        <v>11077961.0490693</v>
      </c>
      <c r="X516" s="2">
        <v>13725581.720949501</v>
      </c>
      <c r="Y516" s="2">
        <v>20619003.376714099</v>
      </c>
    </row>
    <row r="517" spans="2:25" x14ac:dyDescent="0.25">
      <c r="B517" s="39"/>
      <c r="C517" s="39"/>
      <c r="D517" s="39"/>
      <c r="E517" s="39"/>
      <c r="F517" s="39"/>
      <c r="G517" s="39" t="s">
        <v>27</v>
      </c>
      <c r="H517" s="2">
        <v>0</v>
      </c>
      <c r="I517" s="2">
        <v>0</v>
      </c>
      <c r="J517" s="2">
        <v>0</v>
      </c>
      <c r="K517" s="2">
        <v>0</v>
      </c>
      <c r="L517" s="2">
        <v>0</v>
      </c>
      <c r="M517" s="2">
        <v>0</v>
      </c>
      <c r="N517" s="2">
        <v>0</v>
      </c>
      <c r="O517" s="2">
        <v>0</v>
      </c>
      <c r="P517" s="2">
        <v>0</v>
      </c>
      <c r="Q517" s="2">
        <v>0</v>
      </c>
      <c r="R517" s="2">
        <v>0</v>
      </c>
      <c r="S517" s="2">
        <v>0</v>
      </c>
      <c r="T517" s="2">
        <v>0</v>
      </c>
      <c r="U517" s="2">
        <v>0</v>
      </c>
      <c r="V517" s="2">
        <v>0</v>
      </c>
      <c r="W517" s="2">
        <v>0</v>
      </c>
      <c r="X517" s="2">
        <v>0</v>
      </c>
      <c r="Y517" s="2">
        <v>0</v>
      </c>
    </row>
    <row r="518" spans="2:25" x14ac:dyDescent="0.25">
      <c r="B518" s="39"/>
      <c r="C518" s="39"/>
      <c r="D518" s="39"/>
      <c r="E518" s="39"/>
      <c r="F518" s="39"/>
      <c r="G518" s="39" t="s">
        <v>26</v>
      </c>
      <c r="H518" s="2">
        <v>42364232.772557102</v>
      </c>
      <c r="I518" s="2">
        <v>49997678.239071697</v>
      </c>
      <c r="J518" s="2">
        <v>54289241.001162402</v>
      </c>
      <c r="K518" s="2">
        <v>64221132.659684502</v>
      </c>
      <c r="L518" s="2">
        <v>62620159.549893104</v>
      </c>
      <c r="M518" s="2">
        <v>72966095.606271401</v>
      </c>
      <c r="N518" s="2">
        <v>81345508.546402603</v>
      </c>
      <c r="O518" s="2">
        <v>91940809.330182493</v>
      </c>
      <c r="P518" s="2">
        <v>103534590.539875</v>
      </c>
      <c r="Q518" s="2">
        <v>115423914.42506801</v>
      </c>
      <c r="R518" s="2">
        <v>119133928.78612199</v>
      </c>
      <c r="S518" s="2">
        <v>127549758.978423</v>
      </c>
      <c r="T518" s="2">
        <v>147203940.14448899</v>
      </c>
      <c r="U518" s="2">
        <v>160453406.73391199</v>
      </c>
      <c r="V518" s="2">
        <v>168101285.65662399</v>
      </c>
      <c r="W518" s="2">
        <v>172134609.97184801</v>
      </c>
      <c r="X518" s="2">
        <v>181783920.899777</v>
      </c>
      <c r="Y518" s="2">
        <v>202654744.32287601</v>
      </c>
    </row>
    <row r="519" spans="2:25" x14ac:dyDescent="0.25">
      <c r="B519" s="39"/>
      <c r="C519" s="39"/>
      <c r="D519" s="39"/>
      <c r="E519" s="39"/>
      <c r="F519" s="39" t="s">
        <v>157</v>
      </c>
      <c r="G519" s="39"/>
      <c r="H519" s="2"/>
      <c r="I519" s="2"/>
      <c r="J519" s="2"/>
      <c r="K519" s="2"/>
      <c r="L519" s="2"/>
      <c r="M519" s="2"/>
      <c r="N519" s="2"/>
      <c r="O519" s="2"/>
      <c r="P519" s="2"/>
      <c r="Q519" s="2"/>
      <c r="R519" s="2"/>
      <c r="S519" s="2"/>
      <c r="T519" s="2"/>
      <c r="U519" s="2"/>
      <c r="V519" s="2"/>
      <c r="W519" s="2"/>
      <c r="X519" s="2"/>
      <c r="Y519" s="2"/>
    </row>
    <row r="520" spans="2:25" x14ac:dyDescent="0.25">
      <c r="B520" s="39"/>
      <c r="C520" s="39"/>
      <c r="D520" s="39"/>
      <c r="E520" s="39"/>
      <c r="F520" s="39"/>
      <c r="G520" s="39" t="s">
        <v>29</v>
      </c>
      <c r="H520" s="2">
        <v>16754129.5178406</v>
      </c>
      <c r="I520" s="2">
        <v>17503355.574145298</v>
      </c>
      <c r="J520" s="2">
        <v>18276716.6568304</v>
      </c>
      <c r="K520" s="2">
        <v>18541402.1243232</v>
      </c>
      <c r="L520" s="2">
        <v>19715269.2369712</v>
      </c>
      <c r="M520" s="2">
        <v>20359254.284127899</v>
      </c>
      <c r="N520" s="2">
        <v>23091894.109648202</v>
      </c>
      <c r="O520" s="2">
        <v>25124184.055136502</v>
      </c>
      <c r="P520" s="2">
        <v>27433480.2079904</v>
      </c>
      <c r="Q520" s="2">
        <v>29977787.2945216</v>
      </c>
      <c r="R520" s="2">
        <v>31461132.780803598</v>
      </c>
      <c r="S520" s="2">
        <v>33642909.479696602</v>
      </c>
      <c r="T520" s="2">
        <v>34894539.455901302</v>
      </c>
      <c r="U520" s="2">
        <v>36270534.768311404</v>
      </c>
      <c r="V520" s="2">
        <v>37047105.563839599</v>
      </c>
      <c r="W520" s="2">
        <v>37307078.362145498</v>
      </c>
      <c r="X520" s="2">
        <v>39393987.572855897</v>
      </c>
      <c r="Y520" s="2">
        <v>41420780.933454603</v>
      </c>
    </row>
    <row r="521" spans="2:25" x14ac:dyDescent="0.25">
      <c r="B521" s="39"/>
      <c r="C521" s="39"/>
      <c r="D521" s="39"/>
      <c r="E521" s="39"/>
      <c r="F521" s="39"/>
      <c r="G521" s="39" t="s">
        <v>28</v>
      </c>
      <c r="H521" s="2">
        <v>507002.54386863002</v>
      </c>
      <c r="I521" s="2">
        <v>689384.49858115497</v>
      </c>
      <c r="J521" s="2">
        <v>340414.11884912202</v>
      </c>
      <c r="K521" s="2">
        <v>923562.90530992195</v>
      </c>
      <c r="L521" s="2">
        <v>248661.053439273</v>
      </c>
      <c r="M521" s="2">
        <v>592673.63641767995</v>
      </c>
      <c r="N521" s="2">
        <v>844791.12935234595</v>
      </c>
      <c r="O521" s="2">
        <v>521651.97678437398</v>
      </c>
      <c r="P521" s="2">
        <v>592864.99467169796</v>
      </c>
      <c r="Q521" s="2">
        <v>691795.09141204006</v>
      </c>
      <c r="R521" s="2">
        <v>475333.45089032402</v>
      </c>
      <c r="S521" s="2">
        <v>344253.02723410301</v>
      </c>
      <c r="T521" s="2">
        <v>674756.28782129602</v>
      </c>
      <c r="U521" s="2">
        <v>753588.34658641799</v>
      </c>
      <c r="V521" s="2">
        <v>590130.88508771302</v>
      </c>
      <c r="W521" s="2">
        <v>766401.01508508902</v>
      </c>
      <c r="X521" s="2">
        <v>339018.82592819101</v>
      </c>
      <c r="Y521" s="2">
        <v>1449020.4934058301</v>
      </c>
    </row>
    <row r="522" spans="2:25" x14ac:dyDescent="0.25">
      <c r="B522" s="39"/>
      <c r="C522" s="39"/>
      <c r="D522" s="39"/>
      <c r="E522" s="39"/>
      <c r="F522" s="39"/>
      <c r="G522" s="39" t="s">
        <v>30</v>
      </c>
      <c r="H522" s="2">
        <v>-804874.66997292195</v>
      </c>
      <c r="I522" s="2">
        <v>-850178.38305030903</v>
      </c>
      <c r="J522" s="2">
        <v>-880758.10957981099</v>
      </c>
      <c r="K522" s="2">
        <v>-942201.271865024</v>
      </c>
      <c r="L522" s="2">
        <v>-955956.52933580102</v>
      </c>
      <c r="M522" s="2">
        <v>-1005951.48773384</v>
      </c>
      <c r="N522" s="2">
        <v>-1111453.2089765701</v>
      </c>
      <c r="O522" s="2">
        <v>-1178966.8962105201</v>
      </c>
      <c r="P522" s="2">
        <v>-1271454.2180011701</v>
      </c>
      <c r="Q522" s="2">
        <v>-1314295.8908749099</v>
      </c>
      <c r="R522" s="2">
        <v>-1373603.8319922499</v>
      </c>
      <c r="S522" s="2">
        <v>-1441792.15300104</v>
      </c>
      <c r="T522" s="2">
        <v>-1531994.34323495</v>
      </c>
      <c r="U522" s="2">
        <v>-1626272.92280416</v>
      </c>
      <c r="V522" s="2">
        <v>-1720479.35708039</v>
      </c>
      <c r="W522" s="2">
        <v>-1727695.1568952799</v>
      </c>
      <c r="X522" s="2">
        <v>-1783147.10273782</v>
      </c>
      <c r="Y522" s="2">
        <v>-1910163.4923581199</v>
      </c>
    </row>
    <row r="523" spans="2:25" x14ac:dyDescent="0.25">
      <c r="B523" s="39"/>
      <c r="C523" s="39"/>
      <c r="D523" s="39"/>
      <c r="E523" s="39"/>
      <c r="F523" s="39"/>
      <c r="G523" s="39" t="s">
        <v>25</v>
      </c>
      <c r="H523" s="2">
        <v>1047098.18240901</v>
      </c>
      <c r="I523" s="2">
        <v>934154.96715418296</v>
      </c>
      <c r="J523" s="2">
        <v>811271.594675706</v>
      </c>
      <c r="K523" s="2">
        <v>1192505.47920302</v>
      </c>
      <c r="L523" s="2">
        <v>2247186.69272938</v>
      </c>
      <c r="M523" s="2">
        <v>3145917.67683654</v>
      </c>
      <c r="N523" s="2">
        <v>2298952.0251124799</v>
      </c>
      <c r="O523" s="2">
        <v>3043935.2027277802</v>
      </c>
      <c r="P523" s="2">
        <v>3125403.9719925099</v>
      </c>
      <c r="Q523" s="2">
        <v>2232029.2797681498</v>
      </c>
      <c r="R523" s="2">
        <v>3080047.07999497</v>
      </c>
      <c r="S523" s="2">
        <v>2349169.1019716398</v>
      </c>
      <c r="T523" s="2">
        <v>2233233.3678237</v>
      </c>
      <c r="U523" s="2">
        <v>1649255.3717459999</v>
      </c>
      <c r="V523" s="2">
        <v>2732874.1896909401</v>
      </c>
      <c r="W523" s="2">
        <v>3048203.35252062</v>
      </c>
      <c r="X523" s="2">
        <v>3470921.6374083301</v>
      </c>
      <c r="Y523" s="2">
        <v>3717684.2345039598</v>
      </c>
    </row>
    <row r="524" spans="2:25" x14ac:dyDescent="0.25">
      <c r="B524" s="39"/>
      <c r="C524" s="39"/>
      <c r="D524" s="39"/>
      <c r="E524" s="39"/>
      <c r="F524" s="39"/>
      <c r="G524" s="39" t="s">
        <v>27</v>
      </c>
      <c r="H524" s="2">
        <v>0</v>
      </c>
      <c r="I524" s="2">
        <v>0</v>
      </c>
      <c r="J524" s="2">
        <v>-6242.1364521392597</v>
      </c>
      <c r="K524" s="2">
        <v>0</v>
      </c>
      <c r="L524" s="2">
        <v>0</v>
      </c>
      <c r="M524" s="2">
        <v>0</v>
      </c>
      <c r="N524" s="2">
        <v>0</v>
      </c>
      <c r="O524" s="2">
        <v>0</v>
      </c>
      <c r="P524" s="2">
        <v>0</v>
      </c>
      <c r="Q524" s="2">
        <v>0</v>
      </c>
      <c r="R524" s="2">
        <v>0</v>
      </c>
      <c r="S524" s="2">
        <v>0</v>
      </c>
      <c r="T524" s="2">
        <v>0</v>
      </c>
      <c r="U524" s="2">
        <v>0</v>
      </c>
      <c r="V524" s="2">
        <v>0</v>
      </c>
      <c r="W524" s="2">
        <v>0</v>
      </c>
      <c r="X524" s="2">
        <v>0</v>
      </c>
      <c r="Y524" s="2">
        <v>0</v>
      </c>
    </row>
    <row r="525" spans="2:25" x14ac:dyDescent="0.25">
      <c r="B525" s="39"/>
      <c r="C525" s="39"/>
      <c r="D525" s="39"/>
      <c r="E525" s="39"/>
      <c r="F525" s="39"/>
      <c r="G525" s="39" t="s">
        <v>26</v>
      </c>
      <c r="H525" s="2">
        <v>17503355.574145298</v>
      </c>
      <c r="I525" s="2">
        <v>18276716.6568304</v>
      </c>
      <c r="J525" s="2">
        <v>18541402.1243232</v>
      </c>
      <c r="K525" s="2">
        <v>19715269.2369712</v>
      </c>
      <c r="L525" s="2">
        <v>20359254.284127899</v>
      </c>
      <c r="M525" s="2">
        <v>23091894.109648202</v>
      </c>
      <c r="N525" s="2">
        <v>25124184.055136502</v>
      </c>
      <c r="O525" s="2">
        <v>27510804.338438101</v>
      </c>
      <c r="P525" s="2">
        <v>29880294.956653502</v>
      </c>
      <c r="Q525" s="2">
        <v>31587315.774826899</v>
      </c>
      <c r="R525" s="2">
        <v>33642909.479696602</v>
      </c>
      <c r="S525" s="2">
        <v>34894539.455901302</v>
      </c>
      <c r="T525" s="2">
        <v>36270534.768311404</v>
      </c>
      <c r="U525" s="2">
        <v>37047105.563839599</v>
      </c>
      <c r="V525" s="2">
        <v>38649631.281537898</v>
      </c>
      <c r="W525" s="2">
        <v>39393987.572855897</v>
      </c>
      <c r="X525" s="2">
        <v>41420780.933454603</v>
      </c>
      <c r="Y525" s="2">
        <v>44677322.169006303</v>
      </c>
    </row>
    <row r="526" spans="2:25" x14ac:dyDescent="0.25">
      <c r="B526" s="39"/>
      <c r="C526" s="39"/>
      <c r="D526" s="39"/>
      <c r="E526" s="39"/>
      <c r="F526" s="39" t="s">
        <v>158</v>
      </c>
      <c r="G526" s="39"/>
      <c r="H526" s="2"/>
      <c r="I526" s="2"/>
      <c r="J526" s="2"/>
      <c r="K526" s="2"/>
      <c r="L526" s="2"/>
      <c r="M526" s="2"/>
      <c r="N526" s="2"/>
      <c r="O526" s="2"/>
      <c r="P526" s="2"/>
      <c r="Q526" s="2"/>
      <c r="R526" s="2"/>
      <c r="S526" s="2"/>
      <c r="T526" s="2"/>
      <c r="U526" s="2"/>
      <c r="V526" s="2"/>
      <c r="W526" s="2"/>
      <c r="X526" s="2"/>
      <c r="Y526" s="2"/>
    </row>
    <row r="527" spans="2:25" x14ac:dyDescent="0.25">
      <c r="B527" s="39"/>
      <c r="C527" s="39"/>
      <c r="D527" s="39"/>
      <c r="E527" s="39"/>
      <c r="F527" s="39"/>
      <c r="G527" s="39" t="s">
        <v>29</v>
      </c>
      <c r="H527" s="2">
        <v>32325314.697368</v>
      </c>
      <c r="I527" s="2">
        <v>40430479.1598441</v>
      </c>
      <c r="J527" s="2">
        <v>50501839.217288002</v>
      </c>
      <c r="K527" s="2">
        <v>47250764.482235797</v>
      </c>
      <c r="L527" s="2">
        <v>60344638.191690303</v>
      </c>
      <c r="M527" s="2">
        <v>68988190.725396007</v>
      </c>
      <c r="N527" s="2">
        <v>85278665.880842298</v>
      </c>
      <c r="O527" s="2">
        <v>111451457.232342</v>
      </c>
      <c r="P527" s="2">
        <v>114583140.43869101</v>
      </c>
      <c r="Q527" s="2">
        <v>115721671.32052299</v>
      </c>
      <c r="R527" s="2">
        <v>127501889.368919</v>
      </c>
      <c r="S527" s="2">
        <v>111021106.249415</v>
      </c>
      <c r="T527" s="2">
        <v>136155517.75796399</v>
      </c>
      <c r="U527" s="2">
        <v>134556314.452923</v>
      </c>
      <c r="V527" s="2">
        <v>130552217.655049</v>
      </c>
      <c r="W527" s="2">
        <v>120729956.27852701</v>
      </c>
      <c r="X527" s="2">
        <v>119944339.6065</v>
      </c>
      <c r="Y527" s="2">
        <v>116681257.742662</v>
      </c>
    </row>
    <row r="528" spans="2:25" x14ac:dyDescent="0.25">
      <c r="B528" s="39"/>
      <c r="C528" s="39"/>
      <c r="D528" s="39"/>
      <c r="E528" s="39"/>
      <c r="F528" s="39"/>
      <c r="G528" s="39" t="s">
        <v>28</v>
      </c>
      <c r="H528" s="2">
        <v>978207.59744442301</v>
      </c>
      <c r="I528" s="2">
        <v>1592388.69855193</v>
      </c>
      <c r="J528" s="2">
        <v>940625.13635283196</v>
      </c>
      <c r="K528" s="2">
        <v>2353600.50069144</v>
      </c>
      <c r="L528" s="2">
        <v>761103.54476005002</v>
      </c>
      <c r="M528" s="2">
        <v>2089796.3405315201</v>
      </c>
      <c r="N528" s="2">
        <v>3212139.6509431102</v>
      </c>
      <c r="O528" s="2">
        <v>2353289.6243391298</v>
      </c>
      <c r="P528" s="2">
        <v>2476256.4731347701</v>
      </c>
      <c r="Q528" s="2">
        <v>2670500.1073967</v>
      </c>
      <c r="R528" s="2">
        <v>1926374.1547711899</v>
      </c>
      <c r="S528" s="2">
        <v>1136029.92441261</v>
      </c>
      <c r="T528" s="2">
        <v>2632841.5036070398</v>
      </c>
      <c r="U528" s="2">
        <v>2795659.6498800698</v>
      </c>
      <c r="V528" s="2">
        <v>2079592.8476025499</v>
      </c>
      <c r="W528" s="2">
        <v>2428225.0752350902</v>
      </c>
      <c r="X528" s="2">
        <v>1032223.23241394</v>
      </c>
      <c r="Y528" s="2">
        <v>4081852.8732500901</v>
      </c>
    </row>
    <row r="529" spans="2:25" x14ac:dyDescent="0.25">
      <c r="B529" s="39"/>
      <c r="C529" s="39"/>
      <c r="D529" s="39"/>
      <c r="E529" s="39"/>
      <c r="F529" s="39"/>
      <c r="G529" s="39" t="s">
        <v>30</v>
      </c>
      <c r="H529" s="2">
        <v>-8751563.4685696606</v>
      </c>
      <c r="I529" s="2">
        <v>-9992566.2289267108</v>
      </c>
      <c r="J529" s="2">
        <v>-10359352.9864801</v>
      </c>
      <c r="K529" s="2">
        <v>-9959542.32660616</v>
      </c>
      <c r="L529" s="2">
        <v>-10789808.454997299</v>
      </c>
      <c r="M529" s="2">
        <v>-10738132.7884052</v>
      </c>
      <c r="N529" s="2">
        <v>-15256408.098736299</v>
      </c>
      <c r="O529" s="2">
        <v>-21371665.601015098</v>
      </c>
      <c r="P529" s="2">
        <v>-24489727.5144279</v>
      </c>
      <c r="Q529" s="2">
        <v>-26333657.591594901</v>
      </c>
      <c r="R529" s="2">
        <v>-37322812.754292898</v>
      </c>
      <c r="S529" s="2">
        <v>-25656996.2255789</v>
      </c>
      <c r="T529" s="2">
        <v>-29426574.599643201</v>
      </c>
      <c r="U529" s="2">
        <v>-32498238.6426626</v>
      </c>
      <c r="V529" s="2">
        <v>-36276130.590135202</v>
      </c>
      <c r="W529" s="2">
        <v>-28614777.6827517</v>
      </c>
      <c r="X529" s="2">
        <v>-23631570.4537003</v>
      </c>
      <c r="Y529" s="2">
        <v>-27110183.905941699</v>
      </c>
    </row>
    <row r="530" spans="2:25" x14ac:dyDescent="0.25">
      <c r="B530" s="39"/>
      <c r="C530" s="39"/>
      <c r="D530" s="39"/>
      <c r="E530" s="39"/>
      <c r="F530" s="39"/>
      <c r="G530" s="39" t="s">
        <v>25</v>
      </c>
      <c r="H530" s="2">
        <v>15959929.6377344</v>
      </c>
      <c r="I530" s="2">
        <v>18567944.0990026</v>
      </c>
      <c r="J530" s="2">
        <v>6278829.0525372801</v>
      </c>
      <c r="K530" s="2">
        <v>20713096.797035798</v>
      </c>
      <c r="L530" s="2">
        <v>24740217.451330099</v>
      </c>
      <c r="M530" s="2">
        <v>25360575.6853627</v>
      </c>
      <c r="N530" s="2">
        <v>38280987.9030945</v>
      </c>
      <c r="O530" s="2">
        <v>22923827.465151399</v>
      </c>
      <c r="P530" s="2">
        <v>20350923.6809044</v>
      </c>
      <c r="Q530" s="2">
        <v>37372660.0743839</v>
      </c>
      <c r="R530" s="2">
        <v>19048471.820046101</v>
      </c>
      <c r="S530" s="2">
        <v>49864946.628493503</v>
      </c>
      <c r="T530" s="2">
        <v>25529442.500633299</v>
      </c>
      <c r="U530" s="2">
        <v>26117652.441940501</v>
      </c>
      <c r="V530" s="2">
        <v>20793605.759226002</v>
      </c>
      <c r="W530" s="2">
        <v>28605560.9299911</v>
      </c>
      <c r="X530" s="2">
        <v>19727691.7237438</v>
      </c>
      <c r="Y530" s="2">
        <v>20266666.7234133</v>
      </c>
    </row>
    <row r="531" spans="2:25" x14ac:dyDescent="0.25">
      <c r="B531" s="39"/>
      <c r="C531" s="39"/>
      <c r="D531" s="39"/>
      <c r="E531" s="39"/>
      <c r="F531" s="39"/>
      <c r="G531" s="39" t="s">
        <v>27</v>
      </c>
      <c r="H531" s="2">
        <v>-81409.304133043202</v>
      </c>
      <c r="I531" s="2">
        <v>-96406.511183867595</v>
      </c>
      <c r="J531" s="2">
        <v>-111175.93746215101</v>
      </c>
      <c r="K531" s="2">
        <v>-13281.2616665723</v>
      </c>
      <c r="L531" s="2">
        <v>-90264.985206240002</v>
      </c>
      <c r="M531" s="2">
        <v>-421764.08204262698</v>
      </c>
      <c r="N531" s="2">
        <v>-63928.103801937097</v>
      </c>
      <c r="O531" s="2">
        <v>-263388.34213574399</v>
      </c>
      <c r="P531" s="2">
        <v>-950872.35696672497</v>
      </c>
      <c r="Q531" s="2">
        <v>-221554.40997479501</v>
      </c>
      <c r="R531" s="2">
        <v>-132816.34002925199</v>
      </c>
      <c r="S531" s="2">
        <v>-209568.81877787199</v>
      </c>
      <c r="T531" s="2">
        <v>-334912.70963828597</v>
      </c>
      <c r="U531" s="2">
        <v>-419170.247032215</v>
      </c>
      <c r="V531" s="2">
        <v>-3364944.3005745001</v>
      </c>
      <c r="W531" s="2">
        <v>-3204624.9945018501</v>
      </c>
      <c r="X531" s="2">
        <v>-391426.366295852</v>
      </c>
      <c r="Y531" s="2">
        <v>-266189.96135330002</v>
      </c>
    </row>
    <row r="532" spans="2:25" x14ac:dyDescent="0.25">
      <c r="B532" s="39"/>
      <c r="C532" s="39"/>
      <c r="D532" s="39"/>
      <c r="E532" s="39"/>
      <c r="F532" s="39"/>
      <c r="G532" s="39" t="s">
        <v>26</v>
      </c>
      <c r="H532" s="2">
        <v>40430479.1598441</v>
      </c>
      <c r="I532" s="2">
        <v>50501839.217288002</v>
      </c>
      <c r="J532" s="2">
        <v>47250764.482235797</v>
      </c>
      <c r="K532" s="2">
        <v>60344638.191690303</v>
      </c>
      <c r="L532" s="2">
        <v>68988190.725396007</v>
      </c>
      <c r="M532" s="2">
        <v>85278665.880842298</v>
      </c>
      <c r="N532" s="2">
        <v>111451457.232342</v>
      </c>
      <c r="O532" s="2">
        <v>115093520.378681</v>
      </c>
      <c r="P532" s="2">
        <v>111969720.72133499</v>
      </c>
      <c r="Q532" s="2">
        <v>129209619.500734</v>
      </c>
      <c r="R532" s="2">
        <v>111021106.249415</v>
      </c>
      <c r="S532" s="2">
        <v>136155517.75796399</v>
      </c>
      <c r="T532" s="2">
        <v>134556314.452923</v>
      </c>
      <c r="U532" s="2">
        <v>130552217.655049</v>
      </c>
      <c r="V532" s="2">
        <v>113784341.371168</v>
      </c>
      <c r="W532" s="2">
        <v>119944339.6065</v>
      </c>
      <c r="X532" s="2">
        <v>116681257.742662</v>
      </c>
      <c r="Y532" s="2">
        <v>113653403.47203</v>
      </c>
    </row>
    <row r="533" spans="2:25" x14ac:dyDescent="0.25">
      <c r="B533" s="39"/>
      <c r="C533" s="39"/>
      <c r="D533" s="39"/>
      <c r="E533" s="39"/>
      <c r="F533" s="39" t="s">
        <v>159</v>
      </c>
      <c r="G533" s="39"/>
      <c r="H533" s="2"/>
      <c r="I533" s="2"/>
      <c r="J533" s="2"/>
      <c r="K533" s="2"/>
      <c r="L533" s="2"/>
      <c r="M533" s="2"/>
      <c r="N533" s="2"/>
      <c r="O533" s="2"/>
      <c r="P533" s="2"/>
      <c r="Q533" s="2"/>
      <c r="R533" s="2"/>
      <c r="S533" s="2"/>
      <c r="T533" s="2"/>
      <c r="U533" s="2"/>
      <c r="V533" s="2"/>
      <c r="W533" s="2"/>
      <c r="X533" s="2"/>
      <c r="Y533" s="2"/>
    </row>
    <row r="534" spans="2:25" x14ac:dyDescent="0.25">
      <c r="B534" s="39"/>
      <c r="C534" s="39"/>
      <c r="D534" s="39"/>
      <c r="E534" s="39"/>
      <c r="F534" s="39"/>
      <c r="G534" s="39" t="s">
        <v>29</v>
      </c>
      <c r="H534" s="2">
        <v>1467407.9913824</v>
      </c>
      <c r="I534" s="2">
        <v>1514256.6898358399</v>
      </c>
      <c r="J534" s="2">
        <v>1565175.51475711</v>
      </c>
      <c r="K534" s="2">
        <v>1808875.0694593999</v>
      </c>
      <c r="L534" s="2">
        <v>1979676.0324989201</v>
      </c>
      <c r="M534" s="2">
        <v>2021783.6443852501</v>
      </c>
      <c r="N534" s="2">
        <v>2327532.8772794399</v>
      </c>
      <c r="O534" s="2">
        <v>3055943.7505064299</v>
      </c>
      <c r="P534" s="2">
        <v>3713884.7812080299</v>
      </c>
      <c r="Q534" s="2">
        <v>4253028.2556028003</v>
      </c>
      <c r="R534" s="2">
        <v>5292819.3452050602</v>
      </c>
      <c r="S534" s="2">
        <v>10771278.5474981</v>
      </c>
      <c r="T534" s="2">
        <v>11418281.743008699</v>
      </c>
      <c r="U534" s="2">
        <v>11266604.259155599</v>
      </c>
      <c r="V534" s="2">
        <v>11112297.2230896</v>
      </c>
      <c r="W534" s="2">
        <v>10885095.8974475</v>
      </c>
      <c r="X534" s="2">
        <v>11054424.858793201</v>
      </c>
      <c r="Y534" s="2">
        <v>14867797.392164901</v>
      </c>
    </row>
    <row r="535" spans="2:25" x14ac:dyDescent="0.25">
      <c r="B535" s="39"/>
      <c r="C535" s="39"/>
      <c r="D535" s="39"/>
      <c r="E535" s="39"/>
      <c r="F535" s="39"/>
      <c r="G535" s="39" t="s">
        <v>28</v>
      </c>
      <c r="H535" s="2">
        <v>44405.743893277402</v>
      </c>
      <c r="I535" s="2">
        <v>59640.283511558097</v>
      </c>
      <c r="J535" s="2">
        <v>29152.273556812099</v>
      </c>
      <c r="K535" s="2">
        <v>90101.595515316701</v>
      </c>
      <c r="L535" s="2">
        <v>24968.886896382501</v>
      </c>
      <c r="M535" s="2">
        <v>62097.516488232599</v>
      </c>
      <c r="N535" s="2">
        <v>89170.964524147697</v>
      </c>
      <c r="O535" s="2">
        <v>65365.598340022501</v>
      </c>
      <c r="P535" s="2">
        <v>80260.771303120404</v>
      </c>
      <c r="Q535" s="2">
        <v>98146.8058985268</v>
      </c>
      <c r="R535" s="2">
        <v>79967.053374202194</v>
      </c>
      <c r="S535" s="2">
        <v>110217.733974398</v>
      </c>
      <c r="T535" s="2">
        <v>220795.50331784799</v>
      </c>
      <c r="U535" s="2">
        <v>234084.82200594401</v>
      </c>
      <c r="V535" s="2">
        <v>177010.04426160501</v>
      </c>
      <c r="W535" s="2">
        <v>216559.45359340901</v>
      </c>
      <c r="X535" s="2">
        <v>95132.744051576199</v>
      </c>
      <c r="Y535" s="2">
        <v>520119.19204672298</v>
      </c>
    </row>
    <row r="536" spans="2:25" x14ac:dyDescent="0.25">
      <c r="B536" s="39"/>
      <c r="C536" s="39"/>
      <c r="D536" s="39"/>
      <c r="E536" s="39"/>
      <c r="F536" s="39"/>
      <c r="G536" s="39" t="s">
        <v>30</v>
      </c>
      <c r="H536" s="2">
        <v>-199230.72872784801</v>
      </c>
      <c r="I536" s="2">
        <v>-192721.89694668</v>
      </c>
      <c r="J536" s="2">
        <v>-189562.05987939399</v>
      </c>
      <c r="K536" s="2">
        <v>-168841.80273910699</v>
      </c>
      <c r="L536" s="2">
        <v>-160241.058695941</v>
      </c>
      <c r="M536" s="2">
        <v>-204235.402698366</v>
      </c>
      <c r="N536" s="2">
        <v>-234711.20241566599</v>
      </c>
      <c r="O536" s="2">
        <v>-284188.60170375399</v>
      </c>
      <c r="P536" s="2">
        <v>-336218.84662632702</v>
      </c>
      <c r="Q536" s="2">
        <v>-359744.19255081</v>
      </c>
      <c r="R536" s="2">
        <v>-428343.29207226698</v>
      </c>
      <c r="S536" s="2">
        <v>-592733.60328810499</v>
      </c>
      <c r="T536" s="2">
        <v>-615991.62043624395</v>
      </c>
      <c r="U536" s="2">
        <v>-640961.60730857204</v>
      </c>
      <c r="V536" s="2">
        <v>-669101.64331701002</v>
      </c>
      <c r="W536" s="2">
        <v>-682936.91163557605</v>
      </c>
      <c r="X536" s="2">
        <v>-615480.01194881694</v>
      </c>
      <c r="Y536" s="2">
        <v>-673970.90117948095</v>
      </c>
    </row>
    <row r="537" spans="2:25" x14ac:dyDescent="0.25">
      <c r="B537" s="39"/>
      <c r="C537" s="39"/>
      <c r="D537" s="39"/>
      <c r="E537" s="39"/>
      <c r="F537" s="39"/>
      <c r="G537" s="39" t="s">
        <v>25</v>
      </c>
      <c r="H537" s="2">
        <v>207738.51915497001</v>
      </c>
      <c r="I537" s="2">
        <v>191182.53717252499</v>
      </c>
      <c r="J537" s="2">
        <v>412391.73356272001</v>
      </c>
      <c r="K537" s="2">
        <v>250530.59859673699</v>
      </c>
      <c r="L537" s="2">
        <v>389903.95734343299</v>
      </c>
      <c r="M537" s="2">
        <v>479307.72832591698</v>
      </c>
      <c r="N537" s="2">
        <v>878713.63133622799</v>
      </c>
      <c r="O537" s="2">
        <v>913957.27646103501</v>
      </c>
      <c r="P537" s="2">
        <v>736409.68072481197</v>
      </c>
      <c r="Q537" s="2">
        <v>1334038.28408727</v>
      </c>
      <c r="R537" s="2">
        <v>5836730.0017087599</v>
      </c>
      <c r="S537" s="2">
        <v>1145131.5369152499</v>
      </c>
      <c r="T537" s="2">
        <v>268468.98304835899</v>
      </c>
      <c r="U537" s="2">
        <v>283797.12276147702</v>
      </c>
      <c r="V537" s="2">
        <v>135588.343407682</v>
      </c>
      <c r="W537" s="2">
        <v>874444.78982081194</v>
      </c>
      <c r="X537" s="2">
        <v>255182.352955818</v>
      </c>
      <c r="Y537" s="2">
        <v>532216.29351200198</v>
      </c>
    </row>
    <row r="538" spans="2:25" x14ac:dyDescent="0.25">
      <c r="B538" s="39"/>
      <c r="C538" s="39"/>
      <c r="D538" s="39"/>
      <c r="E538" s="39"/>
      <c r="F538" s="39"/>
      <c r="G538" s="39" t="s">
        <v>27</v>
      </c>
      <c r="H538" s="2">
        <v>-6064.8358669567997</v>
      </c>
      <c r="I538" s="2">
        <v>-7182.0988161324003</v>
      </c>
      <c r="J538" s="2">
        <v>-8282.3925378490294</v>
      </c>
      <c r="K538" s="2">
        <v>-989.42833342770496</v>
      </c>
      <c r="L538" s="2">
        <v>-6724.5669968443799</v>
      </c>
      <c r="M538" s="2">
        <v>-31420.609221593899</v>
      </c>
      <c r="N538" s="2">
        <v>-4762.5202177248002</v>
      </c>
      <c r="O538" s="2">
        <v>-19621.9225963729</v>
      </c>
      <c r="P538" s="2">
        <v>-13867.735757091899</v>
      </c>
      <c r="Q538" s="2">
        <v>-16505.3754777422</v>
      </c>
      <c r="R538" s="2">
        <v>-9894.5607176660906</v>
      </c>
      <c r="S538" s="2">
        <v>-15612.472090937799</v>
      </c>
      <c r="T538" s="2">
        <v>-24950.349783048001</v>
      </c>
      <c r="U538" s="2">
        <v>-31227.373524867999</v>
      </c>
      <c r="V538" s="2">
        <v>-250681.84898233</v>
      </c>
      <c r="W538" s="2">
        <v>-238738.37043292401</v>
      </c>
      <c r="X538" s="2">
        <v>-29160.508013973998</v>
      </c>
      <c r="Y538" s="2">
        <v>-19830.637815070899</v>
      </c>
    </row>
    <row r="539" spans="2:25" x14ac:dyDescent="0.25">
      <c r="B539" s="39"/>
      <c r="C539" s="39"/>
      <c r="D539" s="39"/>
      <c r="E539" s="39"/>
      <c r="F539" s="39"/>
      <c r="G539" s="39" t="s">
        <v>26</v>
      </c>
      <c r="H539" s="2">
        <v>1514256.6898358399</v>
      </c>
      <c r="I539" s="2">
        <v>1565175.51475711</v>
      </c>
      <c r="J539" s="2">
        <v>1808875.0694593999</v>
      </c>
      <c r="K539" s="2">
        <v>1979676.0324989201</v>
      </c>
      <c r="L539" s="2">
        <v>2021783.6443852501</v>
      </c>
      <c r="M539" s="2">
        <v>2327532.8772794399</v>
      </c>
      <c r="N539" s="2">
        <v>3055943.7505064299</v>
      </c>
      <c r="O539" s="2">
        <v>3731456.10100736</v>
      </c>
      <c r="P539" s="2">
        <v>4180468.65085254</v>
      </c>
      <c r="Q539" s="2">
        <v>5308963.7775600497</v>
      </c>
      <c r="R539" s="2">
        <v>10771278.5474981</v>
      </c>
      <c r="S539" s="2">
        <v>11418281.743008699</v>
      </c>
      <c r="T539" s="2">
        <v>11266604.259155599</v>
      </c>
      <c r="U539" s="2">
        <v>11112297.2230896</v>
      </c>
      <c r="V539" s="2">
        <v>10505112.1184595</v>
      </c>
      <c r="W539" s="2">
        <v>11054424.858793201</v>
      </c>
      <c r="X539" s="2">
        <v>10760099.4358378</v>
      </c>
      <c r="Y539" s="2">
        <v>15226331.3387291</v>
      </c>
    </row>
    <row r="540" spans="2:25" x14ac:dyDescent="0.25">
      <c r="B540" s="39" t="s">
        <v>41</v>
      </c>
      <c r="C540" s="39"/>
      <c r="D540" s="39"/>
      <c r="E540" s="39"/>
      <c r="F540" s="39"/>
      <c r="G540" s="39"/>
      <c r="H540" s="2"/>
      <c r="I540" s="2"/>
      <c r="J540" s="2"/>
      <c r="K540" s="2"/>
      <c r="L540" s="2"/>
      <c r="M540" s="2"/>
      <c r="N540" s="2"/>
      <c r="O540" s="2"/>
      <c r="P540" s="2"/>
      <c r="Q540" s="2"/>
      <c r="R540" s="2"/>
      <c r="S540" s="2"/>
      <c r="T540" s="2"/>
      <c r="U540" s="2"/>
      <c r="V540" s="2"/>
      <c r="W540" s="2"/>
      <c r="X540" s="2"/>
      <c r="Y540" s="2"/>
    </row>
    <row r="541" spans="2:25" x14ac:dyDescent="0.25">
      <c r="B541" s="39"/>
      <c r="C541" s="39" t="s">
        <v>32</v>
      </c>
      <c r="D541" s="39"/>
      <c r="E541" s="39"/>
      <c r="F541" s="39"/>
      <c r="G541" s="39"/>
      <c r="H541" s="2"/>
      <c r="I541" s="2"/>
      <c r="J541" s="2"/>
      <c r="K541" s="2"/>
      <c r="L541" s="2"/>
      <c r="M541" s="2"/>
      <c r="N541" s="2"/>
      <c r="O541" s="2"/>
      <c r="P541" s="2"/>
      <c r="Q541" s="2"/>
      <c r="R541" s="2"/>
      <c r="S541" s="2"/>
      <c r="T541" s="2"/>
      <c r="U541" s="2"/>
      <c r="V541" s="2"/>
      <c r="W541" s="2"/>
      <c r="X541" s="2"/>
      <c r="Y541" s="2"/>
    </row>
    <row r="542" spans="2:25" x14ac:dyDescent="0.25">
      <c r="B542" s="39"/>
      <c r="C542" s="39"/>
      <c r="D542" s="39" t="s">
        <v>6</v>
      </c>
      <c r="E542" s="39"/>
      <c r="F542" s="39"/>
      <c r="G542" s="39"/>
      <c r="H542" s="2"/>
      <c r="I542" s="2"/>
      <c r="J542" s="2"/>
      <c r="K542" s="2"/>
      <c r="L542" s="2"/>
      <c r="M542" s="2"/>
      <c r="N542" s="2"/>
      <c r="O542" s="2"/>
      <c r="P542" s="2"/>
      <c r="Q542" s="2"/>
      <c r="R542" s="2"/>
      <c r="S542" s="2"/>
      <c r="T542" s="2"/>
      <c r="U542" s="2"/>
      <c r="V542" s="2"/>
      <c r="W542" s="2"/>
      <c r="X542" s="2"/>
      <c r="Y542" s="2"/>
    </row>
    <row r="543" spans="2:25" x14ac:dyDescent="0.25">
      <c r="B543" s="39"/>
      <c r="C543" s="39"/>
      <c r="D543" s="39"/>
      <c r="E543" s="39" t="s">
        <v>7</v>
      </c>
      <c r="F543" s="39"/>
      <c r="G543" s="39"/>
      <c r="H543" s="2"/>
      <c r="I543" s="2"/>
      <c r="J543" s="2"/>
      <c r="K543" s="2"/>
      <c r="L543" s="2"/>
      <c r="M543" s="2"/>
      <c r="N543" s="2"/>
      <c r="O543" s="2"/>
      <c r="P543" s="2"/>
      <c r="Q543" s="2"/>
      <c r="R543" s="2"/>
      <c r="S543" s="2"/>
      <c r="T543" s="2"/>
      <c r="U543" s="2"/>
      <c r="V543" s="2"/>
      <c r="W543" s="2"/>
      <c r="X543" s="2"/>
      <c r="Y543" s="2"/>
    </row>
    <row r="544" spans="2:25" x14ac:dyDescent="0.25">
      <c r="B544" s="39"/>
      <c r="C544" s="39"/>
      <c r="D544" s="39"/>
      <c r="E544" s="39"/>
      <c r="F544" s="39" t="s">
        <v>8</v>
      </c>
      <c r="G544" s="39"/>
      <c r="H544" s="2"/>
      <c r="I544" s="2"/>
      <c r="J544" s="2"/>
      <c r="K544" s="2"/>
      <c r="L544" s="2"/>
      <c r="M544" s="2"/>
      <c r="N544" s="2"/>
      <c r="O544" s="2"/>
      <c r="P544" s="2"/>
      <c r="Q544" s="2"/>
      <c r="R544" s="2"/>
      <c r="S544" s="2"/>
      <c r="T544" s="2"/>
      <c r="U544" s="2"/>
      <c r="V544" s="2"/>
      <c r="W544" s="2"/>
      <c r="X544" s="2"/>
      <c r="Y544" s="2"/>
    </row>
    <row r="545" spans="2:25" x14ac:dyDescent="0.25">
      <c r="B545" s="39"/>
      <c r="C545" s="39"/>
      <c r="D545" s="39"/>
      <c r="E545" s="39"/>
      <c r="F545" s="39"/>
      <c r="G545" s="39" t="s">
        <v>29</v>
      </c>
      <c r="H545" s="2">
        <v>541656278.63563895</v>
      </c>
      <c r="I545" s="2">
        <v>581622749.17019796</v>
      </c>
      <c r="J545" s="2">
        <v>630203049.23935103</v>
      </c>
      <c r="K545" s="2">
        <v>670057771.06879997</v>
      </c>
      <c r="L545" s="2">
        <v>726822066.53566301</v>
      </c>
      <c r="M545" s="2">
        <v>775117621.81531405</v>
      </c>
      <c r="N545" s="2">
        <v>846352558.39954603</v>
      </c>
      <c r="O545" s="2">
        <v>941816484.74328995</v>
      </c>
      <c r="P545" s="2">
        <v>1032242559.96937</v>
      </c>
      <c r="Q545" s="2">
        <v>1116374905.5597601</v>
      </c>
      <c r="R545" s="2">
        <v>1199939877</v>
      </c>
      <c r="S545" s="2">
        <v>1295997775.9833</v>
      </c>
      <c r="T545" s="2">
        <v>1308283253.5338299</v>
      </c>
      <c r="U545" s="2">
        <v>1380011767</v>
      </c>
      <c r="V545" s="2">
        <v>1451686057</v>
      </c>
      <c r="W545" s="2">
        <v>1498633404</v>
      </c>
      <c r="X545" s="2">
        <v>1594942052</v>
      </c>
      <c r="Y545" s="2">
        <v>1674281315</v>
      </c>
    </row>
    <row r="546" spans="2:25" x14ac:dyDescent="0.25">
      <c r="B546" s="39"/>
      <c r="C546" s="39"/>
      <c r="D546" s="39"/>
      <c r="E546" s="39"/>
      <c r="F546" s="39"/>
      <c r="G546" s="39" t="s">
        <v>28</v>
      </c>
      <c r="H546" s="2">
        <v>16391249.147158301</v>
      </c>
      <c r="I546" s="2">
        <v>22907705.074126501</v>
      </c>
      <c r="J546" s="2">
        <v>11737885.952435</v>
      </c>
      <c r="K546" s="2">
        <v>33376143.703931399</v>
      </c>
      <c r="L546" s="2">
        <v>9196625.2483135108</v>
      </c>
      <c r="M546" s="2">
        <v>21607667.9865481</v>
      </c>
      <c r="N546" s="2">
        <v>29790828.6568795</v>
      </c>
      <c r="O546" s="2">
        <v>18874077.850567002</v>
      </c>
      <c r="P546" s="2">
        <v>22307795.991479501</v>
      </c>
      <c r="Q546" s="2">
        <v>25762497.820609901</v>
      </c>
      <c r="R546" s="2">
        <v>18044209</v>
      </c>
      <c r="S546" s="2">
        <v>13261372.591456899</v>
      </c>
      <c r="T546" s="2">
        <v>25298294.957836501</v>
      </c>
      <c r="U546" s="2">
        <v>28672331</v>
      </c>
      <c r="V546" s="2">
        <v>23124203</v>
      </c>
      <c r="W546" s="2">
        <v>30309864</v>
      </c>
      <c r="X546" s="2">
        <v>13725835</v>
      </c>
      <c r="Y546" s="2">
        <v>58572820</v>
      </c>
    </row>
    <row r="547" spans="2:25" x14ac:dyDescent="0.25">
      <c r="B547" s="39"/>
      <c r="C547" s="39"/>
      <c r="D547" s="39"/>
      <c r="E547" s="39"/>
      <c r="F547" s="39"/>
      <c r="G547" s="39" t="s">
        <v>30</v>
      </c>
      <c r="H547" s="2">
        <v>-29266119.9617052</v>
      </c>
      <c r="I547" s="2">
        <v>-30748483.789462902</v>
      </c>
      <c r="J547" s="2">
        <v>-31612515.168047599</v>
      </c>
      <c r="K547" s="2">
        <v>-33430304.2707185</v>
      </c>
      <c r="L547" s="2">
        <v>-34232056.548603103</v>
      </c>
      <c r="M547" s="2">
        <v>-30560180.7464085</v>
      </c>
      <c r="N547" s="2">
        <v>-33038817.210052598</v>
      </c>
      <c r="O547" s="2">
        <v>-36292149.669938497</v>
      </c>
      <c r="P547" s="2">
        <v>-39346254.501726098</v>
      </c>
      <c r="Q547" s="2">
        <v>-42754797.762261897</v>
      </c>
      <c r="R547" s="2">
        <v>-47854236</v>
      </c>
      <c r="S547" s="2">
        <v>-51214308.233111396</v>
      </c>
      <c r="T547" s="2">
        <v>-53624948.415454701</v>
      </c>
      <c r="U547" s="2">
        <v>-57749837</v>
      </c>
      <c r="V547" s="2">
        <v>-61375549</v>
      </c>
      <c r="W547" s="2">
        <v>-60693185</v>
      </c>
      <c r="X547" s="2">
        <v>-65080551</v>
      </c>
      <c r="Y547" s="2">
        <v>-69682277</v>
      </c>
    </row>
    <row r="548" spans="2:25" x14ac:dyDescent="0.25">
      <c r="B548" s="39"/>
      <c r="C548" s="39"/>
      <c r="D548" s="39"/>
      <c r="E548" s="39"/>
      <c r="F548" s="39"/>
      <c r="G548" s="39" t="s">
        <v>25</v>
      </c>
      <c r="H548" s="2">
        <v>54920103.641046204</v>
      </c>
      <c r="I548" s="2">
        <v>58270288.7292969</v>
      </c>
      <c r="J548" s="2">
        <v>61107211.891623102</v>
      </c>
      <c r="K548" s="2">
        <v>59557760.996055499</v>
      </c>
      <c r="L548" s="2">
        <v>73330986.579940796</v>
      </c>
      <c r="M548" s="2">
        <v>80187449.344091997</v>
      </c>
      <c r="N548" s="2">
        <v>98711914.896917194</v>
      </c>
      <c r="O548" s="2">
        <v>110005712.246171</v>
      </c>
      <c r="P548" s="2">
        <v>117711802.20872</v>
      </c>
      <c r="Q548" s="2">
        <v>98485848.335986495</v>
      </c>
      <c r="R548" s="2">
        <v>78040058</v>
      </c>
      <c r="S548" s="2">
        <v>100877144.07707299</v>
      </c>
      <c r="T548" s="2">
        <v>102435191.058558</v>
      </c>
      <c r="U548" s="2">
        <v>101778049</v>
      </c>
      <c r="V548" s="2">
        <v>123432237</v>
      </c>
      <c r="W548" s="2">
        <v>124668189</v>
      </c>
      <c r="X548" s="2">
        <v>138586167</v>
      </c>
      <c r="Y548" s="2">
        <v>148879913</v>
      </c>
    </row>
    <row r="549" spans="2:25" x14ac:dyDescent="0.25">
      <c r="B549" s="39"/>
      <c r="C549" s="39"/>
      <c r="D549" s="39"/>
      <c r="E549" s="39"/>
      <c r="F549" s="39"/>
      <c r="G549" s="39" t="s">
        <v>27</v>
      </c>
      <c r="H549" s="2">
        <v>-2078762.29193968</v>
      </c>
      <c r="I549" s="2">
        <v>-1849209.94480777</v>
      </c>
      <c r="J549" s="2">
        <v>-1377860.8465619399</v>
      </c>
      <c r="K549" s="2">
        <v>-400237.48210201098</v>
      </c>
      <c r="L549" s="2">
        <v>0</v>
      </c>
      <c r="M549" s="2">
        <v>0</v>
      </c>
      <c r="N549" s="2">
        <v>0</v>
      </c>
      <c r="O549" s="2">
        <v>0</v>
      </c>
      <c r="P549" s="2">
        <v>0</v>
      </c>
      <c r="Q549" s="2">
        <v>73790.192502434598</v>
      </c>
      <c r="R549" s="2">
        <v>0</v>
      </c>
      <c r="S549" s="2">
        <v>0</v>
      </c>
      <c r="T549" s="2">
        <v>0</v>
      </c>
      <c r="U549" s="2">
        <v>0</v>
      </c>
      <c r="V549" s="2">
        <v>0</v>
      </c>
      <c r="W549" s="2">
        <v>0</v>
      </c>
      <c r="X549" s="2">
        <v>-7892189</v>
      </c>
      <c r="Y549" s="2">
        <v>-24647372</v>
      </c>
    </row>
    <row r="550" spans="2:25" x14ac:dyDescent="0.25">
      <c r="B550" s="39"/>
      <c r="C550" s="39"/>
      <c r="D550" s="39"/>
      <c r="E550" s="39"/>
      <c r="F550" s="39"/>
      <c r="G550" s="39" t="s">
        <v>26</v>
      </c>
      <c r="H550" s="2">
        <v>594497619.98474503</v>
      </c>
      <c r="I550" s="2">
        <v>638043827.95468795</v>
      </c>
      <c r="J550" s="2">
        <v>689932400.28441203</v>
      </c>
      <c r="K550" s="2">
        <v>729215294.58275294</v>
      </c>
      <c r="L550" s="2">
        <v>800153053.11560404</v>
      </c>
      <c r="M550" s="2">
        <v>855305071.15940595</v>
      </c>
      <c r="N550" s="2">
        <v>945064473.29646301</v>
      </c>
      <c r="O550" s="2">
        <v>1051822196.98946</v>
      </c>
      <c r="P550" s="2">
        <v>1132915903.66784</v>
      </c>
      <c r="Q550" s="2">
        <v>1197942244.1466</v>
      </c>
      <c r="R550" s="2">
        <v>1248169908</v>
      </c>
      <c r="S550" s="2">
        <v>1358921984.41872</v>
      </c>
      <c r="T550" s="2">
        <v>1382391791.1347699</v>
      </c>
      <c r="U550" s="2">
        <v>1452712310</v>
      </c>
      <c r="V550" s="2">
        <v>1536866948</v>
      </c>
      <c r="W550" s="2">
        <v>1592918272</v>
      </c>
      <c r="X550" s="2">
        <v>1674281314</v>
      </c>
      <c r="Y550" s="2">
        <v>1787404399</v>
      </c>
    </row>
    <row r="551" spans="2:25" x14ac:dyDescent="0.25">
      <c r="B551" s="39"/>
      <c r="C551" s="39"/>
      <c r="D551" s="39"/>
      <c r="E551" s="39"/>
      <c r="F551" s="39" t="s">
        <v>10</v>
      </c>
      <c r="G551" s="39"/>
      <c r="H551" s="2"/>
      <c r="I551" s="2"/>
      <c r="J551" s="2"/>
      <c r="K551" s="2"/>
      <c r="L551" s="2"/>
      <c r="M551" s="2"/>
      <c r="N551" s="2"/>
      <c r="O551" s="2"/>
      <c r="P551" s="2"/>
      <c r="Q551" s="2"/>
      <c r="R551" s="2"/>
      <c r="S551" s="2"/>
      <c r="T551" s="2"/>
      <c r="U551" s="2"/>
      <c r="V551" s="2"/>
      <c r="W551" s="2"/>
      <c r="X551" s="2"/>
      <c r="Y551" s="2"/>
    </row>
    <row r="552" spans="2:25" x14ac:dyDescent="0.25">
      <c r="B552" s="39"/>
      <c r="C552" s="39"/>
      <c r="D552" s="39"/>
      <c r="E552" s="39"/>
      <c r="F552" s="39"/>
      <c r="G552" s="39" t="s">
        <v>29</v>
      </c>
      <c r="H552" s="2">
        <v>92587861.837822095</v>
      </c>
      <c r="I552" s="2">
        <v>99419519.104530096</v>
      </c>
      <c r="J552" s="2">
        <v>107723578.87131099</v>
      </c>
      <c r="K552" s="2">
        <v>114536134.40491401</v>
      </c>
      <c r="L552" s="2">
        <v>124239123.095907</v>
      </c>
      <c r="M552" s="2">
        <v>132494510.09313101</v>
      </c>
      <c r="N552" s="2">
        <v>144671033.70530099</v>
      </c>
      <c r="O552" s="2">
        <v>160989132.78664899</v>
      </c>
      <c r="P552" s="2">
        <v>176446088.220929</v>
      </c>
      <c r="Q552" s="2">
        <v>190827226.77107301</v>
      </c>
      <c r="R552" s="2">
        <v>205111381</v>
      </c>
      <c r="S552" s="2">
        <v>221531011.00778201</v>
      </c>
      <c r="T552" s="2">
        <v>223631025.616541</v>
      </c>
      <c r="U552" s="2">
        <v>235891919</v>
      </c>
      <c r="V552" s="2">
        <v>248143543</v>
      </c>
      <c r="W552" s="2">
        <v>256168474</v>
      </c>
      <c r="X552" s="2">
        <v>272630966</v>
      </c>
      <c r="Y552" s="2">
        <v>286192800</v>
      </c>
    </row>
    <row r="553" spans="2:25" x14ac:dyDescent="0.25">
      <c r="B553" s="39"/>
      <c r="C553" s="39"/>
      <c r="D553" s="39"/>
      <c r="E553" s="39"/>
      <c r="F553" s="39"/>
      <c r="G553" s="39" t="s">
        <v>28</v>
      </c>
      <c r="H553" s="2">
        <v>2801833.5081596798</v>
      </c>
      <c r="I553" s="2">
        <v>3915722.0475081699</v>
      </c>
      <c r="J553" s="2">
        <v>2006412.19477716</v>
      </c>
      <c r="K553" s="2">
        <v>5705141.6254654396</v>
      </c>
      <c r="L553" s="2">
        <v>1572022.5195392999</v>
      </c>
      <c r="M553" s="2">
        <v>3693500.5779224299</v>
      </c>
      <c r="N553" s="2">
        <v>5092286.8182477402</v>
      </c>
      <c r="O553" s="2">
        <v>3226235.12598495</v>
      </c>
      <c r="P553" s="2">
        <v>3813176.7591949101</v>
      </c>
      <c r="Q553" s="2">
        <v>4403705.2331786295</v>
      </c>
      <c r="R553" s="2">
        <v>3084382</v>
      </c>
      <c r="S553" s="2">
        <v>2266828.9498470598</v>
      </c>
      <c r="T553" s="2">
        <v>4324356.84893863</v>
      </c>
      <c r="U553" s="2">
        <v>4901097</v>
      </c>
      <c r="V553" s="2">
        <v>3952729</v>
      </c>
      <c r="W553" s="2">
        <v>5181008</v>
      </c>
      <c r="X553" s="2">
        <v>2346222</v>
      </c>
      <c r="Y553" s="2">
        <v>10012128</v>
      </c>
    </row>
    <row r="554" spans="2:25" x14ac:dyDescent="0.25">
      <c r="B554" s="39"/>
      <c r="C554" s="39"/>
      <c r="D554" s="39"/>
      <c r="E554" s="39"/>
      <c r="F554" s="39"/>
      <c r="G554" s="39" t="s">
        <v>30</v>
      </c>
      <c r="H554" s="2">
        <v>-5002595.8867657501</v>
      </c>
      <c r="I554" s="2">
        <v>-5255983.3257954</v>
      </c>
      <c r="J554" s="2">
        <v>-5403676.2835977999</v>
      </c>
      <c r="K554" s="2">
        <v>-5714399.5465355702</v>
      </c>
      <c r="L554" s="2">
        <v>-5851446.84398391</v>
      </c>
      <c r="M554" s="2">
        <v>-5223795.79872033</v>
      </c>
      <c r="N554" s="2">
        <v>-5647480.8172345096</v>
      </c>
      <c r="O554" s="2">
        <v>-6203588.2753944304</v>
      </c>
      <c r="P554" s="2">
        <v>-6725640.8156438302</v>
      </c>
      <c r="Q554" s="2">
        <v>-7308279.18784115</v>
      </c>
      <c r="R554" s="2">
        <v>-8179950</v>
      </c>
      <c r="S554" s="2">
        <v>-8754303.2026712205</v>
      </c>
      <c r="T554" s="2">
        <v>-9166365.29619243</v>
      </c>
      <c r="U554" s="2">
        <v>-9871452</v>
      </c>
      <c r="V554" s="2">
        <v>-10491212</v>
      </c>
      <c r="W554" s="2">
        <v>-10374572</v>
      </c>
      <c r="X554" s="2">
        <v>-11124525</v>
      </c>
      <c r="Y554" s="2">
        <v>-11911120</v>
      </c>
    </row>
    <row r="555" spans="2:25" x14ac:dyDescent="0.25">
      <c r="B555" s="39"/>
      <c r="C555" s="39"/>
      <c r="D555" s="39"/>
      <c r="E555" s="39"/>
      <c r="F555" s="39"/>
      <c r="G555" s="39" t="s">
        <v>25</v>
      </c>
      <c r="H555" s="2">
        <v>9387752.2860887591</v>
      </c>
      <c r="I555" s="2">
        <v>9960415.2207147796</v>
      </c>
      <c r="J555" s="2">
        <v>10445343.874102799</v>
      </c>
      <c r="K555" s="2">
        <v>10180488.926229499</v>
      </c>
      <c r="L555" s="2">
        <v>12534811.321668301</v>
      </c>
      <c r="M555" s="2">
        <v>13706818.8329676</v>
      </c>
      <c r="N555" s="2">
        <v>16873293.080334801</v>
      </c>
      <c r="O555" s="2">
        <v>18803795.116110999</v>
      </c>
      <c r="P555" s="2">
        <v>20121033.410771798</v>
      </c>
      <c r="Q555" s="2">
        <v>16834650.457078699</v>
      </c>
      <c r="R555" s="2">
        <v>13339755</v>
      </c>
      <c r="S555" s="2">
        <v>17243405.9140389</v>
      </c>
      <c r="T555" s="2">
        <v>17509730.231412198</v>
      </c>
      <c r="U555" s="2">
        <v>17397402</v>
      </c>
      <c r="V555" s="2">
        <v>21098854</v>
      </c>
      <c r="W555" s="2">
        <v>21310121</v>
      </c>
      <c r="X555" s="2">
        <v>23689187</v>
      </c>
      <c r="Y555" s="2">
        <v>25448746</v>
      </c>
    </row>
    <row r="556" spans="2:25" x14ac:dyDescent="0.25">
      <c r="B556" s="39"/>
      <c r="C556" s="39"/>
      <c r="D556" s="39"/>
      <c r="E556" s="39"/>
      <c r="F556" s="39"/>
      <c r="G556" s="39" t="s">
        <v>27</v>
      </c>
      <c r="H556" s="2">
        <v>-355332.64077467698</v>
      </c>
      <c r="I556" s="2">
        <v>-316094.175646324</v>
      </c>
      <c r="J556" s="2">
        <v>-235524.25167961</v>
      </c>
      <c r="K556" s="2">
        <v>-68414.480098930595</v>
      </c>
      <c r="L556" s="2">
        <v>0</v>
      </c>
      <c r="M556" s="2">
        <v>0</v>
      </c>
      <c r="N556" s="2">
        <v>0</v>
      </c>
      <c r="O556" s="2">
        <v>0</v>
      </c>
      <c r="P556" s="2">
        <v>0</v>
      </c>
      <c r="Q556" s="2">
        <v>12613.305555343701</v>
      </c>
      <c r="R556" s="2">
        <v>0</v>
      </c>
      <c r="S556" s="2">
        <v>0</v>
      </c>
      <c r="T556" s="2">
        <v>0</v>
      </c>
      <c r="U556" s="2">
        <v>0</v>
      </c>
      <c r="V556" s="2">
        <v>0</v>
      </c>
      <c r="W556" s="2">
        <v>0</v>
      </c>
      <c r="X556" s="2">
        <v>-1939447</v>
      </c>
      <c r="Y556" s="2">
        <v>-4213092</v>
      </c>
    </row>
    <row r="557" spans="2:25" x14ac:dyDescent="0.25">
      <c r="B557" s="39"/>
      <c r="C557" s="39"/>
      <c r="D557" s="39"/>
      <c r="E557" s="39"/>
      <c r="F557" s="39"/>
      <c r="G557" s="39" t="s">
        <v>26</v>
      </c>
      <c r="H557" s="2">
        <v>101620281.483136</v>
      </c>
      <c r="I557" s="2">
        <v>109063840.149599</v>
      </c>
      <c r="J557" s="2">
        <v>117933398.493735</v>
      </c>
      <c r="K557" s="2">
        <v>124648208.851044</v>
      </c>
      <c r="L557" s="2">
        <v>136773934.41757599</v>
      </c>
      <c r="M557" s="2">
        <v>146201328.926099</v>
      </c>
      <c r="N557" s="2">
        <v>161544326.78563601</v>
      </c>
      <c r="O557" s="2">
        <v>179792927.90276</v>
      </c>
      <c r="P557" s="2">
        <v>193654657.575252</v>
      </c>
      <c r="Q557" s="2">
        <v>204769916.579045</v>
      </c>
      <c r="R557" s="2">
        <v>213355568</v>
      </c>
      <c r="S557" s="2">
        <v>232286942.66899699</v>
      </c>
      <c r="T557" s="2">
        <v>236298747.40069899</v>
      </c>
      <c r="U557" s="2">
        <v>248318966</v>
      </c>
      <c r="V557" s="2">
        <v>262703914</v>
      </c>
      <c r="W557" s="2">
        <v>272285031</v>
      </c>
      <c r="X557" s="2">
        <v>285602403</v>
      </c>
      <c r="Y557" s="2">
        <v>305529462</v>
      </c>
    </row>
    <row r="558" spans="2:25" x14ac:dyDescent="0.25">
      <c r="B558" s="39"/>
      <c r="C558" s="39"/>
      <c r="D558" s="39"/>
      <c r="E558" s="39"/>
      <c r="F558" s="39" t="s">
        <v>9</v>
      </c>
      <c r="G558" s="39"/>
      <c r="H558" s="2"/>
      <c r="I558" s="2"/>
      <c r="J558" s="2"/>
      <c r="K558" s="2"/>
      <c r="L558" s="2"/>
      <c r="M558" s="2"/>
      <c r="N558" s="2"/>
      <c r="O558" s="2"/>
      <c r="P558" s="2"/>
      <c r="Q558" s="2"/>
      <c r="R558" s="2"/>
      <c r="S558" s="2"/>
      <c r="T558" s="2"/>
      <c r="U558" s="2"/>
      <c r="V558" s="2"/>
      <c r="W558" s="2"/>
      <c r="X558" s="2"/>
      <c r="Y558" s="2"/>
    </row>
    <row r="559" spans="2:25" x14ac:dyDescent="0.25">
      <c r="B559" s="39"/>
      <c r="C559" s="39"/>
      <c r="D559" s="39"/>
      <c r="E559" s="39"/>
      <c r="F559" s="39"/>
      <c r="G559" s="39" t="s">
        <v>29</v>
      </c>
      <c r="H559" s="2">
        <v>0</v>
      </c>
      <c r="I559" s="2">
        <v>0</v>
      </c>
      <c r="J559" s="2">
        <v>0</v>
      </c>
      <c r="K559" s="2">
        <v>0</v>
      </c>
      <c r="L559" s="2">
        <v>0</v>
      </c>
      <c r="M559" s="2">
        <v>0</v>
      </c>
      <c r="N559" s="2">
        <v>0</v>
      </c>
      <c r="O559" s="2">
        <v>0</v>
      </c>
      <c r="P559" s="2">
        <v>0</v>
      </c>
      <c r="Q559" s="2">
        <v>0</v>
      </c>
      <c r="R559" s="2">
        <v>0</v>
      </c>
      <c r="S559" s="2">
        <v>0</v>
      </c>
      <c r="T559" s="2">
        <v>0</v>
      </c>
      <c r="U559" s="2">
        <v>0</v>
      </c>
      <c r="V559" s="2">
        <v>0</v>
      </c>
      <c r="W559" s="2">
        <v>0</v>
      </c>
      <c r="X559" s="2">
        <v>0</v>
      </c>
      <c r="Y559" s="2">
        <v>0</v>
      </c>
    </row>
    <row r="560" spans="2:25" x14ac:dyDescent="0.25">
      <c r="B560" s="39"/>
      <c r="C560" s="39"/>
      <c r="D560" s="39"/>
      <c r="E560" s="39"/>
      <c r="F560" s="39"/>
      <c r="G560" s="39" t="s">
        <v>28</v>
      </c>
      <c r="H560" s="2">
        <v>0</v>
      </c>
      <c r="I560" s="2">
        <v>0</v>
      </c>
      <c r="J560" s="2">
        <v>0</v>
      </c>
      <c r="K560" s="2">
        <v>0</v>
      </c>
      <c r="L560" s="2">
        <v>0</v>
      </c>
      <c r="M560" s="2">
        <v>0</v>
      </c>
      <c r="N560" s="2">
        <v>0</v>
      </c>
      <c r="O560" s="2">
        <v>0</v>
      </c>
      <c r="P560" s="2">
        <v>0</v>
      </c>
      <c r="Q560" s="2">
        <v>0</v>
      </c>
      <c r="R560" s="2">
        <v>0</v>
      </c>
      <c r="S560" s="2">
        <v>0</v>
      </c>
      <c r="T560" s="2">
        <v>0</v>
      </c>
      <c r="U560" s="2">
        <v>0</v>
      </c>
      <c r="V560" s="2">
        <v>0</v>
      </c>
      <c r="W560" s="2">
        <v>0</v>
      </c>
      <c r="X560" s="2">
        <v>0</v>
      </c>
      <c r="Y560" s="2">
        <v>0</v>
      </c>
    </row>
    <row r="561" spans="2:25" x14ac:dyDescent="0.25">
      <c r="B561" s="39"/>
      <c r="C561" s="39"/>
      <c r="D561" s="39"/>
      <c r="E561" s="39"/>
      <c r="F561" s="39"/>
      <c r="G561" s="39" t="s">
        <v>25</v>
      </c>
      <c r="H561" s="2">
        <v>0</v>
      </c>
      <c r="I561" s="2">
        <v>0</v>
      </c>
      <c r="J561" s="2">
        <v>0</v>
      </c>
      <c r="K561" s="2">
        <v>0</v>
      </c>
      <c r="L561" s="2">
        <v>0</v>
      </c>
      <c r="M561" s="2">
        <v>0</v>
      </c>
      <c r="N561" s="2">
        <v>0</v>
      </c>
      <c r="O561" s="2">
        <v>0</v>
      </c>
      <c r="P561" s="2">
        <v>0</v>
      </c>
      <c r="Q561" s="2">
        <v>0</v>
      </c>
      <c r="R561" s="2">
        <v>0</v>
      </c>
      <c r="S561" s="2">
        <v>0</v>
      </c>
      <c r="T561" s="2">
        <v>0</v>
      </c>
      <c r="U561" s="2">
        <v>0</v>
      </c>
      <c r="V561" s="2">
        <v>0</v>
      </c>
      <c r="W561" s="2">
        <v>0</v>
      </c>
      <c r="X561" s="2">
        <v>0</v>
      </c>
      <c r="Y561" s="2">
        <v>0</v>
      </c>
    </row>
    <row r="562" spans="2:25" x14ac:dyDescent="0.25">
      <c r="B562" s="39"/>
      <c r="C562" s="39"/>
      <c r="D562" s="39"/>
      <c r="E562" s="39"/>
      <c r="F562" s="39"/>
      <c r="G562" s="39" t="s">
        <v>27</v>
      </c>
      <c r="H562" s="2">
        <v>0</v>
      </c>
      <c r="I562" s="2">
        <v>0</v>
      </c>
      <c r="J562" s="2">
        <v>0</v>
      </c>
      <c r="K562" s="2">
        <v>0</v>
      </c>
      <c r="L562" s="2">
        <v>0</v>
      </c>
      <c r="M562" s="2">
        <v>0</v>
      </c>
      <c r="N562" s="2">
        <v>0</v>
      </c>
      <c r="O562" s="2">
        <v>0</v>
      </c>
      <c r="P562" s="2">
        <v>0</v>
      </c>
      <c r="Q562" s="2">
        <v>0</v>
      </c>
      <c r="R562" s="2">
        <v>0</v>
      </c>
      <c r="S562" s="2">
        <v>0</v>
      </c>
      <c r="T562" s="2">
        <v>0</v>
      </c>
      <c r="U562" s="2">
        <v>0</v>
      </c>
      <c r="V562" s="2">
        <v>0</v>
      </c>
      <c r="W562" s="2">
        <v>0</v>
      </c>
      <c r="X562" s="2">
        <v>0</v>
      </c>
      <c r="Y562" s="2">
        <v>0</v>
      </c>
    </row>
    <row r="563" spans="2:25" x14ac:dyDescent="0.25">
      <c r="B563" s="39"/>
      <c r="C563" s="39"/>
      <c r="D563" s="39"/>
      <c r="E563" s="39"/>
      <c r="F563" s="39"/>
      <c r="G563" s="39" t="s">
        <v>26</v>
      </c>
      <c r="H563" s="2">
        <v>0</v>
      </c>
      <c r="I563" s="2">
        <v>0</v>
      </c>
      <c r="J563" s="2">
        <v>0</v>
      </c>
      <c r="K563" s="2">
        <v>0</v>
      </c>
      <c r="L563" s="2">
        <v>0</v>
      </c>
      <c r="M563" s="2">
        <v>0</v>
      </c>
      <c r="N563" s="2">
        <v>0</v>
      </c>
      <c r="O563" s="2">
        <v>0</v>
      </c>
      <c r="P563" s="2">
        <v>0</v>
      </c>
      <c r="Q563" s="2">
        <v>0</v>
      </c>
      <c r="R563" s="2">
        <v>0</v>
      </c>
      <c r="S563" s="2">
        <v>0</v>
      </c>
      <c r="T563" s="2">
        <v>0</v>
      </c>
      <c r="U563" s="2">
        <v>0</v>
      </c>
      <c r="V563" s="2">
        <v>0</v>
      </c>
      <c r="W563" s="2">
        <v>0</v>
      </c>
      <c r="X563" s="2">
        <v>0</v>
      </c>
      <c r="Y563" s="2">
        <v>0</v>
      </c>
    </row>
    <row r="564" spans="2:25" x14ac:dyDescent="0.25">
      <c r="B564" s="39"/>
      <c r="C564" s="39"/>
      <c r="D564" s="39"/>
      <c r="E564" s="39"/>
      <c r="F564" s="39" t="s">
        <v>11</v>
      </c>
      <c r="G564" s="39"/>
      <c r="H564" s="2"/>
      <c r="I564" s="2"/>
      <c r="J564" s="2"/>
      <c r="K564" s="2"/>
      <c r="L564" s="2"/>
      <c r="M564" s="2"/>
      <c r="N564" s="2"/>
      <c r="O564" s="2"/>
      <c r="P564" s="2"/>
      <c r="Q564" s="2"/>
      <c r="R564" s="2"/>
      <c r="S564" s="2"/>
      <c r="T564" s="2"/>
      <c r="U564" s="2"/>
      <c r="V564" s="2"/>
      <c r="W564" s="2"/>
      <c r="X564" s="2"/>
      <c r="Y564" s="2"/>
    </row>
    <row r="565" spans="2:25" x14ac:dyDescent="0.25">
      <c r="B565" s="39"/>
      <c r="C565" s="39"/>
      <c r="D565" s="39"/>
      <c r="E565" s="39"/>
      <c r="F565" s="39"/>
      <c r="G565" s="39" t="s">
        <v>29</v>
      </c>
      <c r="H565" s="2">
        <v>2491001.1990266</v>
      </c>
      <c r="I565" s="2">
        <v>2674801.3873549202</v>
      </c>
      <c r="J565" s="2">
        <v>2898215.3686829801</v>
      </c>
      <c r="K565" s="2">
        <v>3081501.6404014602</v>
      </c>
      <c r="L565" s="2">
        <v>3342552.6678649001</v>
      </c>
      <c r="M565" s="2">
        <v>3564657.1478725802</v>
      </c>
      <c r="N565" s="2">
        <v>3892256.6227478101</v>
      </c>
      <c r="O565" s="2">
        <v>4331281.8207664499</v>
      </c>
      <c r="P565" s="2">
        <v>4747138.6486034999</v>
      </c>
      <c r="Q565" s="2">
        <v>5134051.4972285703</v>
      </c>
      <c r="R565" s="2">
        <v>5518355</v>
      </c>
      <c r="S565" s="2">
        <v>5960111.8665917497</v>
      </c>
      <c r="T565" s="2">
        <v>6016611.0534673799</v>
      </c>
      <c r="U565" s="2">
        <v>6346480</v>
      </c>
      <c r="V565" s="2">
        <v>6676100</v>
      </c>
      <c r="W565" s="2">
        <v>6892005</v>
      </c>
      <c r="X565" s="2">
        <v>7334915</v>
      </c>
      <c r="Y565" s="2">
        <v>7699785</v>
      </c>
    </row>
    <row r="566" spans="2:25" x14ac:dyDescent="0.25">
      <c r="B566" s="39"/>
      <c r="C566" s="39"/>
      <c r="D566" s="39"/>
      <c r="E566" s="39"/>
      <c r="F566" s="39"/>
      <c r="G566" s="39" t="s">
        <v>28</v>
      </c>
      <c r="H566" s="2">
        <v>75381.054165866706</v>
      </c>
      <c r="I566" s="2">
        <v>105349.320329733</v>
      </c>
      <c r="J566" s="2">
        <v>53980.889975470098</v>
      </c>
      <c r="K566" s="2">
        <v>153492.200246983</v>
      </c>
      <c r="L566" s="2">
        <v>42293.988686425801</v>
      </c>
      <c r="M566" s="2">
        <v>99370.632236069097</v>
      </c>
      <c r="N566" s="2">
        <v>137003.83957738901</v>
      </c>
      <c r="O566" s="2">
        <v>86799.2348850993</v>
      </c>
      <c r="P566" s="2">
        <v>102590.42266137199</v>
      </c>
      <c r="Q566" s="2">
        <v>118478.111474506</v>
      </c>
      <c r="R566" s="2">
        <v>82983</v>
      </c>
      <c r="S566" s="2">
        <v>60987.191193031496</v>
      </c>
      <c r="T566" s="2">
        <v>116343.307663734</v>
      </c>
      <c r="U566" s="2">
        <v>131860</v>
      </c>
      <c r="V566" s="2">
        <v>106345</v>
      </c>
      <c r="W566" s="2">
        <v>139391</v>
      </c>
      <c r="X566" s="2">
        <v>63123</v>
      </c>
      <c r="Y566" s="2">
        <v>269368</v>
      </c>
    </row>
    <row r="567" spans="2:25" x14ac:dyDescent="0.25">
      <c r="B567" s="39"/>
      <c r="C567" s="39"/>
      <c r="D567" s="39"/>
      <c r="E567" s="39"/>
      <c r="F567" s="39"/>
      <c r="G567" s="39" t="s">
        <v>30</v>
      </c>
      <c r="H567" s="2">
        <v>-134590.777935953</v>
      </c>
      <c r="I567" s="2">
        <v>-141407.96111647299</v>
      </c>
      <c r="J567" s="2">
        <v>-145381.520151868</v>
      </c>
      <c r="K567" s="2">
        <v>-153741.277091706</v>
      </c>
      <c r="L567" s="2">
        <v>-157428.42328442301</v>
      </c>
      <c r="M567" s="2">
        <v>-140541.981851522</v>
      </c>
      <c r="N567" s="2">
        <v>-151940.88304849699</v>
      </c>
      <c r="O567" s="2">
        <v>-166902.50239651001</v>
      </c>
      <c r="P567" s="2">
        <v>-180947.901846322</v>
      </c>
      <c r="Q567" s="2">
        <v>-196623.31388126701</v>
      </c>
      <c r="R567" s="2">
        <v>-220075</v>
      </c>
      <c r="S567" s="2">
        <v>-235527.415166944</v>
      </c>
      <c r="T567" s="2">
        <v>-246613.61101011699</v>
      </c>
      <c r="U567" s="2">
        <v>-265583</v>
      </c>
      <c r="V567" s="2">
        <v>-282258</v>
      </c>
      <c r="W567" s="2">
        <v>-279119</v>
      </c>
      <c r="X567" s="2">
        <v>-299296</v>
      </c>
      <c r="Y567" s="2">
        <v>-320459</v>
      </c>
    </row>
    <row r="568" spans="2:25" x14ac:dyDescent="0.25">
      <c r="B568" s="39"/>
      <c r="C568" s="39"/>
      <c r="D568" s="39"/>
      <c r="E568" s="39"/>
      <c r="F568" s="39"/>
      <c r="G568" s="39" t="s">
        <v>25</v>
      </c>
      <c r="H568" s="2">
        <v>252569.84810571701</v>
      </c>
      <c r="I568" s="2">
        <v>267976.87909742701</v>
      </c>
      <c r="J568" s="2">
        <v>281023.49053282099</v>
      </c>
      <c r="K568" s="2">
        <v>273897.783343727</v>
      </c>
      <c r="L568" s="2">
        <v>337238.91460568202</v>
      </c>
      <c r="M568" s="2">
        <v>368770.82449067902</v>
      </c>
      <c r="N568" s="2">
        <v>453962.24148975202</v>
      </c>
      <c r="O568" s="2">
        <v>505900.830311094</v>
      </c>
      <c r="P568" s="2">
        <v>541340.05642856495</v>
      </c>
      <c r="Q568" s="2">
        <v>452922.59310654399</v>
      </c>
      <c r="R568" s="2">
        <v>358895</v>
      </c>
      <c r="S568" s="2">
        <v>463919.82657954399</v>
      </c>
      <c r="T568" s="2">
        <v>471085.06596123602</v>
      </c>
      <c r="U568" s="2">
        <v>468063</v>
      </c>
      <c r="V568" s="2">
        <v>567648</v>
      </c>
      <c r="W568" s="2">
        <v>573332</v>
      </c>
      <c r="X568" s="2">
        <v>637338</v>
      </c>
      <c r="Y568" s="2">
        <v>684678</v>
      </c>
    </row>
    <row r="569" spans="2:25" x14ac:dyDescent="0.25">
      <c r="B569" s="39"/>
      <c r="C569" s="39"/>
      <c r="D569" s="39"/>
      <c r="E569" s="39"/>
      <c r="F569" s="39"/>
      <c r="G569" s="39" t="s">
        <v>27</v>
      </c>
      <c r="H569" s="2">
        <v>-9559.9360073075004</v>
      </c>
      <c r="I569" s="2">
        <v>-8504.2569826217696</v>
      </c>
      <c r="J569" s="2">
        <v>-6336.5886379513404</v>
      </c>
      <c r="K569" s="2">
        <v>-1840.6360031915201</v>
      </c>
      <c r="L569" s="2">
        <v>0</v>
      </c>
      <c r="M569" s="2">
        <v>0</v>
      </c>
      <c r="N569" s="2">
        <v>0</v>
      </c>
      <c r="O569" s="2">
        <v>0</v>
      </c>
      <c r="P569" s="2">
        <v>0</v>
      </c>
      <c r="Q569" s="2">
        <v>339.35073818947501</v>
      </c>
      <c r="R569" s="2">
        <v>0</v>
      </c>
      <c r="S569" s="2">
        <v>0</v>
      </c>
      <c r="T569" s="2">
        <v>0</v>
      </c>
      <c r="U569" s="2">
        <v>0</v>
      </c>
      <c r="V569" s="2">
        <v>0</v>
      </c>
      <c r="W569" s="2">
        <v>0</v>
      </c>
      <c r="X569" s="2">
        <v>-36295</v>
      </c>
      <c r="Y569" s="2">
        <v>-113350</v>
      </c>
    </row>
    <row r="570" spans="2:25" x14ac:dyDescent="0.25">
      <c r="B570" s="39"/>
      <c r="C570" s="39"/>
      <c r="D570" s="39"/>
      <c r="E570" s="39"/>
      <c r="F570" s="39"/>
      <c r="G570" s="39" t="s">
        <v>26</v>
      </c>
      <c r="H570" s="2">
        <v>2734011.1111250101</v>
      </c>
      <c r="I570" s="2">
        <v>2934274.0094697201</v>
      </c>
      <c r="J570" s="2">
        <v>3172902.2705778498</v>
      </c>
      <c r="K570" s="2">
        <v>3353558.7877419898</v>
      </c>
      <c r="L570" s="2">
        <v>3679791.58247058</v>
      </c>
      <c r="M570" s="2">
        <v>3933427.9723632601</v>
      </c>
      <c r="N570" s="2">
        <v>4346218.86423756</v>
      </c>
      <c r="O570" s="2">
        <v>4837182.6510775499</v>
      </c>
      <c r="P570" s="2">
        <v>5210121.2258471204</v>
      </c>
      <c r="Q570" s="2">
        <v>5509168.23866654</v>
      </c>
      <c r="R570" s="2">
        <v>5740158</v>
      </c>
      <c r="S570" s="2">
        <v>6249491.4691973804</v>
      </c>
      <c r="T570" s="2">
        <v>6357425.8160822298</v>
      </c>
      <c r="U570" s="2">
        <v>6680820</v>
      </c>
      <c r="V570" s="2">
        <v>7067835</v>
      </c>
      <c r="W570" s="2">
        <v>7325609</v>
      </c>
      <c r="X570" s="2">
        <v>7699785</v>
      </c>
      <c r="Y570" s="2">
        <v>8220022</v>
      </c>
    </row>
    <row r="571" spans="2:25" x14ac:dyDescent="0.25">
      <c r="B571" s="39"/>
      <c r="C571" s="39"/>
      <c r="D571" s="39"/>
      <c r="E571" s="39"/>
      <c r="F571" s="39" t="s">
        <v>12</v>
      </c>
      <c r="G571" s="39"/>
      <c r="H571" s="2"/>
      <c r="I571" s="2"/>
      <c r="J571" s="2"/>
      <c r="K571" s="2"/>
      <c r="L571" s="2"/>
      <c r="M571" s="2"/>
      <c r="N571" s="2"/>
      <c r="O571" s="2"/>
      <c r="P571" s="2"/>
      <c r="Q571" s="2"/>
      <c r="R571" s="2"/>
      <c r="S571" s="2"/>
      <c r="T571" s="2"/>
      <c r="U571" s="2"/>
      <c r="V571" s="2"/>
      <c r="W571" s="2"/>
      <c r="X571" s="2"/>
      <c r="Y571" s="2"/>
    </row>
    <row r="572" spans="2:25" x14ac:dyDescent="0.25">
      <c r="B572" s="39"/>
      <c r="C572" s="39"/>
      <c r="D572" s="39"/>
      <c r="E572" s="39"/>
      <c r="F572" s="39"/>
      <c r="G572" s="39" t="s">
        <v>29</v>
      </c>
      <c r="H572" s="2">
        <v>275867097.21695602</v>
      </c>
      <c r="I572" s="2">
        <v>296222135.36060601</v>
      </c>
      <c r="J572" s="2">
        <v>320964221.60718799</v>
      </c>
      <c r="K572" s="2">
        <v>341262345.81461602</v>
      </c>
      <c r="L572" s="2">
        <v>370172564.40462899</v>
      </c>
      <c r="M572" s="2">
        <v>394769629.31272399</v>
      </c>
      <c r="N572" s="2">
        <v>431049786.95333201</v>
      </c>
      <c r="O572" s="2">
        <v>479669838.61361599</v>
      </c>
      <c r="P572" s="2">
        <v>525724098.24146599</v>
      </c>
      <c r="Q572" s="2">
        <v>568572943.30338502</v>
      </c>
      <c r="R572" s="2">
        <v>611132823</v>
      </c>
      <c r="S572" s="2">
        <v>660055386.71257901</v>
      </c>
      <c r="T572" s="2">
        <v>666312415.68735003</v>
      </c>
      <c r="U572" s="2">
        <v>702843953</v>
      </c>
      <c r="V572" s="2">
        <v>739347875</v>
      </c>
      <c r="W572" s="2">
        <v>763258293</v>
      </c>
      <c r="X572" s="2">
        <v>812308564</v>
      </c>
      <c r="Y572" s="2">
        <v>852716279</v>
      </c>
    </row>
    <row r="573" spans="2:25" x14ac:dyDescent="0.25">
      <c r="B573" s="39"/>
      <c r="C573" s="39"/>
      <c r="D573" s="39"/>
      <c r="E573" s="39"/>
      <c r="F573" s="39"/>
      <c r="G573" s="39" t="s">
        <v>28</v>
      </c>
      <c r="H573" s="2">
        <v>8348110.2321499698</v>
      </c>
      <c r="I573" s="2">
        <v>11666959.937433699</v>
      </c>
      <c r="J573" s="2">
        <v>5978139.0023176</v>
      </c>
      <c r="K573" s="2">
        <v>16998565.775129002</v>
      </c>
      <c r="L573" s="2">
        <v>4683867.6325046998</v>
      </c>
      <c r="M573" s="2">
        <v>11004847.3177332</v>
      </c>
      <c r="N573" s="2">
        <v>15172554.5321138</v>
      </c>
      <c r="O573" s="2">
        <v>9612622.01630494</v>
      </c>
      <c r="P573" s="2">
        <v>11361424.5199531</v>
      </c>
      <c r="Q573" s="2">
        <v>13120914.076231999</v>
      </c>
      <c r="R573" s="2">
        <v>9189967</v>
      </c>
      <c r="S573" s="2">
        <v>6754055.1198496101</v>
      </c>
      <c r="T573" s="2">
        <v>12884494.2259985</v>
      </c>
      <c r="U573" s="2">
        <v>14602901</v>
      </c>
      <c r="V573" s="2">
        <v>11777223</v>
      </c>
      <c r="W573" s="2">
        <v>15436900</v>
      </c>
      <c r="X573" s="2">
        <v>6990607</v>
      </c>
      <c r="Y573" s="2">
        <v>29831305</v>
      </c>
    </row>
    <row r="574" spans="2:25" x14ac:dyDescent="0.25">
      <c r="B574" s="39"/>
      <c r="C574" s="39"/>
      <c r="D574" s="39"/>
      <c r="E574" s="39"/>
      <c r="F574" s="39"/>
      <c r="G574" s="39" t="s">
        <v>30</v>
      </c>
      <c r="H574" s="2">
        <v>-14905318.887791799</v>
      </c>
      <c r="I574" s="2">
        <v>-15660291.039527999</v>
      </c>
      <c r="J574" s="2">
        <v>-16100344.7003383</v>
      </c>
      <c r="K574" s="2">
        <v>-17026149.907230001</v>
      </c>
      <c r="L574" s="2">
        <v>-17434484.643318001</v>
      </c>
      <c r="M574" s="2">
        <v>-15564387.759286501</v>
      </c>
      <c r="N574" s="2">
        <v>-16826764.423698001</v>
      </c>
      <c r="O574" s="2">
        <v>-18483695.982307602</v>
      </c>
      <c r="P574" s="2">
        <v>-20039160.338160198</v>
      </c>
      <c r="Q574" s="2">
        <v>-21775141.202982701</v>
      </c>
      <c r="R574" s="2">
        <v>-24372300</v>
      </c>
      <c r="S574" s="2">
        <v>-26083594.163867701</v>
      </c>
      <c r="T574" s="2">
        <v>-27311340.127069201</v>
      </c>
      <c r="U574" s="2">
        <v>-29412158</v>
      </c>
      <c r="V574" s="2">
        <v>-31258743</v>
      </c>
      <c r="W574" s="2">
        <v>-30911213</v>
      </c>
      <c r="X574" s="2">
        <v>-33145711</v>
      </c>
      <c r="Y574" s="2">
        <v>-35489384</v>
      </c>
    </row>
    <row r="575" spans="2:25" x14ac:dyDescent="0.25">
      <c r="B575" s="39"/>
      <c r="C575" s="39"/>
      <c r="D575" s="39"/>
      <c r="E575" s="39"/>
      <c r="F575" s="39"/>
      <c r="G575" s="39" t="s">
        <v>25</v>
      </c>
      <c r="H575" s="2">
        <v>27970966.400449101</v>
      </c>
      <c r="I575" s="2">
        <v>29677225.280643798</v>
      </c>
      <c r="J575" s="2">
        <v>31122078.388946701</v>
      </c>
      <c r="K575" s="2">
        <v>30332938.601040799</v>
      </c>
      <c r="L575" s="2">
        <v>37347681.918909103</v>
      </c>
      <c r="M575" s="2">
        <v>40839698.082161002</v>
      </c>
      <c r="N575" s="2">
        <v>50274261.5518682</v>
      </c>
      <c r="O575" s="2">
        <v>56026224.954088897</v>
      </c>
      <c r="P575" s="2">
        <v>59950958.687843099</v>
      </c>
      <c r="Q575" s="2">
        <v>50159125.203594297</v>
      </c>
      <c r="R575" s="2">
        <v>39746025</v>
      </c>
      <c r="S575" s="2">
        <v>51377018.9873465</v>
      </c>
      <c r="T575" s="2">
        <v>52170536.786480501</v>
      </c>
      <c r="U575" s="2">
        <v>51835852</v>
      </c>
      <c r="V575" s="2">
        <v>62864393</v>
      </c>
      <c r="W575" s="2">
        <v>63493866</v>
      </c>
      <c r="X575" s="2">
        <v>70582333</v>
      </c>
      <c r="Y575" s="2">
        <v>75824967</v>
      </c>
    </row>
    <row r="576" spans="2:25" x14ac:dyDescent="0.25">
      <c r="B576" s="39"/>
      <c r="C576" s="39"/>
      <c r="D576" s="39"/>
      <c r="E576" s="39"/>
      <c r="F576" s="39"/>
      <c r="G576" s="39" t="s">
        <v>27</v>
      </c>
      <c r="H576" s="2">
        <v>-1058719.6011572899</v>
      </c>
      <c r="I576" s="2">
        <v>-941807.93196713598</v>
      </c>
      <c r="J576" s="2">
        <v>-701748.48349838797</v>
      </c>
      <c r="K576" s="2">
        <v>-203842.098282363</v>
      </c>
      <c r="L576" s="2">
        <v>0</v>
      </c>
      <c r="M576" s="2">
        <v>0</v>
      </c>
      <c r="N576" s="2">
        <v>0</v>
      </c>
      <c r="O576" s="2">
        <v>0</v>
      </c>
      <c r="P576" s="2">
        <v>0</v>
      </c>
      <c r="Q576" s="2">
        <v>37581.5568131174</v>
      </c>
      <c r="R576" s="2">
        <v>0</v>
      </c>
      <c r="S576" s="2">
        <v>0</v>
      </c>
      <c r="T576" s="2">
        <v>0</v>
      </c>
      <c r="U576" s="2">
        <v>0</v>
      </c>
      <c r="V576" s="2">
        <v>0</v>
      </c>
      <c r="W576" s="2">
        <v>0</v>
      </c>
      <c r="X576" s="2">
        <v>-4019514</v>
      </c>
      <c r="Y576" s="2">
        <v>-12552977</v>
      </c>
    </row>
    <row r="577" spans="2:25" x14ac:dyDescent="0.25">
      <c r="B577" s="39"/>
      <c r="C577" s="39"/>
      <c r="D577" s="39"/>
      <c r="E577" s="39"/>
      <c r="F577" s="39"/>
      <c r="G577" s="39" t="s">
        <v>26</v>
      </c>
      <c r="H577" s="2">
        <v>302779344.01624799</v>
      </c>
      <c r="I577" s="2">
        <v>324957552.70928299</v>
      </c>
      <c r="J577" s="2">
        <v>351384551.51263702</v>
      </c>
      <c r="K577" s="2">
        <v>371391442.31737399</v>
      </c>
      <c r="L577" s="2">
        <v>407520246.32353801</v>
      </c>
      <c r="M577" s="2">
        <v>435609327.394885</v>
      </c>
      <c r="N577" s="2">
        <v>481324048.50520003</v>
      </c>
      <c r="O577" s="2">
        <v>535696063.56770498</v>
      </c>
      <c r="P577" s="2">
        <v>576997321.11110198</v>
      </c>
      <c r="Q577" s="2">
        <v>610115422.937042</v>
      </c>
      <c r="R577" s="2">
        <v>635696515</v>
      </c>
      <c r="S577" s="2">
        <v>692102866.65590703</v>
      </c>
      <c r="T577" s="2">
        <v>704056106.57275903</v>
      </c>
      <c r="U577" s="2">
        <v>739870548</v>
      </c>
      <c r="V577" s="2">
        <v>782730748</v>
      </c>
      <c r="W577" s="2">
        <v>811277846</v>
      </c>
      <c r="X577" s="2">
        <v>852716279</v>
      </c>
      <c r="Y577" s="2">
        <v>910330190</v>
      </c>
    </row>
    <row r="578" spans="2:25" x14ac:dyDescent="0.25">
      <c r="B578" s="39"/>
      <c r="C578" s="39"/>
      <c r="D578" s="39"/>
      <c r="E578" s="39"/>
      <c r="F578" s="39" t="s">
        <v>156</v>
      </c>
      <c r="G578" s="39"/>
      <c r="H578" s="2"/>
      <c r="I578" s="2"/>
      <c r="J578" s="2"/>
      <c r="K578" s="2"/>
      <c r="L578" s="2"/>
      <c r="M578" s="2"/>
      <c r="N578" s="2"/>
      <c r="O578" s="2"/>
      <c r="P578" s="2"/>
      <c r="Q578" s="2"/>
      <c r="R578" s="2"/>
      <c r="S578" s="2"/>
      <c r="T578" s="2"/>
      <c r="U578" s="2"/>
      <c r="V578" s="2"/>
      <c r="W578" s="2"/>
      <c r="X578" s="2"/>
      <c r="Y578" s="2"/>
    </row>
    <row r="579" spans="2:25" x14ac:dyDescent="0.25">
      <c r="B579" s="39"/>
      <c r="C579" s="39"/>
      <c r="D579" s="39"/>
      <c r="E579" s="39"/>
      <c r="F579" s="39"/>
      <c r="G579" s="39" t="s">
        <v>29</v>
      </c>
      <c r="H579" s="2">
        <v>70511476.298626304</v>
      </c>
      <c r="I579" s="2">
        <v>75714212.703594595</v>
      </c>
      <c r="J579" s="2">
        <v>82038276.158622801</v>
      </c>
      <c r="K579" s="2">
        <v>87226465.3932129</v>
      </c>
      <c r="L579" s="2">
        <v>94615901.152181298</v>
      </c>
      <c r="M579" s="2">
        <v>100902897.233918</v>
      </c>
      <c r="N579" s="2">
        <v>110176085.306703</v>
      </c>
      <c r="O579" s="2">
        <v>122603343.413478</v>
      </c>
      <c r="P579" s="2">
        <v>134374786.50676599</v>
      </c>
      <c r="Q579" s="2">
        <v>145326927.42348799</v>
      </c>
      <c r="R579" s="2">
        <v>156205209</v>
      </c>
      <c r="S579" s="2">
        <v>168709788.97262999</v>
      </c>
      <c r="T579" s="2">
        <v>170309082.091328</v>
      </c>
      <c r="U579" s="2">
        <v>179646523</v>
      </c>
      <c r="V579" s="2">
        <v>188976905</v>
      </c>
      <c r="W579" s="2">
        <v>195088394</v>
      </c>
      <c r="X579" s="2">
        <v>207625616</v>
      </c>
      <c r="Y579" s="2">
        <v>217953806</v>
      </c>
    </row>
    <row r="580" spans="2:25" x14ac:dyDescent="0.25">
      <c r="B580" s="39"/>
      <c r="C580" s="39"/>
      <c r="D580" s="39"/>
      <c r="E580" s="39"/>
      <c r="F580" s="39"/>
      <c r="G580" s="39" t="s">
        <v>28</v>
      </c>
      <c r="H580" s="2">
        <v>2133772.3226544401</v>
      </c>
      <c r="I580" s="2">
        <v>2982068.4576182002</v>
      </c>
      <c r="J580" s="2">
        <v>1528008.9971741</v>
      </c>
      <c r="K580" s="2">
        <v>4344823.9382495703</v>
      </c>
      <c r="L580" s="2">
        <v>1197193.9563909599</v>
      </c>
      <c r="M580" s="2">
        <v>2812832.8410404301</v>
      </c>
      <c r="N580" s="2">
        <v>3878096.4822324598</v>
      </c>
      <c r="O580" s="2">
        <v>2456980.82992943</v>
      </c>
      <c r="P580" s="2">
        <v>2903973.7751953402</v>
      </c>
      <c r="Q580" s="2">
        <v>3353698.32515743</v>
      </c>
      <c r="R580" s="2">
        <v>2348951</v>
      </c>
      <c r="S580" s="2">
        <v>1726332.7243710901</v>
      </c>
      <c r="T580" s="2">
        <v>3293269.5432024798</v>
      </c>
      <c r="U580" s="2">
        <v>3732493</v>
      </c>
      <c r="V580" s="2">
        <v>3010252</v>
      </c>
      <c r="W580" s="2">
        <v>3945663</v>
      </c>
      <c r="X580" s="2">
        <v>1786795</v>
      </c>
      <c r="Y580" s="2">
        <v>7624865</v>
      </c>
    </row>
    <row r="581" spans="2:25" x14ac:dyDescent="0.25">
      <c r="B581" s="39"/>
      <c r="C581" s="39"/>
      <c r="D581" s="39"/>
      <c r="E581" s="39"/>
      <c r="F581" s="39"/>
      <c r="G581" s="39" t="s">
        <v>30</v>
      </c>
      <c r="H581" s="2">
        <v>-3809791.2004832001</v>
      </c>
      <c r="I581" s="2">
        <v>-4002761.6616955302</v>
      </c>
      <c r="J581" s="2">
        <v>-4115239.1321419198</v>
      </c>
      <c r="K581" s="2">
        <v>-4351874.42704101</v>
      </c>
      <c r="L581" s="2">
        <v>-4456244.5580064002</v>
      </c>
      <c r="M581" s="2">
        <v>-3978248.8367159399</v>
      </c>
      <c r="N581" s="2">
        <v>-4300911.6085744696</v>
      </c>
      <c r="O581" s="2">
        <v>-4724422.3914913097</v>
      </c>
      <c r="P581" s="2">
        <v>-5121998.2139345501</v>
      </c>
      <c r="Q581" s="2">
        <v>-5565713.9554625498</v>
      </c>
      <c r="R581" s="2">
        <v>-6229546</v>
      </c>
      <c r="S581" s="2">
        <v>-6666952.1310187699</v>
      </c>
      <c r="T581" s="2">
        <v>-6980763.3149488699</v>
      </c>
      <c r="U581" s="2">
        <v>-7517731</v>
      </c>
      <c r="V581" s="2">
        <v>-7989717</v>
      </c>
      <c r="W581" s="2">
        <v>-7900889</v>
      </c>
      <c r="X581" s="2">
        <v>-8472025</v>
      </c>
      <c r="Y581" s="2">
        <v>-9071067</v>
      </c>
    </row>
    <row r="582" spans="2:25" x14ac:dyDescent="0.25">
      <c r="B582" s="39"/>
      <c r="C582" s="39"/>
      <c r="D582" s="39"/>
      <c r="E582" s="39"/>
      <c r="F582" s="39"/>
      <c r="G582" s="39" t="s">
        <v>25</v>
      </c>
      <c r="H582" s="2">
        <v>7149363.4227928501</v>
      </c>
      <c r="I582" s="2">
        <v>7585482.2416150402</v>
      </c>
      <c r="J582" s="2">
        <v>7954785.8908319399</v>
      </c>
      <c r="K582" s="2">
        <v>7753082.2008573804</v>
      </c>
      <c r="L582" s="2">
        <v>9546046.6833517309</v>
      </c>
      <c r="M582" s="2">
        <v>10438604.068460699</v>
      </c>
      <c r="N582" s="2">
        <v>12850073.2331177</v>
      </c>
      <c r="O582" s="2">
        <v>14320271.8729624</v>
      </c>
      <c r="P582" s="2">
        <v>15323431.6279236</v>
      </c>
      <c r="Q582" s="2">
        <v>12820644.446668301</v>
      </c>
      <c r="R582" s="2">
        <v>10159062</v>
      </c>
      <c r="S582" s="2">
        <v>13131937.4190221</v>
      </c>
      <c r="T582" s="2">
        <v>13334760.1262266</v>
      </c>
      <c r="U582" s="2">
        <v>13249215</v>
      </c>
      <c r="V582" s="2">
        <v>16068104</v>
      </c>
      <c r="W582" s="2">
        <v>16228997</v>
      </c>
      <c r="X582" s="2">
        <v>18040805</v>
      </c>
      <c r="Y582" s="2">
        <v>19380819</v>
      </c>
    </row>
    <row r="583" spans="2:25" x14ac:dyDescent="0.25">
      <c r="B583" s="39"/>
      <c r="C583" s="39"/>
      <c r="D583" s="39"/>
      <c r="E583" s="39"/>
      <c r="F583" s="39"/>
      <c r="G583" s="39" t="s">
        <v>27</v>
      </c>
      <c r="H583" s="2">
        <v>-270608.13999569998</v>
      </c>
      <c r="I583" s="2">
        <v>-240725.582509509</v>
      </c>
      <c r="J583" s="2">
        <v>-179366.52127411499</v>
      </c>
      <c r="K583" s="2">
        <v>-52101.926712902903</v>
      </c>
      <c r="L583" s="2">
        <v>0</v>
      </c>
      <c r="M583" s="2">
        <v>0</v>
      </c>
      <c r="N583" s="2">
        <v>0</v>
      </c>
      <c r="O583" s="2">
        <v>0</v>
      </c>
      <c r="P583" s="2">
        <v>0</v>
      </c>
      <c r="Q583" s="2">
        <v>9605.8249759650098</v>
      </c>
      <c r="R583" s="2">
        <v>0</v>
      </c>
      <c r="S583" s="2">
        <v>0</v>
      </c>
      <c r="T583" s="2">
        <v>0</v>
      </c>
      <c r="U583" s="2">
        <v>0</v>
      </c>
      <c r="V583" s="2">
        <v>0</v>
      </c>
      <c r="W583" s="2">
        <v>0</v>
      </c>
      <c r="X583" s="2">
        <v>-1027386</v>
      </c>
      <c r="Y583" s="2">
        <v>-3208534</v>
      </c>
    </row>
    <row r="584" spans="2:25" x14ac:dyDescent="0.25">
      <c r="B584" s="39"/>
      <c r="C584" s="39"/>
      <c r="D584" s="39"/>
      <c r="E584" s="39"/>
      <c r="F584" s="39"/>
      <c r="G584" s="39" t="s">
        <v>26</v>
      </c>
      <c r="H584" s="2">
        <v>77390231.581423402</v>
      </c>
      <c r="I584" s="2">
        <v>83058969.362700194</v>
      </c>
      <c r="J584" s="2">
        <v>89813695.528180704</v>
      </c>
      <c r="K584" s="2">
        <v>94927445.667357296</v>
      </c>
      <c r="L584" s="2">
        <v>104161947.83553299</v>
      </c>
      <c r="M584" s="2">
        <v>111341501.302378</v>
      </c>
      <c r="N584" s="2">
        <v>123026158.53982</v>
      </c>
      <c r="O584" s="2">
        <v>136923615.286441</v>
      </c>
      <c r="P584" s="2">
        <v>147480193.69595101</v>
      </c>
      <c r="Q584" s="2">
        <v>155945162.064827</v>
      </c>
      <c r="R584" s="2">
        <v>162483676</v>
      </c>
      <c r="S584" s="2">
        <v>176901106.98500401</v>
      </c>
      <c r="T584" s="2">
        <v>179956348.44580799</v>
      </c>
      <c r="U584" s="2">
        <v>189110500</v>
      </c>
      <c r="V584" s="2">
        <v>200065544</v>
      </c>
      <c r="W584" s="2">
        <v>207362165</v>
      </c>
      <c r="X584" s="2">
        <v>217953805</v>
      </c>
      <c r="Y584" s="2">
        <v>232679889</v>
      </c>
    </row>
    <row r="585" spans="2:25" x14ac:dyDescent="0.25">
      <c r="B585" s="39"/>
      <c r="C585" s="39"/>
      <c r="D585" s="39"/>
      <c r="E585" s="39"/>
      <c r="F585" s="39" t="s">
        <v>157</v>
      </c>
      <c r="G585" s="39"/>
      <c r="H585" s="2"/>
      <c r="I585" s="2"/>
      <c r="J585" s="2"/>
      <c r="K585" s="2"/>
      <c r="L585" s="2"/>
      <c r="M585" s="2"/>
      <c r="N585" s="2"/>
      <c r="O585" s="2"/>
      <c r="P585" s="2"/>
      <c r="Q585" s="2"/>
      <c r="R585" s="2"/>
      <c r="S585" s="2"/>
      <c r="T585" s="2"/>
      <c r="U585" s="2"/>
      <c r="V585" s="2"/>
      <c r="W585" s="2"/>
      <c r="X585" s="2"/>
      <c r="Y585" s="2"/>
    </row>
    <row r="586" spans="2:25" x14ac:dyDescent="0.25">
      <c r="B586" s="39"/>
      <c r="C586" s="39"/>
      <c r="D586" s="39"/>
      <c r="E586" s="39"/>
      <c r="F586" s="39"/>
      <c r="G586" s="39" t="s">
        <v>29</v>
      </c>
      <c r="H586" s="2">
        <v>133108021.164101</v>
      </c>
      <c r="I586" s="2">
        <v>142929485.46830699</v>
      </c>
      <c r="J586" s="2">
        <v>154867734.62153599</v>
      </c>
      <c r="K586" s="2">
        <v>164661737.508618</v>
      </c>
      <c r="L586" s="2">
        <v>178611142.95334101</v>
      </c>
      <c r="M586" s="2">
        <v>190479418.18221599</v>
      </c>
      <c r="N586" s="2">
        <v>207984876.57062599</v>
      </c>
      <c r="O586" s="2">
        <v>231444429.850759</v>
      </c>
      <c r="P586" s="2">
        <v>253665968.50862899</v>
      </c>
      <c r="Q586" s="2">
        <v>274340869.69437498</v>
      </c>
      <c r="R586" s="2">
        <v>294876343</v>
      </c>
      <c r="S586" s="2">
        <v>318481860.54214603</v>
      </c>
      <c r="T586" s="2">
        <v>321500925.71374601</v>
      </c>
      <c r="U586" s="2">
        <v>339127677</v>
      </c>
      <c r="V586" s="2">
        <v>356741103</v>
      </c>
      <c r="W586" s="2">
        <v>368278066</v>
      </c>
      <c r="X586" s="2">
        <v>391945204</v>
      </c>
      <c r="Y586" s="2">
        <v>411442240</v>
      </c>
    </row>
    <row r="587" spans="2:25" x14ac:dyDescent="0.25">
      <c r="B587" s="39"/>
      <c r="C587" s="39"/>
      <c r="D587" s="39"/>
      <c r="E587" s="39"/>
      <c r="F587" s="39"/>
      <c r="G587" s="39" t="s">
        <v>28</v>
      </c>
      <c r="H587" s="2">
        <v>4028028.1507706102</v>
      </c>
      <c r="I587" s="2">
        <v>5629398.9603671897</v>
      </c>
      <c r="J587" s="2">
        <v>2884498.5896111499</v>
      </c>
      <c r="K587" s="2">
        <v>8201940.2668227004</v>
      </c>
      <c r="L587" s="2">
        <v>2260002.5818481799</v>
      </c>
      <c r="M587" s="2">
        <v>5309924.4688993003</v>
      </c>
      <c r="N587" s="2">
        <v>7320875.6323186299</v>
      </c>
      <c r="O587" s="2">
        <v>4638164.9268689305</v>
      </c>
      <c r="P587" s="2">
        <v>5481975.7438014001</v>
      </c>
      <c r="Q587" s="2">
        <v>6330943.1467933096</v>
      </c>
      <c r="R587" s="2">
        <v>4434231</v>
      </c>
      <c r="S587" s="2">
        <v>3258884.1543847299</v>
      </c>
      <c r="T587" s="2">
        <v>6216868.7292713299</v>
      </c>
      <c r="U587" s="2">
        <v>7046013</v>
      </c>
      <c r="V587" s="2">
        <v>5682602</v>
      </c>
      <c r="W587" s="2">
        <v>7448425</v>
      </c>
      <c r="X587" s="2">
        <v>3373022</v>
      </c>
      <c r="Y587" s="2">
        <v>14393837</v>
      </c>
    </row>
    <row r="588" spans="2:25" x14ac:dyDescent="0.25">
      <c r="B588" s="39"/>
      <c r="C588" s="39"/>
      <c r="D588" s="39"/>
      <c r="E588" s="39"/>
      <c r="F588" s="39"/>
      <c r="G588" s="39" t="s">
        <v>30</v>
      </c>
      <c r="H588" s="2">
        <v>-7191932.3543450497</v>
      </c>
      <c r="I588" s="2">
        <v>-7556212.2926392704</v>
      </c>
      <c r="J588" s="2">
        <v>-7768541.6084127203</v>
      </c>
      <c r="K588" s="2">
        <v>-8215249.8252170598</v>
      </c>
      <c r="L588" s="2">
        <v>-8412274.5129799992</v>
      </c>
      <c r="M588" s="2">
        <v>-7509938.2136176303</v>
      </c>
      <c r="N588" s="2">
        <v>-8119044.7778245304</v>
      </c>
      <c r="O588" s="2">
        <v>-8918527.14884983</v>
      </c>
      <c r="P588" s="2">
        <v>-9669050.8049421199</v>
      </c>
      <c r="Q588" s="2">
        <v>-10506675.081365099</v>
      </c>
      <c r="R588" s="2">
        <v>-11759824</v>
      </c>
      <c r="S588" s="2">
        <v>-12585537.162735401</v>
      </c>
      <c r="T588" s="2">
        <v>-13177934.144117501</v>
      </c>
      <c r="U588" s="2">
        <v>-14191595</v>
      </c>
      <c r="V588" s="2">
        <v>-15082587</v>
      </c>
      <c r="W588" s="2">
        <v>-14914901</v>
      </c>
      <c r="X588" s="2">
        <v>-15993064</v>
      </c>
      <c r="Y588" s="2">
        <v>-17123904</v>
      </c>
    </row>
    <row r="589" spans="2:25" x14ac:dyDescent="0.25">
      <c r="B589" s="39"/>
      <c r="C589" s="39"/>
      <c r="D589" s="39"/>
      <c r="E589" s="39"/>
      <c r="F589" s="39"/>
      <c r="G589" s="39" t="s">
        <v>25</v>
      </c>
      <c r="H589" s="2">
        <v>13496208.954137299</v>
      </c>
      <c r="I589" s="2">
        <v>14319492.1416853</v>
      </c>
      <c r="J589" s="2">
        <v>15016645.0100745</v>
      </c>
      <c r="K589" s="2">
        <v>14635878.921440899</v>
      </c>
      <c r="L589" s="2">
        <v>18020547.160006601</v>
      </c>
      <c r="M589" s="2">
        <v>19705472.133128598</v>
      </c>
      <c r="N589" s="2">
        <v>24257722.425638899</v>
      </c>
      <c r="O589" s="2">
        <v>27033089.528138202</v>
      </c>
      <c r="P589" s="2">
        <v>28926804.096371599</v>
      </c>
      <c r="Q589" s="2">
        <v>24202168.241622701</v>
      </c>
      <c r="R589" s="2">
        <v>19177767</v>
      </c>
      <c r="S589" s="2">
        <v>24789811.469752301</v>
      </c>
      <c r="T589" s="2">
        <v>25172689.982872501</v>
      </c>
      <c r="U589" s="2">
        <v>25011202</v>
      </c>
      <c r="V589" s="2">
        <v>30332559</v>
      </c>
      <c r="W589" s="2">
        <v>30636285</v>
      </c>
      <c r="X589" s="2">
        <v>34056525</v>
      </c>
      <c r="Y589" s="2">
        <v>36586137</v>
      </c>
    </row>
    <row r="590" spans="2:25" x14ac:dyDescent="0.25">
      <c r="B590" s="39"/>
      <c r="C590" s="39"/>
      <c r="D590" s="39"/>
      <c r="E590" s="39"/>
      <c r="F590" s="39"/>
      <c r="G590" s="39" t="s">
        <v>27</v>
      </c>
      <c r="H590" s="2">
        <v>-510840.44635763101</v>
      </c>
      <c r="I590" s="2">
        <v>-454429.65618407499</v>
      </c>
      <c r="J590" s="2">
        <v>-338599.10419080697</v>
      </c>
      <c r="K590" s="2">
        <v>-98355.398690278904</v>
      </c>
      <c r="L590" s="2">
        <v>0</v>
      </c>
      <c r="M590" s="2">
        <v>0</v>
      </c>
      <c r="N590" s="2">
        <v>0</v>
      </c>
      <c r="O590" s="2">
        <v>0</v>
      </c>
      <c r="P590" s="2">
        <v>0</v>
      </c>
      <c r="Q590" s="2">
        <v>18133.393616441899</v>
      </c>
      <c r="R590" s="2">
        <v>0</v>
      </c>
      <c r="S590" s="2">
        <v>0</v>
      </c>
      <c r="T590" s="2">
        <v>0</v>
      </c>
      <c r="U590" s="2">
        <v>0</v>
      </c>
      <c r="V590" s="2">
        <v>0</v>
      </c>
      <c r="W590" s="2">
        <v>0</v>
      </c>
      <c r="X590" s="2">
        <v>0</v>
      </c>
      <c r="Y590" s="2">
        <v>-6056909</v>
      </c>
    </row>
    <row r="591" spans="2:25" x14ac:dyDescent="0.25">
      <c r="B591" s="39"/>
      <c r="C591" s="39"/>
      <c r="D591" s="39"/>
      <c r="E591" s="39"/>
      <c r="F591" s="39"/>
      <c r="G591" s="39" t="s">
        <v>26</v>
      </c>
      <c r="H591" s="2">
        <v>146093389.67188099</v>
      </c>
      <c r="I591" s="2">
        <v>156794547.95380801</v>
      </c>
      <c r="J591" s="2">
        <v>169545780.52742001</v>
      </c>
      <c r="K591" s="2">
        <v>179199261.031369</v>
      </c>
      <c r="L591" s="2">
        <v>196631690.11334801</v>
      </c>
      <c r="M591" s="2">
        <v>210184890.31534499</v>
      </c>
      <c r="N591" s="2">
        <v>232242598.99626499</v>
      </c>
      <c r="O591" s="2">
        <v>258477519.37889701</v>
      </c>
      <c r="P591" s="2">
        <v>278405697.54386002</v>
      </c>
      <c r="Q591" s="2">
        <v>294385439.395042</v>
      </c>
      <c r="R591" s="2">
        <v>306728517</v>
      </c>
      <c r="S591" s="2">
        <v>333945019.00354701</v>
      </c>
      <c r="T591" s="2">
        <v>339712550.28177202</v>
      </c>
      <c r="U591" s="2">
        <v>356993297</v>
      </c>
      <c r="V591" s="2">
        <v>377673677</v>
      </c>
      <c r="W591" s="2">
        <v>391447875</v>
      </c>
      <c r="X591" s="2">
        <v>413381687</v>
      </c>
      <c r="Y591" s="2">
        <v>439241401</v>
      </c>
    </row>
    <row r="592" spans="2:25" x14ac:dyDescent="0.25">
      <c r="B592" s="39"/>
      <c r="C592" s="39"/>
      <c r="D592" s="39"/>
      <c r="E592" s="39"/>
      <c r="F592" s="39" t="s">
        <v>158</v>
      </c>
      <c r="G592" s="39"/>
      <c r="H592" s="2"/>
      <c r="I592" s="2"/>
      <c r="J592" s="2"/>
      <c r="K592" s="2"/>
      <c r="L592" s="2"/>
      <c r="M592" s="2"/>
      <c r="N592" s="2"/>
      <c r="O592" s="2"/>
      <c r="P592" s="2"/>
      <c r="Q592" s="2"/>
      <c r="R592" s="2"/>
      <c r="S592" s="2"/>
      <c r="T592" s="2"/>
      <c r="U592" s="2"/>
      <c r="V592" s="2"/>
      <c r="W592" s="2"/>
      <c r="X592" s="2"/>
      <c r="Y592" s="2"/>
    </row>
    <row r="593" spans="2:25" x14ac:dyDescent="0.25">
      <c r="B593" s="39"/>
      <c r="C593" s="39"/>
      <c r="D593" s="39"/>
      <c r="E593" s="39"/>
      <c r="F593" s="39"/>
      <c r="G593" s="39" t="s">
        <v>29</v>
      </c>
      <c r="H593" s="2">
        <v>87503843.671215296</v>
      </c>
      <c r="I593" s="2">
        <v>82639059.403980598</v>
      </c>
      <c r="J593" s="2">
        <v>82130396.953242198</v>
      </c>
      <c r="K593" s="2">
        <v>74870781.113335893</v>
      </c>
      <c r="L593" s="2">
        <v>72934800.936491102</v>
      </c>
      <c r="M593" s="2">
        <v>80563363.657053903</v>
      </c>
      <c r="N593" s="2">
        <v>98952845.980325297</v>
      </c>
      <c r="O593" s="2">
        <v>112830557.99553899</v>
      </c>
      <c r="P593" s="2">
        <v>68910445.617146701</v>
      </c>
      <c r="Q593" s="2">
        <v>67724177.657808304</v>
      </c>
      <c r="R593" s="2">
        <v>93503474</v>
      </c>
      <c r="S593" s="2">
        <v>103934104.057991</v>
      </c>
      <c r="T593" s="2">
        <v>100834864.49991199</v>
      </c>
      <c r="U593" s="2">
        <v>93915342</v>
      </c>
      <c r="V593" s="2">
        <v>88333123</v>
      </c>
      <c r="W593" s="2">
        <v>86549706</v>
      </c>
      <c r="X593" s="2">
        <v>94214548</v>
      </c>
      <c r="Y593" s="2">
        <v>95244786</v>
      </c>
    </row>
    <row r="594" spans="2:25" x14ac:dyDescent="0.25">
      <c r="B594" s="39"/>
      <c r="C594" s="39"/>
      <c r="D594" s="39"/>
      <c r="E594" s="39"/>
      <c r="F594" s="39"/>
      <c r="G594" s="39" t="s">
        <v>28</v>
      </c>
      <c r="H594" s="2">
        <v>2647984.2651537</v>
      </c>
      <c r="I594" s="2">
        <v>3254809.4157775901</v>
      </c>
      <c r="J594" s="2">
        <v>1529724.79874376</v>
      </c>
      <c r="K594" s="2">
        <v>3729376.8650400601</v>
      </c>
      <c r="L594" s="2">
        <v>852979.19285965699</v>
      </c>
      <c r="M594" s="2">
        <v>1811088.2619809699</v>
      </c>
      <c r="N594" s="2">
        <v>2551749.4074949701</v>
      </c>
      <c r="O594" s="2">
        <v>1457852.2215427901</v>
      </c>
      <c r="P594" s="2">
        <v>1489223.7756161301</v>
      </c>
      <c r="Q594" s="2">
        <v>1562865.63825712</v>
      </c>
      <c r="R594" s="2">
        <v>1406067</v>
      </c>
      <c r="S594" s="2">
        <v>1063511.7624538499</v>
      </c>
      <c r="T594" s="2">
        <v>1949845.4461308999</v>
      </c>
      <c r="U594" s="2">
        <v>1951267</v>
      </c>
      <c r="V594" s="2">
        <v>1407076</v>
      </c>
      <c r="W594" s="2">
        <v>1750468</v>
      </c>
      <c r="X594" s="2">
        <v>810796</v>
      </c>
      <c r="Y594" s="2">
        <v>3331942</v>
      </c>
    </row>
    <row r="595" spans="2:25" x14ac:dyDescent="0.25">
      <c r="B595" s="39"/>
      <c r="C595" s="39"/>
      <c r="D595" s="39"/>
      <c r="E595" s="39"/>
      <c r="F595" s="39"/>
      <c r="G595" s="39" t="s">
        <v>30</v>
      </c>
      <c r="H595" s="2">
        <v>-10891000.027901599</v>
      </c>
      <c r="I595" s="2">
        <v>-11420257.5051699</v>
      </c>
      <c r="J595" s="2">
        <v>-12391941.406674201</v>
      </c>
      <c r="K595" s="2">
        <v>-14729977.3727319</v>
      </c>
      <c r="L595" s="2">
        <v>-16448368.175447799</v>
      </c>
      <c r="M595" s="2">
        <v>-12673762.912360899</v>
      </c>
      <c r="N595" s="2">
        <v>-16177417.915080801</v>
      </c>
      <c r="O595" s="2">
        <v>-19141213.867399801</v>
      </c>
      <c r="P595" s="2">
        <v>-21878213.983610801</v>
      </c>
      <c r="Q595" s="2">
        <v>-25752661.335691299</v>
      </c>
      <c r="R595" s="2">
        <v>-25475804</v>
      </c>
      <c r="S595" s="2">
        <v>-26959532.8928</v>
      </c>
      <c r="T595" s="2">
        <v>-30983062.171983998</v>
      </c>
      <c r="U595" s="2">
        <v>-35062250</v>
      </c>
      <c r="V595" s="2">
        <v>-37585535</v>
      </c>
      <c r="W595" s="2">
        <v>-32677714</v>
      </c>
      <c r="X595" s="2">
        <v>-27769983</v>
      </c>
      <c r="Y595" s="2">
        <v>-30401012</v>
      </c>
    </row>
    <row r="596" spans="2:25" x14ac:dyDescent="0.25">
      <c r="B596" s="39"/>
      <c r="C596" s="39"/>
      <c r="D596" s="39"/>
      <c r="E596" s="39"/>
      <c r="F596" s="39"/>
      <c r="G596" s="39" t="s">
        <v>25</v>
      </c>
      <c r="H596" s="2">
        <v>3378231.4955131202</v>
      </c>
      <c r="I596" s="2">
        <v>7656785.6386538697</v>
      </c>
      <c r="J596" s="2">
        <v>3602600.7680242099</v>
      </c>
      <c r="K596" s="2">
        <v>3758905.32545825</v>
      </c>
      <c r="L596" s="2">
        <v>7628562.7205627803</v>
      </c>
      <c r="M596" s="2">
        <v>18389482.323271401</v>
      </c>
      <c r="N596" s="2">
        <v>13877712.015213599</v>
      </c>
      <c r="O596" s="2">
        <v>13872658.6422715</v>
      </c>
      <c r="P596" s="2">
        <v>20515290.946504399</v>
      </c>
      <c r="Q596" s="2">
        <v>46774989.1494857</v>
      </c>
      <c r="R596" s="2">
        <v>34500367</v>
      </c>
      <c r="S596" s="2">
        <v>23349980.703905098</v>
      </c>
      <c r="T596" s="2">
        <v>22123728.955720901</v>
      </c>
      <c r="U596" s="2">
        <v>27817245</v>
      </c>
      <c r="V596" s="2">
        <v>35670223</v>
      </c>
      <c r="W596" s="2">
        <v>38548221</v>
      </c>
      <c r="X596" s="2">
        <v>27989425</v>
      </c>
      <c r="Y596" s="2">
        <v>41527217</v>
      </c>
    </row>
    <row r="597" spans="2:25" x14ac:dyDescent="0.25">
      <c r="B597" s="39"/>
      <c r="C597" s="39"/>
      <c r="D597" s="39"/>
      <c r="E597" s="39"/>
      <c r="F597" s="39"/>
      <c r="G597" s="39" t="s">
        <v>27</v>
      </c>
      <c r="H597" s="2">
        <v>0</v>
      </c>
      <c r="I597" s="2">
        <v>0</v>
      </c>
      <c r="J597" s="2">
        <v>0</v>
      </c>
      <c r="K597" s="2">
        <v>0</v>
      </c>
      <c r="L597" s="2">
        <v>0</v>
      </c>
      <c r="M597" s="2">
        <v>0</v>
      </c>
      <c r="N597" s="2">
        <v>0</v>
      </c>
      <c r="O597" s="2">
        <v>0</v>
      </c>
      <c r="P597" s="2">
        <v>0</v>
      </c>
      <c r="Q597" s="2">
        <v>2890335.0642460198</v>
      </c>
      <c r="R597" s="2">
        <v>0</v>
      </c>
      <c r="S597" s="2">
        <v>0</v>
      </c>
      <c r="T597" s="2">
        <v>0</v>
      </c>
      <c r="U597" s="2">
        <v>0</v>
      </c>
      <c r="V597" s="2">
        <v>0</v>
      </c>
      <c r="W597" s="2">
        <v>0</v>
      </c>
      <c r="X597" s="2">
        <v>0</v>
      </c>
      <c r="Y597" s="2">
        <v>0</v>
      </c>
    </row>
    <row r="598" spans="2:25" x14ac:dyDescent="0.25">
      <c r="B598" s="39"/>
      <c r="C598" s="39"/>
      <c r="D598" s="39"/>
      <c r="E598" s="39"/>
      <c r="F598" s="39"/>
      <c r="G598" s="39" t="s">
        <v>26</v>
      </c>
      <c r="H598" s="2">
        <v>90882075.166728407</v>
      </c>
      <c r="I598" s="2">
        <v>90295845.042634502</v>
      </c>
      <c r="J598" s="2">
        <v>85732997.721266404</v>
      </c>
      <c r="K598" s="2">
        <v>78629686.438794196</v>
      </c>
      <c r="L598" s="2">
        <v>80563363.657053903</v>
      </c>
      <c r="M598" s="2">
        <v>98952845.980325297</v>
      </c>
      <c r="N598" s="2">
        <v>112830557.99553899</v>
      </c>
      <c r="O598" s="2">
        <v>126703216.63781001</v>
      </c>
      <c r="P598" s="2">
        <v>69036746.3556564</v>
      </c>
      <c r="Q598" s="2">
        <v>93199706.174105793</v>
      </c>
      <c r="R598" s="2">
        <v>103934104</v>
      </c>
      <c r="S598" s="2">
        <v>101388063.63155</v>
      </c>
      <c r="T598" s="2">
        <v>93925376.729779899</v>
      </c>
      <c r="U598" s="2">
        <v>88621604</v>
      </c>
      <c r="V598" s="2">
        <v>87824887</v>
      </c>
      <c r="W598" s="2">
        <v>94170681</v>
      </c>
      <c r="X598" s="2">
        <v>95244786</v>
      </c>
      <c r="Y598" s="2">
        <v>109702933</v>
      </c>
    </row>
    <row r="599" spans="2:25" x14ac:dyDescent="0.25">
      <c r="B599" s="39"/>
      <c r="C599" s="39"/>
      <c r="D599" s="39"/>
      <c r="E599" s="39"/>
      <c r="F599" s="39" t="s">
        <v>159</v>
      </c>
      <c r="G599" s="39"/>
      <c r="H599" s="2"/>
      <c r="I599" s="2"/>
      <c r="J599" s="2"/>
      <c r="K599" s="2"/>
      <c r="L599" s="2"/>
      <c r="M599" s="2"/>
      <c r="N599" s="2"/>
      <c r="O599" s="2"/>
      <c r="P599" s="2"/>
      <c r="Q599" s="2"/>
      <c r="R599" s="2"/>
      <c r="S599" s="2"/>
      <c r="T599" s="2"/>
      <c r="U599" s="2"/>
      <c r="V599" s="2"/>
      <c r="W599" s="2"/>
      <c r="X599" s="2"/>
      <c r="Y599" s="2"/>
    </row>
    <row r="600" spans="2:25" x14ac:dyDescent="0.25">
      <c r="B600" s="39"/>
      <c r="C600" s="39"/>
      <c r="D600" s="39"/>
      <c r="E600" s="39"/>
      <c r="F600" s="39"/>
      <c r="G600" s="39" t="s">
        <v>29</v>
      </c>
      <c r="H600" s="2">
        <v>61905981.025984198</v>
      </c>
      <c r="I600" s="2">
        <v>83227977.922621801</v>
      </c>
      <c r="J600" s="2">
        <v>93308122.858537093</v>
      </c>
      <c r="K600" s="2">
        <v>104146734.934194</v>
      </c>
      <c r="L600" s="2">
        <v>137037868.04231301</v>
      </c>
      <c r="M600" s="2">
        <v>155857140.69582</v>
      </c>
      <c r="N600" s="2">
        <v>179980827.035191</v>
      </c>
      <c r="O600" s="2">
        <v>190034595.19884399</v>
      </c>
      <c r="P600" s="2">
        <v>154464149.69453701</v>
      </c>
      <c r="Q600" s="2">
        <v>165380607.544117</v>
      </c>
      <c r="R600" s="2">
        <v>169864298</v>
      </c>
      <c r="S600" s="2">
        <v>208640046.852763</v>
      </c>
      <c r="T600" s="2">
        <v>254595242.55088401</v>
      </c>
      <c r="U600" s="2">
        <v>307108636</v>
      </c>
      <c r="V600" s="2">
        <v>350151023</v>
      </c>
      <c r="W600" s="2">
        <v>377984975</v>
      </c>
      <c r="X600" s="2">
        <v>409296347</v>
      </c>
      <c r="Y600" s="2">
        <v>414874595</v>
      </c>
    </row>
    <row r="601" spans="2:25" x14ac:dyDescent="0.25">
      <c r="B601" s="39"/>
      <c r="C601" s="39"/>
      <c r="D601" s="39"/>
      <c r="E601" s="39"/>
      <c r="F601" s="39"/>
      <c r="G601" s="39" t="s">
        <v>28</v>
      </c>
      <c r="H601" s="2">
        <v>1873358.4354493101</v>
      </c>
      <c r="I601" s="2">
        <v>3278004.4709176701</v>
      </c>
      <c r="J601" s="2">
        <v>1737916.22536775</v>
      </c>
      <c r="K601" s="2">
        <v>5187636.8598999297</v>
      </c>
      <c r="L601" s="2">
        <v>1440617.5141074499</v>
      </c>
      <c r="M601" s="2">
        <v>4102925.1805389598</v>
      </c>
      <c r="N601" s="2">
        <v>5613571.2287200298</v>
      </c>
      <c r="O601" s="2">
        <v>3153484.3304890702</v>
      </c>
      <c r="P601" s="2">
        <v>3338125.0425145598</v>
      </c>
      <c r="Q601" s="2">
        <v>3816475.5587104098</v>
      </c>
      <c r="R601" s="2">
        <v>2554350</v>
      </c>
      <c r="S601" s="2">
        <v>2134921.4096561698</v>
      </c>
      <c r="T601" s="2">
        <v>4923112.4250170998</v>
      </c>
      <c r="U601" s="2">
        <v>6380758</v>
      </c>
      <c r="V601" s="2">
        <v>5577627</v>
      </c>
      <c r="W601" s="2">
        <v>7644747</v>
      </c>
      <c r="X601" s="2">
        <v>3522344</v>
      </c>
      <c r="Y601" s="2">
        <v>14509644</v>
      </c>
    </row>
    <row r="602" spans="2:25" x14ac:dyDescent="0.25">
      <c r="B602" s="39"/>
      <c r="C602" s="39"/>
      <c r="D602" s="39"/>
      <c r="E602" s="39"/>
      <c r="F602" s="39"/>
      <c r="G602" s="39" t="s">
        <v>30</v>
      </c>
      <c r="H602" s="2">
        <v>-6460238.2124078302</v>
      </c>
      <c r="I602" s="2">
        <v>-7208530.15464947</v>
      </c>
      <c r="J602" s="2">
        <v>-7925314.7137356298</v>
      </c>
      <c r="K602" s="2">
        <v>-9092729.4893772509</v>
      </c>
      <c r="L602" s="2">
        <v>-10116229.393147601</v>
      </c>
      <c r="M602" s="2">
        <v>-15927501.986332299</v>
      </c>
      <c r="N602" s="2">
        <v>-17789109.651326001</v>
      </c>
      <c r="O602" s="2">
        <v>-19138411.176439699</v>
      </c>
      <c r="P602" s="2">
        <v>-20441663.404961299</v>
      </c>
      <c r="Q602" s="2">
        <v>-22987285.3996871</v>
      </c>
      <c r="R602" s="2">
        <v>-24782622</v>
      </c>
      <c r="S602" s="2">
        <v>-27173013.2624183</v>
      </c>
      <c r="T602" s="2">
        <v>-29619854.806339499</v>
      </c>
      <c r="U602" s="2">
        <v>-38269399</v>
      </c>
      <c r="V602" s="2">
        <v>-37790528</v>
      </c>
      <c r="W602" s="2">
        <v>-34736396</v>
      </c>
      <c r="X602" s="2">
        <v>-34140701</v>
      </c>
      <c r="Y602" s="2">
        <v>-41469275</v>
      </c>
    </row>
    <row r="603" spans="2:25" x14ac:dyDescent="0.25">
      <c r="B603" s="39"/>
      <c r="C603" s="39"/>
      <c r="D603" s="39"/>
      <c r="E603" s="39"/>
      <c r="F603" s="39"/>
      <c r="G603" s="39" t="s">
        <v>25</v>
      </c>
      <c r="H603" s="2">
        <v>25908876.6735962</v>
      </c>
      <c r="I603" s="2">
        <v>14010670.619647101</v>
      </c>
      <c r="J603" s="2">
        <v>17026010.564024299</v>
      </c>
      <c r="K603" s="2">
        <v>13978761.4212927</v>
      </c>
      <c r="L603" s="2">
        <v>22932648.053506799</v>
      </c>
      <c r="M603" s="2">
        <v>26883618.5993715</v>
      </c>
      <c r="N603" s="2">
        <v>11914222.5036528</v>
      </c>
      <c r="O603" s="2">
        <v>14513796.262939399</v>
      </c>
      <c r="P603" s="2">
        <v>33293057.566071</v>
      </c>
      <c r="Q603" s="2">
        <v>35329316.703898303</v>
      </c>
      <c r="R603" s="2">
        <v>39296198</v>
      </c>
      <c r="S603" s="2">
        <v>73295298.370816603</v>
      </c>
      <c r="T603" s="2">
        <v>70504545.709388196</v>
      </c>
      <c r="U603" s="2">
        <v>77535046</v>
      </c>
      <c r="V603" s="2">
        <v>65175304</v>
      </c>
      <c r="W603" s="2">
        <v>65773102</v>
      </c>
      <c r="X603" s="2">
        <v>39323214</v>
      </c>
      <c r="Y603" s="2">
        <v>71838145</v>
      </c>
    </row>
    <row r="604" spans="2:25" x14ac:dyDescent="0.25">
      <c r="B604" s="39"/>
      <c r="C604" s="39"/>
      <c r="D604" s="39"/>
      <c r="E604" s="39"/>
      <c r="F604" s="39"/>
      <c r="G604" s="39" t="s">
        <v>27</v>
      </c>
      <c r="H604" s="2">
        <v>0</v>
      </c>
      <c r="I604" s="2">
        <v>0</v>
      </c>
      <c r="J604" s="2">
        <v>0</v>
      </c>
      <c r="K604" s="2">
        <v>0</v>
      </c>
      <c r="L604" s="2">
        <v>-4113375.4</v>
      </c>
      <c r="M604" s="2">
        <v>-2759932.26</v>
      </c>
      <c r="N604" s="2">
        <v>-1860454.34</v>
      </c>
      <c r="O604" s="2">
        <v>-1447230.7</v>
      </c>
      <c r="P604" s="2">
        <v>-1474104.71</v>
      </c>
      <c r="Q604" s="2">
        <v>-10687000.3725182</v>
      </c>
      <c r="R604" s="2">
        <v>-1735691</v>
      </c>
      <c r="S604" s="2">
        <v>-2638180.7824357101</v>
      </c>
      <c r="T604" s="2">
        <v>0</v>
      </c>
      <c r="U604" s="2">
        <v>-1764612</v>
      </c>
      <c r="V604" s="2">
        <v>-962499</v>
      </c>
      <c r="W604" s="2">
        <v>-2518976</v>
      </c>
      <c r="X604" s="2">
        <v>-3126609</v>
      </c>
      <c r="Y604" s="2">
        <v>-1364451</v>
      </c>
    </row>
    <row r="605" spans="2:25" x14ac:dyDescent="0.25">
      <c r="B605" s="39"/>
      <c r="C605" s="39"/>
      <c r="D605" s="39"/>
      <c r="E605" s="39"/>
      <c r="F605" s="39"/>
      <c r="G605" s="39" t="s">
        <v>26</v>
      </c>
      <c r="H605" s="2">
        <v>87814857.699580297</v>
      </c>
      <c r="I605" s="2">
        <v>97238648.542268902</v>
      </c>
      <c r="J605" s="2">
        <v>110334133.422561</v>
      </c>
      <c r="K605" s="2">
        <v>118125496.35548601</v>
      </c>
      <c r="L605" s="2">
        <v>155857140.69582</v>
      </c>
      <c r="M605" s="2">
        <v>179980827.035191</v>
      </c>
      <c r="N605" s="2">
        <v>190034595.19884399</v>
      </c>
      <c r="O605" s="2">
        <v>203101160.761783</v>
      </c>
      <c r="P605" s="2">
        <v>169179564.188162</v>
      </c>
      <c r="Q605" s="2">
        <v>170852114.03452</v>
      </c>
      <c r="R605" s="2">
        <v>185196533</v>
      </c>
      <c r="S605" s="2">
        <v>254259072.58838201</v>
      </c>
      <c r="T605" s="2">
        <v>300403045.87895</v>
      </c>
      <c r="U605" s="2">
        <v>350990429</v>
      </c>
      <c r="V605" s="2">
        <v>382150927</v>
      </c>
      <c r="W605" s="2">
        <v>414147452</v>
      </c>
      <c r="X605" s="2">
        <v>414874595</v>
      </c>
      <c r="Y605" s="2">
        <v>458388658</v>
      </c>
    </row>
    <row r="606" spans="2:25" x14ac:dyDescent="0.25">
      <c r="B606" s="39" t="s">
        <v>42</v>
      </c>
      <c r="C606" s="39"/>
      <c r="D606" s="39"/>
      <c r="E606" s="39"/>
      <c r="F606" s="39"/>
      <c r="G606" s="39"/>
      <c r="H606" s="2"/>
      <c r="I606" s="2"/>
      <c r="J606" s="2"/>
      <c r="K606" s="2"/>
      <c r="L606" s="2"/>
      <c r="M606" s="2"/>
      <c r="N606" s="2"/>
      <c r="O606" s="2"/>
      <c r="P606" s="2"/>
      <c r="Q606" s="2"/>
      <c r="R606" s="2"/>
      <c r="S606" s="2"/>
      <c r="T606" s="2"/>
      <c r="U606" s="2"/>
      <c r="V606" s="2"/>
      <c r="W606" s="2"/>
      <c r="X606" s="2"/>
      <c r="Y606" s="2"/>
    </row>
    <row r="607" spans="2:25" x14ac:dyDescent="0.25">
      <c r="B607" s="39"/>
      <c r="C607" s="39" t="s">
        <v>32</v>
      </c>
      <c r="D607" s="39"/>
      <c r="E607" s="39"/>
      <c r="F607" s="39"/>
      <c r="G607" s="39"/>
      <c r="H607" s="2"/>
      <c r="I607" s="2"/>
      <c r="J607" s="2"/>
      <c r="K607" s="2"/>
      <c r="L607" s="2"/>
      <c r="M607" s="2"/>
      <c r="N607" s="2"/>
      <c r="O607" s="2"/>
      <c r="P607" s="2"/>
      <c r="Q607" s="2"/>
      <c r="R607" s="2"/>
      <c r="S607" s="2"/>
      <c r="T607" s="2"/>
      <c r="U607" s="2"/>
      <c r="V607" s="2"/>
      <c r="W607" s="2"/>
      <c r="X607" s="2"/>
      <c r="Y607" s="2"/>
    </row>
    <row r="608" spans="2:25" x14ac:dyDescent="0.25">
      <c r="B608" s="39"/>
      <c r="C608" s="39"/>
      <c r="D608" s="39" t="s">
        <v>6</v>
      </c>
      <c r="E608" s="39"/>
      <c r="F608" s="39"/>
      <c r="G608" s="39"/>
      <c r="H608" s="2"/>
      <c r="I608" s="2"/>
      <c r="J608" s="2"/>
      <c r="K608" s="2"/>
      <c r="L608" s="2"/>
      <c r="M608" s="2"/>
      <c r="N608" s="2"/>
      <c r="O608" s="2"/>
      <c r="P608" s="2"/>
      <c r="Q608" s="2"/>
      <c r="R608" s="2"/>
      <c r="S608" s="2"/>
      <c r="T608" s="2"/>
      <c r="U608" s="2"/>
      <c r="V608" s="2"/>
      <c r="W608" s="2"/>
      <c r="X608" s="2"/>
      <c r="Y608" s="2"/>
    </row>
    <row r="609" spans="2:25" x14ac:dyDescent="0.25">
      <c r="B609" s="39"/>
      <c r="C609" s="39"/>
      <c r="D609" s="39"/>
      <c r="E609" s="39" t="s">
        <v>7</v>
      </c>
      <c r="F609" s="39"/>
      <c r="G609" s="39"/>
      <c r="H609" s="2"/>
      <c r="I609" s="2"/>
      <c r="J609" s="2"/>
      <c r="K609" s="2"/>
      <c r="L609" s="2"/>
      <c r="M609" s="2"/>
      <c r="N609" s="2"/>
      <c r="O609" s="2"/>
      <c r="P609" s="2"/>
      <c r="Q609" s="2"/>
      <c r="R609" s="2"/>
      <c r="S609" s="2"/>
      <c r="T609" s="2"/>
      <c r="U609" s="2"/>
      <c r="V609" s="2"/>
      <c r="W609" s="2"/>
      <c r="X609" s="2"/>
      <c r="Y609" s="2"/>
    </row>
    <row r="610" spans="2:25" x14ac:dyDescent="0.25">
      <c r="B610" s="39"/>
      <c r="C610" s="39"/>
      <c r="D610" s="39"/>
      <c r="E610" s="39"/>
      <c r="F610" s="39" t="s">
        <v>8</v>
      </c>
      <c r="G610" s="39"/>
      <c r="H610" s="2"/>
      <c r="I610" s="2"/>
      <c r="J610" s="2"/>
      <c r="K610" s="2"/>
      <c r="L610" s="2"/>
      <c r="M610" s="2"/>
      <c r="N610" s="2"/>
      <c r="O610" s="2"/>
      <c r="P610" s="2"/>
      <c r="Q610" s="2"/>
      <c r="R610" s="2"/>
      <c r="S610" s="2"/>
      <c r="T610" s="2"/>
      <c r="U610" s="2"/>
      <c r="V610" s="2"/>
      <c r="W610" s="2"/>
      <c r="X610" s="2"/>
      <c r="Y610" s="2"/>
    </row>
    <row r="611" spans="2:25" x14ac:dyDescent="0.25">
      <c r="B611" s="39"/>
      <c r="C611" s="39"/>
      <c r="D611" s="39"/>
      <c r="E611" s="39"/>
      <c r="F611" s="39"/>
      <c r="G611" s="39" t="s">
        <v>29</v>
      </c>
      <c r="H611" s="2">
        <v>523135277.01085401</v>
      </c>
      <c r="I611" s="2">
        <v>525653908.78396797</v>
      </c>
      <c r="J611" s="2">
        <v>523753314.50121897</v>
      </c>
      <c r="K611" s="2">
        <v>527163089.41619998</v>
      </c>
      <c r="L611" s="2">
        <v>521459489.507061</v>
      </c>
      <c r="M611" s="2">
        <v>518995407.12177002</v>
      </c>
      <c r="N611" s="2">
        <v>530949756.469621</v>
      </c>
      <c r="O611" s="2">
        <v>536528173.69923401</v>
      </c>
      <c r="P611" s="2">
        <v>549953961.60939002</v>
      </c>
      <c r="Q611" s="2">
        <v>543342703.12237597</v>
      </c>
      <c r="R611" s="2">
        <v>537773025.62776399</v>
      </c>
      <c r="S611" s="2">
        <v>390841866.32422602</v>
      </c>
      <c r="T611" s="2">
        <v>432227686.31</v>
      </c>
      <c r="U611" s="2">
        <v>442563831.25999999</v>
      </c>
      <c r="V611" s="2">
        <v>478330069.66000003</v>
      </c>
      <c r="W611" s="2">
        <v>489681853.47000003</v>
      </c>
      <c r="X611" s="2">
        <v>524971065.52999997</v>
      </c>
      <c r="Y611" s="2">
        <v>547930230.34000003</v>
      </c>
    </row>
    <row r="612" spans="2:25" x14ac:dyDescent="0.25">
      <c r="B612" s="39"/>
      <c r="C612" s="39"/>
      <c r="D612" s="39"/>
      <c r="E612" s="39"/>
      <c r="F612" s="39"/>
      <c r="G612" s="39" t="s">
        <v>28</v>
      </c>
      <c r="H612" s="2">
        <v>15586820.1141463</v>
      </c>
      <c r="I612" s="2">
        <v>12830325.5301475</v>
      </c>
      <c r="J612" s="2">
        <v>22205110.880690198</v>
      </c>
      <c r="K612" s="2">
        <v>13020928.308580101</v>
      </c>
      <c r="L612" s="2">
        <v>15070179.246754101</v>
      </c>
      <c r="M612" s="2">
        <v>17282547.057154998</v>
      </c>
      <c r="N612" s="2">
        <v>8389006.1522200108</v>
      </c>
      <c r="O612" s="2">
        <v>13405710.800560299</v>
      </c>
      <c r="P612" s="2">
        <v>16022049.6938399</v>
      </c>
      <c r="Q612" s="2">
        <v>7154815.0498616099</v>
      </c>
      <c r="R612" s="2">
        <v>9080595.1794557609</v>
      </c>
      <c r="S612" s="2">
        <v>5768883.6357819401</v>
      </c>
      <c r="T612" s="2">
        <v>8251619.4699999997</v>
      </c>
      <c r="U612" s="2">
        <v>7895875.6699999999</v>
      </c>
      <c r="V612" s="2">
        <v>8803620.9100000001</v>
      </c>
      <c r="W612" s="2">
        <v>4214129.55</v>
      </c>
      <c r="X612" s="2">
        <v>18365028.739999998</v>
      </c>
      <c r="Y612" s="2">
        <v>42912919.939999998</v>
      </c>
    </row>
    <row r="613" spans="2:25" x14ac:dyDescent="0.25">
      <c r="B613" s="39"/>
      <c r="C613" s="39"/>
      <c r="D613" s="39"/>
      <c r="E613" s="39"/>
      <c r="F613" s="39"/>
      <c r="G613" s="39" t="s">
        <v>30</v>
      </c>
      <c r="H613" s="2">
        <v>-24127873.371474799</v>
      </c>
      <c r="I613" s="2">
        <v>-24921875.401069898</v>
      </c>
      <c r="J613" s="2">
        <v>-25571103.227591801</v>
      </c>
      <c r="K613" s="2">
        <v>-26749516.379586801</v>
      </c>
      <c r="L613" s="2">
        <v>-27392212.563327398</v>
      </c>
      <c r="M613" s="2">
        <v>-28772140.033195399</v>
      </c>
      <c r="N613" s="2">
        <v>-29558830.329126999</v>
      </c>
      <c r="O613" s="2">
        <v>-30623157.682762001</v>
      </c>
      <c r="P613" s="2">
        <v>-31572944.7032336</v>
      </c>
      <c r="Q613" s="2">
        <v>-32420290.5482818</v>
      </c>
      <c r="R613" s="2">
        <v>-32906168.349068999</v>
      </c>
      <c r="S613" s="2">
        <v>-33067112.283617102</v>
      </c>
      <c r="T613" s="2">
        <v>-37001059.409999996</v>
      </c>
      <c r="U613" s="2">
        <v>-39767821.390000001</v>
      </c>
      <c r="V613" s="2">
        <v>-43832276.450000003</v>
      </c>
      <c r="W613" s="2">
        <v>-39866538.75</v>
      </c>
      <c r="X613" s="2">
        <v>-43736941.25</v>
      </c>
      <c r="Y613" s="2">
        <v>-47786132.68</v>
      </c>
    </row>
    <row r="614" spans="2:25" x14ac:dyDescent="0.25">
      <c r="B614" s="39"/>
      <c r="C614" s="39"/>
      <c r="D614" s="39"/>
      <c r="E614" s="39"/>
      <c r="F614" s="39"/>
      <c r="G614" s="39" t="s">
        <v>25</v>
      </c>
      <c r="H614" s="2">
        <v>11059685.0304425</v>
      </c>
      <c r="I614" s="2">
        <v>10190955.588173499</v>
      </c>
      <c r="J614" s="2">
        <v>6775767.2618831601</v>
      </c>
      <c r="K614" s="2">
        <v>8024988.1618676204</v>
      </c>
      <c r="L614" s="2">
        <v>9857950.9312823899</v>
      </c>
      <c r="M614" s="2">
        <v>23443942.323890999</v>
      </c>
      <c r="N614" s="2">
        <v>26748241.4065198</v>
      </c>
      <c r="O614" s="2">
        <v>30643234.792358499</v>
      </c>
      <c r="P614" s="2">
        <v>8939636.5223787297</v>
      </c>
      <c r="Q614" s="2">
        <v>19695798.003808498</v>
      </c>
      <c r="R614" s="2">
        <v>-123105586.13392501</v>
      </c>
      <c r="S614" s="2">
        <v>68684048.637234107</v>
      </c>
      <c r="T614" s="2">
        <v>39085584.899999999</v>
      </c>
      <c r="U614" s="2">
        <v>67638184.120000005</v>
      </c>
      <c r="V614" s="2">
        <v>46380439.350000001</v>
      </c>
      <c r="W614" s="2">
        <v>70941621.269999996</v>
      </c>
      <c r="X614" s="2">
        <v>48331077.310000002</v>
      </c>
      <c r="Y614" s="2">
        <v>71350706.859999999</v>
      </c>
    </row>
    <row r="615" spans="2:25" x14ac:dyDescent="0.25">
      <c r="B615" s="39"/>
      <c r="C615" s="39"/>
      <c r="D615" s="39"/>
      <c r="E615" s="39"/>
      <c r="F615" s="39"/>
      <c r="G615" s="39" t="s">
        <v>27</v>
      </c>
      <c r="H615" s="2">
        <v>0</v>
      </c>
      <c r="I615" s="2">
        <v>0</v>
      </c>
      <c r="J615" s="2">
        <v>0</v>
      </c>
      <c r="K615" s="2">
        <v>0</v>
      </c>
      <c r="L615" s="2">
        <v>0</v>
      </c>
      <c r="M615" s="2">
        <v>0</v>
      </c>
      <c r="N615" s="2">
        <v>0</v>
      </c>
      <c r="O615" s="2">
        <v>0</v>
      </c>
      <c r="P615" s="2">
        <v>0</v>
      </c>
      <c r="Q615" s="2">
        <v>0</v>
      </c>
      <c r="R615" s="2">
        <v>0</v>
      </c>
      <c r="S615" s="2">
        <v>0</v>
      </c>
      <c r="T615" s="2">
        <v>0</v>
      </c>
      <c r="U615" s="2">
        <v>0</v>
      </c>
      <c r="V615" s="2">
        <v>0</v>
      </c>
      <c r="W615" s="2">
        <v>0</v>
      </c>
      <c r="X615" s="2">
        <v>0</v>
      </c>
      <c r="Y615" s="2">
        <v>0</v>
      </c>
    </row>
    <row r="616" spans="2:25" x14ac:dyDescent="0.25">
      <c r="B616" s="39"/>
      <c r="C616" s="39"/>
      <c r="D616" s="39"/>
      <c r="E616" s="39"/>
      <c r="F616" s="39"/>
      <c r="G616" s="39" t="s">
        <v>26</v>
      </c>
      <c r="H616" s="2">
        <v>525653908.78396797</v>
      </c>
      <c r="I616" s="2">
        <v>523753314.50121897</v>
      </c>
      <c r="J616" s="2">
        <v>527163089.41619998</v>
      </c>
      <c r="K616" s="2">
        <v>521459489.507061</v>
      </c>
      <c r="L616" s="2">
        <v>518995407.12177002</v>
      </c>
      <c r="M616" s="2">
        <v>530949756.469621</v>
      </c>
      <c r="N616" s="2">
        <v>536528173.69923401</v>
      </c>
      <c r="O616" s="2">
        <v>549953961.60939002</v>
      </c>
      <c r="P616" s="2">
        <v>543342703.12237597</v>
      </c>
      <c r="Q616" s="2">
        <v>537773025.62776399</v>
      </c>
      <c r="R616" s="2">
        <v>390841866.32422602</v>
      </c>
      <c r="S616" s="2">
        <v>432227686.31362498</v>
      </c>
      <c r="T616" s="2">
        <v>442563831.26999998</v>
      </c>
      <c r="U616" s="2">
        <v>478330069.66000003</v>
      </c>
      <c r="V616" s="2">
        <v>489681853.47000003</v>
      </c>
      <c r="W616" s="2">
        <v>524971065.54000002</v>
      </c>
      <c r="X616" s="2">
        <v>547930230.33000004</v>
      </c>
      <c r="Y616" s="2">
        <v>614407724.46000004</v>
      </c>
    </row>
    <row r="617" spans="2:25" x14ac:dyDescent="0.25">
      <c r="B617" s="39"/>
      <c r="C617" s="39"/>
      <c r="D617" s="39"/>
      <c r="E617" s="39"/>
      <c r="F617" s="39" t="s">
        <v>10</v>
      </c>
      <c r="G617" s="39"/>
      <c r="H617" s="2"/>
      <c r="I617" s="2"/>
      <c r="J617" s="2"/>
      <c r="K617" s="2"/>
      <c r="L617" s="2"/>
      <c r="M617" s="2"/>
      <c r="N617" s="2"/>
      <c r="O617" s="2"/>
      <c r="P617" s="2"/>
      <c r="Q617" s="2"/>
      <c r="R617" s="2"/>
      <c r="S617" s="2"/>
      <c r="T617" s="2"/>
      <c r="U617" s="2"/>
      <c r="V617" s="2"/>
      <c r="W617" s="2"/>
      <c r="X617" s="2"/>
      <c r="Y617" s="2"/>
    </row>
    <row r="618" spans="2:25" x14ac:dyDescent="0.25">
      <c r="B618" s="39"/>
      <c r="C618" s="39"/>
      <c r="D618" s="39"/>
      <c r="E618" s="39"/>
      <c r="F618" s="39"/>
      <c r="G618" s="39" t="s">
        <v>29</v>
      </c>
      <c r="H618" s="2">
        <v>91726651.994204998</v>
      </c>
      <c r="I618" s="2">
        <v>95430924.305787593</v>
      </c>
      <c r="J618" s="2">
        <v>98639311.228327796</v>
      </c>
      <c r="K618" s="2">
        <v>103277637.66407201</v>
      </c>
      <c r="L618" s="2">
        <v>108785129.274718</v>
      </c>
      <c r="M618" s="2">
        <v>118207529.74662299</v>
      </c>
      <c r="N618" s="2">
        <v>127958727.027766</v>
      </c>
      <c r="O618" s="2">
        <v>132484084.418147</v>
      </c>
      <c r="P618" s="2">
        <v>139287712.31240299</v>
      </c>
      <c r="Q618" s="2">
        <v>142966956.7299</v>
      </c>
      <c r="R618" s="2">
        <v>145708010.516785</v>
      </c>
      <c r="S618" s="2">
        <v>151809545.14555201</v>
      </c>
      <c r="T618" s="2">
        <v>152066783.84999999</v>
      </c>
      <c r="U618" s="2">
        <v>152919163.47999999</v>
      </c>
      <c r="V618" s="2">
        <v>176735159.33000001</v>
      </c>
      <c r="W618" s="2">
        <v>182248772.22</v>
      </c>
      <c r="X618" s="2">
        <v>180837591.47999999</v>
      </c>
      <c r="Y618" s="2">
        <v>184896880.59999999</v>
      </c>
    </row>
    <row r="619" spans="2:25" x14ac:dyDescent="0.25">
      <c r="B619" s="39"/>
      <c r="C619" s="39"/>
      <c r="D619" s="39"/>
      <c r="E619" s="39"/>
      <c r="F619" s="39"/>
      <c r="G619" s="39" t="s">
        <v>28</v>
      </c>
      <c r="H619" s="2">
        <v>2736171.6993290801</v>
      </c>
      <c r="I619" s="2">
        <v>2324641.4866188401</v>
      </c>
      <c r="J619" s="2">
        <v>4183876.79157861</v>
      </c>
      <c r="K619" s="2">
        <v>2550957.6503025698</v>
      </c>
      <c r="L619" s="2">
        <v>3143890.2360393498</v>
      </c>
      <c r="M619" s="2">
        <v>3936310.7405625298</v>
      </c>
      <c r="N619" s="2">
        <v>2021747.8870387</v>
      </c>
      <c r="O619" s="2">
        <v>3315222.1807961799</v>
      </c>
      <c r="P619" s="2">
        <v>4072533.3637978998</v>
      </c>
      <c r="Q619" s="2">
        <v>1894855.1160071499</v>
      </c>
      <c r="R619" s="2">
        <v>2460360.4027224798</v>
      </c>
      <c r="S619" s="2">
        <v>2240731.2936612698</v>
      </c>
      <c r="T619" s="2">
        <v>2903093.15</v>
      </c>
      <c r="U619" s="2">
        <v>2667387.16</v>
      </c>
      <c r="V619" s="2">
        <v>3176669.23</v>
      </c>
      <c r="W619" s="2">
        <v>1726384.64</v>
      </c>
      <c r="X619" s="2">
        <v>6969041.8099999996</v>
      </c>
      <c r="Y619" s="2">
        <v>15917767.539999999</v>
      </c>
    </row>
    <row r="620" spans="2:25" x14ac:dyDescent="0.25">
      <c r="B620" s="39"/>
      <c r="C620" s="39"/>
      <c r="D620" s="39"/>
      <c r="E620" s="39"/>
      <c r="F620" s="39"/>
      <c r="G620" s="39" t="s">
        <v>30</v>
      </c>
      <c r="H620" s="2">
        <v>-3789726.1776970602</v>
      </c>
      <c r="I620" s="2">
        <v>-3983490.8682953799</v>
      </c>
      <c r="J620" s="2">
        <v>-4156270.6713938499</v>
      </c>
      <c r="K620" s="2">
        <v>-4431163.2210807297</v>
      </c>
      <c r="L620" s="2">
        <v>-4680197.9008942395</v>
      </c>
      <c r="M620" s="2">
        <v>-5140227.1755963601</v>
      </c>
      <c r="N620" s="2">
        <v>-5431248.1278819302</v>
      </c>
      <c r="O620" s="2">
        <v>-5713029.0724384896</v>
      </c>
      <c r="P620" s="2">
        <v>-5969616.5431098295</v>
      </c>
      <c r="Q620" s="2">
        <v>-6233941.0659353901</v>
      </c>
      <c r="R620" s="2">
        <v>-2945221.03</v>
      </c>
      <c r="S620" s="2">
        <v>-3163206.4</v>
      </c>
      <c r="T620" s="2">
        <v>-3413136.98</v>
      </c>
      <c r="U620" s="2">
        <v>-3525451.76</v>
      </c>
      <c r="V620" s="2">
        <v>-3636398.24</v>
      </c>
      <c r="W620" s="2">
        <v>-4307257.95</v>
      </c>
      <c r="X620" s="2">
        <v>-4429152.75</v>
      </c>
      <c r="Y620" s="2">
        <v>-4674549.5</v>
      </c>
    </row>
    <row r="621" spans="2:25" x14ac:dyDescent="0.25">
      <c r="B621" s="39"/>
      <c r="C621" s="39"/>
      <c r="D621" s="39"/>
      <c r="E621" s="39"/>
      <c r="F621" s="39"/>
      <c r="G621" s="39" t="s">
        <v>25</v>
      </c>
      <c r="H621" s="2">
        <v>4757826.7899505496</v>
      </c>
      <c r="I621" s="2">
        <v>4867236.3042167602</v>
      </c>
      <c r="J621" s="2">
        <v>4610720.3155589197</v>
      </c>
      <c r="K621" s="2">
        <v>7387697.18142475</v>
      </c>
      <c r="L621" s="2">
        <v>10958708.1367593</v>
      </c>
      <c r="M621" s="2">
        <v>10955113.7161768</v>
      </c>
      <c r="N621" s="2">
        <v>7934857.6312247701</v>
      </c>
      <c r="O621" s="2">
        <v>9201434.7858979199</v>
      </c>
      <c r="P621" s="2">
        <v>5576327.5968091004</v>
      </c>
      <c r="Q621" s="2">
        <v>7080139.7368136002</v>
      </c>
      <c r="R621" s="2">
        <v>6586395.2560444502</v>
      </c>
      <c r="S621" s="2">
        <v>1179713.81</v>
      </c>
      <c r="T621" s="2">
        <v>1362423.46</v>
      </c>
      <c r="U621" s="2">
        <v>24674060.460000001</v>
      </c>
      <c r="V621" s="2">
        <v>5973341.9000000004</v>
      </c>
      <c r="W621" s="2">
        <v>1169692.57</v>
      </c>
      <c r="X621" s="2">
        <v>1519400.06</v>
      </c>
      <c r="Y621" s="2">
        <v>208309.82</v>
      </c>
    </row>
    <row r="622" spans="2:25" x14ac:dyDescent="0.25">
      <c r="B622" s="39"/>
      <c r="C622" s="39"/>
      <c r="D622" s="39"/>
      <c r="E622" s="39"/>
      <c r="F622" s="39"/>
      <c r="G622" s="39" t="s">
        <v>27</v>
      </c>
      <c r="H622" s="2">
        <v>0</v>
      </c>
      <c r="I622" s="2">
        <v>0</v>
      </c>
      <c r="J622" s="2">
        <v>0</v>
      </c>
      <c r="K622" s="2">
        <v>0</v>
      </c>
      <c r="L622" s="2">
        <v>0</v>
      </c>
      <c r="M622" s="2">
        <v>0</v>
      </c>
      <c r="N622" s="2">
        <v>0</v>
      </c>
      <c r="O622" s="2">
        <v>0</v>
      </c>
      <c r="P622" s="2">
        <v>0</v>
      </c>
      <c r="Q622" s="2">
        <v>0</v>
      </c>
      <c r="R622" s="2">
        <v>0</v>
      </c>
      <c r="S622" s="2">
        <v>0</v>
      </c>
      <c r="T622" s="2">
        <v>0</v>
      </c>
      <c r="U622" s="2">
        <v>0</v>
      </c>
      <c r="V622" s="2">
        <v>0</v>
      </c>
      <c r="W622" s="2">
        <v>0</v>
      </c>
      <c r="X622" s="2">
        <v>0</v>
      </c>
      <c r="Y622" s="2">
        <v>0</v>
      </c>
    </row>
    <row r="623" spans="2:25" x14ac:dyDescent="0.25">
      <c r="B623" s="39"/>
      <c r="C623" s="39"/>
      <c r="D623" s="39"/>
      <c r="E623" s="39"/>
      <c r="F623" s="39"/>
      <c r="G623" s="39" t="s">
        <v>26</v>
      </c>
      <c r="H623" s="2">
        <v>95430924.305787593</v>
      </c>
      <c r="I623" s="2">
        <v>98639311.228327796</v>
      </c>
      <c r="J623" s="2">
        <v>103277637.66407201</v>
      </c>
      <c r="K623" s="2">
        <v>108785129.274718</v>
      </c>
      <c r="L623" s="2">
        <v>118207529.74662299</v>
      </c>
      <c r="M623" s="2">
        <v>127958727.027766</v>
      </c>
      <c r="N623" s="2">
        <v>132484084.418147</v>
      </c>
      <c r="O623" s="2">
        <v>139287712.31240299</v>
      </c>
      <c r="P623" s="2">
        <v>142966956.7299</v>
      </c>
      <c r="Q623" s="2">
        <v>145708010.516785</v>
      </c>
      <c r="R623" s="2">
        <v>151809545.14555201</v>
      </c>
      <c r="S623" s="2">
        <v>152066783.849213</v>
      </c>
      <c r="T623" s="2">
        <v>152919163.47999999</v>
      </c>
      <c r="U623" s="2">
        <v>176735159.34</v>
      </c>
      <c r="V623" s="2">
        <v>182248772.22</v>
      </c>
      <c r="W623" s="2">
        <v>180837591.47999999</v>
      </c>
      <c r="X623" s="2">
        <v>184896880.59999999</v>
      </c>
      <c r="Y623" s="2">
        <v>196348408.46000001</v>
      </c>
    </row>
    <row r="624" spans="2:25" x14ac:dyDescent="0.25">
      <c r="B624" s="39"/>
      <c r="C624" s="39"/>
      <c r="D624" s="39"/>
      <c r="E624" s="39"/>
      <c r="F624" s="39" t="s">
        <v>9</v>
      </c>
      <c r="G624" s="39"/>
      <c r="H624" s="2"/>
      <c r="I624" s="2"/>
      <c r="J624" s="2"/>
      <c r="K624" s="2"/>
      <c r="L624" s="2"/>
      <c r="M624" s="2"/>
      <c r="N624" s="2"/>
      <c r="O624" s="2"/>
      <c r="P624" s="2"/>
      <c r="Q624" s="2"/>
      <c r="R624" s="2"/>
      <c r="S624" s="2"/>
      <c r="T624" s="2"/>
      <c r="U624" s="2"/>
      <c r="V624" s="2"/>
      <c r="W624" s="2"/>
      <c r="X624" s="2"/>
      <c r="Y624" s="2"/>
    </row>
    <row r="625" spans="2:25" x14ac:dyDescent="0.25">
      <c r="B625" s="39"/>
      <c r="C625" s="39"/>
      <c r="D625" s="39"/>
      <c r="E625" s="39"/>
      <c r="F625" s="39"/>
      <c r="G625" s="39" t="s">
        <v>29</v>
      </c>
      <c r="H625" s="2">
        <v>0</v>
      </c>
      <c r="I625" s="2">
        <v>0</v>
      </c>
      <c r="J625" s="2">
        <v>0</v>
      </c>
      <c r="K625" s="2">
        <v>0</v>
      </c>
      <c r="L625" s="2">
        <v>0</v>
      </c>
      <c r="M625" s="2">
        <v>803328.94858892402</v>
      </c>
      <c r="N625" s="2">
        <v>1087489.5350452501</v>
      </c>
      <c r="O625" s="2">
        <v>3061196.6173490002</v>
      </c>
      <c r="P625" s="2">
        <v>4128583.47129214</v>
      </c>
      <c r="Q625" s="2">
        <v>4946005.1557346303</v>
      </c>
      <c r="R625" s="2">
        <v>6047418.3917713901</v>
      </c>
      <c r="S625" s="2">
        <v>6725577.2190872002</v>
      </c>
      <c r="T625" s="2">
        <v>7175246.5999999996</v>
      </c>
      <c r="U625" s="2">
        <v>7878538.5899999999</v>
      </c>
      <c r="V625" s="2">
        <v>7112718.2800000003</v>
      </c>
      <c r="W625" s="2">
        <v>7750465.3099999996</v>
      </c>
      <c r="X625" s="2">
        <v>8318203.71</v>
      </c>
      <c r="Y625" s="2">
        <v>8987128.0899999999</v>
      </c>
    </row>
    <row r="626" spans="2:25" x14ac:dyDescent="0.25">
      <c r="B626" s="39"/>
      <c r="C626" s="39"/>
      <c r="D626" s="39"/>
      <c r="E626" s="39"/>
      <c r="F626" s="39"/>
      <c r="G626" s="39" t="s">
        <v>28</v>
      </c>
      <c r="H626" s="2">
        <v>0</v>
      </c>
      <c r="I626" s="2">
        <v>0</v>
      </c>
      <c r="J626" s="2">
        <v>0</v>
      </c>
      <c r="K626" s="2">
        <v>0</v>
      </c>
      <c r="L626" s="2">
        <v>0</v>
      </c>
      <c r="M626" s="2">
        <v>26750.8539880112</v>
      </c>
      <c r="N626" s="2">
        <v>17182.334653714999</v>
      </c>
      <c r="O626" s="2">
        <v>76582.335425008394</v>
      </c>
      <c r="P626" s="2">
        <v>120967.49570886001</v>
      </c>
      <c r="Q626" s="2">
        <v>65781.868571270505</v>
      </c>
      <c r="R626" s="2">
        <v>102114.006615277</v>
      </c>
      <c r="S626" s="2">
        <v>99270.512458851605</v>
      </c>
      <c r="T626" s="2">
        <v>136981.98000000001</v>
      </c>
      <c r="U626" s="2">
        <v>117556.83</v>
      </c>
      <c r="V626" s="2">
        <v>131141.78</v>
      </c>
      <c r="W626" s="2">
        <v>65889.41</v>
      </c>
      <c r="X626" s="2">
        <v>287747.25</v>
      </c>
      <c r="Y626" s="2">
        <v>696584.54</v>
      </c>
    </row>
    <row r="627" spans="2:25" x14ac:dyDescent="0.25">
      <c r="B627" s="39"/>
      <c r="C627" s="39"/>
      <c r="D627" s="39"/>
      <c r="E627" s="39"/>
      <c r="F627" s="39"/>
      <c r="G627" s="39" t="s">
        <v>25</v>
      </c>
      <c r="H627" s="2">
        <v>0</v>
      </c>
      <c r="I627" s="2">
        <v>0</v>
      </c>
      <c r="J627" s="2">
        <v>0</v>
      </c>
      <c r="K627" s="2">
        <v>0</v>
      </c>
      <c r="L627" s="2">
        <v>803328.94858892402</v>
      </c>
      <c r="M627" s="2">
        <v>257409.73246831799</v>
      </c>
      <c r="N627" s="2">
        <v>1956524.7476500301</v>
      </c>
      <c r="O627" s="2">
        <v>990804.51851812704</v>
      </c>
      <c r="P627" s="2">
        <v>696454.18873363105</v>
      </c>
      <c r="Q627" s="2">
        <v>1035631.3674655</v>
      </c>
      <c r="R627" s="2">
        <v>576044.82070053497</v>
      </c>
      <c r="S627" s="2">
        <v>350398.87</v>
      </c>
      <c r="T627" s="2">
        <v>566310.01</v>
      </c>
      <c r="U627" s="2">
        <v>-883377.14</v>
      </c>
      <c r="V627" s="2">
        <v>506605.25</v>
      </c>
      <c r="W627" s="2">
        <v>501849</v>
      </c>
      <c r="X627" s="2">
        <v>381177.13</v>
      </c>
      <c r="Y627" s="2">
        <v>463352.72</v>
      </c>
    </row>
    <row r="628" spans="2:25" x14ac:dyDescent="0.25">
      <c r="B628" s="39"/>
      <c r="C628" s="39"/>
      <c r="D628" s="39"/>
      <c r="E628" s="39"/>
      <c r="F628" s="39"/>
      <c r="G628" s="39" t="s">
        <v>27</v>
      </c>
      <c r="H628" s="2">
        <v>0</v>
      </c>
      <c r="I628" s="2">
        <v>0</v>
      </c>
      <c r="J628" s="2">
        <v>0</v>
      </c>
      <c r="K628" s="2">
        <v>0</v>
      </c>
      <c r="L628" s="2">
        <v>0</v>
      </c>
      <c r="M628" s="2">
        <v>0</v>
      </c>
      <c r="N628" s="2">
        <v>0</v>
      </c>
      <c r="O628" s="2">
        <v>0</v>
      </c>
      <c r="P628" s="2">
        <v>0</v>
      </c>
      <c r="Q628" s="2">
        <v>0</v>
      </c>
      <c r="R628" s="2">
        <v>0</v>
      </c>
      <c r="S628" s="2">
        <v>0</v>
      </c>
      <c r="T628" s="2">
        <v>0</v>
      </c>
      <c r="U628" s="2">
        <v>0</v>
      </c>
      <c r="V628" s="2">
        <v>0</v>
      </c>
      <c r="W628" s="2">
        <v>0</v>
      </c>
      <c r="X628" s="2">
        <v>0</v>
      </c>
      <c r="Y628" s="2">
        <v>0</v>
      </c>
    </row>
    <row r="629" spans="2:25" x14ac:dyDescent="0.25">
      <c r="B629" s="39"/>
      <c r="C629" s="39"/>
      <c r="D629" s="39"/>
      <c r="E629" s="39"/>
      <c r="F629" s="39"/>
      <c r="G629" s="39" t="s">
        <v>26</v>
      </c>
      <c r="H629" s="2">
        <v>0</v>
      </c>
      <c r="I629" s="2">
        <v>0</v>
      </c>
      <c r="J629" s="2">
        <v>0</v>
      </c>
      <c r="K629" s="2">
        <v>0</v>
      </c>
      <c r="L629" s="2">
        <v>803328.94858892402</v>
      </c>
      <c r="M629" s="2">
        <v>1087489.5350452501</v>
      </c>
      <c r="N629" s="2">
        <v>3061196.6173490002</v>
      </c>
      <c r="O629" s="2">
        <v>4128583.47129214</v>
      </c>
      <c r="P629" s="2">
        <v>4946005.1557346303</v>
      </c>
      <c r="Q629" s="2">
        <v>6047418.3917713901</v>
      </c>
      <c r="R629" s="2">
        <v>6725577.2190872002</v>
      </c>
      <c r="S629" s="2">
        <v>7175246.6015460603</v>
      </c>
      <c r="T629" s="2">
        <v>7878538.5899999999</v>
      </c>
      <c r="U629" s="2">
        <v>7112718.2800000003</v>
      </c>
      <c r="V629" s="2">
        <v>7750465.3099999996</v>
      </c>
      <c r="W629" s="2">
        <v>8318203.7199999997</v>
      </c>
      <c r="X629" s="2">
        <v>8987128.0899999999</v>
      </c>
      <c r="Y629" s="2">
        <v>10147065.35</v>
      </c>
    </row>
    <row r="630" spans="2:25" x14ac:dyDescent="0.25">
      <c r="B630" s="39"/>
      <c r="C630" s="39"/>
      <c r="D630" s="39"/>
      <c r="E630" s="39"/>
      <c r="F630" s="39" t="s">
        <v>11</v>
      </c>
      <c r="G630" s="39"/>
      <c r="H630" s="2"/>
      <c r="I630" s="2"/>
      <c r="J630" s="2"/>
      <c r="K630" s="2"/>
      <c r="L630" s="2"/>
      <c r="M630" s="2"/>
      <c r="N630" s="2"/>
      <c r="O630" s="2"/>
      <c r="P630" s="2"/>
      <c r="Q630" s="2"/>
      <c r="R630" s="2"/>
      <c r="S630" s="2"/>
      <c r="T630" s="2"/>
      <c r="U630" s="2"/>
      <c r="V630" s="2"/>
      <c r="W630" s="2"/>
      <c r="X630" s="2"/>
      <c r="Y630" s="2"/>
    </row>
    <row r="631" spans="2:25" x14ac:dyDescent="0.25">
      <c r="B631" s="39"/>
      <c r="C631" s="39"/>
      <c r="D631" s="39"/>
      <c r="E631" s="39"/>
      <c r="F631" s="39"/>
      <c r="G631" s="39" t="s">
        <v>29</v>
      </c>
      <c r="H631" s="2">
        <v>15862840.0788002</v>
      </c>
      <c r="I631" s="2">
        <v>16503442.1067765</v>
      </c>
      <c r="J631" s="2">
        <v>17058287.700251099</v>
      </c>
      <c r="K631" s="2">
        <v>17860421.310100101</v>
      </c>
      <c r="L631" s="2">
        <v>18812864.866641801</v>
      </c>
      <c r="M631" s="2">
        <v>20442337.093031101</v>
      </c>
      <c r="N631" s="2">
        <v>22128670.123668399</v>
      </c>
      <c r="O631" s="2">
        <v>22911267.3189478</v>
      </c>
      <c r="P631" s="2">
        <v>24087859.496857699</v>
      </c>
      <c r="Q631" s="2">
        <v>24724133.300999802</v>
      </c>
      <c r="R631" s="2">
        <v>25198160.1723992</v>
      </c>
      <c r="S631" s="2">
        <v>21715478.338966399</v>
      </c>
      <c r="T631" s="2">
        <v>22066672.149999999</v>
      </c>
      <c r="U631" s="2">
        <v>22031409.800000001</v>
      </c>
      <c r="V631" s="2">
        <v>23558737.489999998</v>
      </c>
      <c r="W631" s="2">
        <v>23634650.079999998</v>
      </c>
      <c r="X631" s="2">
        <v>23374059.780000001</v>
      </c>
      <c r="Y631" s="2">
        <v>24224028.649999999</v>
      </c>
    </row>
    <row r="632" spans="2:25" x14ac:dyDescent="0.25">
      <c r="B632" s="39"/>
      <c r="C632" s="39"/>
      <c r="D632" s="39"/>
      <c r="E632" s="39"/>
      <c r="F632" s="39"/>
      <c r="G632" s="39" t="s">
        <v>28</v>
      </c>
      <c r="H632" s="2">
        <v>473182.582716943</v>
      </c>
      <c r="I632" s="2">
        <v>402014.19479595398</v>
      </c>
      <c r="J632" s="2">
        <v>723542.90722840396</v>
      </c>
      <c r="K632" s="2">
        <v>441152.40635947301</v>
      </c>
      <c r="L632" s="2">
        <v>543691.79464594799</v>
      </c>
      <c r="M632" s="2">
        <v>680729.82519793499</v>
      </c>
      <c r="N632" s="2">
        <v>349632.98795396101</v>
      </c>
      <c r="O632" s="2">
        <v>573321.25545128901</v>
      </c>
      <c r="P632" s="2">
        <v>704287.62045719905</v>
      </c>
      <c r="Q632" s="2">
        <v>327688.65999400901</v>
      </c>
      <c r="R632" s="2">
        <v>425484.88095983898</v>
      </c>
      <c r="S632" s="2">
        <v>320523.66551979998</v>
      </c>
      <c r="T632" s="2">
        <v>421272.83</v>
      </c>
      <c r="U632" s="2">
        <v>384344.58</v>
      </c>
      <c r="V632" s="2">
        <v>423777.41</v>
      </c>
      <c r="W632" s="2">
        <v>223883.51999999999</v>
      </c>
      <c r="X632" s="2">
        <v>900789.41</v>
      </c>
      <c r="Y632" s="2">
        <v>2085340.41</v>
      </c>
    </row>
    <row r="633" spans="2:25" x14ac:dyDescent="0.25">
      <c r="B633" s="39"/>
      <c r="C633" s="39"/>
      <c r="D633" s="39"/>
      <c r="E633" s="39"/>
      <c r="F633" s="39"/>
      <c r="G633" s="39" t="s">
        <v>30</v>
      </c>
      <c r="H633" s="2">
        <v>-655380.07757057401</v>
      </c>
      <c r="I633" s="2">
        <v>-688888.96765928704</v>
      </c>
      <c r="J633" s="2">
        <v>-718768.81529147597</v>
      </c>
      <c r="K633" s="2">
        <v>-766307.63263337605</v>
      </c>
      <c r="L633" s="2">
        <v>-809374.69345018803</v>
      </c>
      <c r="M633" s="2">
        <v>-888930.315044521</v>
      </c>
      <c r="N633" s="2">
        <v>-939258.31378122198</v>
      </c>
      <c r="O633" s="2">
        <v>-987988.38256250101</v>
      </c>
      <c r="P633" s="2">
        <v>-1032361.59280177</v>
      </c>
      <c r="Q633" s="2">
        <v>-1078072.81787463</v>
      </c>
      <c r="R633" s="2">
        <v>-421296.85</v>
      </c>
      <c r="S633" s="2">
        <v>-452478.4</v>
      </c>
      <c r="T633" s="2">
        <v>-495286.17</v>
      </c>
      <c r="U633" s="2">
        <v>-507983.35</v>
      </c>
      <c r="V633" s="2">
        <v>-485106.67</v>
      </c>
      <c r="W633" s="2">
        <v>-558580.07999999996</v>
      </c>
      <c r="X633" s="2">
        <v>-572393.63</v>
      </c>
      <c r="Y633" s="2">
        <v>-612841.47</v>
      </c>
    </row>
    <row r="634" spans="2:25" x14ac:dyDescent="0.25">
      <c r="B634" s="39"/>
      <c r="C634" s="39"/>
      <c r="D634" s="39"/>
      <c r="E634" s="39"/>
      <c r="F634" s="39"/>
      <c r="G634" s="39" t="s">
        <v>25</v>
      </c>
      <c r="H634" s="2">
        <v>822799.52282990701</v>
      </c>
      <c r="I634" s="2">
        <v>841720.36633800506</v>
      </c>
      <c r="J634" s="2">
        <v>797359.51791205595</v>
      </c>
      <c r="K634" s="2">
        <v>1277598.78281557</v>
      </c>
      <c r="L634" s="2">
        <v>1895155.12519351</v>
      </c>
      <c r="M634" s="2">
        <v>1894533.5204839101</v>
      </c>
      <c r="N634" s="2">
        <v>1372222.52110671</v>
      </c>
      <c r="O634" s="2">
        <v>1591259.3050210599</v>
      </c>
      <c r="P634" s="2">
        <v>964347.77648672205</v>
      </c>
      <c r="Q634" s="2">
        <v>1224411.0292799999</v>
      </c>
      <c r="R634" s="2">
        <v>-3486869.8643926801</v>
      </c>
      <c r="S634" s="2">
        <v>483148.55</v>
      </c>
      <c r="T634" s="2">
        <v>38750.980000000003</v>
      </c>
      <c r="U634" s="2">
        <v>1650966.46</v>
      </c>
      <c r="V634" s="2">
        <v>137241.85</v>
      </c>
      <c r="W634" s="2">
        <v>74106.259999999995</v>
      </c>
      <c r="X634" s="2">
        <v>521573.1</v>
      </c>
      <c r="Y634" s="2">
        <v>0</v>
      </c>
    </row>
    <row r="635" spans="2:25" x14ac:dyDescent="0.25">
      <c r="B635" s="39"/>
      <c r="C635" s="39"/>
      <c r="D635" s="39"/>
      <c r="E635" s="39"/>
      <c r="F635" s="39"/>
      <c r="G635" s="39" t="s">
        <v>27</v>
      </c>
      <c r="H635" s="2">
        <v>0</v>
      </c>
      <c r="I635" s="2">
        <v>0</v>
      </c>
      <c r="J635" s="2">
        <v>0</v>
      </c>
      <c r="K635" s="2">
        <v>0</v>
      </c>
      <c r="L635" s="2">
        <v>0</v>
      </c>
      <c r="M635" s="2">
        <v>0</v>
      </c>
      <c r="N635" s="2">
        <v>0</v>
      </c>
      <c r="O635" s="2">
        <v>0</v>
      </c>
      <c r="P635" s="2">
        <v>0</v>
      </c>
      <c r="Q635" s="2">
        <v>0</v>
      </c>
      <c r="R635" s="2">
        <v>0</v>
      </c>
      <c r="S635" s="2">
        <v>0</v>
      </c>
      <c r="T635" s="2">
        <v>0</v>
      </c>
      <c r="U635" s="2">
        <v>0</v>
      </c>
      <c r="V635" s="2">
        <v>0</v>
      </c>
      <c r="W635" s="2">
        <v>0</v>
      </c>
      <c r="X635" s="2">
        <v>0</v>
      </c>
      <c r="Y635" s="2">
        <v>0</v>
      </c>
    </row>
    <row r="636" spans="2:25" x14ac:dyDescent="0.25">
      <c r="B636" s="39"/>
      <c r="C636" s="39"/>
      <c r="D636" s="39"/>
      <c r="E636" s="39"/>
      <c r="F636" s="39"/>
      <c r="G636" s="39" t="s">
        <v>26</v>
      </c>
      <c r="H636" s="2">
        <v>16503442.1067765</v>
      </c>
      <c r="I636" s="2">
        <v>17058287.700251099</v>
      </c>
      <c r="J636" s="2">
        <v>17860421.310100101</v>
      </c>
      <c r="K636" s="2">
        <v>18812864.866641801</v>
      </c>
      <c r="L636" s="2">
        <v>20442337.093031101</v>
      </c>
      <c r="M636" s="2">
        <v>22128670.123668399</v>
      </c>
      <c r="N636" s="2">
        <v>22911267.3189478</v>
      </c>
      <c r="O636" s="2">
        <v>24087859.496857699</v>
      </c>
      <c r="P636" s="2">
        <v>24724133.300999802</v>
      </c>
      <c r="Q636" s="2">
        <v>25198160.1723992</v>
      </c>
      <c r="R636" s="2">
        <v>21715478.338966399</v>
      </c>
      <c r="S636" s="2">
        <v>22066672.154486202</v>
      </c>
      <c r="T636" s="2">
        <v>22031409.789999999</v>
      </c>
      <c r="U636" s="2">
        <v>23558737.489999998</v>
      </c>
      <c r="V636" s="2">
        <v>23634650.079999998</v>
      </c>
      <c r="W636" s="2">
        <v>23374059.780000001</v>
      </c>
      <c r="X636" s="2">
        <v>24224028.66</v>
      </c>
      <c r="Y636" s="2">
        <v>25696527.59</v>
      </c>
    </row>
    <row r="637" spans="2:25" x14ac:dyDescent="0.25">
      <c r="B637" s="39"/>
      <c r="C637" s="39"/>
      <c r="D637" s="39"/>
      <c r="E637" s="39"/>
      <c r="F637" s="39" t="s">
        <v>12</v>
      </c>
      <c r="G637" s="39"/>
      <c r="H637" s="2"/>
      <c r="I637" s="2"/>
      <c r="J637" s="2"/>
      <c r="K637" s="2"/>
      <c r="L637" s="2"/>
      <c r="M637" s="2"/>
      <c r="N637" s="2"/>
      <c r="O637" s="2"/>
      <c r="P637" s="2"/>
      <c r="Q637" s="2"/>
      <c r="R637" s="2"/>
      <c r="S637" s="2"/>
      <c r="T637" s="2"/>
      <c r="U637" s="2"/>
      <c r="V637" s="2"/>
      <c r="W637" s="2"/>
      <c r="X637" s="2"/>
      <c r="Y637" s="2"/>
    </row>
    <row r="638" spans="2:25" x14ac:dyDescent="0.25">
      <c r="B638" s="39"/>
      <c r="C638" s="39"/>
      <c r="D638" s="39"/>
      <c r="E638" s="39"/>
      <c r="F638" s="39"/>
      <c r="G638" s="39" t="s">
        <v>29</v>
      </c>
      <c r="H638" s="2">
        <v>818760910.81418002</v>
      </c>
      <c r="I638" s="2">
        <v>812733995.72337103</v>
      </c>
      <c r="J638" s="2">
        <v>810193418.21643496</v>
      </c>
      <c r="K638" s="2">
        <v>822985627.58916497</v>
      </c>
      <c r="L638" s="2">
        <v>801135277.14157796</v>
      </c>
      <c r="M638" s="2">
        <v>758557364.17566895</v>
      </c>
      <c r="N638" s="2">
        <v>774123570.45750999</v>
      </c>
      <c r="O638" s="2">
        <v>778847939.01302898</v>
      </c>
      <c r="P638" s="2">
        <v>822996848.92728102</v>
      </c>
      <c r="Q638" s="2">
        <v>850055307.14781106</v>
      </c>
      <c r="R638" s="2">
        <v>858838397.13231599</v>
      </c>
      <c r="S638" s="2">
        <v>806147509.76363003</v>
      </c>
      <c r="T638" s="2">
        <v>826152416.65999997</v>
      </c>
      <c r="U638" s="2">
        <v>899180833.75</v>
      </c>
      <c r="V638" s="2">
        <v>945585038.84000003</v>
      </c>
      <c r="W638" s="2">
        <v>938573268.21000004</v>
      </c>
      <c r="X638" s="2">
        <v>944479085.59000003</v>
      </c>
      <c r="Y638" s="2">
        <v>971891342.04999995</v>
      </c>
    </row>
    <row r="639" spans="2:25" x14ac:dyDescent="0.25">
      <c r="B639" s="39"/>
      <c r="C639" s="39"/>
      <c r="D639" s="39"/>
      <c r="E639" s="39"/>
      <c r="F639" s="39"/>
      <c r="G639" s="39" t="s">
        <v>28</v>
      </c>
      <c r="H639" s="2">
        <v>24394591.5650771</v>
      </c>
      <c r="I639" s="2">
        <v>19838445.637172598</v>
      </c>
      <c r="J639" s="2">
        <v>34348514.528222002</v>
      </c>
      <c r="K639" s="2">
        <v>20327745.001452401</v>
      </c>
      <c r="L639" s="2">
        <v>23152809.509391598</v>
      </c>
      <c r="M639" s="2">
        <v>25259960.227049801</v>
      </c>
      <c r="N639" s="2">
        <v>12231152.4132287</v>
      </c>
      <c r="O639" s="2">
        <v>19456747.6995623</v>
      </c>
      <c r="P639" s="2">
        <v>24078069.8788395</v>
      </c>
      <c r="Q639" s="2">
        <v>11264265.681217</v>
      </c>
      <c r="R639" s="2">
        <v>14501961.677656399</v>
      </c>
      <c r="S639" s="2">
        <v>11898856.232673399</v>
      </c>
      <c r="T639" s="2">
        <v>15772000.68</v>
      </c>
      <c r="U639" s="2">
        <v>16042476.960000001</v>
      </c>
      <c r="V639" s="2">
        <v>17403405.620000001</v>
      </c>
      <c r="W639" s="2">
        <v>8077222.6200000001</v>
      </c>
      <c r="X639" s="2">
        <v>33040650.609999999</v>
      </c>
      <c r="Y639" s="2">
        <v>76116799.25</v>
      </c>
    </row>
    <row r="640" spans="2:25" x14ac:dyDescent="0.25">
      <c r="B640" s="39"/>
      <c r="C640" s="39"/>
      <c r="D640" s="39"/>
      <c r="E640" s="39"/>
      <c r="F640" s="39"/>
      <c r="G640" s="39" t="s">
        <v>30</v>
      </c>
      <c r="H640" s="2">
        <v>-44565030.679271102</v>
      </c>
      <c r="I640" s="2">
        <v>-46078310.641754203</v>
      </c>
      <c r="J640" s="2">
        <v>-47729629.508745298</v>
      </c>
      <c r="K640" s="2">
        <v>-50752741.855089702</v>
      </c>
      <c r="L640" s="2">
        <v>-52272393.716237798</v>
      </c>
      <c r="M640" s="2">
        <v>-51498675.675433598</v>
      </c>
      <c r="N640" s="2">
        <v>-53095245.039260499</v>
      </c>
      <c r="O640" s="2">
        <v>-54947510.473888896</v>
      </c>
      <c r="P640" s="2">
        <v>-57305052.655420899</v>
      </c>
      <c r="Q640" s="2">
        <v>-59828823.017382801</v>
      </c>
      <c r="R640" s="2">
        <v>-60904120.000254899</v>
      </c>
      <c r="S640" s="2">
        <v>-63023017.421736903</v>
      </c>
      <c r="T640" s="2">
        <v>-64407466.369999997</v>
      </c>
      <c r="U640" s="2">
        <v>-67380952.140000001</v>
      </c>
      <c r="V640" s="2">
        <v>-69314035.920000002</v>
      </c>
      <c r="W640" s="2">
        <v>-68616425.140000001</v>
      </c>
      <c r="X640" s="2">
        <v>-68872909.620000005</v>
      </c>
      <c r="Y640" s="2">
        <v>-71491298.030000001</v>
      </c>
    </row>
    <row r="641" spans="2:25" x14ac:dyDescent="0.25">
      <c r="B641" s="39"/>
      <c r="C641" s="39"/>
      <c r="D641" s="39"/>
      <c r="E641" s="39"/>
      <c r="F641" s="39"/>
      <c r="G641" s="39" t="s">
        <v>25</v>
      </c>
      <c r="H641" s="2">
        <v>14143524.023385201</v>
      </c>
      <c r="I641" s="2">
        <v>23699287.497646101</v>
      </c>
      <c r="J641" s="2">
        <v>26173324.353253402</v>
      </c>
      <c r="K641" s="2">
        <v>8574646.4060496408</v>
      </c>
      <c r="L641" s="2">
        <v>-13458328.7590627</v>
      </c>
      <c r="M641" s="2">
        <v>41804921.730225503</v>
      </c>
      <c r="N641" s="2">
        <v>45588461.181550398</v>
      </c>
      <c r="O641" s="2">
        <v>79639672.688578799</v>
      </c>
      <c r="P641" s="2">
        <v>60285440.997111298</v>
      </c>
      <c r="Q641" s="2">
        <v>57347647.320670702</v>
      </c>
      <c r="R641" s="2">
        <v>-6288729.0460874103</v>
      </c>
      <c r="S641" s="2">
        <v>71129068.082765907</v>
      </c>
      <c r="T641" s="2">
        <v>121663882.78</v>
      </c>
      <c r="U641" s="2">
        <v>97742680.260000005</v>
      </c>
      <c r="V641" s="2">
        <v>44898859.670000002</v>
      </c>
      <c r="W641" s="2">
        <v>66445019.899999999</v>
      </c>
      <c r="X641" s="2">
        <v>63244515.479999997</v>
      </c>
      <c r="Y641" s="2">
        <v>97993390.739999995</v>
      </c>
    </row>
    <row r="642" spans="2:25" x14ac:dyDescent="0.25">
      <c r="B642" s="39"/>
      <c r="C642" s="39"/>
      <c r="D642" s="39"/>
      <c r="E642" s="39"/>
      <c r="F642" s="39"/>
      <c r="G642" s="39" t="s">
        <v>27</v>
      </c>
      <c r="H642" s="2">
        <v>0</v>
      </c>
      <c r="I642" s="2">
        <v>0</v>
      </c>
      <c r="J642" s="2">
        <v>0</v>
      </c>
      <c r="K642" s="2">
        <v>0</v>
      </c>
      <c r="L642" s="2">
        <v>0</v>
      </c>
      <c r="M642" s="2">
        <v>0</v>
      </c>
      <c r="N642" s="2">
        <v>0</v>
      </c>
      <c r="O642" s="2">
        <v>0</v>
      </c>
      <c r="P642" s="2">
        <v>0</v>
      </c>
      <c r="Q642" s="2">
        <v>0</v>
      </c>
      <c r="R642" s="2">
        <v>0</v>
      </c>
      <c r="S642" s="2">
        <v>0</v>
      </c>
      <c r="T642" s="2">
        <v>0</v>
      </c>
      <c r="U642" s="2">
        <v>0</v>
      </c>
      <c r="V642" s="2">
        <v>0</v>
      </c>
      <c r="W642" s="2">
        <v>0</v>
      </c>
      <c r="X642" s="2">
        <v>0</v>
      </c>
      <c r="Y642" s="2">
        <v>0</v>
      </c>
    </row>
    <row r="643" spans="2:25" x14ac:dyDescent="0.25">
      <c r="B643" s="39"/>
      <c r="C643" s="39"/>
      <c r="D643" s="39"/>
      <c r="E643" s="39"/>
      <c r="F643" s="39"/>
      <c r="G643" s="39" t="s">
        <v>26</v>
      </c>
      <c r="H643" s="2">
        <v>812733995.72337103</v>
      </c>
      <c r="I643" s="2">
        <v>810193418.21643496</v>
      </c>
      <c r="J643" s="2">
        <v>822985627.58916497</v>
      </c>
      <c r="K643" s="2">
        <v>801135277.14157796</v>
      </c>
      <c r="L643" s="2">
        <v>758557364.17566895</v>
      </c>
      <c r="M643" s="2">
        <v>774123570.45750999</v>
      </c>
      <c r="N643" s="2">
        <v>778847939.01302898</v>
      </c>
      <c r="O643" s="2">
        <v>822996848.92728102</v>
      </c>
      <c r="P643" s="2">
        <v>850055307.14781106</v>
      </c>
      <c r="Q643" s="2">
        <v>858838397.13231599</v>
      </c>
      <c r="R643" s="2">
        <v>806147509.76363003</v>
      </c>
      <c r="S643" s="2">
        <v>826152416.65733194</v>
      </c>
      <c r="T643" s="2">
        <v>899180833.75</v>
      </c>
      <c r="U643" s="2">
        <v>945585038.83000004</v>
      </c>
      <c r="V643" s="2">
        <v>938573268.21000004</v>
      </c>
      <c r="W643" s="2">
        <v>944479085.59000003</v>
      </c>
      <c r="X643" s="2">
        <v>971891342.05999994</v>
      </c>
      <c r="Y643" s="2">
        <v>1074510234.01</v>
      </c>
    </row>
    <row r="644" spans="2:25" x14ac:dyDescent="0.25">
      <c r="B644" s="39"/>
      <c r="C644" s="39"/>
      <c r="D644" s="39"/>
      <c r="E644" s="39"/>
      <c r="F644" s="39" t="s">
        <v>156</v>
      </c>
      <c r="G644" s="39"/>
      <c r="H644" s="2"/>
      <c r="I644" s="2"/>
      <c r="J644" s="2"/>
      <c r="K644" s="2"/>
      <c r="L644" s="2"/>
      <c r="M644" s="2"/>
      <c r="N644" s="2"/>
      <c r="O644" s="2"/>
      <c r="P644" s="2"/>
      <c r="Q644" s="2"/>
      <c r="R644" s="2"/>
      <c r="S644" s="2"/>
      <c r="T644" s="2"/>
      <c r="U644" s="2"/>
      <c r="V644" s="2"/>
      <c r="W644" s="2"/>
      <c r="X644" s="2"/>
      <c r="Y644" s="2"/>
    </row>
    <row r="645" spans="2:25" x14ac:dyDescent="0.25">
      <c r="B645" s="39"/>
      <c r="C645" s="39"/>
      <c r="D645" s="39"/>
      <c r="E645" s="39"/>
      <c r="F645" s="39"/>
      <c r="G645" s="39" t="s">
        <v>29</v>
      </c>
      <c r="H645" s="2">
        <v>256902568.29344699</v>
      </c>
      <c r="I645" s="2">
        <v>267827543.25858799</v>
      </c>
      <c r="J645" s="2">
        <v>278410485.92921001</v>
      </c>
      <c r="K645" s="2">
        <v>292407840.97314203</v>
      </c>
      <c r="L645" s="2">
        <v>306447540.58536398</v>
      </c>
      <c r="M645" s="2">
        <v>333206143.541695</v>
      </c>
      <c r="N645" s="2">
        <v>370787182.26222003</v>
      </c>
      <c r="O645" s="2">
        <v>417184647.70702302</v>
      </c>
      <c r="P645" s="2">
        <v>452316078.308052</v>
      </c>
      <c r="Q645" s="2">
        <v>487685387.33362901</v>
      </c>
      <c r="R645" s="2">
        <v>509264108.41311002</v>
      </c>
      <c r="S645" s="2">
        <v>493546218.30279797</v>
      </c>
      <c r="T645" s="2">
        <v>486096648.06999999</v>
      </c>
      <c r="U645" s="2">
        <v>494364800.57999998</v>
      </c>
      <c r="V645" s="2">
        <v>494742308.67000002</v>
      </c>
      <c r="W645" s="2">
        <v>489674405.86000001</v>
      </c>
      <c r="X645" s="2">
        <v>473719462.68000001</v>
      </c>
      <c r="Y645" s="2">
        <v>470517326.98000002</v>
      </c>
    </row>
    <row r="646" spans="2:25" x14ac:dyDescent="0.25">
      <c r="B646" s="39"/>
      <c r="C646" s="39"/>
      <c r="D646" s="39"/>
      <c r="E646" s="39"/>
      <c r="F646" s="39"/>
      <c r="G646" s="39" t="s">
        <v>28</v>
      </c>
      <c r="H646" s="2">
        <v>7663201.7778074397</v>
      </c>
      <c r="I646" s="2">
        <v>6524281.57477431</v>
      </c>
      <c r="J646" s="2">
        <v>11808968.085062301</v>
      </c>
      <c r="K646" s="2">
        <v>7222473.6720366096</v>
      </c>
      <c r="L646" s="2">
        <v>8856333.9229170308</v>
      </c>
      <c r="M646" s="2">
        <v>11095764.579938499</v>
      </c>
      <c r="N646" s="2">
        <v>5858437.47974307</v>
      </c>
      <c r="O646" s="2">
        <v>10439601.4530342</v>
      </c>
      <c r="P646" s="2">
        <v>13290157.654171901</v>
      </c>
      <c r="Q646" s="2">
        <v>6509822.02878052</v>
      </c>
      <c r="R646" s="2">
        <v>8599206.3334296402</v>
      </c>
      <c r="S646" s="2">
        <v>7284815.0302996002</v>
      </c>
      <c r="T646" s="2">
        <v>9280026.9199999999</v>
      </c>
      <c r="U646" s="2">
        <v>8863431.1600000001</v>
      </c>
      <c r="V646" s="2">
        <v>9121342.0299999993</v>
      </c>
      <c r="W646" s="2">
        <v>4239264.3099999996</v>
      </c>
      <c r="X646" s="2">
        <v>16678253.16</v>
      </c>
      <c r="Y646" s="2">
        <v>37093290.170000002</v>
      </c>
    </row>
    <row r="647" spans="2:25" x14ac:dyDescent="0.25">
      <c r="B647" s="39"/>
      <c r="C647" s="39"/>
      <c r="D647" s="39"/>
      <c r="E647" s="39"/>
      <c r="F647" s="39"/>
      <c r="G647" s="39" t="s">
        <v>30</v>
      </c>
      <c r="H647" s="2">
        <v>-12102240.000889899</v>
      </c>
      <c r="I647" s="2">
        <v>-12777809.205888201</v>
      </c>
      <c r="J647" s="2">
        <v>-13408991.549497699</v>
      </c>
      <c r="K647" s="2">
        <v>-14378812.4199061</v>
      </c>
      <c r="L647" s="2">
        <v>-15219225.2103814</v>
      </c>
      <c r="M647" s="2">
        <v>-17134614.196378101</v>
      </c>
      <c r="N647" s="2">
        <v>-18368818.175941698</v>
      </c>
      <c r="O647" s="2">
        <v>-20098438.185019199</v>
      </c>
      <c r="P647" s="2">
        <v>-21396582.9818222</v>
      </c>
      <c r="Q647" s="2">
        <v>-22948635.012444202</v>
      </c>
      <c r="R647" s="2">
        <v>-17550050.350000001</v>
      </c>
      <c r="S647" s="2">
        <v>-18259718.199999999</v>
      </c>
      <c r="T647" s="2">
        <v>-18501317.129999999</v>
      </c>
      <c r="U647" s="2">
        <v>-18815575.91</v>
      </c>
      <c r="V647" s="2">
        <v>-18780516.48</v>
      </c>
      <c r="W647" s="2">
        <v>-21350731.199999999</v>
      </c>
      <c r="X647" s="2">
        <v>-21252861.210000001</v>
      </c>
      <c r="Y647" s="2">
        <v>-21491101.539999999</v>
      </c>
    </row>
    <row r="648" spans="2:25" x14ac:dyDescent="0.25">
      <c r="B648" s="39"/>
      <c r="C648" s="39"/>
      <c r="D648" s="39"/>
      <c r="E648" s="39"/>
      <c r="F648" s="39"/>
      <c r="G648" s="39" t="s">
        <v>25</v>
      </c>
      <c r="H648" s="2">
        <v>15364013.1882235</v>
      </c>
      <c r="I648" s="2">
        <v>16836470.3017358</v>
      </c>
      <c r="J648" s="2">
        <v>15597378.508367799</v>
      </c>
      <c r="K648" s="2">
        <v>21196038.360091802</v>
      </c>
      <c r="L648" s="2">
        <v>33121494.243795101</v>
      </c>
      <c r="M648" s="2">
        <v>43619888.336964197</v>
      </c>
      <c r="N648" s="2">
        <v>58907846.141001597</v>
      </c>
      <c r="O648" s="2">
        <v>44790267.333014503</v>
      </c>
      <c r="P648" s="2">
        <v>43475734.353227198</v>
      </c>
      <c r="Q648" s="2">
        <v>38017534.063144997</v>
      </c>
      <c r="R648" s="2">
        <v>-6767046.0937423697</v>
      </c>
      <c r="S648" s="2">
        <v>3525332.94</v>
      </c>
      <c r="T648" s="2">
        <v>17489442.719999999</v>
      </c>
      <c r="U648" s="2">
        <v>10329652.84</v>
      </c>
      <c r="V648" s="2">
        <v>9956271.6600000001</v>
      </c>
      <c r="W648" s="2">
        <v>1156523.71</v>
      </c>
      <c r="X648" s="2">
        <v>1442472.34</v>
      </c>
      <c r="Y648" s="2">
        <v>2770399.93</v>
      </c>
    </row>
    <row r="649" spans="2:25" x14ac:dyDescent="0.25">
      <c r="B649" s="39"/>
      <c r="C649" s="39"/>
      <c r="D649" s="39"/>
      <c r="E649" s="39"/>
      <c r="F649" s="39"/>
      <c r="G649" s="39" t="s">
        <v>27</v>
      </c>
      <c r="H649" s="2">
        <v>0</v>
      </c>
      <c r="I649" s="2">
        <v>0</v>
      </c>
      <c r="J649" s="2">
        <v>0</v>
      </c>
      <c r="K649" s="2">
        <v>0</v>
      </c>
      <c r="L649" s="2">
        <v>0</v>
      </c>
      <c r="M649" s="2">
        <v>0</v>
      </c>
      <c r="N649" s="2">
        <v>0</v>
      </c>
      <c r="O649" s="2">
        <v>0</v>
      </c>
      <c r="P649" s="2">
        <v>0</v>
      </c>
      <c r="Q649" s="2">
        <v>0</v>
      </c>
      <c r="R649" s="2">
        <v>0</v>
      </c>
      <c r="S649" s="2">
        <v>0</v>
      </c>
      <c r="T649" s="2">
        <v>0</v>
      </c>
      <c r="U649" s="2">
        <v>0</v>
      </c>
      <c r="V649" s="2">
        <v>-5365000</v>
      </c>
      <c r="W649" s="2">
        <v>0</v>
      </c>
      <c r="X649" s="2">
        <v>-70000</v>
      </c>
      <c r="Y649" s="2">
        <v>-971338.71</v>
      </c>
    </row>
    <row r="650" spans="2:25" x14ac:dyDescent="0.25">
      <c r="B650" s="39"/>
      <c r="C650" s="39"/>
      <c r="D650" s="39"/>
      <c r="E650" s="39"/>
      <c r="F650" s="39"/>
      <c r="G650" s="39" t="s">
        <v>26</v>
      </c>
      <c r="H650" s="2">
        <v>267827543.25858799</v>
      </c>
      <c r="I650" s="2">
        <v>278410485.92921001</v>
      </c>
      <c r="J650" s="2">
        <v>292407840.97314203</v>
      </c>
      <c r="K650" s="2">
        <v>306447540.58536398</v>
      </c>
      <c r="L650" s="2">
        <v>333206143.541695</v>
      </c>
      <c r="M650" s="2">
        <v>370787182.26222003</v>
      </c>
      <c r="N650" s="2">
        <v>417184647.70702302</v>
      </c>
      <c r="O650" s="2">
        <v>452316078.308052</v>
      </c>
      <c r="P650" s="2">
        <v>487685387.33362901</v>
      </c>
      <c r="Q650" s="2">
        <v>509264108.41311002</v>
      </c>
      <c r="R650" s="2">
        <v>493546218.30279797</v>
      </c>
      <c r="S650" s="2">
        <v>486096648.07309699</v>
      </c>
      <c r="T650" s="2">
        <v>494364800.57999998</v>
      </c>
      <c r="U650" s="2">
        <v>494742308.67000002</v>
      </c>
      <c r="V650" s="2">
        <v>489674405.88</v>
      </c>
      <c r="W650" s="2">
        <v>473719462.68000001</v>
      </c>
      <c r="X650" s="2">
        <v>470517326.97000003</v>
      </c>
      <c r="Y650" s="2">
        <v>487918576.82999998</v>
      </c>
    </row>
    <row r="651" spans="2:25" x14ac:dyDescent="0.25">
      <c r="B651" s="39"/>
      <c r="C651" s="39"/>
      <c r="D651" s="39"/>
      <c r="E651" s="39"/>
      <c r="F651" s="39" t="s">
        <v>157</v>
      </c>
      <c r="G651" s="39"/>
      <c r="H651" s="2"/>
      <c r="I651" s="2"/>
      <c r="J651" s="2"/>
      <c r="K651" s="2"/>
      <c r="L651" s="2"/>
      <c r="M651" s="2"/>
      <c r="N651" s="2"/>
      <c r="O651" s="2"/>
      <c r="P651" s="2"/>
      <c r="Q651" s="2"/>
      <c r="R651" s="2"/>
      <c r="S651" s="2"/>
      <c r="T651" s="2"/>
      <c r="U651" s="2"/>
      <c r="V651" s="2"/>
      <c r="W651" s="2"/>
      <c r="X651" s="2"/>
      <c r="Y651" s="2"/>
    </row>
    <row r="652" spans="2:25" x14ac:dyDescent="0.25">
      <c r="B652" s="39"/>
      <c r="C652" s="39"/>
      <c r="D652" s="39"/>
      <c r="E652" s="39"/>
      <c r="F652" s="39"/>
      <c r="G652" s="39" t="s">
        <v>29</v>
      </c>
      <c r="H652" s="2">
        <v>483792489.07224101</v>
      </c>
      <c r="I652" s="2">
        <v>504343858.89910603</v>
      </c>
      <c r="J652" s="2">
        <v>524225749.485695</v>
      </c>
      <c r="K652" s="2">
        <v>550638287.20413899</v>
      </c>
      <c r="L652" s="2">
        <v>577102855.99837899</v>
      </c>
      <c r="M652" s="2">
        <v>627286613.49240601</v>
      </c>
      <c r="N652" s="2">
        <v>697201500.36697805</v>
      </c>
      <c r="O652" s="2">
        <v>776715935.90938795</v>
      </c>
      <c r="P652" s="2">
        <v>841871992.19511402</v>
      </c>
      <c r="Q652" s="2">
        <v>906423311.94034004</v>
      </c>
      <c r="R652" s="2">
        <v>945913977.030007</v>
      </c>
      <c r="S652" s="2">
        <v>1149102033.2322199</v>
      </c>
      <c r="T652" s="2">
        <v>1140677623.71</v>
      </c>
      <c r="U652" s="2">
        <v>1156649830.2</v>
      </c>
      <c r="V652" s="2">
        <v>1187683353.01</v>
      </c>
      <c r="W652" s="2">
        <v>1208727943.2</v>
      </c>
      <c r="X652" s="2">
        <v>1194918354.78</v>
      </c>
      <c r="Y652" s="2">
        <v>1220653121.8299999</v>
      </c>
    </row>
    <row r="653" spans="2:25" x14ac:dyDescent="0.25">
      <c r="B653" s="39"/>
      <c r="C653" s="39"/>
      <c r="D653" s="39"/>
      <c r="E653" s="39"/>
      <c r="F653" s="39"/>
      <c r="G653" s="39" t="s">
        <v>28</v>
      </c>
      <c r="H653" s="2">
        <v>14431152.443265</v>
      </c>
      <c r="I653" s="2">
        <v>12285817.4683531</v>
      </c>
      <c r="J653" s="2">
        <v>22235389.514260001</v>
      </c>
      <c r="K653" s="2">
        <v>13600765.6939422</v>
      </c>
      <c r="L653" s="2">
        <v>16678272.538353199</v>
      </c>
      <c r="M653" s="2">
        <v>20888644.229297101</v>
      </c>
      <c r="N653" s="2">
        <v>11015783.705798199</v>
      </c>
      <c r="O653" s="2">
        <v>19436485.512635302</v>
      </c>
      <c r="P653" s="2">
        <v>24732704.391019698</v>
      </c>
      <c r="Q653" s="2">
        <v>12096931.732705699</v>
      </c>
      <c r="R653" s="2">
        <v>15972281.0380303</v>
      </c>
      <c r="S653" s="2">
        <v>16960915.619663499</v>
      </c>
      <c r="T653" s="2">
        <v>21776572.82</v>
      </c>
      <c r="U653" s="2">
        <v>20715842.699999999</v>
      </c>
      <c r="V653" s="2">
        <v>21867314.530000001</v>
      </c>
      <c r="W653" s="2">
        <v>10445888.789999999</v>
      </c>
      <c r="X653" s="2">
        <v>41981794.219999999</v>
      </c>
      <c r="Y653" s="2">
        <v>95996896.909999996</v>
      </c>
    </row>
    <row r="654" spans="2:25" x14ac:dyDescent="0.25">
      <c r="B654" s="39"/>
      <c r="C654" s="39"/>
      <c r="D654" s="39"/>
      <c r="E654" s="39"/>
      <c r="F654" s="39"/>
      <c r="G654" s="39" t="s">
        <v>30</v>
      </c>
      <c r="H654" s="2">
        <v>-22804677.372804299</v>
      </c>
      <c r="I654" s="2">
        <v>-24077676.235978</v>
      </c>
      <c r="J654" s="2">
        <v>-25267035.371837702</v>
      </c>
      <c r="K654" s="2">
        <v>-27094503.0189385</v>
      </c>
      <c r="L654" s="2">
        <v>-28678122.460079901</v>
      </c>
      <c r="M654" s="2">
        <v>-32287357.433594398</v>
      </c>
      <c r="N654" s="2">
        <v>-34613011.491364598</v>
      </c>
      <c r="O654" s="2">
        <v>-37872195.434308998</v>
      </c>
      <c r="P654" s="2">
        <v>-40318335.427574798</v>
      </c>
      <c r="Q654" s="2">
        <v>-43242921.770395502</v>
      </c>
      <c r="R654" s="2">
        <v>-54299193.829999998</v>
      </c>
      <c r="S654" s="2">
        <v>-56228073.390000001</v>
      </c>
      <c r="T654" s="2">
        <v>-58336045.299999997</v>
      </c>
      <c r="U654" s="2">
        <v>-60476366.490000002</v>
      </c>
      <c r="V654" s="2">
        <v>-63137817.640000001</v>
      </c>
      <c r="W654" s="2">
        <v>-70114476.090000004</v>
      </c>
      <c r="X654" s="2">
        <v>-72273404.170000002</v>
      </c>
      <c r="Y654" s="2">
        <v>-76583486.420000002</v>
      </c>
    </row>
    <row r="655" spans="2:25" x14ac:dyDescent="0.25">
      <c r="B655" s="39"/>
      <c r="C655" s="39"/>
      <c r="D655" s="39"/>
      <c r="E655" s="39"/>
      <c r="F655" s="39"/>
      <c r="G655" s="39" t="s">
        <v>25</v>
      </c>
      <c r="H655" s="2">
        <v>28924894.7564037</v>
      </c>
      <c r="I655" s="2">
        <v>31673749.354214199</v>
      </c>
      <c r="J655" s="2">
        <v>29444183.576021399</v>
      </c>
      <c r="K655" s="2">
        <v>39958306.119236901</v>
      </c>
      <c r="L655" s="2">
        <v>62183607.415753402</v>
      </c>
      <c r="M655" s="2">
        <v>81313600.078868896</v>
      </c>
      <c r="N655" s="2">
        <v>103111663.327976</v>
      </c>
      <c r="O655" s="2">
        <v>83591766.2073998</v>
      </c>
      <c r="P655" s="2">
        <v>80136950.781782001</v>
      </c>
      <c r="Q655" s="2">
        <v>70636655.127356499</v>
      </c>
      <c r="R655" s="2">
        <v>241514968.99417701</v>
      </c>
      <c r="S655" s="2">
        <v>30842748.25</v>
      </c>
      <c r="T655" s="2">
        <v>52531678.969999999</v>
      </c>
      <c r="U655" s="2">
        <v>70794046.599999994</v>
      </c>
      <c r="V655" s="2">
        <v>62315093.289999999</v>
      </c>
      <c r="W655" s="2">
        <v>45858998.890000001</v>
      </c>
      <c r="X655" s="2">
        <v>56026377</v>
      </c>
      <c r="Y655" s="2">
        <v>59409217.009999998</v>
      </c>
    </row>
    <row r="656" spans="2:25" x14ac:dyDescent="0.25">
      <c r="B656" s="39"/>
      <c r="C656" s="39"/>
      <c r="D656" s="39"/>
      <c r="E656" s="39"/>
      <c r="F656" s="39"/>
      <c r="G656" s="39" t="s">
        <v>27</v>
      </c>
      <c r="H656" s="2">
        <v>0</v>
      </c>
      <c r="I656" s="2">
        <v>0</v>
      </c>
      <c r="J656" s="2">
        <v>0</v>
      </c>
      <c r="K656" s="2">
        <v>0</v>
      </c>
      <c r="L656" s="2">
        <v>0</v>
      </c>
      <c r="M656" s="2">
        <v>0</v>
      </c>
      <c r="N656" s="2">
        <v>0</v>
      </c>
      <c r="O656" s="2">
        <v>0</v>
      </c>
      <c r="P656" s="2">
        <v>0</v>
      </c>
      <c r="Q656" s="2">
        <v>0</v>
      </c>
      <c r="R656" s="2">
        <v>0</v>
      </c>
      <c r="S656" s="2">
        <v>0</v>
      </c>
      <c r="T656" s="2">
        <v>0</v>
      </c>
      <c r="U656" s="2">
        <v>0</v>
      </c>
      <c r="V656" s="2">
        <v>0</v>
      </c>
      <c r="W656" s="2">
        <v>0</v>
      </c>
      <c r="X656" s="2">
        <v>0</v>
      </c>
      <c r="Y656" s="2">
        <v>0</v>
      </c>
    </row>
    <row r="657" spans="2:25" x14ac:dyDescent="0.25">
      <c r="B657" s="39"/>
      <c r="C657" s="39"/>
      <c r="D657" s="39"/>
      <c r="E657" s="39"/>
      <c r="F657" s="39"/>
      <c r="G657" s="39" t="s">
        <v>26</v>
      </c>
      <c r="H657" s="2">
        <v>504343858.89910603</v>
      </c>
      <c r="I657" s="2">
        <v>524225749.485695</v>
      </c>
      <c r="J657" s="2">
        <v>550638287.20413899</v>
      </c>
      <c r="K657" s="2">
        <v>577102855.99837899</v>
      </c>
      <c r="L657" s="2">
        <v>627286613.49240601</v>
      </c>
      <c r="M657" s="2">
        <v>697201500.36697805</v>
      </c>
      <c r="N657" s="2">
        <v>776715935.90938795</v>
      </c>
      <c r="O657" s="2">
        <v>841871992.19511402</v>
      </c>
      <c r="P657" s="2">
        <v>906423311.940341</v>
      </c>
      <c r="Q657" s="2">
        <v>945913977.030007</v>
      </c>
      <c r="R657" s="2">
        <v>1149102033.2322099</v>
      </c>
      <c r="S657" s="2">
        <v>1140677623.71188</v>
      </c>
      <c r="T657" s="2">
        <v>1156649830.2</v>
      </c>
      <c r="U657" s="2">
        <v>1187683353.01</v>
      </c>
      <c r="V657" s="2">
        <v>1208727943.1900001</v>
      </c>
      <c r="W657" s="2">
        <v>1194918354.79</v>
      </c>
      <c r="X657" s="2">
        <v>1220653121.8299999</v>
      </c>
      <c r="Y657" s="2">
        <v>1299475749.3299999</v>
      </c>
    </row>
    <row r="658" spans="2:25" x14ac:dyDescent="0.25">
      <c r="B658" s="39"/>
      <c r="C658" s="39"/>
      <c r="D658" s="39"/>
      <c r="E658" s="39"/>
      <c r="F658" s="39" t="s">
        <v>158</v>
      </c>
      <c r="G658" s="39"/>
      <c r="H658" s="2"/>
      <c r="I658" s="2"/>
      <c r="J658" s="2"/>
      <c r="K658" s="2"/>
      <c r="L658" s="2"/>
      <c r="M658" s="2"/>
      <c r="N658" s="2"/>
      <c r="O658" s="2"/>
      <c r="P658" s="2"/>
      <c r="Q658" s="2"/>
      <c r="R658" s="2"/>
      <c r="S658" s="2"/>
      <c r="T658" s="2"/>
      <c r="U658" s="2"/>
      <c r="V658" s="2"/>
      <c r="W658" s="2"/>
      <c r="X658" s="2"/>
      <c r="Y658" s="2"/>
    </row>
    <row r="659" spans="2:25" x14ac:dyDescent="0.25">
      <c r="B659" s="39"/>
      <c r="C659" s="39"/>
      <c r="D659" s="39"/>
      <c r="E659" s="39"/>
      <c r="F659" s="39"/>
      <c r="G659" s="39" t="s">
        <v>29</v>
      </c>
      <c r="H659" s="2">
        <v>62351216.213041797</v>
      </c>
      <c r="I659" s="2">
        <v>81191753.857594699</v>
      </c>
      <c r="J659" s="2">
        <v>74596406.762018695</v>
      </c>
      <c r="K659" s="2">
        <v>68450088.494847</v>
      </c>
      <c r="L659" s="2">
        <v>73222544.525939405</v>
      </c>
      <c r="M659" s="2">
        <v>44235070.644661799</v>
      </c>
      <c r="N659" s="2">
        <v>47543855.280490801</v>
      </c>
      <c r="O659" s="2">
        <v>65397959.593111001</v>
      </c>
      <c r="P659" s="2">
        <v>72271305.414886802</v>
      </c>
      <c r="Q659" s="2">
        <v>82040232.057320505</v>
      </c>
      <c r="R659" s="2">
        <v>95037468.9726744</v>
      </c>
      <c r="S659" s="2">
        <v>194530045.49812499</v>
      </c>
      <c r="T659" s="2">
        <v>192141545.61000001</v>
      </c>
      <c r="U659" s="2">
        <v>198270740.72999999</v>
      </c>
      <c r="V659" s="2">
        <v>204364623.68000001</v>
      </c>
      <c r="W659" s="2">
        <v>219431455.41</v>
      </c>
      <c r="X659" s="2">
        <v>235175423.83000001</v>
      </c>
      <c r="Y659" s="2">
        <v>276192052.98000002</v>
      </c>
    </row>
    <row r="660" spans="2:25" x14ac:dyDescent="0.25">
      <c r="B660" s="39"/>
      <c r="C660" s="39"/>
      <c r="D660" s="39"/>
      <c r="E660" s="39"/>
      <c r="F660" s="39"/>
      <c r="G660" s="39" t="s">
        <v>28</v>
      </c>
      <c r="H660" s="2">
        <v>1860071.40141941</v>
      </c>
      <c r="I660" s="2">
        <v>1977523.5011436399</v>
      </c>
      <c r="J660" s="2">
        <v>3164182.1303922501</v>
      </c>
      <c r="K660" s="2">
        <v>1690717.1858227199</v>
      </c>
      <c r="L660" s="2">
        <v>2116131.5367996502</v>
      </c>
      <c r="M660" s="2">
        <v>1473027.8524672401</v>
      </c>
      <c r="N660" s="2">
        <v>751192.91343175503</v>
      </c>
      <c r="O660" s="2">
        <v>1637544.0189020899</v>
      </c>
      <c r="P660" s="2">
        <v>2134973.1883046399</v>
      </c>
      <c r="Q660" s="2">
        <v>1112405.1651489099</v>
      </c>
      <c r="R660" s="2">
        <v>1604760.26407894</v>
      </c>
      <c r="S660" s="2">
        <v>2871292.1844741702</v>
      </c>
      <c r="T660" s="2">
        <v>3668156.78</v>
      </c>
      <c r="U660" s="2">
        <v>3384342.42</v>
      </c>
      <c r="V660" s="2">
        <v>3540178.23</v>
      </c>
      <c r="W660" s="2">
        <v>1851227.42</v>
      </c>
      <c r="X660" s="2">
        <v>8083259.1900000004</v>
      </c>
      <c r="Y660" s="2">
        <v>21308785.899999999</v>
      </c>
    </row>
    <row r="661" spans="2:25" x14ac:dyDescent="0.25">
      <c r="B661" s="39"/>
      <c r="C661" s="39"/>
      <c r="D661" s="39"/>
      <c r="E661" s="39"/>
      <c r="F661" s="39"/>
      <c r="G661" s="39" t="s">
        <v>30</v>
      </c>
      <c r="H661" s="2">
        <v>-13246059.266945601</v>
      </c>
      <c r="I661" s="2">
        <v>-19707566.280562501</v>
      </c>
      <c r="J661" s="2">
        <v>-22203999.364871699</v>
      </c>
      <c r="K661" s="2">
        <v>-25412832.1481281</v>
      </c>
      <c r="L661" s="2">
        <v>-31286496.4107012</v>
      </c>
      <c r="M661" s="2">
        <v>-14731190.9924835</v>
      </c>
      <c r="N661" s="2">
        <v>-18685650.543339599</v>
      </c>
      <c r="O661" s="2">
        <v>-27101261.275023799</v>
      </c>
      <c r="P661" s="2">
        <v>-34707136.142312601</v>
      </c>
      <c r="Q661" s="2">
        <v>-43505453.963654198</v>
      </c>
      <c r="R661" s="2">
        <v>180170.73</v>
      </c>
      <c r="S661" s="2">
        <v>-62857296.159999996</v>
      </c>
      <c r="T661" s="2">
        <v>-67902569.489999995</v>
      </c>
      <c r="U661" s="2">
        <v>-72251769.180000007</v>
      </c>
      <c r="V661" s="2">
        <v>-74281720.340000004</v>
      </c>
      <c r="W661" s="2">
        <v>-69727442.109999999</v>
      </c>
      <c r="X661" s="2">
        <v>-73333948.120000005</v>
      </c>
      <c r="Y661" s="2">
        <v>-79017130.340000004</v>
      </c>
    </row>
    <row r="662" spans="2:25" x14ac:dyDescent="0.25">
      <c r="B662" s="39"/>
      <c r="C662" s="39"/>
      <c r="D662" s="39"/>
      <c r="E662" s="39"/>
      <c r="F662" s="39"/>
      <c r="G662" s="39" t="s">
        <v>25</v>
      </c>
      <c r="H662" s="2">
        <v>31628525.510079101</v>
      </c>
      <c r="I662" s="2">
        <v>13126695.683842899</v>
      </c>
      <c r="J662" s="2">
        <v>15136498.9673077</v>
      </c>
      <c r="K662" s="2">
        <v>32564570.993397798</v>
      </c>
      <c r="L662" s="2">
        <v>1503890.9926238901</v>
      </c>
      <c r="M662" s="2">
        <v>18917947.7758453</v>
      </c>
      <c r="N662" s="2">
        <v>37269561.942527898</v>
      </c>
      <c r="O662" s="2">
        <v>34243063.077897601</v>
      </c>
      <c r="P662" s="2">
        <v>44899089.596441701</v>
      </c>
      <c r="Q662" s="2">
        <v>57778285.713859104</v>
      </c>
      <c r="R662" s="2">
        <v>98792502.711372003</v>
      </c>
      <c r="S662" s="2">
        <v>59340703.039999999</v>
      </c>
      <c r="T662" s="2">
        <v>72339060.909999996</v>
      </c>
      <c r="U662" s="2">
        <v>77283313.480000004</v>
      </c>
      <c r="V662" s="2">
        <v>88423414.739999995</v>
      </c>
      <c r="W662" s="2">
        <v>85241681.590000004</v>
      </c>
      <c r="X662" s="2">
        <v>108105499.12</v>
      </c>
      <c r="Y662" s="2">
        <v>74729413.409999996</v>
      </c>
    </row>
    <row r="663" spans="2:25" x14ac:dyDescent="0.25">
      <c r="B663" s="39"/>
      <c r="C663" s="39"/>
      <c r="D663" s="39"/>
      <c r="E663" s="39"/>
      <c r="F663" s="39"/>
      <c r="G663" s="39" t="s">
        <v>27</v>
      </c>
      <c r="H663" s="2">
        <v>-1402000</v>
      </c>
      <c r="I663" s="2">
        <v>-1992000</v>
      </c>
      <c r="J663" s="2">
        <v>-2243000</v>
      </c>
      <c r="K663" s="2">
        <v>-4070000</v>
      </c>
      <c r="L663" s="2">
        <v>-1321000</v>
      </c>
      <c r="M663" s="2">
        <v>-2351000</v>
      </c>
      <c r="N663" s="2">
        <v>-1481000</v>
      </c>
      <c r="O663" s="2">
        <v>-1906000</v>
      </c>
      <c r="P663" s="2">
        <v>-2558000</v>
      </c>
      <c r="Q663" s="2">
        <v>-2388000</v>
      </c>
      <c r="R663" s="2">
        <v>-1084857.18</v>
      </c>
      <c r="S663" s="2">
        <v>-1743198.95</v>
      </c>
      <c r="T663" s="2">
        <v>-1975453.08</v>
      </c>
      <c r="U663" s="2">
        <v>-2322003.77</v>
      </c>
      <c r="V663" s="2">
        <v>-2615040.9</v>
      </c>
      <c r="W663" s="2">
        <v>-1621498.48</v>
      </c>
      <c r="X663" s="2">
        <v>-1838181.03</v>
      </c>
      <c r="Y663" s="2">
        <v>-3800115.08</v>
      </c>
    </row>
    <row r="664" spans="2:25" x14ac:dyDescent="0.25">
      <c r="B664" s="39"/>
      <c r="C664" s="39"/>
      <c r="D664" s="39"/>
      <c r="E664" s="39"/>
      <c r="F664" s="39"/>
      <c r="G664" s="39" t="s">
        <v>26</v>
      </c>
      <c r="H664" s="2">
        <v>81191753.857594699</v>
      </c>
      <c r="I664" s="2">
        <v>74596406.762018695</v>
      </c>
      <c r="J664" s="2">
        <v>68450088.494847</v>
      </c>
      <c r="K664" s="2">
        <v>73222544.525939405</v>
      </c>
      <c r="L664" s="2">
        <v>44235070.644661799</v>
      </c>
      <c r="M664" s="2">
        <v>47543855.280490801</v>
      </c>
      <c r="N664" s="2">
        <v>65397959.593111001</v>
      </c>
      <c r="O664" s="2">
        <v>72271305.414886802</v>
      </c>
      <c r="P664" s="2">
        <v>82040232.057320505</v>
      </c>
      <c r="Q664" s="2">
        <v>95037468.9726744</v>
      </c>
      <c r="R664" s="2">
        <v>194530045.49812499</v>
      </c>
      <c r="S664" s="2">
        <v>192141545.6126</v>
      </c>
      <c r="T664" s="2">
        <v>198270740.72999999</v>
      </c>
      <c r="U664" s="2">
        <v>204364623.68000001</v>
      </c>
      <c r="V664" s="2">
        <v>219431455.41</v>
      </c>
      <c r="W664" s="2">
        <v>235175423.83000001</v>
      </c>
      <c r="X664" s="2">
        <v>276192052.99000001</v>
      </c>
      <c r="Y664" s="2">
        <v>289413006.87</v>
      </c>
    </row>
    <row r="665" spans="2:25" x14ac:dyDescent="0.25">
      <c r="B665" s="39"/>
      <c r="C665" s="39"/>
      <c r="D665" s="39"/>
      <c r="E665" s="39"/>
      <c r="F665" s="39" t="s">
        <v>159</v>
      </c>
      <c r="G665" s="39"/>
      <c r="H665" s="2"/>
      <c r="I665" s="2"/>
      <c r="J665" s="2"/>
      <c r="K665" s="2"/>
      <c r="L665" s="2"/>
      <c r="M665" s="2"/>
      <c r="N665" s="2"/>
      <c r="O665" s="2"/>
      <c r="P665" s="2"/>
      <c r="Q665" s="2"/>
      <c r="R665" s="2"/>
      <c r="S665" s="2"/>
      <c r="T665" s="2"/>
      <c r="U665" s="2"/>
      <c r="V665" s="2"/>
      <c r="W665" s="2"/>
      <c r="X665" s="2"/>
      <c r="Y665" s="2"/>
    </row>
    <row r="666" spans="2:25" x14ac:dyDescent="0.25">
      <c r="B666" s="39"/>
      <c r="C666" s="39"/>
      <c r="D666" s="39"/>
      <c r="E666" s="39"/>
      <c r="F666" s="39"/>
      <c r="G666" s="39" t="s">
        <v>29</v>
      </c>
      <c r="H666" s="2">
        <v>245148948.40923601</v>
      </c>
      <c r="I666" s="2">
        <v>270486831.361175</v>
      </c>
      <c r="J666" s="2">
        <v>270778347.775056</v>
      </c>
      <c r="K666" s="2">
        <v>272602010.540609</v>
      </c>
      <c r="L666" s="2">
        <v>299203653.43398899</v>
      </c>
      <c r="M666" s="2">
        <v>301388824.890706</v>
      </c>
      <c r="N666" s="2">
        <v>337259348.80931801</v>
      </c>
      <c r="O666" s="2">
        <v>359259081.67864799</v>
      </c>
      <c r="P666" s="2">
        <v>389339561.76334399</v>
      </c>
      <c r="Q666" s="2">
        <v>414193661.16306603</v>
      </c>
      <c r="R666" s="2">
        <v>448565094.749026</v>
      </c>
      <c r="S666" s="2">
        <v>455754280.40624499</v>
      </c>
      <c r="T666" s="2">
        <v>455524203.48000002</v>
      </c>
      <c r="U666" s="2">
        <v>492559272.42000002</v>
      </c>
      <c r="V666" s="2">
        <v>504625690.88999999</v>
      </c>
      <c r="W666" s="2">
        <v>516108015.55000001</v>
      </c>
      <c r="X666" s="2">
        <v>521706325.56</v>
      </c>
      <c r="Y666" s="2">
        <v>547312653.75</v>
      </c>
    </row>
    <row r="667" spans="2:25" x14ac:dyDescent="0.25">
      <c r="B667" s="39"/>
      <c r="C667" s="39"/>
      <c r="D667" s="39"/>
      <c r="E667" s="39"/>
      <c r="F667" s="39"/>
      <c r="G667" s="39" t="s">
        <v>28</v>
      </c>
      <c r="H667" s="2">
        <v>7313109.42760472</v>
      </c>
      <c r="I667" s="2">
        <v>6588263.3366833096</v>
      </c>
      <c r="J667" s="2">
        <v>11485582.027298501</v>
      </c>
      <c r="K667" s="2">
        <v>6733269.6603530496</v>
      </c>
      <c r="L667" s="2">
        <v>8646985.5842422806</v>
      </c>
      <c r="M667" s="2">
        <v>10036247.8688605</v>
      </c>
      <c r="N667" s="2">
        <v>5328697.7111872202</v>
      </c>
      <c r="O667" s="2">
        <v>8990518.8463474307</v>
      </c>
      <c r="P667" s="2">
        <v>11424496.086370001</v>
      </c>
      <c r="Q667" s="2">
        <v>5543258.0804645298</v>
      </c>
      <c r="R667" s="2">
        <v>7574269.8925727597</v>
      </c>
      <c r="S667" s="2">
        <v>6727000.4488006802</v>
      </c>
      <c r="T667" s="2">
        <v>8696371.1600000001</v>
      </c>
      <c r="U667" s="2">
        <v>8567154.0199999996</v>
      </c>
      <c r="V667" s="2">
        <v>8978473.6600000001</v>
      </c>
      <c r="W667" s="2">
        <v>4424604.8899999997</v>
      </c>
      <c r="X667" s="2">
        <v>18184216.579999998</v>
      </c>
      <c r="Y667" s="2">
        <v>42715446.939999998</v>
      </c>
    </row>
    <row r="668" spans="2:25" x14ac:dyDescent="0.25">
      <c r="B668" s="39"/>
      <c r="C668" s="39"/>
      <c r="D668" s="39"/>
      <c r="E668" s="39"/>
      <c r="F668" s="39"/>
      <c r="G668" s="39" t="s">
        <v>30</v>
      </c>
      <c r="H668" s="2">
        <v>-9004100.8354313392</v>
      </c>
      <c r="I668" s="2">
        <v>-11769204.197536901</v>
      </c>
      <c r="J668" s="2">
        <v>-12778159.0468753</v>
      </c>
      <c r="K668" s="2">
        <v>-13836392.6467213</v>
      </c>
      <c r="L668" s="2">
        <v>-17614318.035330102</v>
      </c>
      <c r="M668" s="2">
        <v>-12416079.873334</v>
      </c>
      <c r="N668" s="2">
        <v>-14683903.019191699</v>
      </c>
      <c r="O668" s="2">
        <v>-17578385.9895682</v>
      </c>
      <c r="P668" s="2">
        <v>-20548341.1589454</v>
      </c>
      <c r="Q668" s="2">
        <v>-23588697.194875699</v>
      </c>
      <c r="R668" s="2">
        <v>-28042254.02</v>
      </c>
      <c r="S668" s="2">
        <v>-33354126.609999999</v>
      </c>
      <c r="T668" s="2">
        <v>-27506259</v>
      </c>
      <c r="U668" s="2">
        <v>-24934260.559999999</v>
      </c>
      <c r="V668" s="2">
        <v>-28285444.43</v>
      </c>
      <c r="W668" s="2">
        <v>-31731044.52</v>
      </c>
      <c r="X668" s="2">
        <v>-33352896.960000001</v>
      </c>
      <c r="Y668" s="2">
        <v>-35029043.82</v>
      </c>
    </row>
    <row r="669" spans="2:25" x14ac:dyDescent="0.25">
      <c r="B669" s="39"/>
      <c r="C669" s="39"/>
      <c r="D669" s="39"/>
      <c r="E669" s="39"/>
      <c r="F669" s="39"/>
      <c r="G669" s="39" t="s">
        <v>25</v>
      </c>
      <c r="H669" s="2">
        <v>29224874.359765202</v>
      </c>
      <c r="I669" s="2">
        <v>9311457.2747351006</v>
      </c>
      <c r="J669" s="2">
        <v>3182239.7851299001</v>
      </c>
      <c r="K669" s="2">
        <v>33984765.879747897</v>
      </c>
      <c r="L669" s="2">
        <v>11152503.9078051</v>
      </c>
      <c r="M669" s="2">
        <v>38250355.923085302</v>
      </c>
      <c r="N669" s="2">
        <v>31354938.177333999</v>
      </c>
      <c r="O669" s="2">
        <v>38668347.2279175</v>
      </c>
      <c r="P669" s="2">
        <v>33977944.4722974</v>
      </c>
      <c r="Q669" s="2">
        <v>52416872.700371303</v>
      </c>
      <c r="R669" s="2">
        <v>28613755.414645199</v>
      </c>
      <c r="S669" s="2">
        <v>27088407.260000002</v>
      </c>
      <c r="T669" s="2">
        <v>56419500.100000001</v>
      </c>
      <c r="U669" s="2">
        <v>29352984.690000001</v>
      </c>
      <c r="V669" s="2">
        <v>32087864.27</v>
      </c>
      <c r="W669" s="2">
        <v>34232184.43</v>
      </c>
      <c r="X669" s="2">
        <v>42163913.969999999</v>
      </c>
      <c r="Y669" s="2">
        <v>80690390.640000001</v>
      </c>
    </row>
    <row r="670" spans="2:25" x14ac:dyDescent="0.25">
      <c r="B670" s="39"/>
      <c r="C670" s="39"/>
      <c r="D670" s="39"/>
      <c r="E670" s="39"/>
      <c r="F670" s="39"/>
      <c r="G670" s="39" t="s">
        <v>27</v>
      </c>
      <c r="H670" s="2">
        <v>-2196000</v>
      </c>
      <c r="I670" s="2">
        <v>-3839000</v>
      </c>
      <c r="J670" s="2">
        <v>-66000</v>
      </c>
      <c r="K670" s="2">
        <v>-280000</v>
      </c>
      <c r="L670" s="2">
        <v>0</v>
      </c>
      <c r="M670" s="2">
        <v>0</v>
      </c>
      <c r="N670" s="2">
        <v>0</v>
      </c>
      <c r="O670" s="2">
        <v>0</v>
      </c>
      <c r="P670" s="2">
        <v>0</v>
      </c>
      <c r="Q670" s="2">
        <v>0</v>
      </c>
      <c r="R670" s="2">
        <v>-956585.63</v>
      </c>
      <c r="S670" s="2">
        <v>-691358.03</v>
      </c>
      <c r="T670" s="2">
        <v>-574543.31000000006</v>
      </c>
      <c r="U670" s="2">
        <v>-919459.68</v>
      </c>
      <c r="V670" s="2">
        <v>-1298568.8500000001</v>
      </c>
      <c r="W670" s="2">
        <v>-1327434.79</v>
      </c>
      <c r="X670" s="2">
        <v>-1388905.4</v>
      </c>
      <c r="Y670" s="2">
        <v>-3916573.45</v>
      </c>
    </row>
    <row r="671" spans="2:25" x14ac:dyDescent="0.25">
      <c r="B671" s="39"/>
      <c r="C671" s="39"/>
      <c r="D671" s="39"/>
      <c r="E671" s="39"/>
      <c r="F671" s="39"/>
      <c r="G671" s="39" t="s">
        <v>26</v>
      </c>
      <c r="H671" s="2">
        <v>270486831.361175</v>
      </c>
      <c r="I671" s="2">
        <v>270778347.775056</v>
      </c>
      <c r="J671" s="2">
        <v>272602010.540609</v>
      </c>
      <c r="K671" s="2">
        <v>299203653.43398899</v>
      </c>
      <c r="L671" s="2">
        <v>301388824.890706</v>
      </c>
      <c r="M671" s="2">
        <v>337259348.80931801</v>
      </c>
      <c r="N671" s="2">
        <v>359259081.67864799</v>
      </c>
      <c r="O671" s="2">
        <v>389339561.76334399</v>
      </c>
      <c r="P671" s="2">
        <v>414193661.16306603</v>
      </c>
      <c r="Q671" s="2">
        <v>448565094.749026</v>
      </c>
      <c r="R671" s="2">
        <v>455754280.40624398</v>
      </c>
      <c r="S671" s="2">
        <v>455524203.47504503</v>
      </c>
      <c r="T671" s="2">
        <v>492559272.43000001</v>
      </c>
      <c r="U671" s="2">
        <v>504625690.88999999</v>
      </c>
      <c r="V671" s="2">
        <v>516108015.54000002</v>
      </c>
      <c r="W671" s="2">
        <v>521706325.56</v>
      </c>
      <c r="X671" s="2">
        <v>547312653.75</v>
      </c>
      <c r="Y671" s="2">
        <v>631772874.05999994</v>
      </c>
    </row>
    <row r="672" spans="2:25" x14ac:dyDescent="0.25">
      <c r="B672" s="39" t="s">
        <v>43</v>
      </c>
      <c r="C672" s="39"/>
      <c r="D672" s="39"/>
      <c r="E672" s="39"/>
      <c r="F672" s="39"/>
      <c r="G672" s="39"/>
      <c r="H672" s="2"/>
      <c r="I672" s="2"/>
      <c r="J672" s="2"/>
      <c r="K672" s="2"/>
      <c r="L672" s="2"/>
      <c r="M672" s="2"/>
      <c r="N672" s="2"/>
      <c r="O672" s="2"/>
      <c r="P672" s="2"/>
      <c r="Q672" s="2"/>
      <c r="R672" s="2"/>
      <c r="S672" s="2"/>
      <c r="T672" s="2"/>
      <c r="U672" s="2"/>
      <c r="V672" s="2"/>
      <c r="W672" s="2"/>
      <c r="X672" s="2"/>
      <c r="Y672" s="2"/>
    </row>
    <row r="673" spans="2:25" x14ac:dyDescent="0.25">
      <c r="B673" s="39"/>
      <c r="C673" s="39" t="s">
        <v>32</v>
      </c>
      <c r="D673" s="39"/>
      <c r="E673" s="39"/>
      <c r="F673" s="39"/>
      <c r="G673" s="39"/>
      <c r="H673" s="2"/>
      <c r="I673" s="2"/>
      <c r="J673" s="2"/>
      <c r="K673" s="2"/>
      <c r="L673" s="2"/>
      <c r="M673" s="2"/>
      <c r="N673" s="2"/>
      <c r="O673" s="2"/>
      <c r="P673" s="2"/>
      <c r="Q673" s="2"/>
      <c r="R673" s="2"/>
      <c r="S673" s="2"/>
      <c r="T673" s="2"/>
      <c r="U673" s="2"/>
      <c r="V673" s="2"/>
      <c r="W673" s="2"/>
      <c r="X673" s="2"/>
      <c r="Y673" s="2"/>
    </row>
    <row r="674" spans="2:25" x14ac:dyDescent="0.25">
      <c r="B674" s="39"/>
      <c r="C674" s="39"/>
      <c r="D674" s="39" t="s">
        <v>6</v>
      </c>
      <c r="E674" s="39"/>
      <c r="F674" s="39"/>
      <c r="G674" s="39"/>
      <c r="H674" s="2"/>
      <c r="I674" s="2"/>
      <c r="J674" s="2"/>
      <c r="K674" s="2"/>
      <c r="L674" s="2"/>
      <c r="M674" s="2"/>
      <c r="N674" s="2"/>
      <c r="O674" s="2"/>
      <c r="P674" s="2"/>
      <c r="Q674" s="2"/>
      <c r="R674" s="2"/>
      <c r="S674" s="2"/>
      <c r="T674" s="2"/>
      <c r="U674" s="2"/>
      <c r="V674" s="2"/>
      <c r="W674" s="2"/>
      <c r="X674" s="2"/>
      <c r="Y674" s="2"/>
    </row>
    <row r="675" spans="2:25" x14ac:dyDescent="0.25">
      <c r="B675" s="39"/>
      <c r="C675" s="39"/>
      <c r="D675" s="39"/>
      <c r="E675" s="39" t="s">
        <v>7</v>
      </c>
      <c r="F675" s="39"/>
      <c r="G675" s="39"/>
      <c r="H675" s="2"/>
      <c r="I675" s="2"/>
      <c r="J675" s="2"/>
      <c r="K675" s="2"/>
      <c r="L675" s="2"/>
      <c r="M675" s="2"/>
      <c r="N675" s="2"/>
      <c r="O675" s="2"/>
      <c r="P675" s="2"/>
      <c r="Q675" s="2"/>
      <c r="R675" s="2"/>
      <c r="S675" s="2"/>
      <c r="T675" s="2"/>
      <c r="U675" s="2"/>
      <c r="V675" s="2"/>
      <c r="W675" s="2"/>
      <c r="X675" s="2"/>
      <c r="Y675" s="2"/>
    </row>
    <row r="676" spans="2:25" x14ac:dyDescent="0.25">
      <c r="B676" s="39"/>
      <c r="C676" s="39"/>
      <c r="D676" s="39"/>
      <c r="E676" s="39"/>
      <c r="F676" s="39" t="s">
        <v>8</v>
      </c>
      <c r="G676" s="39"/>
      <c r="H676" s="2"/>
      <c r="I676" s="2"/>
      <c r="J676" s="2"/>
      <c r="K676" s="2"/>
      <c r="L676" s="2"/>
      <c r="M676" s="2"/>
      <c r="N676" s="2"/>
      <c r="O676" s="2"/>
      <c r="P676" s="2"/>
      <c r="Q676" s="2"/>
      <c r="R676" s="2"/>
      <c r="S676" s="2"/>
      <c r="T676" s="2"/>
      <c r="U676" s="2"/>
      <c r="V676" s="2"/>
      <c r="W676" s="2"/>
      <c r="X676" s="2"/>
      <c r="Y676" s="2"/>
    </row>
    <row r="677" spans="2:25" x14ac:dyDescent="0.25">
      <c r="B677" s="39"/>
      <c r="C677" s="39"/>
      <c r="D677" s="39"/>
      <c r="E677" s="39"/>
      <c r="F677" s="39"/>
      <c r="G677" s="39" t="s">
        <v>29</v>
      </c>
      <c r="H677" s="2">
        <v>313954318.43684399</v>
      </c>
      <c r="I677" s="2">
        <v>349415168.33249301</v>
      </c>
      <c r="J677" s="2">
        <v>376953868.69465297</v>
      </c>
      <c r="K677" s="2">
        <v>411873943.26642197</v>
      </c>
      <c r="L677" s="2">
        <v>457805437.91898799</v>
      </c>
      <c r="M677" s="2">
        <v>503338629.37809402</v>
      </c>
      <c r="N677" s="2">
        <v>545936390.78209996</v>
      </c>
      <c r="O677" s="2">
        <v>580124368.31622005</v>
      </c>
      <c r="P677" s="2">
        <v>600708186.03878498</v>
      </c>
      <c r="Q677" s="2">
        <v>626933982.460132</v>
      </c>
      <c r="R677" s="2">
        <v>658435640</v>
      </c>
      <c r="S677" s="2">
        <v>677816808.15505004</v>
      </c>
      <c r="T677" s="2">
        <v>685117084.80532503</v>
      </c>
      <c r="U677" s="2">
        <v>741191939.66292298</v>
      </c>
      <c r="V677" s="2">
        <v>768847031.74053001</v>
      </c>
      <c r="W677" s="2">
        <v>799063103.21264195</v>
      </c>
      <c r="X677" s="2">
        <v>829636891.60641098</v>
      </c>
      <c r="Y677" s="2">
        <v>874930897.17317998</v>
      </c>
    </row>
    <row r="678" spans="2:25" x14ac:dyDescent="0.25">
      <c r="B678" s="39"/>
      <c r="C678" s="39"/>
      <c r="D678" s="39"/>
      <c r="E678" s="39"/>
      <c r="F678" s="39"/>
      <c r="G678" s="39" t="s">
        <v>28</v>
      </c>
      <c r="H678" s="2">
        <v>7848857.9609211003</v>
      </c>
      <c r="I678" s="2">
        <v>7232893.9844826097</v>
      </c>
      <c r="J678" s="2">
        <v>11157834.5133617</v>
      </c>
      <c r="K678" s="2">
        <v>15198148.506531</v>
      </c>
      <c r="L678" s="2">
        <v>9659694.7400906496</v>
      </c>
      <c r="M678" s="2">
        <v>13338473.6785195</v>
      </c>
      <c r="N678" s="2">
        <v>19653710.068155602</v>
      </c>
      <c r="O678" s="2">
        <v>9456027.2035543807</v>
      </c>
      <c r="P678" s="2">
        <v>15017704.6509696</v>
      </c>
      <c r="Q678" s="2">
        <v>18369165.686081901</v>
      </c>
      <c r="R678" s="2">
        <v>8757194</v>
      </c>
      <c r="S678" s="2">
        <v>8879400.1868311502</v>
      </c>
      <c r="T678" s="2">
        <v>13079507.9826471</v>
      </c>
      <c r="U678" s="2">
        <v>13223763.419499099</v>
      </c>
      <c r="V678" s="2">
        <v>14150558.8663902</v>
      </c>
      <c r="W678" s="2">
        <v>7191567.9289137796</v>
      </c>
      <c r="X678" s="2">
        <v>29011485.232129201</v>
      </c>
      <c r="Y678" s="2">
        <v>68496952.072624594</v>
      </c>
    </row>
    <row r="679" spans="2:25" x14ac:dyDescent="0.25">
      <c r="B679" s="39"/>
      <c r="C679" s="39"/>
      <c r="D679" s="39"/>
      <c r="E679" s="39"/>
      <c r="F679" s="39"/>
      <c r="G679" s="39" t="s">
        <v>30</v>
      </c>
      <c r="H679" s="2">
        <v>-14787766.5449645</v>
      </c>
      <c r="I679" s="2">
        <v>-16399167.9212081</v>
      </c>
      <c r="J679" s="2">
        <v>-17809052.6190878</v>
      </c>
      <c r="K679" s="2">
        <v>-19559109.232062802</v>
      </c>
      <c r="L679" s="2">
        <v>-21770790.2764844</v>
      </c>
      <c r="M679" s="2">
        <v>-23911884.8499212</v>
      </c>
      <c r="N679" s="2">
        <v>-26104984.331262901</v>
      </c>
      <c r="O679" s="2">
        <v>-28247685.620386299</v>
      </c>
      <c r="P679" s="2">
        <v>-29851474.221726298</v>
      </c>
      <c r="Q679" s="2">
        <v>-31800219.795609601</v>
      </c>
      <c r="R679" s="2">
        <v>-34050610</v>
      </c>
      <c r="S679" s="2">
        <v>-34503483.182929203</v>
      </c>
      <c r="T679" s="2">
        <v>-37422589.965152398</v>
      </c>
      <c r="U679" s="2">
        <v>-39399962.527181</v>
      </c>
      <c r="V679" s="2">
        <v>-43152733.859827898</v>
      </c>
      <c r="W679" s="2">
        <v>-43946955.9554075</v>
      </c>
      <c r="X679" s="2">
        <v>-44324899.776624002</v>
      </c>
      <c r="Y679" s="2">
        <v>-45875514.871198699</v>
      </c>
    </row>
    <row r="680" spans="2:25" x14ac:dyDescent="0.25">
      <c r="B680" s="39"/>
      <c r="C680" s="39"/>
      <c r="D680" s="39"/>
      <c r="E680" s="39"/>
      <c r="F680" s="39"/>
      <c r="G680" s="39" t="s">
        <v>25</v>
      </c>
      <c r="H680" s="2">
        <v>42399758.479692198</v>
      </c>
      <c r="I680" s="2">
        <v>36704974.298885599</v>
      </c>
      <c r="J680" s="2">
        <v>41571292.6774951</v>
      </c>
      <c r="K680" s="2">
        <v>50292455.378097698</v>
      </c>
      <c r="L680" s="2">
        <v>57644286.995499603</v>
      </c>
      <c r="M680" s="2">
        <v>53171172.575407803</v>
      </c>
      <c r="N680" s="2">
        <v>40639251.797227196</v>
      </c>
      <c r="O680" s="2">
        <v>39375476.139397398</v>
      </c>
      <c r="P680" s="2">
        <v>41059565.992103398</v>
      </c>
      <c r="Q680" s="2">
        <v>44987712.139885902</v>
      </c>
      <c r="R680" s="2">
        <v>44674584</v>
      </c>
      <c r="S680" s="2">
        <v>68973403.878752396</v>
      </c>
      <c r="T680" s="2">
        <v>80417936.840103701</v>
      </c>
      <c r="U680" s="2">
        <v>53839598.055605799</v>
      </c>
      <c r="V680" s="2">
        <v>59218246.465550199</v>
      </c>
      <c r="W680" s="2">
        <v>67329176.420262903</v>
      </c>
      <c r="X680" s="2">
        <v>60607420.111263499</v>
      </c>
      <c r="Y680" s="2">
        <v>60410169.422049999</v>
      </c>
    </row>
    <row r="681" spans="2:25" x14ac:dyDescent="0.25">
      <c r="B681" s="39"/>
      <c r="C681" s="39"/>
      <c r="D681" s="39"/>
      <c r="E681" s="39"/>
      <c r="F681" s="39"/>
      <c r="G681" s="39" t="s">
        <v>27</v>
      </c>
      <c r="H681" s="2">
        <v>-85500</v>
      </c>
      <c r="I681" s="2">
        <v>-352195.62711864401</v>
      </c>
      <c r="J681" s="2">
        <v>0</v>
      </c>
      <c r="K681" s="2">
        <v>0</v>
      </c>
      <c r="L681" s="2">
        <v>0</v>
      </c>
      <c r="M681" s="2">
        <v>0</v>
      </c>
      <c r="N681" s="2">
        <v>0</v>
      </c>
      <c r="O681" s="2">
        <v>0</v>
      </c>
      <c r="P681" s="2">
        <v>0</v>
      </c>
      <c r="Q681" s="2">
        <v>-55000</v>
      </c>
      <c r="R681" s="2">
        <v>0</v>
      </c>
      <c r="S681" s="2">
        <v>0</v>
      </c>
      <c r="T681" s="2">
        <v>0</v>
      </c>
      <c r="U681" s="2">
        <v>0</v>
      </c>
      <c r="V681" s="2">
        <v>0</v>
      </c>
      <c r="W681" s="2">
        <v>0</v>
      </c>
      <c r="X681" s="2">
        <v>0</v>
      </c>
      <c r="Y681" s="2">
        <v>-201539.896676695</v>
      </c>
    </row>
    <row r="682" spans="2:25" x14ac:dyDescent="0.25">
      <c r="B682" s="39"/>
      <c r="C682" s="39"/>
      <c r="D682" s="39"/>
      <c r="E682" s="39"/>
      <c r="F682" s="39"/>
      <c r="G682" s="39" t="s">
        <v>26</v>
      </c>
      <c r="H682" s="2">
        <v>349415168.33249301</v>
      </c>
      <c r="I682" s="2">
        <v>376953868.69465297</v>
      </c>
      <c r="J682" s="2">
        <v>411873943.26642197</v>
      </c>
      <c r="K682" s="2">
        <v>457805437.91898799</v>
      </c>
      <c r="L682" s="2">
        <v>503338629.37809402</v>
      </c>
      <c r="M682" s="2">
        <v>545936390.78209996</v>
      </c>
      <c r="N682" s="2">
        <v>580124368.31622005</v>
      </c>
      <c r="O682" s="2">
        <v>600708186.03878498</v>
      </c>
      <c r="P682" s="2">
        <v>626933982.460132</v>
      </c>
      <c r="Q682" s="2">
        <v>658435640.49048996</v>
      </c>
      <c r="R682" s="2">
        <v>677816808</v>
      </c>
      <c r="S682" s="2">
        <v>721166129.03770399</v>
      </c>
      <c r="T682" s="2">
        <v>741191939.66292298</v>
      </c>
      <c r="U682" s="2">
        <v>768855338.610847</v>
      </c>
      <c r="V682" s="2">
        <v>799063103.21264195</v>
      </c>
      <c r="W682" s="2">
        <v>829636891.60641098</v>
      </c>
      <c r="X682" s="2">
        <v>874930897.17317998</v>
      </c>
      <c r="Y682" s="2">
        <v>957760963.899979</v>
      </c>
    </row>
    <row r="683" spans="2:25" x14ac:dyDescent="0.25">
      <c r="B683" s="39"/>
      <c r="C683" s="39"/>
      <c r="D683" s="39"/>
      <c r="E683" s="39"/>
      <c r="F683" s="39" t="s">
        <v>10</v>
      </c>
      <c r="G683" s="39"/>
      <c r="H683" s="2"/>
      <c r="I683" s="2"/>
      <c r="J683" s="2"/>
      <c r="K683" s="2"/>
      <c r="L683" s="2"/>
      <c r="M683" s="2"/>
      <c r="N683" s="2"/>
      <c r="O683" s="2"/>
      <c r="P683" s="2"/>
      <c r="Q683" s="2"/>
      <c r="R683" s="2"/>
      <c r="S683" s="2"/>
      <c r="T683" s="2"/>
      <c r="U683" s="2"/>
      <c r="V683" s="2"/>
      <c r="W683" s="2"/>
      <c r="X683" s="2"/>
      <c r="Y683" s="2"/>
    </row>
    <row r="684" spans="2:25" x14ac:dyDescent="0.25">
      <c r="B684" s="39"/>
      <c r="C684" s="39"/>
      <c r="D684" s="39"/>
      <c r="E684" s="39"/>
      <c r="F684" s="39"/>
      <c r="G684" s="39" t="s">
        <v>29</v>
      </c>
      <c r="H684" s="2">
        <v>5609390.5954361502</v>
      </c>
      <c r="I684" s="2">
        <v>7464143.3574790303</v>
      </c>
      <c r="J684" s="2">
        <v>8534538.3962481208</v>
      </c>
      <c r="K684" s="2">
        <v>8859336.1773883998</v>
      </c>
      <c r="L684" s="2">
        <v>8977146.2210930996</v>
      </c>
      <c r="M684" s="2">
        <v>8968131.0393341798</v>
      </c>
      <c r="N684" s="2">
        <v>9120695.5107936393</v>
      </c>
      <c r="O684" s="2">
        <v>10224832.5401206</v>
      </c>
      <c r="P684" s="2">
        <v>11535869.916851999</v>
      </c>
      <c r="Q684" s="2">
        <v>12308207.8438175</v>
      </c>
      <c r="R684" s="2">
        <v>12630446</v>
      </c>
      <c r="S684" s="2">
        <v>12749899.9885648</v>
      </c>
      <c r="T684" s="2">
        <v>12153809.171291601</v>
      </c>
      <c r="U684" s="2">
        <v>12022331.962574201</v>
      </c>
      <c r="V684" s="2">
        <v>12041137.2814884</v>
      </c>
      <c r="W684" s="2">
        <v>12204708.0305792</v>
      </c>
      <c r="X684" s="2">
        <v>12316018.377289699</v>
      </c>
      <c r="Y684" s="2">
        <v>12316018.377289699</v>
      </c>
    </row>
    <row r="685" spans="2:25" x14ac:dyDescent="0.25">
      <c r="B685" s="39"/>
      <c r="C685" s="39"/>
      <c r="D685" s="39"/>
      <c r="E685" s="39"/>
      <c r="F685" s="39"/>
      <c r="G685" s="39" t="s">
        <v>28</v>
      </c>
      <c r="H685" s="2">
        <v>140234.76488590401</v>
      </c>
      <c r="I685" s="2">
        <v>154507.76749981599</v>
      </c>
      <c r="J685" s="2">
        <v>252622.336528944</v>
      </c>
      <c r="K685" s="2">
        <v>326909.50494563201</v>
      </c>
      <c r="L685" s="2">
        <v>189417.78526506401</v>
      </c>
      <c r="M685" s="2">
        <v>237655.472542356</v>
      </c>
      <c r="N685" s="2">
        <v>328345.038388571</v>
      </c>
      <c r="O685" s="2">
        <v>166664.77040396599</v>
      </c>
      <c r="P685" s="2">
        <v>288396.74792129901</v>
      </c>
      <c r="Q685" s="2">
        <v>360630.489823854</v>
      </c>
      <c r="R685" s="2">
        <v>167985</v>
      </c>
      <c r="S685" s="2">
        <v>167023.68985019799</v>
      </c>
      <c r="T685" s="2">
        <v>232027.26599738401</v>
      </c>
      <c r="U685" s="2">
        <v>214492.987735489</v>
      </c>
      <c r="V685" s="2">
        <v>221616.023585677</v>
      </c>
      <c r="W685" s="2">
        <v>109842.372275213</v>
      </c>
      <c r="X685" s="2">
        <v>430676.22945691901</v>
      </c>
      <c r="Y685" s="2">
        <v>996520.15088209696</v>
      </c>
    </row>
    <row r="686" spans="2:25" x14ac:dyDescent="0.25">
      <c r="B686" s="39"/>
      <c r="C686" s="39"/>
      <c r="D686" s="39"/>
      <c r="E686" s="39"/>
      <c r="F686" s="39"/>
      <c r="G686" s="39" t="s">
        <v>30</v>
      </c>
      <c r="H686" s="2">
        <v>-180779.46043986801</v>
      </c>
      <c r="I686" s="2">
        <v>-224152.54483160001</v>
      </c>
      <c r="J686" s="2">
        <v>-252065.27531549701</v>
      </c>
      <c r="K686" s="2">
        <v>-266203.17236956902</v>
      </c>
      <c r="L686" s="2">
        <v>-277210.28619139199</v>
      </c>
      <c r="M686" s="2">
        <v>-284668.21364206698</v>
      </c>
      <c r="N686" s="2">
        <v>-296309.24147742201</v>
      </c>
      <c r="O686" s="2">
        <v>-329190.31170626398</v>
      </c>
      <c r="P686" s="2">
        <v>-364507.75365902903</v>
      </c>
      <c r="Q686" s="2">
        <v>-391013.65062092198</v>
      </c>
      <c r="R686" s="2">
        <v>-409714</v>
      </c>
      <c r="S686" s="2">
        <v>-415163.42344182398</v>
      </c>
      <c r="T686" s="2">
        <v>-466973.61497830501</v>
      </c>
      <c r="U686" s="2">
        <v>-479535.01942888403</v>
      </c>
      <c r="V686" s="2">
        <v>-488495.70907029399</v>
      </c>
      <c r="W686" s="2">
        <v>-497486.42764214001</v>
      </c>
      <c r="X686" s="2">
        <v>-501764.810919863</v>
      </c>
      <c r="Y686" s="2">
        <v>-519318.01676262199</v>
      </c>
    </row>
    <row r="687" spans="2:25" x14ac:dyDescent="0.25">
      <c r="B687" s="39"/>
      <c r="C687" s="39"/>
      <c r="D687" s="39"/>
      <c r="E687" s="39"/>
      <c r="F687" s="39"/>
      <c r="G687" s="39" t="s">
        <v>25</v>
      </c>
      <c r="H687" s="2">
        <v>1895297.4575968501</v>
      </c>
      <c r="I687" s="2">
        <v>1140039.81610086</v>
      </c>
      <c r="J687" s="2">
        <v>324240.71992684202</v>
      </c>
      <c r="K687" s="2">
        <v>57103.711128630901</v>
      </c>
      <c r="L687" s="2">
        <v>78777.319167412905</v>
      </c>
      <c r="M687" s="2">
        <v>199577.21255917</v>
      </c>
      <c r="N687" s="2">
        <v>1072101.2324158</v>
      </c>
      <c r="O687" s="2">
        <v>1473562.9180336799</v>
      </c>
      <c r="P687" s="2">
        <v>848448.93270329398</v>
      </c>
      <c r="Q687" s="2">
        <v>352620.82189221599</v>
      </c>
      <c r="R687" s="2">
        <v>361184</v>
      </c>
      <c r="S687" s="2">
        <v>245503.33660025199</v>
      </c>
      <c r="T687" s="2">
        <v>103469.140263533</v>
      </c>
      <c r="U687" s="2">
        <v>283891.15195588599</v>
      </c>
      <c r="V687" s="2">
        <v>430450.43457544799</v>
      </c>
      <c r="W687" s="2">
        <v>498954.402077395</v>
      </c>
      <c r="X687" s="2">
        <v>484039.87185726297</v>
      </c>
      <c r="Y687" s="2">
        <v>349202.70903918601</v>
      </c>
    </row>
    <row r="688" spans="2:25" x14ac:dyDescent="0.25">
      <c r="B688" s="39"/>
      <c r="C688" s="39"/>
      <c r="D688" s="39"/>
      <c r="E688" s="39"/>
      <c r="F688" s="39"/>
      <c r="G688" s="39" t="s">
        <v>27</v>
      </c>
      <c r="H688" s="2">
        <v>0</v>
      </c>
      <c r="I688" s="2">
        <v>0</v>
      </c>
      <c r="J688" s="2">
        <v>0</v>
      </c>
      <c r="K688" s="2">
        <v>0</v>
      </c>
      <c r="L688" s="2">
        <v>0</v>
      </c>
      <c r="M688" s="2">
        <v>0</v>
      </c>
      <c r="N688" s="2">
        <v>0</v>
      </c>
      <c r="O688" s="2">
        <v>0</v>
      </c>
      <c r="P688" s="2">
        <v>0</v>
      </c>
      <c r="Q688" s="2">
        <v>0</v>
      </c>
      <c r="R688" s="2">
        <v>0</v>
      </c>
      <c r="S688" s="2">
        <v>0</v>
      </c>
      <c r="T688" s="2">
        <v>0</v>
      </c>
      <c r="U688" s="2">
        <v>0</v>
      </c>
      <c r="V688" s="2">
        <v>0</v>
      </c>
      <c r="W688" s="2">
        <v>0</v>
      </c>
      <c r="X688" s="2">
        <v>0</v>
      </c>
      <c r="Y688" s="2">
        <v>-1077.9335633959199</v>
      </c>
    </row>
    <row r="689" spans="2:25" x14ac:dyDescent="0.25">
      <c r="B689" s="39"/>
      <c r="C689" s="39"/>
      <c r="D689" s="39"/>
      <c r="E689" s="39"/>
      <c r="F689" s="39"/>
      <c r="G689" s="39" t="s">
        <v>26</v>
      </c>
      <c r="H689" s="2">
        <v>7464143.3574790303</v>
      </c>
      <c r="I689" s="2">
        <v>8534538.3962481208</v>
      </c>
      <c r="J689" s="2">
        <v>8859336.1773883998</v>
      </c>
      <c r="K689" s="2">
        <v>8977146.2210930996</v>
      </c>
      <c r="L689" s="2">
        <v>8968131.0393341798</v>
      </c>
      <c r="M689" s="2">
        <v>9120695.5107936393</v>
      </c>
      <c r="N689" s="2">
        <v>10224832.5401206</v>
      </c>
      <c r="O689" s="2">
        <v>11535869.916851999</v>
      </c>
      <c r="P689" s="2">
        <v>12308207.8438175</v>
      </c>
      <c r="Q689" s="2">
        <v>12630445.504912701</v>
      </c>
      <c r="R689" s="2">
        <v>12749901</v>
      </c>
      <c r="S689" s="2">
        <v>12747263.5915734</v>
      </c>
      <c r="T689" s="2">
        <v>12022331.962574201</v>
      </c>
      <c r="U689" s="2">
        <v>12041181.082836701</v>
      </c>
      <c r="V689" s="2">
        <v>12204708.0305792</v>
      </c>
      <c r="W689" s="2">
        <v>12316018.377289699</v>
      </c>
      <c r="X689" s="2">
        <v>12728969.667684</v>
      </c>
      <c r="Y689" s="2">
        <v>13141345.286885001</v>
      </c>
    </row>
    <row r="690" spans="2:25" x14ac:dyDescent="0.25">
      <c r="B690" s="39"/>
      <c r="C690" s="39"/>
      <c r="D690" s="39"/>
      <c r="E690" s="39"/>
      <c r="F690" s="39" t="s">
        <v>9</v>
      </c>
      <c r="G690" s="39"/>
      <c r="H690" s="2"/>
      <c r="I690" s="2"/>
      <c r="J690" s="2"/>
      <c r="K690" s="2"/>
      <c r="L690" s="2"/>
      <c r="M690" s="2"/>
      <c r="N690" s="2"/>
      <c r="O690" s="2"/>
      <c r="P690" s="2"/>
      <c r="Q690" s="2"/>
      <c r="R690" s="2"/>
      <c r="S690" s="2"/>
      <c r="T690" s="2"/>
      <c r="U690" s="2"/>
      <c r="V690" s="2"/>
      <c r="W690" s="2"/>
      <c r="X690" s="2"/>
      <c r="Y690" s="2"/>
    </row>
    <row r="691" spans="2:25" x14ac:dyDescent="0.25">
      <c r="B691" s="39"/>
      <c r="C691" s="39"/>
      <c r="D691" s="39"/>
      <c r="E691" s="39"/>
      <c r="F691" s="39"/>
      <c r="G691" s="39" t="s">
        <v>29</v>
      </c>
      <c r="H691" s="2">
        <v>0</v>
      </c>
      <c r="I691" s="2">
        <v>0</v>
      </c>
      <c r="J691" s="2">
        <v>0</v>
      </c>
      <c r="K691" s="2">
        <v>0</v>
      </c>
      <c r="L691" s="2">
        <v>0</v>
      </c>
      <c r="M691" s="2">
        <v>0</v>
      </c>
      <c r="N691" s="2">
        <v>0</v>
      </c>
      <c r="O691" s="2">
        <v>0</v>
      </c>
      <c r="P691" s="2">
        <v>0</v>
      </c>
      <c r="Q691" s="2">
        <v>0</v>
      </c>
      <c r="R691" s="2">
        <v>0</v>
      </c>
      <c r="S691" s="2">
        <v>0</v>
      </c>
      <c r="T691" s="2">
        <v>1391756.32508707</v>
      </c>
      <c r="U691" s="2">
        <v>2194572.6175511898</v>
      </c>
      <c r="V691" s="2">
        <v>2916162.3572804602</v>
      </c>
      <c r="W691" s="2">
        <v>2875202.13788932</v>
      </c>
      <c r="X691" s="2">
        <v>2934102.12432303</v>
      </c>
      <c r="Y691" s="2">
        <v>2904842.4730493398</v>
      </c>
    </row>
    <row r="692" spans="2:25" x14ac:dyDescent="0.25">
      <c r="B692" s="39"/>
      <c r="C692" s="39"/>
      <c r="D692" s="39"/>
      <c r="E692" s="39"/>
      <c r="F692" s="39"/>
      <c r="G692" s="39" t="s">
        <v>28</v>
      </c>
      <c r="H692" s="2">
        <v>0</v>
      </c>
      <c r="I692" s="2">
        <v>0</v>
      </c>
      <c r="J692" s="2">
        <v>0</v>
      </c>
      <c r="K692" s="2">
        <v>0</v>
      </c>
      <c r="L692" s="2">
        <v>0</v>
      </c>
      <c r="M692" s="2">
        <v>0</v>
      </c>
      <c r="N692" s="2">
        <v>0</v>
      </c>
      <c r="O692" s="2">
        <v>0</v>
      </c>
      <c r="P692" s="2">
        <v>0</v>
      </c>
      <c r="Q692" s="2">
        <v>0</v>
      </c>
      <c r="R692" s="2">
        <v>0</v>
      </c>
      <c r="S692" s="2">
        <v>0</v>
      </c>
      <c r="T692" s="2">
        <v>26569.893478934999</v>
      </c>
      <c r="U692" s="2">
        <v>39153.8379580943</v>
      </c>
      <c r="V692" s="2">
        <v>53671.699827247998</v>
      </c>
      <c r="W692" s="2">
        <v>25876.819241003901</v>
      </c>
      <c r="X692" s="2">
        <v>102603.042133942</v>
      </c>
      <c r="Y692" s="2">
        <v>227411.50482540901</v>
      </c>
    </row>
    <row r="693" spans="2:25" x14ac:dyDescent="0.25">
      <c r="B693" s="39"/>
      <c r="C693" s="39"/>
      <c r="D693" s="39"/>
      <c r="E693" s="39"/>
      <c r="F693" s="39"/>
      <c r="G693" s="39" t="s">
        <v>25</v>
      </c>
      <c r="H693" s="2">
        <v>0</v>
      </c>
      <c r="I693" s="2">
        <v>0</v>
      </c>
      <c r="J693" s="2">
        <v>0</v>
      </c>
      <c r="K693" s="2">
        <v>0</v>
      </c>
      <c r="L693" s="2">
        <v>0</v>
      </c>
      <c r="M693" s="2">
        <v>0</v>
      </c>
      <c r="N693" s="2">
        <v>0</v>
      </c>
      <c r="O693" s="2">
        <v>0</v>
      </c>
      <c r="P693" s="2">
        <v>0</v>
      </c>
      <c r="Q693" s="2">
        <v>0</v>
      </c>
      <c r="R693" s="2">
        <v>0</v>
      </c>
      <c r="S693" s="2">
        <v>0</v>
      </c>
      <c r="T693" s="2">
        <v>776246.39898517902</v>
      </c>
      <c r="U693" s="2">
        <v>682541.21053140401</v>
      </c>
      <c r="V693" s="2">
        <v>-94631.919218388299</v>
      </c>
      <c r="W693" s="2">
        <v>33023.167192705201</v>
      </c>
      <c r="X693" s="2">
        <v>-131862.693407635</v>
      </c>
      <c r="Y693" s="2">
        <v>-135739.843682162</v>
      </c>
    </row>
    <row r="694" spans="2:25" x14ac:dyDescent="0.25">
      <c r="B694" s="39"/>
      <c r="C694" s="39"/>
      <c r="D694" s="39"/>
      <c r="E694" s="39"/>
      <c r="F694" s="39"/>
      <c r="G694" s="39" t="s">
        <v>27</v>
      </c>
      <c r="H694" s="2">
        <v>0</v>
      </c>
      <c r="I694" s="2">
        <v>0</v>
      </c>
      <c r="J694" s="2">
        <v>0</v>
      </c>
      <c r="K694" s="2">
        <v>0</v>
      </c>
      <c r="L694" s="2">
        <v>0</v>
      </c>
      <c r="M694" s="2">
        <v>0</v>
      </c>
      <c r="N694" s="2">
        <v>0</v>
      </c>
      <c r="O694" s="2">
        <v>0</v>
      </c>
      <c r="P694" s="2">
        <v>0</v>
      </c>
      <c r="Q694" s="2">
        <v>0</v>
      </c>
      <c r="R694" s="2">
        <v>0</v>
      </c>
      <c r="S694" s="2">
        <v>0</v>
      </c>
      <c r="T694" s="2">
        <v>0</v>
      </c>
      <c r="U694" s="2">
        <v>0</v>
      </c>
      <c r="V694" s="2">
        <v>0</v>
      </c>
      <c r="W694" s="2">
        <v>0</v>
      </c>
      <c r="X694" s="2">
        <v>0</v>
      </c>
      <c r="Y694" s="2">
        <v>0</v>
      </c>
    </row>
    <row r="695" spans="2:25" x14ac:dyDescent="0.25">
      <c r="B695" s="39"/>
      <c r="C695" s="39"/>
      <c r="D695" s="39"/>
      <c r="E695" s="39"/>
      <c r="F695" s="39"/>
      <c r="G695" s="39" t="s">
        <v>26</v>
      </c>
      <c r="H695" s="2">
        <v>0</v>
      </c>
      <c r="I695" s="2">
        <v>0</v>
      </c>
      <c r="J695" s="2">
        <v>0</v>
      </c>
      <c r="K695" s="2">
        <v>0</v>
      </c>
      <c r="L695" s="2">
        <v>0</v>
      </c>
      <c r="M695" s="2">
        <v>0</v>
      </c>
      <c r="N695" s="2">
        <v>0</v>
      </c>
      <c r="O695" s="2">
        <v>0</v>
      </c>
      <c r="P695" s="2">
        <v>0</v>
      </c>
      <c r="Q695" s="2">
        <v>0</v>
      </c>
      <c r="R695" s="2">
        <v>0</v>
      </c>
      <c r="S695" s="2">
        <v>0</v>
      </c>
      <c r="T695" s="2">
        <v>2194572.6175511898</v>
      </c>
      <c r="U695" s="2">
        <v>2916267.6660406902</v>
      </c>
      <c r="V695" s="2">
        <v>2875202.13788932</v>
      </c>
      <c r="W695" s="2">
        <v>2934102.12432303</v>
      </c>
      <c r="X695" s="2">
        <v>2904842.4730493398</v>
      </c>
      <c r="Y695" s="2">
        <v>2996514.1341925799</v>
      </c>
    </row>
    <row r="696" spans="2:25" x14ac:dyDescent="0.25">
      <c r="B696" s="39"/>
      <c r="C696" s="39"/>
      <c r="D696" s="39"/>
      <c r="E696" s="39"/>
      <c r="F696" s="39" t="s">
        <v>11</v>
      </c>
      <c r="G696" s="39"/>
      <c r="H696" s="2"/>
      <c r="I696" s="2"/>
      <c r="J696" s="2"/>
      <c r="K696" s="2"/>
      <c r="L696" s="2"/>
      <c r="M696" s="2"/>
      <c r="N696" s="2"/>
      <c r="O696" s="2"/>
      <c r="P696" s="2"/>
      <c r="Q696" s="2"/>
      <c r="R696" s="2"/>
      <c r="S696" s="2"/>
      <c r="T696" s="2"/>
      <c r="U696" s="2"/>
      <c r="V696" s="2"/>
      <c r="W696" s="2"/>
      <c r="X696" s="2"/>
      <c r="Y696" s="2"/>
    </row>
    <row r="697" spans="2:25" x14ac:dyDescent="0.25">
      <c r="B697" s="39"/>
      <c r="C697" s="39"/>
      <c r="D697" s="39"/>
      <c r="E697" s="39"/>
      <c r="F697" s="39"/>
      <c r="G697" s="39" t="s">
        <v>29</v>
      </c>
      <c r="H697" s="2">
        <v>6229603.7340139598</v>
      </c>
      <c r="I697" s="2">
        <v>7216330.8523648297</v>
      </c>
      <c r="J697" s="2">
        <v>7860160.3683859399</v>
      </c>
      <c r="K697" s="2">
        <v>8251519.4840983599</v>
      </c>
      <c r="L697" s="2">
        <v>8543845.4357492104</v>
      </c>
      <c r="M697" s="2">
        <v>8956222.9065220896</v>
      </c>
      <c r="N697" s="2">
        <v>9488368.8602792993</v>
      </c>
      <c r="O697" s="2">
        <v>9960917.3905388191</v>
      </c>
      <c r="P697" s="2">
        <v>10043871.093680499</v>
      </c>
      <c r="Q697" s="2">
        <v>10183408.8630128</v>
      </c>
      <c r="R697" s="2">
        <v>10226727</v>
      </c>
      <c r="S697" s="2">
        <v>10116657.575471099</v>
      </c>
      <c r="T697" s="2">
        <v>9877080.9730819594</v>
      </c>
      <c r="U697" s="2">
        <v>9756483.6859871093</v>
      </c>
      <c r="V697" s="2">
        <v>9615489.3089702297</v>
      </c>
      <c r="W697" s="2">
        <v>9501793.3079994395</v>
      </c>
      <c r="X697" s="2">
        <v>9314050.5571548101</v>
      </c>
      <c r="Y697" s="2">
        <v>9610661.5552090798</v>
      </c>
    </row>
    <row r="698" spans="2:25" x14ac:dyDescent="0.25">
      <c r="B698" s="39"/>
      <c r="C698" s="39"/>
      <c r="D698" s="39"/>
      <c r="E698" s="39"/>
      <c r="F698" s="39"/>
      <c r="G698" s="39" t="s">
        <v>28</v>
      </c>
      <c r="H698" s="2">
        <v>155740.09335034899</v>
      </c>
      <c r="I698" s="2">
        <v>149378.048643952</v>
      </c>
      <c r="J698" s="2">
        <v>232660.74690422401</v>
      </c>
      <c r="K698" s="2">
        <v>304481.06896323001</v>
      </c>
      <c r="L698" s="2">
        <v>180275.138694308</v>
      </c>
      <c r="M698" s="2">
        <v>237339.90702283499</v>
      </c>
      <c r="N698" s="2">
        <v>341581.27897005499</v>
      </c>
      <c r="O698" s="2">
        <v>162362.95346578301</v>
      </c>
      <c r="P698" s="2">
        <v>251096.77734201201</v>
      </c>
      <c r="Q698" s="2">
        <v>298373.87968627398</v>
      </c>
      <c r="R698" s="2">
        <v>136015</v>
      </c>
      <c r="S698" s="2">
        <v>132528.214238671</v>
      </c>
      <c r="T698" s="2">
        <v>188562.45494065501</v>
      </c>
      <c r="U698" s="2">
        <v>174067.50554838701</v>
      </c>
      <c r="V698" s="2">
        <v>176972.19587061799</v>
      </c>
      <c r="W698" s="2">
        <v>85516.139771994902</v>
      </c>
      <c r="X698" s="2">
        <v>325699.52161261701</v>
      </c>
      <c r="Y698" s="2">
        <v>752391.46188185504</v>
      </c>
    </row>
    <row r="699" spans="2:25" x14ac:dyDescent="0.25">
      <c r="B699" s="39"/>
      <c r="C699" s="39"/>
      <c r="D699" s="39"/>
      <c r="E699" s="39"/>
      <c r="F699" s="39"/>
      <c r="G699" s="39" t="s">
        <v>30</v>
      </c>
      <c r="H699" s="2">
        <v>-151620.70314450099</v>
      </c>
      <c r="I699" s="2">
        <v>-172197.43607892399</v>
      </c>
      <c r="J699" s="2">
        <v>-187102.73193505101</v>
      </c>
      <c r="K699" s="2">
        <v>-198574.91968908301</v>
      </c>
      <c r="L699" s="2">
        <v>-209123.97911034999</v>
      </c>
      <c r="M699" s="2">
        <v>-221045.431508829</v>
      </c>
      <c r="N699" s="2">
        <v>-235728.49448409001</v>
      </c>
      <c r="O699" s="2">
        <v>-250546.33349587399</v>
      </c>
      <c r="P699" s="2">
        <v>-257529.01569231501</v>
      </c>
      <c r="Q699" s="2">
        <v>-266460.89538253302</v>
      </c>
      <c r="R699" s="2">
        <v>-274463</v>
      </c>
      <c r="S699" s="2">
        <v>-278113.80387314002</v>
      </c>
      <c r="T699" s="2">
        <v>-309159.74203550501</v>
      </c>
      <c r="U699" s="2">
        <v>-315061.88256527297</v>
      </c>
      <c r="V699" s="2">
        <v>-317141.39844752499</v>
      </c>
      <c r="W699" s="2">
        <v>-322978.35670116101</v>
      </c>
      <c r="X699" s="2">
        <v>-325755.97056878998</v>
      </c>
      <c r="Y699" s="2">
        <v>-337151.87056309101</v>
      </c>
    </row>
    <row r="700" spans="2:25" x14ac:dyDescent="0.25">
      <c r="B700" s="39"/>
      <c r="C700" s="39"/>
      <c r="D700" s="39"/>
      <c r="E700" s="39"/>
      <c r="F700" s="39"/>
      <c r="G700" s="39" t="s">
        <v>25</v>
      </c>
      <c r="H700" s="2">
        <v>982607.72814501601</v>
      </c>
      <c r="I700" s="2">
        <v>666648.90345608594</v>
      </c>
      <c r="J700" s="2">
        <v>345801.10074324999</v>
      </c>
      <c r="K700" s="2">
        <v>186419.80237670301</v>
      </c>
      <c r="L700" s="2">
        <v>441226.31118892302</v>
      </c>
      <c r="M700" s="2">
        <v>515851.47824320197</v>
      </c>
      <c r="N700" s="2">
        <v>366695.74577355402</v>
      </c>
      <c r="O700" s="2">
        <v>171137.08317176101</v>
      </c>
      <c r="P700" s="2">
        <v>145970.00768257899</v>
      </c>
      <c r="Q700" s="2">
        <v>11404.8150719845</v>
      </c>
      <c r="R700" s="2">
        <v>28379</v>
      </c>
      <c r="S700" s="2">
        <v>8004.6940719654904</v>
      </c>
      <c r="T700" s="2">
        <v>0</v>
      </c>
      <c r="U700" s="2">
        <v>0</v>
      </c>
      <c r="V700" s="2">
        <v>26473.201606117102</v>
      </c>
      <c r="W700" s="2">
        <v>49719.4660845451</v>
      </c>
      <c r="X700" s="2">
        <v>296667.44701044302</v>
      </c>
      <c r="Y700" s="2">
        <v>393468.02579180303</v>
      </c>
    </row>
    <row r="701" spans="2:25" x14ac:dyDescent="0.25">
      <c r="B701" s="39"/>
      <c r="C701" s="39"/>
      <c r="D701" s="39"/>
      <c r="E701" s="39"/>
      <c r="F701" s="39"/>
      <c r="G701" s="39" t="s">
        <v>27</v>
      </c>
      <c r="H701" s="2">
        <v>0</v>
      </c>
      <c r="I701" s="2">
        <v>0</v>
      </c>
      <c r="J701" s="2">
        <v>0</v>
      </c>
      <c r="K701" s="2">
        <v>0</v>
      </c>
      <c r="L701" s="2">
        <v>0</v>
      </c>
      <c r="M701" s="2">
        <v>0</v>
      </c>
      <c r="N701" s="2">
        <v>0</v>
      </c>
      <c r="O701" s="2">
        <v>0</v>
      </c>
      <c r="P701" s="2">
        <v>0</v>
      </c>
      <c r="Q701" s="2">
        <v>0</v>
      </c>
      <c r="R701" s="2">
        <v>0</v>
      </c>
      <c r="S701" s="2">
        <v>0</v>
      </c>
      <c r="T701" s="2">
        <v>0</v>
      </c>
      <c r="U701" s="2">
        <v>0</v>
      </c>
      <c r="V701" s="2">
        <v>0</v>
      </c>
      <c r="W701" s="2">
        <v>0</v>
      </c>
      <c r="X701" s="2">
        <v>0</v>
      </c>
      <c r="Y701" s="2">
        <v>-1106.36885035305</v>
      </c>
    </row>
    <row r="702" spans="2:25" x14ac:dyDescent="0.25">
      <c r="B702" s="39"/>
      <c r="C702" s="39"/>
      <c r="D702" s="39"/>
      <c r="E702" s="39"/>
      <c r="F702" s="39"/>
      <c r="G702" s="39" t="s">
        <v>26</v>
      </c>
      <c r="H702" s="2">
        <v>7216330.8523648297</v>
      </c>
      <c r="I702" s="2">
        <v>7860160.3683859399</v>
      </c>
      <c r="J702" s="2">
        <v>8251519.4840983599</v>
      </c>
      <c r="K702" s="2">
        <v>8543845.4357492104</v>
      </c>
      <c r="L702" s="2">
        <v>8956222.9065220896</v>
      </c>
      <c r="M702" s="2">
        <v>9488368.8602792993</v>
      </c>
      <c r="N702" s="2">
        <v>9960917.3905388191</v>
      </c>
      <c r="O702" s="2">
        <v>10043871.093680499</v>
      </c>
      <c r="P702" s="2">
        <v>10183408.8630128</v>
      </c>
      <c r="Q702" s="2">
        <v>10226726.6623885</v>
      </c>
      <c r="R702" s="2">
        <v>10116658</v>
      </c>
      <c r="S702" s="2">
        <v>9979076.6799085606</v>
      </c>
      <c r="T702" s="2">
        <v>9756483.6859871093</v>
      </c>
      <c r="U702" s="2">
        <v>9615489.3089702204</v>
      </c>
      <c r="V702" s="2">
        <v>9501793.3079994395</v>
      </c>
      <c r="W702" s="2">
        <v>9314050.5571548101</v>
      </c>
      <c r="X702" s="2">
        <v>9610661.5552090798</v>
      </c>
      <c r="Y702" s="2">
        <v>10418262.8034693</v>
      </c>
    </row>
    <row r="703" spans="2:25" x14ac:dyDescent="0.25">
      <c r="B703" s="39"/>
      <c r="C703" s="39"/>
      <c r="D703" s="39"/>
      <c r="E703" s="39"/>
      <c r="F703" s="39" t="s">
        <v>12</v>
      </c>
      <c r="G703" s="39"/>
      <c r="H703" s="2"/>
      <c r="I703" s="2"/>
      <c r="J703" s="2"/>
      <c r="K703" s="2"/>
      <c r="L703" s="2"/>
      <c r="M703" s="2"/>
      <c r="N703" s="2"/>
      <c r="O703" s="2"/>
      <c r="P703" s="2"/>
      <c r="Q703" s="2"/>
      <c r="R703" s="2"/>
      <c r="S703" s="2"/>
      <c r="T703" s="2"/>
      <c r="U703" s="2"/>
      <c r="V703" s="2"/>
      <c r="W703" s="2"/>
      <c r="X703" s="2"/>
      <c r="Y703" s="2"/>
    </row>
    <row r="704" spans="2:25" x14ac:dyDescent="0.25">
      <c r="B704" s="39"/>
      <c r="C704" s="39"/>
      <c r="D704" s="39"/>
      <c r="E704" s="39"/>
      <c r="F704" s="39"/>
      <c r="G704" s="39" t="s">
        <v>29</v>
      </c>
      <c r="H704" s="2">
        <v>190138997.75117701</v>
      </c>
      <c r="I704" s="2">
        <v>203900454.119156</v>
      </c>
      <c r="J704" s="2">
        <v>215412490.90024701</v>
      </c>
      <c r="K704" s="2">
        <v>244214610.432704</v>
      </c>
      <c r="L704" s="2">
        <v>270949617.36273402</v>
      </c>
      <c r="M704" s="2">
        <v>297932651.25144398</v>
      </c>
      <c r="N704" s="2">
        <v>323684192.24804503</v>
      </c>
      <c r="O704" s="2">
        <v>347277294.10525799</v>
      </c>
      <c r="P704" s="2">
        <v>352858540.63182497</v>
      </c>
      <c r="Q704" s="2">
        <v>361272110.69641602</v>
      </c>
      <c r="R704" s="2">
        <v>371633153</v>
      </c>
      <c r="S704" s="2">
        <v>373389364.18910301</v>
      </c>
      <c r="T704" s="2">
        <v>382709973.12419701</v>
      </c>
      <c r="U704" s="2">
        <v>395832788.431113</v>
      </c>
      <c r="V704" s="2">
        <v>405883662.99528301</v>
      </c>
      <c r="W704" s="2">
        <v>410046075.79152298</v>
      </c>
      <c r="X704" s="2">
        <v>412637973.90722799</v>
      </c>
      <c r="Y704" s="2">
        <v>420842092.82845598</v>
      </c>
    </row>
    <row r="705" spans="2:25" x14ac:dyDescent="0.25">
      <c r="B705" s="39"/>
      <c r="C705" s="39"/>
      <c r="D705" s="39"/>
      <c r="E705" s="39"/>
      <c r="F705" s="39"/>
      <c r="G705" s="39" t="s">
        <v>28</v>
      </c>
      <c r="H705" s="2">
        <v>4753474.9437794304</v>
      </c>
      <c r="I705" s="2">
        <v>4220739.4002665197</v>
      </c>
      <c r="J705" s="2">
        <v>6376209.7306473004</v>
      </c>
      <c r="K705" s="2">
        <v>9011519.1249667909</v>
      </c>
      <c r="L705" s="2">
        <v>5717036.92635368</v>
      </c>
      <c r="M705" s="2">
        <v>7895215.2581632696</v>
      </c>
      <c r="N705" s="2">
        <v>11652630.9209296</v>
      </c>
      <c r="O705" s="2">
        <v>5660619.8939156998</v>
      </c>
      <c r="P705" s="2">
        <v>8821463.5157956202</v>
      </c>
      <c r="Q705" s="2">
        <v>10585272.843405001</v>
      </c>
      <c r="R705" s="2">
        <v>4942721</v>
      </c>
      <c r="S705" s="2">
        <v>4891400.6708772499</v>
      </c>
      <c r="T705" s="2">
        <v>7306281.3050982803</v>
      </c>
      <c r="U705" s="2">
        <v>7062137.1709386799</v>
      </c>
      <c r="V705" s="2">
        <v>7470251.46617088</v>
      </c>
      <c r="W705" s="2">
        <v>3690414.6821237002</v>
      </c>
      <c r="X705" s="2">
        <v>14429478.90346</v>
      </c>
      <c r="Y705" s="2">
        <v>32946599.326592401</v>
      </c>
    </row>
    <row r="706" spans="2:25" x14ac:dyDescent="0.25">
      <c r="B706" s="39"/>
      <c r="C706" s="39"/>
      <c r="D706" s="39"/>
      <c r="E706" s="39"/>
      <c r="F706" s="39"/>
      <c r="G706" s="39" t="s">
        <v>30</v>
      </c>
      <c r="H706" s="2">
        <v>-4657634.6710676895</v>
      </c>
      <c r="I706" s="2">
        <v>-5007529.8128051898</v>
      </c>
      <c r="J706" s="2">
        <v>-5320409.2285392201</v>
      </c>
      <c r="K706" s="2">
        <v>-5954020.1762647796</v>
      </c>
      <c r="L706" s="2">
        <v>-6582910.3211995903</v>
      </c>
      <c r="M706" s="2">
        <v>-7195751.7160975598</v>
      </c>
      <c r="N706" s="2">
        <v>-7815038.4283588203</v>
      </c>
      <c r="O706" s="2">
        <v>-8437491.6068092193</v>
      </c>
      <c r="P706" s="2">
        <v>-8716595.3127795998</v>
      </c>
      <c r="Q706" s="2">
        <v>-9076450.5190676693</v>
      </c>
      <c r="R706" s="2">
        <v>-9493933</v>
      </c>
      <c r="S706" s="2">
        <v>-9620202.1232165601</v>
      </c>
      <c r="T706" s="2">
        <v>-10439756.2897158</v>
      </c>
      <c r="U706" s="2">
        <v>-10843051.7922886</v>
      </c>
      <c r="V706" s="2">
        <v>-11094027.706423599</v>
      </c>
      <c r="W706" s="2">
        <v>-11298212.265437599</v>
      </c>
      <c r="X706" s="2">
        <v>-11395376.8909203</v>
      </c>
      <c r="Y706" s="2">
        <v>-11794020.621746</v>
      </c>
    </row>
    <row r="707" spans="2:25" x14ac:dyDescent="0.25">
      <c r="B707" s="39"/>
      <c r="C707" s="39"/>
      <c r="D707" s="39"/>
      <c r="E707" s="39"/>
      <c r="F707" s="39"/>
      <c r="G707" s="39" t="s">
        <v>25</v>
      </c>
      <c r="H707" s="2">
        <v>13665616.095266899</v>
      </c>
      <c r="I707" s="2">
        <v>12298827.193629701</v>
      </c>
      <c r="J707" s="2">
        <v>27746319.030349601</v>
      </c>
      <c r="K707" s="2">
        <v>23677507.981327299</v>
      </c>
      <c r="L707" s="2">
        <v>27848907.283556402</v>
      </c>
      <c r="M707" s="2">
        <v>25052077.454535201</v>
      </c>
      <c r="N707" s="2">
        <v>19755509.364642002</v>
      </c>
      <c r="O707" s="2">
        <v>8358118.2394603603</v>
      </c>
      <c r="P707" s="2">
        <v>8308701.8615753204</v>
      </c>
      <c r="Q707" s="2">
        <v>8852219.9947038405</v>
      </c>
      <c r="R707" s="2">
        <v>6307423</v>
      </c>
      <c r="S707" s="2">
        <v>11479010.477205601</v>
      </c>
      <c r="T707" s="2">
        <v>16256290.2915338</v>
      </c>
      <c r="U707" s="2">
        <v>13833923.610990601</v>
      </c>
      <c r="V707" s="2">
        <v>7786189.0364924604</v>
      </c>
      <c r="W707" s="2">
        <v>10199695.699018801</v>
      </c>
      <c r="X707" s="2">
        <v>5170016.9086880097</v>
      </c>
      <c r="Y707" s="2">
        <v>12998748.083187999</v>
      </c>
    </row>
    <row r="708" spans="2:25" x14ac:dyDescent="0.25">
      <c r="B708" s="39"/>
      <c r="C708" s="39"/>
      <c r="D708" s="39"/>
      <c r="E708" s="39"/>
      <c r="F708" s="39"/>
      <c r="G708" s="39" t="s">
        <v>27</v>
      </c>
      <c r="H708" s="2">
        <v>0</v>
      </c>
      <c r="I708" s="2">
        <v>0</v>
      </c>
      <c r="J708" s="2">
        <v>0</v>
      </c>
      <c r="K708" s="2">
        <v>0</v>
      </c>
      <c r="L708" s="2">
        <v>0</v>
      </c>
      <c r="M708" s="2">
        <v>0</v>
      </c>
      <c r="N708" s="2">
        <v>0</v>
      </c>
      <c r="O708" s="2">
        <v>0</v>
      </c>
      <c r="P708" s="2">
        <v>0</v>
      </c>
      <c r="Q708" s="2">
        <v>0</v>
      </c>
      <c r="R708" s="2">
        <v>0</v>
      </c>
      <c r="S708" s="2">
        <v>0</v>
      </c>
      <c r="T708" s="2">
        <v>0</v>
      </c>
      <c r="U708" s="2">
        <v>0</v>
      </c>
      <c r="V708" s="2">
        <v>0</v>
      </c>
      <c r="W708" s="2">
        <v>0</v>
      </c>
      <c r="X708" s="2">
        <v>0</v>
      </c>
      <c r="Y708" s="2">
        <v>-73542.371802248002</v>
      </c>
    </row>
    <row r="709" spans="2:25" x14ac:dyDescent="0.25">
      <c r="B709" s="39"/>
      <c r="C709" s="39"/>
      <c r="D709" s="39"/>
      <c r="E709" s="39"/>
      <c r="F709" s="39"/>
      <c r="G709" s="39" t="s">
        <v>26</v>
      </c>
      <c r="H709" s="2">
        <v>203900454.119156</v>
      </c>
      <c r="I709" s="2">
        <v>215412490.90024701</v>
      </c>
      <c r="J709" s="2">
        <v>244214610.432704</v>
      </c>
      <c r="K709" s="2">
        <v>270949617.36273402</v>
      </c>
      <c r="L709" s="2">
        <v>297932651.25144398</v>
      </c>
      <c r="M709" s="2">
        <v>323684192.24804503</v>
      </c>
      <c r="N709" s="2">
        <v>347277294.10525799</v>
      </c>
      <c r="O709" s="2">
        <v>352858540.63182497</v>
      </c>
      <c r="P709" s="2">
        <v>361272110.69641602</v>
      </c>
      <c r="Q709" s="2">
        <v>371633153.01545697</v>
      </c>
      <c r="R709" s="2">
        <v>373389364</v>
      </c>
      <c r="S709" s="2">
        <v>380139573.21396899</v>
      </c>
      <c r="T709" s="2">
        <v>395832788.431113</v>
      </c>
      <c r="U709" s="2">
        <v>405885797.420753</v>
      </c>
      <c r="V709" s="2">
        <v>410046075.79152298</v>
      </c>
      <c r="W709" s="2">
        <v>412637973.90722799</v>
      </c>
      <c r="X709" s="2">
        <v>420842092.82845497</v>
      </c>
      <c r="Y709" s="2">
        <v>454919877.24468797</v>
      </c>
    </row>
    <row r="710" spans="2:25" x14ac:dyDescent="0.25">
      <c r="B710" s="39"/>
      <c r="C710" s="39"/>
      <c r="D710" s="39"/>
      <c r="E710" s="39"/>
      <c r="F710" s="39" t="s">
        <v>156</v>
      </c>
      <c r="G710" s="39"/>
      <c r="H710" s="2"/>
      <c r="I710" s="2"/>
      <c r="J710" s="2"/>
      <c r="K710" s="2"/>
      <c r="L710" s="2"/>
      <c r="M710" s="2"/>
      <c r="N710" s="2"/>
      <c r="O710" s="2"/>
      <c r="P710" s="2"/>
      <c r="Q710" s="2"/>
      <c r="R710" s="2"/>
      <c r="S710" s="2"/>
      <c r="T710" s="2"/>
      <c r="U710" s="2"/>
      <c r="V710" s="2"/>
      <c r="W710" s="2"/>
      <c r="X710" s="2"/>
      <c r="Y710" s="2"/>
    </row>
    <row r="711" spans="2:25" x14ac:dyDescent="0.25">
      <c r="B711" s="39"/>
      <c r="C711" s="39"/>
      <c r="D711" s="39"/>
      <c r="E711" s="39"/>
      <c r="F711" s="39"/>
      <c r="G711" s="39" t="s">
        <v>29</v>
      </c>
      <c r="H711" s="2">
        <v>16622236.4743133</v>
      </c>
      <c r="I711" s="2">
        <v>21511341.375318602</v>
      </c>
      <c r="J711" s="2">
        <v>23225516.879710101</v>
      </c>
      <c r="K711" s="2">
        <v>23473660.374829501</v>
      </c>
      <c r="L711" s="2">
        <v>25838237.801107801</v>
      </c>
      <c r="M711" s="2">
        <v>28871906.417213101</v>
      </c>
      <c r="N711" s="2">
        <v>33892777.576530099</v>
      </c>
      <c r="O711" s="2">
        <v>41042095.492773101</v>
      </c>
      <c r="P711" s="2">
        <v>42997256.974307999</v>
      </c>
      <c r="Q711" s="2">
        <v>49372680.760848001</v>
      </c>
      <c r="R711" s="2">
        <v>50636736</v>
      </c>
      <c r="S711" s="2">
        <v>53980695.526120201</v>
      </c>
      <c r="T711" s="2">
        <v>46549395.558073901</v>
      </c>
      <c r="U711" s="2">
        <v>48290536.601601698</v>
      </c>
      <c r="V711" s="2">
        <v>48397635.8291796</v>
      </c>
      <c r="W711" s="2">
        <v>50596225.233914897</v>
      </c>
      <c r="X711" s="2">
        <v>52042941.916887097</v>
      </c>
      <c r="Y711" s="2">
        <v>53686511.161215499</v>
      </c>
    </row>
    <row r="712" spans="2:25" x14ac:dyDescent="0.25">
      <c r="B712" s="39"/>
      <c r="C712" s="39"/>
      <c r="D712" s="39"/>
      <c r="E712" s="39"/>
      <c r="F712" s="39"/>
      <c r="G712" s="39" t="s">
        <v>28</v>
      </c>
      <c r="H712" s="2">
        <v>415555.91185783298</v>
      </c>
      <c r="I712" s="2">
        <v>445284.76646909502</v>
      </c>
      <c r="J712" s="2">
        <v>687475.29963942</v>
      </c>
      <c r="K712" s="2">
        <v>866178.06783120998</v>
      </c>
      <c r="L712" s="2">
        <v>545186.81760337495</v>
      </c>
      <c r="M712" s="2">
        <v>765105.52005614701</v>
      </c>
      <c r="N712" s="2">
        <v>1220139.9927550801</v>
      </c>
      <c r="O712" s="2">
        <v>668986.15653220203</v>
      </c>
      <c r="P712" s="2">
        <v>1074931.4243576999</v>
      </c>
      <c r="Q712" s="2">
        <v>1446619.54629285</v>
      </c>
      <c r="R712" s="2">
        <v>673469</v>
      </c>
      <c r="S712" s="2">
        <v>707147.11139217496</v>
      </c>
      <c r="T712" s="2">
        <v>888670.27883595403</v>
      </c>
      <c r="U712" s="2">
        <v>861561.75917219801</v>
      </c>
      <c r="V712" s="2">
        <v>890754.03366588603</v>
      </c>
      <c r="W712" s="2">
        <v>455366.02710523503</v>
      </c>
      <c r="X712" s="2">
        <v>1819885.8369265699</v>
      </c>
      <c r="Y712" s="2">
        <v>4202999.84497343</v>
      </c>
    </row>
    <row r="713" spans="2:25" x14ac:dyDescent="0.25">
      <c r="B713" s="39"/>
      <c r="C713" s="39"/>
      <c r="D713" s="39"/>
      <c r="E713" s="39"/>
      <c r="F713" s="39"/>
      <c r="G713" s="39" t="s">
        <v>30</v>
      </c>
      <c r="H713" s="2">
        <v>-439316.31217479199</v>
      </c>
      <c r="I713" s="2">
        <v>-576191.39332554396</v>
      </c>
      <c r="J713" s="2">
        <v>-635200.43845150399</v>
      </c>
      <c r="K713" s="2">
        <v>-659044.03006706398</v>
      </c>
      <c r="L713" s="2">
        <v>-739289.08101529698</v>
      </c>
      <c r="M713" s="2">
        <v>-837285.00175159494</v>
      </c>
      <c r="N713" s="2">
        <v>-990173.46637299506</v>
      </c>
      <c r="O713" s="2">
        <v>-1205030.9121598201</v>
      </c>
      <c r="P713" s="2">
        <v>-1287968.2384987299</v>
      </c>
      <c r="Q713" s="2">
        <v>-1488996.7473536499</v>
      </c>
      <c r="R713" s="2">
        <v>-1566172</v>
      </c>
      <c r="S713" s="2">
        <v>-1587001.9251151001</v>
      </c>
      <c r="T713" s="2">
        <v>-1747914.26008326</v>
      </c>
      <c r="U713" s="2">
        <v>-1832430.0662785301</v>
      </c>
      <c r="V713" s="2">
        <v>-2003352.57717465</v>
      </c>
      <c r="W713" s="2">
        <v>-2040224.09699995</v>
      </c>
      <c r="X713" s="2">
        <v>-2057770.0242341501</v>
      </c>
      <c r="Y713" s="2">
        <v>-2129756.8595529199</v>
      </c>
    </row>
    <row r="714" spans="2:25" x14ac:dyDescent="0.25">
      <c r="B714" s="39"/>
      <c r="C714" s="39"/>
      <c r="D714" s="39"/>
      <c r="E714" s="39"/>
      <c r="F714" s="39"/>
      <c r="G714" s="39" t="s">
        <v>25</v>
      </c>
      <c r="H714" s="2">
        <v>4912865.3013222301</v>
      </c>
      <c r="I714" s="2">
        <v>1845082.1312480001</v>
      </c>
      <c r="J714" s="2">
        <v>195868.633931469</v>
      </c>
      <c r="K714" s="2">
        <v>2157443.3885141402</v>
      </c>
      <c r="L714" s="2">
        <v>3227770.8795171999</v>
      </c>
      <c r="M714" s="2">
        <v>5093050.6410124796</v>
      </c>
      <c r="N714" s="2">
        <v>6919351.3898608899</v>
      </c>
      <c r="O714" s="2">
        <v>2491206.2371625002</v>
      </c>
      <c r="P714" s="2">
        <v>6588460.6006810497</v>
      </c>
      <c r="Q714" s="2">
        <v>1306432.7932148699</v>
      </c>
      <c r="R714" s="2">
        <v>4236662</v>
      </c>
      <c r="S714" s="2">
        <v>1962582.85973404</v>
      </c>
      <c r="T714" s="2">
        <v>2600385.0247750701</v>
      </c>
      <c r="U714" s="2">
        <v>1078133.8791340899</v>
      </c>
      <c r="V714" s="2">
        <v>3311187.94824412</v>
      </c>
      <c r="W714" s="2">
        <v>3031574.75286682</v>
      </c>
      <c r="X714" s="2">
        <v>1881453.4316360101</v>
      </c>
      <c r="Y714" s="2">
        <v>110873.763717758</v>
      </c>
    </row>
    <row r="715" spans="2:25" x14ac:dyDescent="0.25">
      <c r="B715" s="39"/>
      <c r="C715" s="39"/>
      <c r="D715" s="39"/>
      <c r="E715" s="39"/>
      <c r="F715" s="39"/>
      <c r="G715" s="39" t="s">
        <v>27</v>
      </c>
      <c r="H715" s="2">
        <v>0</v>
      </c>
      <c r="I715" s="2">
        <v>0</v>
      </c>
      <c r="J715" s="2">
        <v>0</v>
      </c>
      <c r="K715" s="2">
        <v>0</v>
      </c>
      <c r="L715" s="2">
        <v>0</v>
      </c>
      <c r="M715" s="2">
        <v>0</v>
      </c>
      <c r="N715" s="2">
        <v>0</v>
      </c>
      <c r="O715" s="2">
        <v>0</v>
      </c>
      <c r="P715" s="2">
        <v>0</v>
      </c>
      <c r="Q715" s="2">
        <v>0</v>
      </c>
      <c r="R715" s="2">
        <v>0</v>
      </c>
      <c r="S715" s="2">
        <v>0</v>
      </c>
      <c r="T715" s="2">
        <v>0</v>
      </c>
      <c r="U715" s="2">
        <v>0</v>
      </c>
      <c r="V715" s="2">
        <v>0</v>
      </c>
      <c r="W715" s="2">
        <v>0</v>
      </c>
      <c r="X715" s="2">
        <v>0</v>
      </c>
      <c r="Y715" s="2">
        <v>-311.84677894086201</v>
      </c>
    </row>
    <row r="716" spans="2:25" x14ac:dyDescent="0.25">
      <c r="B716" s="39"/>
      <c r="C716" s="39"/>
      <c r="D716" s="39"/>
      <c r="E716" s="39"/>
      <c r="F716" s="39"/>
      <c r="G716" s="39" t="s">
        <v>26</v>
      </c>
      <c r="H716" s="2">
        <v>21511341.375318602</v>
      </c>
      <c r="I716" s="2">
        <v>23225516.879710101</v>
      </c>
      <c r="J716" s="2">
        <v>23473660.374829501</v>
      </c>
      <c r="K716" s="2">
        <v>25838237.801107801</v>
      </c>
      <c r="L716" s="2">
        <v>28871906.417213101</v>
      </c>
      <c r="M716" s="2">
        <v>33892777.576530099</v>
      </c>
      <c r="N716" s="2">
        <v>41042095.492773101</v>
      </c>
      <c r="O716" s="2">
        <v>42997256.974307999</v>
      </c>
      <c r="P716" s="2">
        <v>49372680.760848001</v>
      </c>
      <c r="Q716" s="2">
        <v>50636736.353002101</v>
      </c>
      <c r="R716" s="2">
        <v>53980695</v>
      </c>
      <c r="S716" s="2">
        <v>55063423.572131298</v>
      </c>
      <c r="T716" s="2">
        <v>48290536.601601698</v>
      </c>
      <c r="U716" s="2">
        <v>48397802.173629403</v>
      </c>
      <c r="V716" s="2">
        <v>50596225.233915001</v>
      </c>
      <c r="W716" s="2">
        <v>52042941.916887097</v>
      </c>
      <c r="X716" s="2">
        <v>53686511.161215499</v>
      </c>
      <c r="Y716" s="2">
        <v>55870316.063574798</v>
      </c>
    </row>
    <row r="717" spans="2:25" x14ac:dyDescent="0.25">
      <c r="B717" s="39"/>
      <c r="C717" s="39"/>
      <c r="D717" s="39"/>
      <c r="E717" s="39"/>
      <c r="F717" s="39" t="s">
        <v>157</v>
      </c>
      <c r="G717" s="39"/>
      <c r="H717" s="2"/>
      <c r="I717" s="2"/>
      <c r="J717" s="2"/>
      <c r="K717" s="2"/>
      <c r="L717" s="2"/>
      <c r="M717" s="2"/>
      <c r="N717" s="2"/>
      <c r="O717" s="2"/>
      <c r="P717" s="2"/>
      <c r="Q717" s="2"/>
      <c r="R717" s="2"/>
      <c r="S717" s="2"/>
      <c r="T717" s="2"/>
      <c r="U717" s="2"/>
      <c r="V717" s="2"/>
      <c r="W717" s="2"/>
      <c r="X717" s="2"/>
      <c r="Y717" s="2"/>
    </row>
    <row r="718" spans="2:25" x14ac:dyDescent="0.25">
      <c r="B718" s="39"/>
      <c r="C718" s="39"/>
      <c r="D718" s="39"/>
      <c r="E718" s="39"/>
      <c r="F718" s="39"/>
      <c r="G718" s="39" t="s">
        <v>29</v>
      </c>
      <c r="H718" s="2">
        <v>135740606.86807001</v>
      </c>
      <c r="I718" s="2">
        <v>143015908.84638599</v>
      </c>
      <c r="J718" s="2">
        <v>149836797.67730799</v>
      </c>
      <c r="K718" s="2">
        <v>156530584.407121</v>
      </c>
      <c r="L718" s="2">
        <v>170899500.83747199</v>
      </c>
      <c r="M718" s="2">
        <v>186300758.038957</v>
      </c>
      <c r="N718" s="2">
        <v>202290890.78802899</v>
      </c>
      <c r="O718" s="2">
        <v>214862391.31892401</v>
      </c>
      <c r="P718" s="2">
        <v>220387658.87351701</v>
      </c>
      <c r="Q718" s="2">
        <v>226183615.884693</v>
      </c>
      <c r="R718" s="2">
        <v>234261688</v>
      </c>
      <c r="S718" s="2">
        <v>241543939.868945</v>
      </c>
      <c r="T718" s="2">
        <v>245641349.80772501</v>
      </c>
      <c r="U718" s="2">
        <v>255453932.72900701</v>
      </c>
      <c r="V718" s="2">
        <v>263008004.99026299</v>
      </c>
      <c r="W718" s="2">
        <v>270608515.551341</v>
      </c>
      <c r="X718" s="2">
        <v>281428129.84839499</v>
      </c>
      <c r="Y718" s="2">
        <v>289895777.65623403</v>
      </c>
    </row>
    <row r="719" spans="2:25" x14ac:dyDescent="0.25">
      <c r="B719" s="39"/>
      <c r="C719" s="39"/>
      <c r="D719" s="39"/>
      <c r="E719" s="39"/>
      <c r="F719" s="39"/>
      <c r="G719" s="39" t="s">
        <v>28</v>
      </c>
      <c r="H719" s="2">
        <v>3393515.17170176</v>
      </c>
      <c r="I719" s="2">
        <v>2960429.3131201901</v>
      </c>
      <c r="J719" s="2">
        <v>4435169.2112483103</v>
      </c>
      <c r="K719" s="2">
        <v>5775978.5646227496</v>
      </c>
      <c r="L719" s="2">
        <v>3605979.4676706502</v>
      </c>
      <c r="M719" s="2">
        <v>4936970.0880323602</v>
      </c>
      <c r="N719" s="2">
        <v>7282472.0683690496</v>
      </c>
      <c r="O719" s="2">
        <v>3502256.9784984598</v>
      </c>
      <c r="P719" s="2">
        <v>5509691.4718379201</v>
      </c>
      <c r="Q719" s="2">
        <v>6627179.9454215001</v>
      </c>
      <c r="R719" s="2">
        <v>3115680</v>
      </c>
      <c r="S719" s="2">
        <v>3164225.6122831898</v>
      </c>
      <c r="T719" s="2">
        <v>4689516.6781474696</v>
      </c>
      <c r="U719" s="2">
        <v>4557608.0772347404</v>
      </c>
      <c r="V719" s="2">
        <v>4840638.1286551598</v>
      </c>
      <c r="W719" s="2">
        <v>2435476.6399620702</v>
      </c>
      <c r="X719" s="2">
        <v>9841241.9991863407</v>
      </c>
      <c r="Y719" s="2">
        <v>22695300.351898</v>
      </c>
    </row>
    <row r="720" spans="2:25" x14ac:dyDescent="0.25">
      <c r="B720" s="39"/>
      <c r="C720" s="39"/>
      <c r="D720" s="39"/>
      <c r="E720" s="39"/>
      <c r="F720" s="39"/>
      <c r="G720" s="39" t="s">
        <v>30</v>
      </c>
      <c r="H720" s="2">
        <v>-5768807.2723847805</v>
      </c>
      <c r="I720" s="2">
        <v>-6160323.9274687497</v>
      </c>
      <c r="J720" s="2">
        <v>-6543547.9743320299</v>
      </c>
      <c r="K720" s="2">
        <v>-6963804.7341594202</v>
      </c>
      <c r="L720" s="2">
        <v>-7624038.7888954896</v>
      </c>
      <c r="M720" s="2">
        <v>-8280632.6098746704</v>
      </c>
      <c r="N720" s="2">
        <v>-8996222.8951761909</v>
      </c>
      <c r="O720" s="2">
        <v>-9690074.9295670092</v>
      </c>
      <c r="P720" s="2">
        <v>-10145623.370904</v>
      </c>
      <c r="Q720" s="2">
        <v>-10666581.1085016</v>
      </c>
      <c r="R720" s="2">
        <v>-11290273</v>
      </c>
      <c r="S720" s="2">
        <v>-11440433.447368899</v>
      </c>
      <c r="T720" s="2">
        <v>-12478601.195240101</v>
      </c>
      <c r="U720" s="2">
        <v>-13143227.6441149</v>
      </c>
      <c r="V720" s="2">
        <v>-13480031.721964801</v>
      </c>
      <c r="W720" s="2">
        <v>-13728130.4653138</v>
      </c>
      <c r="X720" s="2">
        <v>-13846192.387315501</v>
      </c>
      <c r="Y720" s="2">
        <v>-14330572.837725</v>
      </c>
    </row>
    <row r="721" spans="2:25" x14ac:dyDescent="0.25">
      <c r="B721" s="39"/>
      <c r="C721" s="39"/>
      <c r="D721" s="39"/>
      <c r="E721" s="39"/>
      <c r="F721" s="39"/>
      <c r="G721" s="39" t="s">
        <v>25</v>
      </c>
      <c r="H721" s="2">
        <v>9650594.0789989196</v>
      </c>
      <c r="I721" s="2">
        <v>10020783.44527</v>
      </c>
      <c r="J721" s="2">
        <v>8802165.4928967096</v>
      </c>
      <c r="K721" s="2">
        <v>15556742.599887799</v>
      </c>
      <c r="L721" s="2">
        <v>19419316.5227101</v>
      </c>
      <c r="M721" s="2">
        <v>19333795.270914599</v>
      </c>
      <c r="N721" s="2">
        <v>14285251.3577017</v>
      </c>
      <c r="O721" s="2">
        <v>11713085.5056614</v>
      </c>
      <c r="P721" s="2">
        <v>10214186.9102422</v>
      </c>
      <c r="Q721" s="2">
        <v>12067808.22411</v>
      </c>
      <c r="R721" s="2">
        <v>15465091</v>
      </c>
      <c r="S721" s="2">
        <v>13432839.8159221</v>
      </c>
      <c r="T721" s="2">
        <v>17601667.438374899</v>
      </c>
      <c r="U721" s="2">
        <v>16142182.393084399</v>
      </c>
      <c r="V721" s="2">
        <v>16239904.1543878</v>
      </c>
      <c r="W721" s="2">
        <v>22112268.122405998</v>
      </c>
      <c r="X721" s="2">
        <v>12472598.195967801</v>
      </c>
      <c r="Y721" s="2">
        <v>16016479.1695158</v>
      </c>
    </row>
    <row r="722" spans="2:25" x14ac:dyDescent="0.25">
      <c r="B722" s="39"/>
      <c r="C722" s="39"/>
      <c r="D722" s="39"/>
      <c r="E722" s="39"/>
      <c r="F722" s="39"/>
      <c r="G722" s="39" t="s">
        <v>27</v>
      </c>
      <c r="H722" s="2">
        <v>0</v>
      </c>
      <c r="I722" s="2">
        <v>-114650.13035593199</v>
      </c>
      <c r="J722" s="2">
        <v>0</v>
      </c>
      <c r="K722" s="2">
        <v>0</v>
      </c>
      <c r="L722" s="2">
        <v>0</v>
      </c>
      <c r="M722" s="2">
        <v>0</v>
      </c>
      <c r="N722" s="2">
        <v>0</v>
      </c>
      <c r="O722" s="2">
        <v>0</v>
      </c>
      <c r="P722" s="2">
        <v>217702</v>
      </c>
      <c r="Q722" s="2">
        <v>49665</v>
      </c>
      <c r="R722" s="2">
        <v>-8247</v>
      </c>
      <c r="S722" s="2">
        <v>0</v>
      </c>
      <c r="T722" s="2">
        <v>0</v>
      </c>
      <c r="U722" s="2">
        <v>0</v>
      </c>
      <c r="V722" s="2">
        <v>0</v>
      </c>
      <c r="W722" s="2">
        <v>0</v>
      </c>
      <c r="X722" s="2">
        <v>0</v>
      </c>
      <c r="Y722" s="2">
        <v>-75492.242068823194</v>
      </c>
    </row>
    <row r="723" spans="2:25" x14ac:dyDescent="0.25">
      <c r="B723" s="39"/>
      <c r="C723" s="39"/>
      <c r="D723" s="39"/>
      <c r="E723" s="39"/>
      <c r="F723" s="39"/>
      <c r="G723" s="39" t="s">
        <v>26</v>
      </c>
      <c r="H723" s="2">
        <v>143015908.84638599</v>
      </c>
      <c r="I723" s="2">
        <v>149836797.67730799</v>
      </c>
      <c r="J723" s="2">
        <v>156530584.407121</v>
      </c>
      <c r="K723" s="2">
        <v>170899500.83747199</v>
      </c>
      <c r="L723" s="2">
        <v>186300758.038957</v>
      </c>
      <c r="M723" s="2">
        <v>202290890.78802899</v>
      </c>
      <c r="N723" s="2">
        <v>214862391.31892401</v>
      </c>
      <c r="O723" s="2">
        <v>220387658.87351701</v>
      </c>
      <c r="P723" s="2">
        <v>226183615.884693</v>
      </c>
      <c r="Q723" s="2">
        <v>234261687.945723</v>
      </c>
      <c r="R723" s="2">
        <v>241543939</v>
      </c>
      <c r="S723" s="2">
        <v>246700571.84978199</v>
      </c>
      <c r="T723" s="2">
        <v>255453932.72900701</v>
      </c>
      <c r="U723" s="2">
        <v>263010495.55521199</v>
      </c>
      <c r="V723" s="2">
        <v>270608515.551341</v>
      </c>
      <c r="W723" s="2">
        <v>281428129.84839499</v>
      </c>
      <c r="X723" s="2">
        <v>289895777.65623403</v>
      </c>
      <c r="Y723" s="2">
        <v>314201492.09785402</v>
      </c>
    </row>
    <row r="724" spans="2:25" x14ac:dyDescent="0.25">
      <c r="B724" s="39"/>
      <c r="C724" s="39"/>
      <c r="D724" s="39"/>
      <c r="E724" s="39"/>
      <c r="F724" s="39" t="s">
        <v>158</v>
      </c>
      <c r="G724" s="39"/>
      <c r="H724" s="2"/>
      <c r="I724" s="2"/>
      <c r="J724" s="2"/>
      <c r="K724" s="2"/>
      <c r="L724" s="2"/>
      <c r="M724" s="2"/>
      <c r="N724" s="2"/>
      <c r="O724" s="2"/>
      <c r="P724" s="2"/>
      <c r="Q724" s="2"/>
      <c r="R724" s="2"/>
      <c r="S724" s="2"/>
      <c r="T724" s="2"/>
      <c r="U724" s="2"/>
      <c r="V724" s="2"/>
      <c r="W724" s="2"/>
      <c r="X724" s="2"/>
      <c r="Y724" s="2"/>
    </row>
    <row r="725" spans="2:25" x14ac:dyDescent="0.25">
      <c r="B725" s="39"/>
      <c r="C725" s="39"/>
      <c r="D725" s="39"/>
      <c r="E725" s="39"/>
      <c r="F725" s="39"/>
      <c r="G725" s="39" t="s">
        <v>29</v>
      </c>
      <c r="H725" s="2">
        <v>44093143.945520699</v>
      </c>
      <c r="I725" s="2">
        <v>53486334.948566101</v>
      </c>
      <c r="J725" s="2">
        <v>45817517.073786497</v>
      </c>
      <c r="K725" s="2">
        <v>46875282.456319198</v>
      </c>
      <c r="L725" s="2">
        <v>57507106.924068198</v>
      </c>
      <c r="M725" s="2">
        <v>63416290.475143902</v>
      </c>
      <c r="N725" s="2">
        <v>68588076.485703796</v>
      </c>
      <c r="O725" s="2">
        <v>60111106.193852797</v>
      </c>
      <c r="P725" s="2">
        <v>62905478.580838896</v>
      </c>
      <c r="Q725" s="2">
        <v>74498973.636278793</v>
      </c>
      <c r="R725" s="2">
        <v>69596535</v>
      </c>
      <c r="S725" s="2">
        <v>75949478.416566402</v>
      </c>
      <c r="T725" s="2">
        <v>89617983.2336106</v>
      </c>
      <c r="U725" s="2">
        <v>118381655.259299</v>
      </c>
      <c r="V725" s="2">
        <v>113314548.963632</v>
      </c>
      <c r="W725" s="2">
        <v>115348176.169993</v>
      </c>
      <c r="X725" s="2">
        <v>123693407.339488</v>
      </c>
      <c r="Y725" s="2">
        <v>141335281.60477799</v>
      </c>
    </row>
    <row r="726" spans="2:25" x14ac:dyDescent="0.25">
      <c r="B726" s="39"/>
      <c r="C726" s="39"/>
      <c r="D726" s="39"/>
      <c r="E726" s="39"/>
      <c r="F726" s="39"/>
      <c r="G726" s="39" t="s">
        <v>28</v>
      </c>
      <c r="H726" s="2">
        <v>1102328.59863802</v>
      </c>
      <c r="I726" s="2">
        <v>1107167.1334353201</v>
      </c>
      <c r="J726" s="2">
        <v>1356198.5053840801</v>
      </c>
      <c r="K726" s="2">
        <v>1729697.92263818</v>
      </c>
      <c r="L726" s="2">
        <v>1213399.9560978401</v>
      </c>
      <c r="M726" s="2">
        <v>1680531.6975913099</v>
      </c>
      <c r="N726" s="2">
        <v>2469170.7534853402</v>
      </c>
      <c r="O726" s="2">
        <v>979811.03095980105</v>
      </c>
      <c r="P726" s="2">
        <v>1572636.9645209699</v>
      </c>
      <c r="Q726" s="2">
        <v>2182819.9275429701</v>
      </c>
      <c r="R726" s="2">
        <v>925634</v>
      </c>
      <c r="S726" s="2">
        <v>994938.16725701897</v>
      </c>
      <c r="T726" s="2">
        <v>1710888.7708234701</v>
      </c>
      <c r="U726" s="2">
        <v>2112072.3507457399</v>
      </c>
      <c r="V726" s="2">
        <v>2085543.8459564201</v>
      </c>
      <c r="W726" s="2">
        <v>1038133.58552994</v>
      </c>
      <c r="X726" s="2">
        <v>4325372.3808133202</v>
      </c>
      <c r="Y726" s="2">
        <v>11065129.0117842</v>
      </c>
    </row>
    <row r="727" spans="2:25" x14ac:dyDescent="0.25">
      <c r="B727" s="39"/>
      <c r="C727" s="39"/>
      <c r="D727" s="39"/>
      <c r="E727" s="39"/>
      <c r="F727" s="39"/>
      <c r="G727" s="39" t="s">
        <v>30</v>
      </c>
      <c r="H727" s="2">
        <v>-16056850.3933869</v>
      </c>
      <c r="I727" s="2">
        <v>-20994342.425087199</v>
      </c>
      <c r="J727" s="2">
        <v>-19429847.137725499</v>
      </c>
      <c r="K727" s="2">
        <v>-10681137.9929715</v>
      </c>
      <c r="L727" s="2">
        <v>-14766065.5200972</v>
      </c>
      <c r="M727" s="2">
        <v>-18689649.645786699</v>
      </c>
      <c r="N727" s="2">
        <v>-20742032.922981899</v>
      </c>
      <c r="O727" s="2">
        <v>-19330835.605338801</v>
      </c>
      <c r="P727" s="2">
        <v>-20155425.947550699</v>
      </c>
      <c r="Q727" s="2">
        <v>-22094063.385455798</v>
      </c>
      <c r="R727" s="2">
        <v>-21335182</v>
      </c>
      <c r="S727" s="2">
        <v>-17203956.347639099</v>
      </c>
      <c r="T727" s="2">
        <v>-5663519.7507015504</v>
      </c>
      <c r="U727" s="2">
        <v>-23891991.557931799</v>
      </c>
      <c r="V727" s="2">
        <v>-20114526.271266598</v>
      </c>
      <c r="W727" s="2">
        <v>-17492219.8799676</v>
      </c>
      <c r="X727" s="2">
        <v>-15802426.169247501</v>
      </c>
      <c r="Y727" s="2">
        <v>-12914504.6930908</v>
      </c>
    </row>
    <row r="728" spans="2:25" x14ac:dyDescent="0.25">
      <c r="B728" s="39"/>
      <c r="C728" s="39"/>
      <c r="D728" s="39"/>
      <c r="E728" s="39"/>
      <c r="F728" s="39"/>
      <c r="G728" s="39" t="s">
        <v>25</v>
      </c>
      <c r="H728" s="2">
        <v>24347712.797794301</v>
      </c>
      <c r="I728" s="2">
        <v>12218357.4168723</v>
      </c>
      <c r="J728" s="2">
        <v>19131414.014874101</v>
      </c>
      <c r="K728" s="2">
        <v>19583264.538082201</v>
      </c>
      <c r="L728" s="2">
        <v>19461849.115075</v>
      </c>
      <c r="M728" s="2">
        <v>22180903.958755299</v>
      </c>
      <c r="N728" s="2">
        <v>9795891.8776455391</v>
      </c>
      <c r="O728" s="2">
        <v>21473834.142382801</v>
      </c>
      <c r="P728" s="2">
        <v>28948040.9161902</v>
      </c>
      <c r="Q728" s="2">
        <v>14285240.4300004</v>
      </c>
      <c r="R728" s="2">
        <v>27511385</v>
      </c>
      <c r="S728" s="2">
        <v>17247089.041128401</v>
      </c>
      <c r="T728" s="2">
        <v>33185242.211886901</v>
      </c>
      <c r="U728" s="2">
        <v>16936101.449764401</v>
      </c>
      <c r="V728" s="2">
        <v>20531199.316405602</v>
      </c>
      <c r="W728" s="2">
        <v>24938807.119543999</v>
      </c>
      <c r="X728" s="2">
        <v>29607094.469326399</v>
      </c>
      <c r="Y728" s="2">
        <v>30124758.458875202</v>
      </c>
    </row>
    <row r="729" spans="2:25" x14ac:dyDescent="0.25">
      <c r="B729" s="39"/>
      <c r="C729" s="39"/>
      <c r="D729" s="39"/>
      <c r="E729" s="39"/>
      <c r="F729" s="39"/>
      <c r="G729" s="39" t="s">
        <v>27</v>
      </c>
      <c r="H729" s="2">
        <v>-865678.92920000001</v>
      </c>
      <c r="I729" s="2">
        <v>-1212926.23143284</v>
      </c>
      <c r="J729" s="2">
        <v>-1081826.17935408</v>
      </c>
      <c r="K729" s="2">
        <v>-1004270.79317381</v>
      </c>
      <c r="L729" s="2">
        <v>-1312148.65974652</v>
      </c>
      <c r="M729" s="2">
        <v>-505930.70191105298</v>
      </c>
      <c r="N729" s="2">
        <v>-997259.38973935496</v>
      </c>
      <c r="O729" s="2">
        <v>-1970704.0306017599</v>
      </c>
      <c r="P729" s="2">
        <v>1228243.12227942</v>
      </c>
      <c r="Q729" s="2">
        <v>723564.84100601298</v>
      </c>
      <c r="R729" s="2">
        <v>-748894</v>
      </c>
      <c r="S729" s="2">
        <v>-374181.78670600703</v>
      </c>
      <c r="T729" s="2">
        <v>-468939.20632060198</v>
      </c>
      <c r="U729" s="2">
        <v>-436276.167501527</v>
      </c>
      <c r="V729" s="2">
        <v>-468589.68473447702</v>
      </c>
      <c r="W729" s="2">
        <v>-139489.65561120299</v>
      </c>
      <c r="X729" s="2">
        <v>-488166.41560176603</v>
      </c>
      <c r="Y729" s="2">
        <v>-234490.86650362899</v>
      </c>
    </row>
    <row r="730" spans="2:25" x14ac:dyDescent="0.25">
      <c r="B730" s="39"/>
      <c r="C730" s="39"/>
      <c r="D730" s="39"/>
      <c r="E730" s="39"/>
      <c r="F730" s="39"/>
      <c r="G730" s="39" t="s">
        <v>26</v>
      </c>
      <c r="H730" s="2">
        <v>53486334.948566101</v>
      </c>
      <c r="I730" s="2">
        <v>45817517.073786497</v>
      </c>
      <c r="J730" s="2">
        <v>46875282.456319198</v>
      </c>
      <c r="K730" s="2">
        <v>57507106.924068198</v>
      </c>
      <c r="L730" s="2">
        <v>63416290.475143902</v>
      </c>
      <c r="M730" s="2">
        <v>68588076.485703796</v>
      </c>
      <c r="N730" s="2">
        <v>60111106.193852797</v>
      </c>
      <c r="O730" s="2">
        <v>63233915.761856601</v>
      </c>
      <c r="P730" s="2">
        <v>74498973.636278793</v>
      </c>
      <c r="Q730" s="2">
        <v>69596535.449372396</v>
      </c>
      <c r="R730" s="2">
        <v>75949478</v>
      </c>
      <c r="S730" s="2">
        <v>76613367.490606695</v>
      </c>
      <c r="T730" s="2">
        <v>118381655.259299</v>
      </c>
      <c r="U730" s="2">
        <v>113101561.33437601</v>
      </c>
      <c r="V730" s="2">
        <v>115348176.169993</v>
      </c>
      <c r="W730" s="2">
        <v>123693407.339488</v>
      </c>
      <c r="X730" s="2">
        <v>141335281.60477799</v>
      </c>
      <c r="Y730" s="2">
        <v>169376173.515843</v>
      </c>
    </row>
    <row r="731" spans="2:25" x14ac:dyDescent="0.25">
      <c r="B731" s="39"/>
      <c r="C731" s="39"/>
      <c r="D731" s="39"/>
      <c r="E731" s="39"/>
      <c r="F731" s="39" t="s">
        <v>159</v>
      </c>
      <c r="G731" s="39"/>
      <c r="H731" s="2"/>
      <c r="I731" s="2"/>
      <c r="J731" s="2"/>
      <c r="K731" s="2"/>
      <c r="L731" s="2"/>
      <c r="M731" s="2"/>
      <c r="N731" s="2"/>
      <c r="O731" s="2"/>
      <c r="P731" s="2"/>
      <c r="Q731" s="2"/>
      <c r="R731" s="2"/>
      <c r="S731" s="2"/>
      <c r="T731" s="2"/>
      <c r="U731" s="2"/>
      <c r="V731" s="2"/>
      <c r="W731" s="2"/>
      <c r="X731" s="2"/>
      <c r="Y731" s="2"/>
    </row>
    <row r="732" spans="2:25" x14ac:dyDescent="0.25">
      <c r="B732" s="39"/>
      <c r="C732" s="39"/>
      <c r="D732" s="39"/>
      <c r="E732" s="39"/>
      <c r="F732" s="39"/>
      <c r="G732" s="39" t="s">
        <v>29</v>
      </c>
      <c r="H732" s="2">
        <v>31967569.696777999</v>
      </c>
      <c r="I732" s="2">
        <v>35582242.869798496</v>
      </c>
      <c r="J732" s="2">
        <v>46312269.454796202</v>
      </c>
      <c r="K732" s="2">
        <v>45997840.865730599</v>
      </c>
      <c r="L732" s="2">
        <v>49716836.070197001</v>
      </c>
      <c r="M732" s="2">
        <v>54362015.080587201</v>
      </c>
      <c r="N732" s="2">
        <v>58524768.893301196</v>
      </c>
      <c r="O732" s="2">
        <v>70589255.355014101</v>
      </c>
      <c r="P732" s="2">
        <v>69008427.908354104</v>
      </c>
      <c r="Q732" s="2">
        <v>69085850.724875405</v>
      </c>
      <c r="R732" s="2">
        <v>70081348.871866599</v>
      </c>
      <c r="S732" s="2">
        <v>69355925.045467898</v>
      </c>
      <c r="T732" s="2">
        <v>54619953.289867803</v>
      </c>
      <c r="U732" s="2">
        <v>56035497.084584802</v>
      </c>
      <c r="V732" s="2">
        <v>55887387.428034604</v>
      </c>
      <c r="W732" s="2">
        <v>58215313.334030204</v>
      </c>
      <c r="X732" s="2">
        <v>58559704.611524999</v>
      </c>
      <c r="Y732" s="2">
        <v>62752244.547375999</v>
      </c>
    </row>
    <row r="733" spans="2:25" x14ac:dyDescent="0.25">
      <c r="B733" s="39"/>
      <c r="C733" s="39"/>
      <c r="D733" s="39"/>
      <c r="E733" s="39"/>
      <c r="F733" s="39"/>
      <c r="G733" s="39" t="s">
        <v>28</v>
      </c>
      <c r="H733" s="2">
        <v>799189.24241944996</v>
      </c>
      <c r="I733" s="2">
        <v>736552.42740482895</v>
      </c>
      <c r="J733" s="2">
        <v>1370843.1758619701</v>
      </c>
      <c r="K733" s="2">
        <v>1697320.3279454601</v>
      </c>
      <c r="L733" s="2">
        <v>1049025.24108116</v>
      </c>
      <c r="M733" s="2">
        <v>1440593.3996355601</v>
      </c>
      <c r="N733" s="2">
        <v>2106891.68015884</v>
      </c>
      <c r="O733" s="2">
        <v>1150604.86228673</v>
      </c>
      <c r="P733" s="2">
        <v>1725210.69770885</v>
      </c>
      <c r="Q733" s="2">
        <v>2024215.42623885</v>
      </c>
      <c r="R733" s="2">
        <v>932081.93999582599</v>
      </c>
      <c r="S733" s="2">
        <v>908562.61809562903</v>
      </c>
      <c r="T733" s="2">
        <v>1042744.56280656</v>
      </c>
      <c r="U733" s="2">
        <v>999741.25039401895</v>
      </c>
      <c r="V733" s="2">
        <v>1028602.22260187</v>
      </c>
      <c r="W733" s="2">
        <v>523937.820006272</v>
      </c>
      <c r="X733" s="2">
        <v>2047756.08658012</v>
      </c>
      <c r="Y733" s="2">
        <v>4912776.3402563799</v>
      </c>
    </row>
    <row r="734" spans="2:25" x14ac:dyDescent="0.25">
      <c r="B734" s="39"/>
      <c r="C734" s="39"/>
      <c r="D734" s="39"/>
      <c r="E734" s="39"/>
      <c r="F734" s="39"/>
      <c r="G734" s="39" t="s">
        <v>30</v>
      </c>
      <c r="H734" s="2">
        <v>-960004.82520147995</v>
      </c>
      <c r="I734" s="2">
        <v>-1081495.74448523</v>
      </c>
      <c r="J734" s="2">
        <v>-1388661.2410581701</v>
      </c>
      <c r="K734" s="2">
        <v>-1422072.1543020499</v>
      </c>
      <c r="L734" s="2">
        <v>-1564503.56174656</v>
      </c>
      <c r="M734" s="2">
        <v>-1730266.2224822</v>
      </c>
      <c r="N734" s="2">
        <v>-1891257.2387349701</v>
      </c>
      <c r="O734" s="2">
        <v>-2268587.4467358799</v>
      </c>
      <c r="P734" s="2">
        <v>-2293715.2692061998</v>
      </c>
      <c r="Q734" s="2">
        <v>-2367737.3098488199</v>
      </c>
      <c r="R734" s="2">
        <v>-2471760.6834813501</v>
      </c>
      <c r="S734" s="2">
        <v>-2504635.1005716501</v>
      </c>
      <c r="T734" s="2">
        <v>-2779413.4135097</v>
      </c>
      <c r="U734" s="2">
        <v>-2915597.9119887301</v>
      </c>
      <c r="V734" s="2">
        <v>-2957956.7705816198</v>
      </c>
      <c r="W734" s="2">
        <v>-3012397.6927395598</v>
      </c>
      <c r="X734" s="2">
        <v>-3038304.3128971201</v>
      </c>
      <c r="Y734" s="2">
        <v>-3144593.1156520601</v>
      </c>
    </row>
    <row r="735" spans="2:25" x14ac:dyDescent="0.25">
      <c r="B735" s="39"/>
      <c r="C735" s="39"/>
      <c r="D735" s="39"/>
      <c r="E735" s="39"/>
      <c r="F735" s="39"/>
      <c r="G735" s="39" t="s">
        <v>25</v>
      </c>
      <c r="H735" s="2">
        <v>3775488.7558025299</v>
      </c>
      <c r="I735" s="2">
        <v>11074969.9020781</v>
      </c>
      <c r="J735" s="2">
        <v>-2966.1052386935198</v>
      </c>
      <c r="K735" s="2">
        <v>3443747.0308230398</v>
      </c>
      <c r="L735" s="2">
        <v>5160657.3310555601</v>
      </c>
      <c r="M735" s="2">
        <v>4452426.6355606597</v>
      </c>
      <c r="N735" s="2">
        <v>11848852.020289</v>
      </c>
      <c r="O735" s="2">
        <v>-462844.862210917</v>
      </c>
      <c r="P735" s="2">
        <v>-636251.06700331206</v>
      </c>
      <c r="Q735" s="2">
        <v>1339020.0306011699</v>
      </c>
      <c r="R735" s="2">
        <v>809630.77401700604</v>
      </c>
      <c r="S735" s="2">
        <v>15884155.060198599</v>
      </c>
      <c r="T735" s="2">
        <v>3152212.6454200898</v>
      </c>
      <c r="U735" s="2">
        <v>1768019.79146298</v>
      </c>
      <c r="V735" s="2">
        <v>4257280.4539754</v>
      </c>
      <c r="W735" s="2">
        <v>2832851.1502281199</v>
      </c>
      <c r="X735" s="2">
        <v>5183088.1621680604</v>
      </c>
      <c r="Y735" s="2">
        <v>3654826.5316460701</v>
      </c>
    </row>
    <row r="736" spans="2:25" x14ac:dyDescent="0.25">
      <c r="B736" s="39"/>
      <c r="C736" s="39"/>
      <c r="D736" s="39"/>
      <c r="E736" s="39"/>
      <c r="F736" s="39"/>
      <c r="G736" s="39" t="s">
        <v>27</v>
      </c>
      <c r="H736" s="2">
        <v>0</v>
      </c>
      <c r="I736" s="2">
        <v>-68602.500088877307</v>
      </c>
      <c r="J736" s="2">
        <v>-0.34741740530571302</v>
      </c>
      <c r="K736" s="2">
        <v>0</v>
      </c>
      <c r="L736" s="2">
        <v>0</v>
      </c>
      <c r="M736" s="2">
        <v>0</v>
      </c>
      <c r="N736" s="2">
        <v>-947644.30664216704</v>
      </c>
      <c r="O736" s="2">
        <v>-2459361.87426579</v>
      </c>
      <c r="P736" s="2">
        <v>1282178.45502203</v>
      </c>
      <c r="Q736" s="2">
        <v>0</v>
      </c>
      <c r="R736" s="2">
        <v>0</v>
      </c>
      <c r="S736" s="2">
        <v>0</v>
      </c>
      <c r="T736" s="2">
        <v>0</v>
      </c>
      <c r="U736" s="2">
        <v>0</v>
      </c>
      <c r="V736" s="2">
        <v>0</v>
      </c>
      <c r="W736" s="2">
        <v>0</v>
      </c>
      <c r="X736" s="2">
        <v>0</v>
      </c>
      <c r="Y736" s="2">
        <v>-36711.061087656497</v>
      </c>
    </row>
    <row r="737" spans="2:25" x14ac:dyDescent="0.25">
      <c r="B737" s="39"/>
      <c r="C737" s="39"/>
      <c r="D737" s="39"/>
      <c r="E737" s="39"/>
      <c r="F737" s="39"/>
      <c r="G737" s="39" t="s">
        <v>26</v>
      </c>
      <c r="H737" s="2">
        <v>35582242.869798496</v>
      </c>
      <c r="I737" s="2">
        <v>46312269.454796202</v>
      </c>
      <c r="J737" s="2">
        <v>45997840.865730599</v>
      </c>
      <c r="K737" s="2">
        <v>49716836.070197001</v>
      </c>
      <c r="L737" s="2">
        <v>54362015.080587201</v>
      </c>
      <c r="M737" s="2">
        <v>58524768.893301196</v>
      </c>
      <c r="N737" s="2">
        <v>70589255.355014101</v>
      </c>
      <c r="O737" s="2">
        <v>69008427.908354104</v>
      </c>
      <c r="P737" s="2">
        <v>69085850.724875405</v>
      </c>
      <c r="Q737" s="2">
        <v>70081348.871866599</v>
      </c>
      <c r="R737" s="2">
        <v>69351300.902398095</v>
      </c>
      <c r="S737" s="2">
        <v>83644007.623190507</v>
      </c>
      <c r="T737" s="2">
        <v>56035497.084584802</v>
      </c>
      <c r="U737" s="2">
        <v>55887660.214452997</v>
      </c>
      <c r="V737" s="2">
        <v>58215313.334030204</v>
      </c>
      <c r="W737" s="2">
        <v>58559704.611524999</v>
      </c>
      <c r="X737" s="2">
        <v>62752244.547376104</v>
      </c>
      <c r="Y737" s="2">
        <v>68138543.242538795</v>
      </c>
    </row>
    <row r="738" spans="2:25" x14ac:dyDescent="0.25">
      <c r="B738" s="39" t="s">
        <v>44</v>
      </c>
      <c r="C738" s="39"/>
      <c r="D738" s="39"/>
      <c r="E738" s="39"/>
      <c r="F738" s="39"/>
      <c r="G738" s="39"/>
      <c r="H738" s="2"/>
      <c r="I738" s="2"/>
      <c r="J738" s="2"/>
      <c r="K738" s="2"/>
      <c r="L738" s="2"/>
      <c r="M738" s="2"/>
      <c r="N738" s="2"/>
      <c r="O738" s="2"/>
      <c r="P738" s="2"/>
      <c r="Q738" s="2"/>
      <c r="R738" s="2"/>
      <c r="S738" s="2"/>
      <c r="T738" s="2"/>
      <c r="U738" s="2"/>
      <c r="V738" s="2"/>
      <c r="W738" s="2"/>
      <c r="X738" s="2"/>
      <c r="Y738" s="2"/>
    </row>
    <row r="739" spans="2:25" x14ac:dyDescent="0.25">
      <c r="B739" s="39"/>
      <c r="C739" s="39" t="s">
        <v>32</v>
      </c>
      <c r="D739" s="39"/>
      <c r="E739" s="39"/>
      <c r="F739" s="39"/>
      <c r="G739" s="39"/>
      <c r="H739" s="2"/>
      <c r="I739" s="2"/>
      <c r="J739" s="2"/>
      <c r="K739" s="2"/>
      <c r="L739" s="2"/>
      <c r="M739" s="2"/>
      <c r="N739" s="2"/>
      <c r="O739" s="2"/>
      <c r="P739" s="2"/>
      <c r="Q739" s="2"/>
      <c r="R739" s="2"/>
      <c r="S739" s="2"/>
      <c r="T739" s="2"/>
      <c r="U739" s="2"/>
      <c r="V739" s="2"/>
      <c r="W739" s="2"/>
      <c r="X739" s="2"/>
      <c r="Y739" s="2"/>
    </row>
    <row r="740" spans="2:25" x14ac:dyDescent="0.25">
      <c r="B740" s="39"/>
      <c r="C740" s="39"/>
      <c r="D740" s="39" t="s">
        <v>6</v>
      </c>
      <c r="E740" s="39"/>
      <c r="F740" s="39"/>
      <c r="G740" s="39"/>
      <c r="H740" s="2"/>
      <c r="I740" s="2"/>
      <c r="J740" s="2"/>
      <c r="K740" s="2"/>
      <c r="L740" s="2"/>
      <c r="M740" s="2"/>
      <c r="N740" s="2"/>
      <c r="O740" s="2"/>
      <c r="P740" s="2"/>
      <c r="Q740" s="2"/>
      <c r="R740" s="2"/>
      <c r="S740" s="2"/>
      <c r="T740" s="2"/>
      <c r="U740" s="2"/>
      <c r="V740" s="2"/>
      <c r="W740" s="2"/>
      <c r="X740" s="2"/>
      <c r="Y740" s="2"/>
    </row>
    <row r="741" spans="2:25" x14ac:dyDescent="0.25">
      <c r="B741" s="39"/>
      <c r="C741" s="39"/>
      <c r="D741" s="39"/>
      <c r="E741" s="39" t="s">
        <v>7</v>
      </c>
      <c r="F741" s="39"/>
      <c r="G741" s="39"/>
      <c r="H741" s="2"/>
      <c r="I741" s="2"/>
      <c r="J741" s="2"/>
      <c r="K741" s="2"/>
      <c r="L741" s="2"/>
      <c r="M741" s="2"/>
      <c r="N741" s="2"/>
      <c r="O741" s="2"/>
      <c r="P741" s="2"/>
      <c r="Q741" s="2"/>
      <c r="R741" s="2"/>
      <c r="S741" s="2"/>
      <c r="T741" s="2"/>
      <c r="U741" s="2"/>
      <c r="V741" s="2"/>
      <c r="W741" s="2"/>
      <c r="X741" s="2"/>
      <c r="Y741" s="2"/>
    </row>
    <row r="742" spans="2:25" x14ac:dyDescent="0.25">
      <c r="B742" s="39"/>
      <c r="C742" s="39"/>
      <c r="D742" s="39"/>
      <c r="E742" s="39"/>
      <c r="F742" s="39" t="s">
        <v>8</v>
      </c>
      <c r="G742" s="39"/>
      <c r="H742" s="2"/>
      <c r="I742" s="2"/>
      <c r="J742" s="2"/>
      <c r="K742" s="2"/>
      <c r="L742" s="2"/>
      <c r="M742" s="2"/>
      <c r="N742" s="2"/>
      <c r="O742" s="2"/>
      <c r="P742" s="2"/>
      <c r="Q742" s="2"/>
      <c r="R742" s="2"/>
      <c r="S742" s="2"/>
      <c r="T742" s="2"/>
      <c r="U742" s="2"/>
      <c r="V742" s="2"/>
      <c r="W742" s="2"/>
      <c r="X742" s="2"/>
      <c r="Y742" s="2"/>
    </row>
    <row r="743" spans="2:25" x14ac:dyDescent="0.25">
      <c r="B743" s="39"/>
      <c r="C743" s="39"/>
      <c r="D743" s="39"/>
      <c r="E743" s="39"/>
      <c r="F743" s="39"/>
      <c r="G743" s="39" t="s">
        <v>29</v>
      </c>
      <c r="H743" s="2">
        <v>413457935.29517698</v>
      </c>
      <c r="I743" s="2">
        <v>437019190.52183998</v>
      </c>
      <c r="J743" s="2">
        <v>454263858.50269401</v>
      </c>
      <c r="K743" s="2">
        <v>474730106.23841</v>
      </c>
      <c r="L743" s="2">
        <v>516282702.26293802</v>
      </c>
      <c r="M743" s="2">
        <v>538645183.10669398</v>
      </c>
      <c r="N743" s="2">
        <v>581105400.00079095</v>
      </c>
      <c r="O743" s="2">
        <v>636550101.35343099</v>
      </c>
      <c r="P743" s="2">
        <v>693287696.05260205</v>
      </c>
      <c r="Q743" s="2">
        <v>753611296.48596895</v>
      </c>
      <c r="R743" s="2">
        <v>835261372.60167801</v>
      </c>
      <c r="S743" s="2">
        <v>881848883.58238804</v>
      </c>
      <c r="T743" s="2">
        <v>862370343.21733606</v>
      </c>
      <c r="U743" s="2">
        <v>875436670</v>
      </c>
      <c r="V743" s="2">
        <v>900474291</v>
      </c>
      <c r="W743" s="2">
        <v>910430763</v>
      </c>
      <c r="X743" s="2">
        <v>937100256</v>
      </c>
      <c r="Y743" s="2">
        <v>919736117</v>
      </c>
    </row>
    <row r="744" spans="2:25" x14ac:dyDescent="0.25">
      <c r="B744" s="39"/>
      <c r="C744" s="39"/>
      <c r="D744" s="39"/>
      <c r="E744" s="39"/>
      <c r="F744" s="39"/>
      <c r="G744" s="39" t="s">
        <v>28</v>
      </c>
      <c r="H744" s="2">
        <v>13585653.362651801</v>
      </c>
      <c r="I744" s="2">
        <v>18737275.3619809</v>
      </c>
      <c r="J744" s="2">
        <v>9254670.9723880906</v>
      </c>
      <c r="K744" s="2">
        <v>25936570.767106801</v>
      </c>
      <c r="L744" s="2">
        <v>7156284.6718672505</v>
      </c>
      <c r="M744" s="2">
        <v>14893885.346404999</v>
      </c>
      <c r="N744" s="2">
        <v>20300671.252307899</v>
      </c>
      <c r="O744" s="2">
        <v>12668956.210782301</v>
      </c>
      <c r="P744" s="2">
        <v>14888276.862774501</v>
      </c>
      <c r="Q744" s="2">
        <v>18024543.644935999</v>
      </c>
      <c r="R744" s="2">
        <v>12463422.770716401</v>
      </c>
      <c r="S744" s="2">
        <v>8978889.2892835401</v>
      </c>
      <c r="T744" s="2">
        <v>16675669.620224699</v>
      </c>
      <c r="U744" s="2">
        <v>18188838</v>
      </c>
      <c r="V744" s="2">
        <v>14343838</v>
      </c>
      <c r="W744" s="2">
        <v>18415336</v>
      </c>
      <c r="X744" s="2">
        <v>8064546</v>
      </c>
      <c r="Y744" s="2">
        <v>32181002</v>
      </c>
    </row>
    <row r="745" spans="2:25" x14ac:dyDescent="0.25">
      <c r="B745" s="39"/>
      <c r="C745" s="39"/>
      <c r="D745" s="39"/>
      <c r="E745" s="39"/>
      <c r="F745" s="39"/>
      <c r="G745" s="39" t="s">
        <v>30</v>
      </c>
      <c r="H745" s="2">
        <v>-17716460.225758102</v>
      </c>
      <c r="I745" s="2">
        <v>-19554250.854931399</v>
      </c>
      <c r="J745" s="2">
        <v>-21108901.090019301</v>
      </c>
      <c r="K745" s="2">
        <v>-23426313.101683099</v>
      </c>
      <c r="L745" s="2">
        <v>-25063488.0340675</v>
      </c>
      <c r="M745" s="2">
        <v>-26008721.235670201</v>
      </c>
      <c r="N745" s="2">
        <v>-28482093.119989999</v>
      </c>
      <c r="O745" s="2">
        <v>-30875941.421442099</v>
      </c>
      <c r="P745" s="2">
        <v>-33444974.147502098</v>
      </c>
      <c r="Q745" s="2">
        <v>-38127893.095092699</v>
      </c>
      <c r="R745" s="2">
        <v>-36274357.239529699</v>
      </c>
      <c r="S745" s="2">
        <v>-38269768.937430002</v>
      </c>
      <c r="T745" s="2">
        <v>-38877669.954118997</v>
      </c>
      <c r="U745" s="2">
        <v>-41322010</v>
      </c>
      <c r="V745" s="2">
        <v>-43467367</v>
      </c>
      <c r="W745" s="2">
        <v>-44024019</v>
      </c>
      <c r="X745" s="2">
        <v>-45192550</v>
      </c>
      <c r="Y745" s="2">
        <v>-48172338</v>
      </c>
    </row>
    <row r="746" spans="2:25" x14ac:dyDescent="0.25">
      <c r="B746" s="39"/>
      <c r="C746" s="39"/>
      <c r="D746" s="39"/>
      <c r="E746" s="39"/>
      <c r="F746" s="39"/>
      <c r="G746" s="39" t="s">
        <v>25</v>
      </c>
      <c r="H746" s="2">
        <v>27692062.0897687</v>
      </c>
      <c r="I746" s="2">
        <v>18061643.473804802</v>
      </c>
      <c r="J746" s="2">
        <v>32320477.853347301</v>
      </c>
      <c r="K746" s="2">
        <v>39042338.359104201</v>
      </c>
      <c r="L746" s="2">
        <v>40269684.205956101</v>
      </c>
      <c r="M746" s="2">
        <v>53575052.783362702</v>
      </c>
      <c r="N746" s="2">
        <v>63626123.2203217</v>
      </c>
      <c r="O746" s="2">
        <v>73574771.316558406</v>
      </c>
      <c r="P746" s="2">
        <v>80621065.851419196</v>
      </c>
      <c r="Q746" s="2">
        <v>93866727.621883094</v>
      </c>
      <c r="R746" s="2">
        <v>70080867.404105097</v>
      </c>
      <c r="S746" s="2">
        <v>54692163.812729903</v>
      </c>
      <c r="T746" s="2">
        <v>37896851.121179603</v>
      </c>
      <c r="U746" s="2">
        <v>47861817</v>
      </c>
      <c r="V746" s="2">
        <v>50859191</v>
      </c>
      <c r="W746" s="2">
        <v>57150566</v>
      </c>
      <c r="X746" s="2">
        <v>50059832</v>
      </c>
      <c r="Y746" s="2">
        <v>53543905</v>
      </c>
    </row>
    <row r="747" spans="2:25" x14ac:dyDescent="0.25">
      <c r="B747" s="39"/>
      <c r="C747" s="39"/>
      <c r="D747" s="39"/>
      <c r="E747" s="39"/>
      <c r="F747" s="39"/>
      <c r="G747" s="39" t="s">
        <v>27</v>
      </c>
      <c r="H747" s="2">
        <v>0</v>
      </c>
      <c r="I747" s="2">
        <v>0</v>
      </c>
      <c r="J747" s="2">
        <v>0</v>
      </c>
      <c r="K747" s="2">
        <v>0</v>
      </c>
      <c r="L747" s="2">
        <v>0</v>
      </c>
      <c r="M747" s="2">
        <v>0</v>
      </c>
      <c r="N747" s="2">
        <v>0</v>
      </c>
      <c r="O747" s="2">
        <v>0</v>
      </c>
      <c r="P747" s="2">
        <v>0</v>
      </c>
      <c r="Q747" s="2">
        <v>0</v>
      </c>
      <c r="R747" s="2">
        <v>0</v>
      </c>
      <c r="S747" s="2">
        <v>0</v>
      </c>
      <c r="T747" s="2">
        <v>0</v>
      </c>
      <c r="U747" s="2">
        <v>-52449</v>
      </c>
      <c r="V747" s="2">
        <v>0</v>
      </c>
      <c r="W747" s="2">
        <v>0</v>
      </c>
      <c r="X747" s="2">
        <v>-30295966</v>
      </c>
      <c r="Y747" s="2">
        <v>-86579</v>
      </c>
    </row>
    <row r="748" spans="2:25" x14ac:dyDescent="0.25">
      <c r="B748" s="39"/>
      <c r="C748" s="39"/>
      <c r="D748" s="39"/>
      <c r="E748" s="39"/>
      <c r="F748" s="39"/>
      <c r="G748" s="39" t="s">
        <v>26</v>
      </c>
      <c r="H748" s="2">
        <v>437019190.52183902</v>
      </c>
      <c r="I748" s="2">
        <v>454263858.50269401</v>
      </c>
      <c r="J748" s="2">
        <v>474730106.23841</v>
      </c>
      <c r="K748" s="2">
        <v>516282702.26293802</v>
      </c>
      <c r="L748" s="2">
        <v>538645183.10669398</v>
      </c>
      <c r="M748" s="2">
        <v>581105400.00079203</v>
      </c>
      <c r="N748" s="2">
        <v>636550101.35343003</v>
      </c>
      <c r="O748" s="2">
        <v>691917887.45932996</v>
      </c>
      <c r="P748" s="2">
        <v>755352064.61929405</v>
      </c>
      <c r="Q748" s="2">
        <v>827374674.65769506</v>
      </c>
      <c r="R748" s="2">
        <v>881531305.53697002</v>
      </c>
      <c r="S748" s="2">
        <v>907250167.74697196</v>
      </c>
      <c r="T748" s="2">
        <v>878065194.00462103</v>
      </c>
      <c r="U748" s="2">
        <v>900112866</v>
      </c>
      <c r="V748" s="2">
        <v>922209953</v>
      </c>
      <c r="W748" s="2">
        <v>941972646</v>
      </c>
      <c r="X748" s="2">
        <v>919736118</v>
      </c>
      <c r="Y748" s="2">
        <v>957202107</v>
      </c>
    </row>
    <row r="749" spans="2:25" x14ac:dyDescent="0.25">
      <c r="B749" s="39"/>
      <c r="C749" s="39"/>
      <c r="D749" s="39"/>
      <c r="E749" s="39"/>
      <c r="F749" s="39" t="s">
        <v>10</v>
      </c>
      <c r="G749" s="39"/>
      <c r="H749" s="2"/>
      <c r="I749" s="2"/>
      <c r="J749" s="2"/>
      <c r="K749" s="2"/>
      <c r="L749" s="2"/>
      <c r="M749" s="2"/>
      <c r="N749" s="2"/>
      <c r="O749" s="2"/>
      <c r="P749" s="2"/>
      <c r="Q749" s="2"/>
      <c r="R749" s="2"/>
      <c r="S749" s="2"/>
      <c r="T749" s="2"/>
      <c r="U749" s="2"/>
      <c r="V749" s="2"/>
      <c r="W749" s="2"/>
      <c r="X749" s="2"/>
      <c r="Y749" s="2"/>
    </row>
    <row r="750" spans="2:25" x14ac:dyDescent="0.25">
      <c r="B750" s="39"/>
      <c r="C750" s="39"/>
      <c r="D750" s="39"/>
      <c r="E750" s="39"/>
      <c r="F750" s="39"/>
      <c r="G750" s="39" t="s">
        <v>29</v>
      </c>
      <c r="H750" s="2">
        <v>126765936.32482</v>
      </c>
      <c r="I750" s="2">
        <v>143838545.48343</v>
      </c>
      <c r="J750" s="2">
        <v>165746941.44657001</v>
      </c>
      <c r="K750" s="2">
        <v>173665528.49230799</v>
      </c>
      <c r="L750" s="2">
        <v>197001160.72576401</v>
      </c>
      <c r="M750" s="2">
        <v>217097048.49497199</v>
      </c>
      <c r="N750" s="2">
        <v>227133777.493368</v>
      </c>
      <c r="O750" s="2">
        <v>258385122.80187401</v>
      </c>
      <c r="P750" s="2">
        <v>274952329.457578</v>
      </c>
      <c r="Q750" s="2">
        <v>292283603.34932899</v>
      </c>
      <c r="R750" s="2">
        <v>296751354.267061</v>
      </c>
      <c r="S750" s="2">
        <v>298372773.02893603</v>
      </c>
      <c r="T750" s="2">
        <v>337117828.362014</v>
      </c>
      <c r="U750" s="2">
        <v>342225717</v>
      </c>
      <c r="V750" s="2">
        <v>352013424</v>
      </c>
      <c r="W750" s="2">
        <v>355905608</v>
      </c>
      <c r="X750" s="2">
        <v>366331247</v>
      </c>
      <c r="Y750" s="2">
        <v>359543258</v>
      </c>
    </row>
    <row r="751" spans="2:25" x14ac:dyDescent="0.25">
      <c r="B751" s="39"/>
      <c r="C751" s="39"/>
      <c r="D751" s="39"/>
      <c r="E751" s="39"/>
      <c r="F751" s="39"/>
      <c r="G751" s="39" t="s">
        <v>28</v>
      </c>
      <c r="H751" s="2">
        <v>3646799.5104214801</v>
      </c>
      <c r="I751" s="2">
        <v>5396380.5396879101</v>
      </c>
      <c r="J751" s="2">
        <v>2947200.97443505</v>
      </c>
      <c r="K751" s="2">
        <v>8246750.9649566701</v>
      </c>
      <c r="L751" s="2">
        <v>2371062.0493117901</v>
      </c>
      <c r="M751" s="2">
        <v>6051934.3293379303</v>
      </c>
      <c r="N751" s="2">
        <v>7994899.2654907098</v>
      </c>
      <c r="O751" s="2">
        <v>5178037.8609495098</v>
      </c>
      <c r="P751" s="2">
        <v>5941995.3320891</v>
      </c>
      <c r="Q751" s="2">
        <v>6745006.23113841</v>
      </c>
      <c r="R751" s="2">
        <v>4451270.3140059197</v>
      </c>
      <c r="S751" s="2">
        <v>3053116.74727281</v>
      </c>
      <c r="T751" s="2">
        <v>6518853.0346245803</v>
      </c>
      <c r="U751" s="2">
        <v>7110381</v>
      </c>
      <c r="V751" s="2">
        <v>5607293</v>
      </c>
      <c r="W751" s="2">
        <v>7198923</v>
      </c>
      <c r="X751" s="2">
        <v>3152592</v>
      </c>
      <c r="Y751" s="2">
        <v>12580198</v>
      </c>
    </row>
    <row r="752" spans="2:25" x14ac:dyDescent="0.25">
      <c r="B752" s="39"/>
      <c r="C752" s="39"/>
      <c r="D752" s="39"/>
      <c r="E752" s="39"/>
      <c r="F752" s="39"/>
      <c r="G752" s="39" t="s">
        <v>30</v>
      </c>
      <c r="H752" s="2">
        <v>-2631290.41467612</v>
      </c>
      <c r="I752" s="2">
        <v>-2884220.2732534199</v>
      </c>
      <c r="J752" s="2">
        <v>-3103712.1514497502</v>
      </c>
      <c r="K752" s="2">
        <v>-3422405.4291976201</v>
      </c>
      <c r="L752" s="2">
        <v>-3648602.01689131</v>
      </c>
      <c r="M752" s="2">
        <v>-9297874.2843462396</v>
      </c>
      <c r="N752" s="2">
        <v>-9854320.9854725506</v>
      </c>
      <c r="O752" s="2">
        <v>-10614706.6913504</v>
      </c>
      <c r="P752" s="2">
        <v>-11131617.6350585</v>
      </c>
      <c r="Q752" s="2">
        <v>-11862334.8504136</v>
      </c>
      <c r="R752" s="2">
        <v>-12341442.686026599</v>
      </c>
      <c r="S752" s="2">
        <v>-12844586.30377</v>
      </c>
      <c r="T752" s="2">
        <v>-15198059.360216901</v>
      </c>
      <c r="U752" s="2">
        <v>-16153601</v>
      </c>
      <c r="V752" s="2">
        <v>-16992264</v>
      </c>
      <c r="W752" s="2">
        <v>-17209870</v>
      </c>
      <c r="X752" s="2">
        <v>-17666672</v>
      </c>
      <c r="Y752" s="2">
        <v>-18831531</v>
      </c>
    </row>
    <row r="753" spans="2:25" x14ac:dyDescent="0.25">
      <c r="B753" s="39"/>
      <c r="C753" s="39"/>
      <c r="D753" s="39"/>
      <c r="E753" s="39"/>
      <c r="F753" s="39"/>
      <c r="G753" s="39" t="s">
        <v>25</v>
      </c>
      <c r="H753" s="2">
        <v>16057100.062864499</v>
      </c>
      <c r="I753" s="2">
        <v>19396235.696704801</v>
      </c>
      <c r="J753" s="2">
        <v>8075098.2227534503</v>
      </c>
      <c r="K753" s="2">
        <v>18511286.697696902</v>
      </c>
      <c r="L753" s="2">
        <v>21373427.736787099</v>
      </c>
      <c r="M753" s="2">
        <v>13282668.953404</v>
      </c>
      <c r="N753" s="2">
        <v>33110767.0284882</v>
      </c>
      <c r="O753" s="2">
        <v>21585881.607932501</v>
      </c>
      <c r="P753" s="2">
        <v>24004308.0354768</v>
      </c>
      <c r="Q753" s="2">
        <v>13618119.9416814</v>
      </c>
      <c r="R753" s="2">
        <v>9403281.9846555702</v>
      </c>
      <c r="S753" s="2">
        <v>11138769.096818199</v>
      </c>
      <c r="T753" s="2">
        <v>14814637.646358499</v>
      </c>
      <c r="U753" s="2">
        <v>18710142</v>
      </c>
      <c r="V753" s="2">
        <v>19881876</v>
      </c>
      <c r="W753" s="2">
        <v>22341300</v>
      </c>
      <c r="X753" s="2">
        <v>19569390</v>
      </c>
      <c r="Y753" s="2">
        <v>20931384</v>
      </c>
    </row>
    <row r="754" spans="2:25" x14ac:dyDescent="0.25">
      <c r="B754" s="39"/>
      <c r="C754" s="39"/>
      <c r="D754" s="39"/>
      <c r="E754" s="39"/>
      <c r="F754" s="39"/>
      <c r="G754" s="39" t="s">
        <v>27</v>
      </c>
      <c r="H754" s="2">
        <v>0</v>
      </c>
      <c r="I754" s="2">
        <v>0</v>
      </c>
      <c r="J754" s="2">
        <v>0</v>
      </c>
      <c r="K754" s="2">
        <v>0</v>
      </c>
      <c r="L754" s="2">
        <v>0</v>
      </c>
      <c r="M754" s="2">
        <v>0</v>
      </c>
      <c r="N754" s="2">
        <v>0</v>
      </c>
      <c r="O754" s="2">
        <v>0</v>
      </c>
      <c r="P754" s="2">
        <v>0</v>
      </c>
      <c r="Q754" s="2">
        <v>0</v>
      </c>
      <c r="R754" s="2">
        <v>0</v>
      </c>
      <c r="S754" s="2">
        <v>0</v>
      </c>
      <c r="T754" s="2">
        <v>0</v>
      </c>
      <c r="U754" s="2">
        <v>-20504</v>
      </c>
      <c r="V754" s="2">
        <v>0</v>
      </c>
      <c r="W754" s="2">
        <v>0</v>
      </c>
      <c r="X754" s="2">
        <v>0</v>
      </c>
      <c r="Y754" s="2">
        <v>-33845</v>
      </c>
    </row>
    <row r="755" spans="2:25" x14ac:dyDescent="0.25">
      <c r="B755" s="39"/>
      <c r="C755" s="39"/>
      <c r="D755" s="39"/>
      <c r="E755" s="39"/>
      <c r="F755" s="39"/>
      <c r="G755" s="39" t="s">
        <v>26</v>
      </c>
      <c r="H755" s="2">
        <v>143838545.48343</v>
      </c>
      <c r="I755" s="2">
        <v>165746941.446569</v>
      </c>
      <c r="J755" s="2">
        <v>173665528.492309</v>
      </c>
      <c r="K755" s="2">
        <v>197001160.72576401</v>
      </c>
      <c r="L755" s="2">
        <v>217097048.49497199</v>
      </c>
      <c r="M755" s="2">
        <v>227133777.493368</v>
      </c>
      <c r="N755" s="2">
        <v>258385122.80187401</v>
      </c>
      <c r="O755" s="2">
        <v>274534335.57940602</v>
      </c>
      <c r="P755" s="2">
        <v>293767015.19008499</v>
      </c>
      <c r="Q755" s="2">
        <v>300784394.67173499</v>
      </c>
      <c r="R755" s="2">
        <v>298264463.87969601</v>
      </c>
      <c r="S755" s="2">
        <v>299720072.56925702</v>
      </c>
      <c r="T755" s="2">
        <v>343253259.68278003</v>
      </c>
      <c r="U755" s="2">
        <v>351872135</v>
      </c>
      <c r="V755" s="2">
        <v>360510329</v>
      </c>
      <c r="W755" s="2">
        <v>368235961</v>
      </c>
      <c r="X755" s="2">
        <v>371386557</v>
      </c>
      <c r="Y755" s="2">
        <v>374189464</v>
      </c>
    </row>
    <row r="756" spans="2:25" x14ac:dyDescent="0.25">
      <c r="B756" s="39"/>
      <c r="C756" s="39"/>
      <c r="D756" s="39"/>
      <c r="E756" s="39"/>
      <c r="F756" s="39" t="s">
        <v>9</v>
      </c>
      <c r="G756" s="39"/>
      <c r="H756" s="2"/>
      <c r="I756" s="2"/>
      <c r="J756" s="2"/>
      <c r="K756" s="2"/>
      <c r="L756" s="2"/>
      <c r="M756" s="2"/>
      <c r="N756" s="2"/>
      <c r="O756" s="2"/>
      <c r="P756" s="2"/>
      <c r="Q756" s="2"/>
      <c r="R756" s="2"/>
      <c r="S756" s="2"/>
      <c r="T756" s="2"/>
      <c r="U756" s="2"/>
      <c r="V756" s="2"/>
      <c r="W756" s="2"/>
      <c r="X756" s="2"/>
      <c r="Y756" s="2"/>
    </row>
    <row r="757" spans="2:25" x14ac:dyDescent="0.25">
      <c r="B757" s="39"/>
      <c r="C757" s="39"/>
      <c r="D757" s="39"/>
      <c r="E757" s="39"/>
      <c r="F757" s="39"/>
      <c r="G757" s="39" t="s">
        <v>29</v>
      </c>
      <c r="H757" s="2">
        <v>0</v>
      </c>
      <c r="I757" s="2">
        <v>0</v>
      </c>
      <c r="J757" s="2">
        <v>0</v>
      </c>
      <c r="K757" s="2">
        <v>0</v>
      </c>
      <c r="L757" s="2">
        <v>0</v>
      </c>
      <c r="M757" s="2">
        <v>0</v>
      </c>
      <c r="N757" s="2">
        <v>0</v>
      </c>
      <c r="O757" s="2">
        <v>0</v>
      </c>
      <c r="P757" s="2">
        <v>0</v>
      </c>
      <c r="Q757" s="2">
        <v>0</v>
      </c>
      <c r="R757" s="2">
        <v>0</v>
      </c>
      <c r="S757" s="2">
        <v>0</v>
      </c>
      <c r="T757" s="2">
        <v>0</v>
      </c>
      <c r="U757" s="2">
        <v>0</v>
      </c>
      <c r="V757" s="2">
        <v>0</v>
      </c>
      <c r="W757" s="2">
        <v>0</v>
      </c>
      <c r="X757" s="2">
        <v>0</v>
      </c>
      <c r="Y757" s="2">
        <v>0</v>
      </c>
    </row>
    <row r="758" spans="2:25" x14ac:dyDescent="0.25">
      <c r="B758" s="39"/>
      <c r="C758" s="39"/>
      <c r="D758" s="39"/>
      <c r="E758" s="39"/>
      <c r="F758" s="39"/>
      <c r="G758" s="39" t="s">
        <v>28</v>
      </c>
      <c r="H758" s="2">
        <v>0</v>
      </c>
      <c r="I758" s="2">
        <v>0</v>
      </c>
      <c r="J758" s="2">
        <v>0</v>
      </c>
      <c r="K758" s="2">
        <v>0</v>
      </c>
      <c r="L758" s="2">
        <v>0</v>
      </c>
      <c r="M758" s="2">
        <v>0</v>
      </c>
      <c r="N758" s="2">
        <v>0</v>
      </c>
      <c r="O758" s="2">
        <v>0</v>
      </c>
      <c r="P758" s="2">
        <v>0</v>
      </c>
      <c r="Q758" s="2">
        <v>0</v>
      </c>
      <c r="R758" s="2">
        <v>0</v>
      </c>
      <c r="S758" s="2">
        <v>0</v>
      </c>
      <c r="T758" s="2">
        <v>0</v>
      </c>
      <c r="U758" s="2">
        <v>0</v>
      </c>
      <c r="V758" s="2">
        <v>0</v>
      </c>
      <c r="W758" s="2">
        <v>0</v>
      </c>
      <c r="X758" s="2">
        <v>0</v>
      </c>
      <c r="Y758" s="2">
        <v>0</v>
      </c>
    </row>
    <row r="759" spans="2:25" x14ac:dyDescent="0.25">
      <c r="B759" s="39"/>
      <c r="C759" s="39"/>
      <c r="D759" s="39"/>
      <c r="E759" s="39"/>
      <c r="F759" s="39"/>
      <c r="G759" s="39" t="s">
        <v>25</v>
      </c>
      <c r="H759" s="2">
        <v>0</v>
      </c>
      <c r="I759" s="2">
        <v>0</v>
      </c>
      <c r="J759" s="2">
        <v>0</v>
      </c>
      <c r="K759" s="2">
        <v>0</v>
      </c>
      <c r="L759" s="2">
        <v>0</v>
      </c>
      <c r="M759" s="2">
        <v>0</v>
      </c>
      <c r="N759" s="2">
        <v>0</v>
      </c>
      <c r="O759" s="2">
        <v>0</v>
      </c>
      <c r="P759" s="2">
        <v>0</v>
      </c>
      <c r="Q759" s="2">
        <v>0</v>
      </c>
      <c r="R759" s="2">
        <v>0</v>
      </c>
      <c r="S759" s="2">
        <v>0</v>
      </c>
      <c r="T759" s="2">
        <v>0</v>
      </c>
      <c r="U759" s="2">
        <v>0</v>
      </c>
      <c r="V759" s="2">
        <v>0</v>
      </c>
      <c r="W759" s="2">
        <v>0</v>
      </c>
      <c r="X759" s="2">
        <v>0</v>
      </c>
      <c r="Y759" s="2">
        <v>0</v>
      </c>
    </row>
    <row r="760" spans="2:25" x14ac:dyDescent="0.25">
      <c r="B760" s="39"/>
      <c r="C760" s="39"/>
      <c r="D760" s="39"/>
      <c r="E760" s="39"/>
      <c r="F760" s="39"/>
      <c r="G760" s="39" t="s">
        <v>27</v>
      </c>
      <c r="H760" s="2">
        <v>0</v>
      </c>
      <c r="I760" s="2">
        <v>0</v>
      </c>
      <c r="J760" s="2">
        <v>0</v>
      </c>
      <c r="K760" s="2">
        <v>0</v>
      </c>
      <c r="L760" s="2">
        <v>0</v>
      </c>
      <c r="M760" s="2">
        <v>0</v>
      </c>
      <c r="N760" s="2">
        <v>0</v>
      </c>
      <c r="O760" s="2">
        <v>0</v>
      </c>
      <c r="P760" s="2">
        <v>0</v>
      </c>
      <c r="Q760" s="2">
        <v>0</v>
      </c>
      <c r="R760" s="2">
        <v>0</v>
      </c>
      <c r="S760" s="2">
        <v>0</v>
      </c>
      <c r="T760" s="2">
        <v>0</v>
      </c>
      <c r="U760" s="2">
        <v>0</v>
      </c>
      <c r="V760" s="2">
        <v>0</v>
      </c>
      <c r="W760" s="2">
        <v>0</v>
      </c>
      <c r="X760" s="2">
        <v>0</v>
      </c>
      <c r="Y760" s="2">
        <v>0</v>
      </c>
    </row>
    <row r="761" spans="2:25" x14ac:dyDescent="0.25">
      <c r="B761" s="39"/>
      <c r="C761" s="39"/>
      <c r="D761" s="39"/>
      <c r="E761" s="39"/>
      <c r="F761" s="39"/>
      <c r="G761" s="39" t="s">
        <v>26</v>
      </c>
      <c r="H761" s="2">
        <v>0</v>
      </c>
      <c r="I761" s="2">
        <v>0</v>
      </c>
      <c r="J761" s="2">
        <v>0</v>
      </c>
      <c r="K761" s="2">
        <v>0</v>
      </c>
      <c r="L761" s="2">
        <v>0</v>
      </c>
      <c r="M761" s="2">
        <v>0</v>
      </c>
      <c r="N761" s="2">
        <v>0</v>
      </c>
      <c r="O761" s="2">
        <v>0</v>
      </c>
      <c r="P761" s="2">
        <v>0</v>
      </c>
      <c r="Q761" s="2">
        <v>0</v>
      </c>
      <c r="R761" s="2">
        <v>0</v>
      </c>
      <c r="S761" s="2">
        <v>0</v>
      </c>
      <c r="T761" s="2">
        <v>0</v>
      </c>
      <c r="U761" s="2">
        <v>0</v>
      </c>
      <c r="V761" s="2">
        <v>0</v>
      </c>
      <c r="W761" s="2">
        <v>0</v>
      </c>
      <c r="X761" s="2">
        <v>0</v>
      </c>
      <c r="Y761" s="2">
        <v>0</v>
      </c>
    </row>
    <row r="762" spans="2:25" x14ac:dyDescent="0.25">
      <c r="B762" s="39"/>
      <c r="C762" s="39"/>
      <c r="D762" s="39"/>
      <c r="E762" s="39"/>
      <c r="F762" s="39" t="s">
        <v>11</v>
      </c>
      <c r="G762" s="39"/>
      <c r="H762" s="2"/>
      <c r="I762" s="2"/>
      <c r="J762" s="2"/>
      <c r="K762" s="2"/>
      <c r="L762" s="2"/>
      <c r="M762" s="2"/>
      <c r="N762" s="2"/>
      <c r="O762" s="2"/>
      <c r="P762" s="2"/>
      <c r="Q762" s="2"/>
      <c r="R762" s="2"/>
      <c r="S762" s="2"/>
      <c r="T762" s="2"/>
      <c r="U762" s="2"/>
      <c r="V762" s="2"/>
      <c r="W762" s="2"/>
      <c r="X762" s="2"/>
      <c r="Y762" s="2"/>
    </row>
    <row r="763" spans="2:25" x14ac:dyDescent="0.25">
      <c r="B763" s="39"/>
      <c r="C763" s="39"/>
      <c r="D763" s="39"/>
      <c r="E763" s="39"/>
      <c r="F763" s="39"/>
      <c r="G763" s="39" t="s">
        <v>29</v>
      </c>
      <c r="H763" s="2">
        <v>33847016.837882102</v>
      </c>
      <c r="I763" s="2">
        <v>38396128.016551398</v>
      </c>
      <c r="J763" s="2">
        <v>44234181.6986266</v>
      </c>
      <c r="K763" s="2">
        <v>46344035.4745709</v>
      </c>
      <c r="L763" s="2">
        <v>52563239.025804497</v>
      </c>
      <c r="M763" s="2">
        <v>57917036.614001103</v>
      </c>
      <c r="N763" s="2">
        <v>60589903.876750603</v>
      </c>
      <c r="O763" s="2">
        <v>68915340.419115707</v>
      </c>
      <c r="P763" s="2">
        <v>73327450.884308398</v>
      </c>
      <c r="Q763" s="2">
        <v>77942881.462419093</v>
      </c>
      <c r="R763" s="2">
        <v>79125160.795166001</v>
      </c>
      <c r="S763" s="2">
        <v>79554376.251683593</v>
      </c>
      <c r="T763" s="2">
        <v>89936117.2518543</v>
      </c>
      <c r="U763" s="2">
        <v>91298797</v>
      </c>
      <c r="V763" s="2">
        <v>93909957</v>
      </c>
      <c r="W763" s="2">
        <v>94948311</v>
      </c>
      <c r="X763" s="2">
        <v>97729658</v>
      </c>
      <c r="Y763" s="2">
        <v>95918762</v>
      </c>
    </row>
    <row r="764" spans="2:25" x14ac:dyDescent="0.25">
      <c r="B764" s="39"/>
      <c r="C764" s="39"/>
      <c r="D764" s="39"/>
      <c r="E764" s="39"/>
      <c r="F764" s="39"/>
      <c r="G764" s="39" t="s">
        <v>28</v>
      </c>
      <c r="H764" s="2">
        <v>972891.25869389204</v>
      </c>
      <c r="I764" s="2">
        <v>1439643.56709081</v>
      </c>
      <c r="J764" s="2">
        <v>786252.72857695306</v>
      </c>
      <c r="K764" s="2">
        <v>2200063.8926005801</v>
      </c>
      <c r="L764" s="2">
        <v>632550.68862550706</v>
      </c>
      <c r="M764" s="2">
        <v>1614531.86290514</v>
      </c>
      <c r="N764" s="2">
        <v>2132875.0284479298</v>
      </c>
      <c r="O764" s="2">
        <v>1381394.22189447</v>
      </c>
      <c r="P764" s="2">
        <v>1585202.3949408899</v>
      </c>
      <c r="Q764" s="2">
        <v>1799429.2209806601</v>
      </c>
      <c r="R764" s="2">
        <v>1187507.55729905</v>
      </c>
      <c r="S764" s="2">
        <v>814508.88284515205</v>
      </c>
      <c r="T764" s="2">
        <v>1739096.18995298</v>
      </c>
      <c r="U764" s="2">
        <v>1896904</v>
      </c>
      <c r="V764" s="2">
        <v>1495911</v>
      </c>
      <c r="W764" s="2">
        <v>1920525</v>
      </c>
      <c r="X764" s="2">
        <v>841047</v>
      </c>
      <c r="Y764" s="2">
        <v>3356139</v>
      </c>
    </row>
    <row r="765" spans="2:25" x14ac:dyDescent="0.25">
      <c r="B765" s="39"/>
      <c r="C765" s="39"/>
      <c r="D765" s="39"/>
      <c r="E765" s="39"/>
      <c r="F765" s="39"/>
      <c r="G765" s="39" t="s">
        <v>30</v>
      </c>
      <c r="H765" s="2">
        <v>-701974.27530847595</v>
      </c>
      <c r="I765" s="2">
        <v>-769450.77018277196</v>
      </c>
      <c r="J765" s="2">
        <v>-828006.698207131</v>
      </c>
      <c r="K765" s="2">
        <v>-913027.52351967397</v>
      </c>
      <c r="L765" s="2">
        <v>-973372.13042353396</v>
      </c>
      <c r="M765" s="2">
        <v>-2480482.0198710901</v>
      </c>
      <c r="N765" s="2">
        <v>-2628930.5786437299</v>
      </c>
      <c r="O765" s="2">
        <v>-2831785.8780289302</v>
      </c>
      <c r="P765" s="2">
        <v>-2969687.1081951801</v>
      </c>
      <c r="Q765" s="2">
        <v>-3164627.46325573</v>
      </c>
      <c r="R765" s="2">
        <v>-3292443.6000923002</v>
      </c>
      <c r="S765" s="2">
        <v>-3426671.9902660199</v>
      </c>
      <c r="T765" s="2">
        <v>-4054530.2966098702</v>
      </c>
      <c r="U765" s="2">
        <v>-4309449</v>
      </c>
      <c r="V765" s="2">
        <v>-4533187</v>
      </c>
      <c r="W765" s="2">
        <v>-4591240</v>
      </c>
      <c r="X765" s="2">
        <v>-4713106</v>
      </c>
      <c r="Y765" s="2">
        <v>-5023866</v>
      </c>
    </row>
    <row r="766" spans="2:25" x14ac:dyDescent="0.25">
      <c r="B766" s="39"/>
      <c r="C766" s="39"/>
      <c r="D766" s="39"/>
      <c r="E766" s="39"/>
      <c r="F766" s="39"/>
      <c r="G766" s="39" t="s">
        <v>25</v>
      </c>
      <c r="H766" s="2">
        <v>4278194.19528386</v>
      </c>
      <c r="I766" s="2">
        <v>5167860.8851672299</v>
      </c>
      <c r="J766" s="2">
        <v>2151607.7455743798</v>
      </c>
      <c r="K766" s="2">
        <v>4932167.1821527099</v>
      </c>
      <c r="L766" s="2">
        <v>5694619.02999462</v>
      </c>
      <c r="M766" s="2">
        <v>3538817.41971554</v>
      </c>
      <c r="N766" s="2">
        <v>8821492.0925608408</v>
      </c>
      <c r="O766" s="2">
        <v>5750989.8140231902</v>
      </c>
      <c r="P766" s="2">
        <v>6395315.8602505904</v>
      </c>
      <c r="Q766" s="2">
        <v>3628189.5033638799</v>
      </c>
      <c r="R766" s="2">
        <v>2505256.90330244</v>
      </c>
      <c r="S766" s="2">
        <v>2967631.75023703</v>
      </c>
      <c r="T766" s="2">
        <v>3952241.2530964199</v>
      </c>
      <c r="U766" s="2">
        <v>4991482</v>
      </c>
      <c r="V766" s="2">
        <v>5304076</v>
      </c>
      <c r="W766" s="2">
        <v>5960200</v>
      </c>
      <c r="X766" s="2">
        <v>5220712</v>
      </c>
      <c r="Y766" s="2">
        <v>5584064</v>
      </c>
    </row>
    <row r="767" spans="2:25" x14ac:dyDescent="0.25">
      <c r="B767" s="39"/>
      <c r="C767" s="39"/>
      <c r="D767" s="39"/>
      <c r="E767" s="39"/>
      <c r="F767" s="39"/>
      <c r="G767" s="39" t="s">
        <v>27</v>
      </c>
      <c r="H767" s="2">
        <v>0</v>
      </c>
      <c r="I767" s="2">
        <v>0</v>
      </c>
      <c r="J767" s="2">
        <v>0</v>
      </c>
      <c r="K767" s="2">
        <v>0</v>
      </c>
      <c r="L767" s="2">
        <v>0</v>
      </c>
      <c r="M767" s="2">
        <v>0</v>
      </c>
      <c r="N767" s="2">
        <v>0</v>
      </c>
      <c r="O767" s="2">
        <v>0</v>
      </c>
      <c r="P767" s="2">
        <v>0</v>
      </c>
      <c r="Q767" s="2">
        <v>0</v>
      </c>
      <c r="R767" s="2">
        <v>0</v>
      </c>
      <c r="S767" s="2">
        <v>0</v>
      </c>
      <c r="T767" s="2">
        <v>0</v>
      </c>
      <c r="U767" s="2">
        <v>-5470</v>
      </c>
      <c r="V767" s="2">
        <v>0</v>
      </c>
      <c r="W767" s="2">
        <v>0</v>
      </c>
      <c r="X767" s="2">
        <v>-3159549</v>
      </c>
      <c r="Y767" s="2">
        <v>-9029</v>
      </c>
    </row>
    <row r="768" spans="2:25" x14ac:dyDescent="0.25">
      <c r="B768" s="39"/>
      <c r="C768" s="39"/>
      <c r="D768" s="39"/>
      <c r="E768" s="39"/>
      <c r="F768" s="39"/>
      <c r="G768" s="39" t="s">
        <v>26</v>
      </c>
      <c r="H768" s="2">
        <v>38396128.016551398</v>
      </c>
      <c r="I768" s="2">
        <v>44234181.698626697</v>
      </c>
      <c r="J768" s="2">
        <v>46344035.474570803</v>
      </c>
      <c r="K768" s="2">
        <v>52563239.025804497</v>
      </c>
      <c r="L768" s="2">
        <v>57917036.614001103</v>
      </c>
      <c r="M768" s="2">
        <v>60589903.8767507</v>
      </c>
      <c r="N768" s="2">
        <v>68915340.419115603</v>
      </c>
      <c r="O768" s="2">
        <v>73215938.577004403</v>
      </c>
      <c r="P768" s="2">
        <v>78338282.031304702</v>
      </c>
      <c r="Q768" s="2">
        <v>80205872.723507896</v>
      </c>
      <c r="R768" s="2">
        <v>79525481.655675203</v>
      </c>
      <c r="S768" s="2">
        <v>79909844.894499794</v>
      </c>
      <c r="T768" s="2">
        <v>91572924.398293793</v>
      </c>
      <c r="U768" s="2">
        <v>93872264</v>
      </c>
      <c r="V768" s="2">
        <v>96176757</v>
      </c>
      <c r="W768" s="2">
        <v>98237796</v>
      </c>
      <c r="X768" s="2">
        <v>95918762</v>
      </c>
      <c r="Y768" s="2">
        <v>99826070</v>
      </c>
    </row>
    <row r="769" spans="2:25" x14ac:dyDescent="0.25">
      <c r="B769" s="39"/>
      <c r="C769" s="39"/>
      <c r="D769" s="39"/>
      <c r="E769" s="39"/>
      <c r="F769" s="39" t="s">
        <v>12</v>
      </c>
      <c r="G769" s="39"/>
      <c r="H769" s="2"/>
      <c r="I769" s="2"/>
      <c r="J769" s="2"/>
      <c r="K769" s="2"/>
      <c r="L769" s="2"/>
      <c r="M769" s="2"/>
      <c r="N769" s="2"/>
      <c r="O769" s="2"/>
      <c r="P769" s="2"/>
      <c r="Q769" s="2"/>
      <c r="R769" s="2"/>
      <c r="S769" s="2"/>
      <c r="T769" s="2"/>
      <c r="U769" s="2"/>
      <c r="V769" s="2"/>
      <c r="W769" s="2"/>
      <c r="X769" s="2"/>
      <c r="Y769" s="2"/>
    </row>
    <row r="770" spans="2:25" x14ac:dyDescent="0.25">
      <c r="B770" s="39"/>
      <c r="C770" s="39"/>
      <c r="D770" s="39"/>
      <c r="E770" s="39"/>
      <c r="F770" s="39"/>
      <c r="G770" s="39" t="s">
        <v>29</v>
      </c>
      <c r="H770" s="2">
        <v>185586462.58264899</v>
      </c>
      <c r="I770" s="2">
        <v>196169399.14246601</v>
      </c>
      <c r="J770" s="2">
        <v>203917757.12327999</v>
      </c>
      <c r="K770" s="2">
        <v>213108394.738419</v>
      </c>
      <c r="L770" s="2">
        <v>231768992.32444599</v>
      </c>
      <c r="M770" s="2">
        <v>241815621.72228101</v>
      </c>
      <c r="N770" s="2">
        <v>260877416.14414901</v>
      </c>
      <c r="O770" s="2">
        <v>285768374.69958597</v>
      </c>
      <c r="P770" s="2">
        <v>311263943.009597</v>
      </c>
      <c r="Q770" s="2">
        <v>338353398.15223497</v>
      </c>
      <c r="R770" s="2">
        <v>375018440.28224599</v>
      </c>
      <c r="S770" s="2">
        <v>395936459.19163698</v>
      </c>
      <c r="T770" s="2">
        <v>387146543.29072702</v>
      </c>
      <c r="U770" s="2">
        <v>393012449</v>
      </c>
      <c r="V770" s="2">
        <v>404252665</v>
      </c>
      <c r="W770" s="2">
        <v>408722454</v>
      </c>
      <c r="X770" s="2">
        <v>420695271</v>
      </c>
      <c r="Y770" s="2">
        <v>412899935</v>
      </c>
    </row>
    <row r="771" spans="2:25" x14ac:dyDescent="0.25">
      <c r="B771" s="39"/>
      <c r="C771" s="39"/>
      <c r="D771" s="39"/>
      <c r="E771" s="39"/>
      <c r="F771" s="39"/>
      <c r="G771" s="39" t="s">
        <v>28</v>
      </c>
      <c r="H771" s="2">
        <v>6099048.7196880896</v>
      </c>
      <c r="I771" s="2">
        <v>8411782.0657119099</v>
      </c>
      <c r="J771" s="2">
        <v>4154727.6114411899</v>
      </c>
      <c r="K771" s="2">
        <v>11643783.6670481</v>
      </c>
      <c r="L771" s="2">
        <v>3212692.6619270202</v>
      </c>
      <c r="M771" s="2">
        <v>6686357.2864957796</v>
      </c>
      <c r="N771" s="2">
        <v>9113642.1418329198</v>
      </c>
      <c r="O771" s="2">
        <v>5687513.0768148797</v>
      </c>
      <c r="P771" s="2">
        <v>6683839.4528669501</v>
      </c>
      <c r="Q771" s="2">
        <v>8091813.2463782402</v>
      </c>
      <c r="R771" s="2">
        <v>5595242.3239092603</v>
      </c>
      <c r="S771" s="2">
        <v>4030920.10094808</v>
      </c>
      <c r="T771" s="2">
        <v>7486259.12440632</v>
      </c>
      <c r="U771" s="2">
        <v>8165570</v>
      </c>
      <c r="V771" s="2">
        <v>6439423</v>
      </c>
      <c r="W771" s="2">
        <v>8267253</v>
      </c>
      <c r="X771" s="2">
        <v>3620441</v>
      </c>
      <c r="Y771" s="2">
        <v>14447115</v>
      </c>
    </row>
    <row r="772" spans="2:25" x14ac:dyDescent="0.25">
      <c r="B772" s="39"/>
      <c r="C772" s="39"/>
      <c r="D772" s="39"/>
      <c r="E772" s="39"/>
      <c r="F772" s="39"/>
      <c r="G772" s="39" t="s">
        <v>30</v>
      </c>
      <c r="H772" s="2">
        <v>-7953504.4191812295</v>
      </c>
      <c r="I772" s="2">
        <v>-8778549.3606875204</v>
      </c>
      <c r="J772" s="2">
        <v>-9476483.2231797595</v>
      </c>
      <c r="K772" s="2">
        <v>-10516846.051925501</v>
      </c>
      <c r="L772" s="2">
        <v>-11251827.977985401</v>
      </c>
      <c r="M772" s="2">
        <v>-11676174.3965309</v>
      </c>
      <c r="N772" s="2">
        <v>-12786552.7656599</v>
      </c>
      <c r="O772" s="2">
        <v>-13861230.370657301</v>
      </c>
      <c r="P772" s="2">
        <v>-15014554.0526664</v>
      </c>
      <c r="Q772" s="2">
        <v>-17116871.110911299</v>
      </c>
      <c r="R772" s="2">
        <v>-16284757.616992399</v>
      </c>
      <c r="S772" s="2">
        <v>-17180563.8646909</v>
      </c>
      <c r="T772" s="2">
        <v>-17453470.7186024</v>
      </c>
      <c r="U772" s="2">
        <v>-18550816</v>
      </c>
      <c r="V772" s="2">
        <v>-19513937</v>
      </c>
      <c r="W772" s="2">
        <v>-19763837</v>
      </c>
      <c r="X772" s="2">
        <v>-20288429</v>
      </c>
      <c r="Y772" s="2">
        <v>-21626154</v>
      </c>
    </row>
    <row r="773" spans="2:25" x14ac:dyDescent="0.25">
      <c r="B773" s="39"/>
      <c r="C773" s="39"/>
      <c r="D773" s="39"/>
      <c r="E773" s="39"/>
      <c r="F773" s="39"/>
      <c r="G773" s="39" t="s">
        <v>25</v>
      </c>
      <c r="H773" s="2">
        <v>12437392.2593101</v>
      </c>
      <c r="I773" s="2">
        <v>8115125.2757891202</v>
      </c>
      <c r="J773" s="2">
        <v>14512393.226878099</v>
      </c>
      <c r="K773" s="2">
        <v>17533659.970904302</v>
      </c>
      <c r="L773" s="2">
        <v>18085764.713893399</v>
      </c>
      <c r="M773" s="2">
        <v>24051611.531902902</v>
      </c>
      <c r="N773" s="2">
        <v>28563869.179264501</v>
      </c>
      <c r="O773" s="2">
        <v>33030146.053425498</v>
      </c>
      <c r="P773" s="2">
        <v>36202001.342688099</v>
      </c>
      <c r="Q773" s="2">
        <v>42144721.152272597</v>
      </c>
      <c r="R773" s="2">
        <v>31464962.861856598</v>
      </c>
      <c r="S773" s="2">
        <v>24557082.808045302</v>
      </c>
      <c r="T773" s="2">
        <v>17013148.734255999</v>
      </c>
      <c r="U773" s="2">
        <v>21486751</v>
      </c>
      <c r="V773" s="2">
        <v>22832371</v>
      </c>
      <c r="W773" s="2">
        <v>25656778</v>
      </c>
      <c r="X773" s="2">
        <v>22473513</v>
      </c>
      <c r="Y773" s="2">
        <v>24037628</v>
      </c>
    </row>
    <row r="774" spans="2:25" x14ac:dyDescent="0.25">
      <c r="B774" s="39"/>
      <c r="C774" s="39"/>
      <c r="D774" s="39"/>
      <c r="E774" s="39"/>
      <c r="F774" s="39"/>
      <c r="G774" s="39" t="s">
        <v>27</v>
      </c>
      <c r="H774" s="2">
        <v>0</v>
      </c>
      <c r="I774" s="2">
        <v>0</v>
      </c>
      <c r="J774" s="2">
        <v>0</v>
      </c>
      <c r="K774" s="2">
        <v>0</v>
      </c>
      <c r="L774" s="2">
        <v>0</v>
      </c>
      <c r="M774" s="2">
        <v>0</v>
      </c>
      <c r="N774" s="2">
        <v>0</v>
      </c>
      <c r="O774" s="2">
        <v>0</v>
      </c>
      <c r="P774" s="2">
        <v>0</v>
      </c>
      <c r="Q774" s="2">
        <v>0</v>
      </c>
      <c r="R774" s="2">
        <v>0</v>
      </c>
      <c r="S774" s="2">
        <v>0</v>
      </c>
      <c r="T774" s="2">
        <v>0</v>
      </c>
      <c r="U774" s="2">
        <v>-23546</v>
      </c>
      <c r="V774" s="2">
        <v>0</v>
      </c>
      <c r="W774" s="2">
        <v>0</v>
      </c>
      <c r="X774" s="2">
        <v>-13600860</v>
      </c>
      <c r="Y774" s="2">
        <v>-38868</v>
      </c>
    </row>
    <row r="775" spans="2:25" x14ac:dyDescent="0.25">
      <c r="B775" s="39"/>
      <c r="C775" s="39"/>
      <c r="D775" s="39"/>
      <c r="E775" s="39"/>
      <c r="F775" s="39"/>
      <c r="G775" s="39" t="s">
        <v>26</v>
      </c>
      <c r="H775" s="2">
        <v>196169399.14246601</v>
      </c>
      <c r="I775" s="2">
        <v>203917757.12327901</v>
      </c>
      <c r="J775" s="2">
        <v>213108394.73842001</v>
      </c>
      <c r="K775" s="2">
        <v>231768992.32444599</v>
      </c>
      <c r="L775" s="2">
        <v>241815621.72228101</v>
      </c>
      <c r="M775" s="2">
        <v>260877416.14414901</v>
      </c>
      <c r="N775" s="2">
        <v>285768374.69958699</v>
      </c>
      <c r="O775" s="2">
        <v>310624803.45916897</v>
      </c>
      <c r="P775" s="2">
        <v>339135229.75248599</v>
      </c>
      <c r="Q775" s="2">
        <v>371473061.43997502</v>
      </c>
      <c r="R775" s="2">
        <v>395793887.85101902</v>
      </c>
      <c r="S775" s="2">
        <v>407343898.23593903</v>
      </c>
      <c r="T775" s="2">
        <v>394192480.43078703</v>
      </c>
      <c r="U775" s="2">
        <v>404090408</v>
      </c>
      <c r="V775" s="2">
        <v>414010522</v>
      </c>
      <c r="W775" s="2">
        <v>422882648</v>
      </c>
      <c r="X775" s="2">
        <v>412899936</v>
      </c>
      <c r="Y775" s="2">
        <v>429719656</v>
      </c>
    </row>
    <row r="776" spans="2:25" x14ac:dyDescent="0.25">
      <c r="B776" s="39"/>
      <c r="C776" s="39"/>
      <c r="D776" s="39"/>
      <c r="E776" s="39"/>
      <c r="F776" s="39" t="s">
        <v>156</v>
      </c>
      <c r="G776" s="39"/>
      <c r="H776" s="2"/>
      <c r="I776" s="2"/>
      <c r="J776" s="2"/>
      <c r="K776" s="2"/>
      <c r="L776" s="2"/>
      <c r="M776" s="2"/>
      <c r="N776" s="2"/>
      <c r="O776" s="2"/>
      <c r="P776" s="2"/>
      <c r="Q776" s="2"/>
      <c r="R776" s="2"/>
      <c r="S776" s="2"/>
      <c r="T776" s="2"/>
      <c r="U776" s="2"/>
      <c r="V776" s="2"/>
      <c r="W776" s="2"/>
      <c r="X776" s="2"/>
      <c r="Y776" s="2"/>
    </row>
    <row r="777" spans="2:25" x14ac:dyDescent="0.25">
      <c r="B777" s="39"/>
      <c r="C777" s="39"/>
      <c r="D777" s="39"/>
      <c r="E777" s="39"/>
      <c r="F777" s="39"/>
      <c r="G777" s="39" t="s">
        <v>29</v>
      </c>
      <c r="H777" s="2">
        <v>59085405.808763497</v>
      </c>
      <c r="I777" s="2">
        <v>67042922.390868902</v>
      </c>
      <c r="J777" s="2">
        <v>77254391.683252499</v>
      </c>
      <c r="K777" s="2">
        <v>80945232.792418003</v>
      </c>
      <c r="L777" s="2">
        <v>91821934.691142797</v>
      </c>
      <c r="M777" s="2">
        <v>101188596.732659</v>
      </c>
      <c r="N777" s="2">
        <v>105866700.512394</v>
      </c>
      <c r="O777" s="2">
        <v>120432903.967016</v>
      </c>
      <c r="P777" s="2">
        <v>128154853.22838201</v>
      </c>
      <c r="Q777" s="2">
        <v>136232933.04039899</v>
      </c>
      <c r="R777" s="2">
        <v>138315344.796112</v>
      </c>
      <c r="S777" s="2">
        <v>139071085.55982801</v>
      </c>
      <c r="T777" s="2">
        <v>157130095.60470301</v>
      </c>
      <c r="U777" s="2">
        <v>159510875</v>
      </c>
      <c r="V777" s="2">
        <v>164072910</v>
      </c>
      <c r="W777" s="2">
        <v>165887051</v>
      </c>
      <c r="X777" s="2">
        <v>170746425</v>
      </c>
      <c r="Y777" s="2">
        <v>167582553</v>
      </c>
    </row>
    <row r="778" spans="2:25" x14ac:dyDescent="0.25">
      <c r="B778" s="39"/>
      <c r="C778" s="39"/>
      <c r="D778" s="39"/>
      <c r="E778" s="39"/>
      <c r="F778" s="39"/>
      <c r="G778" s="39" t="s">
        <v>28</v>
      </c>
      <c r="H778" s="2">
        <v>1699767.5812872499</v>
      </c>
      <c r="I778" s="2">
        <v>2515244.57855123</v>
      </c>
      <c r="J778" s="2">
        <v>1373685.7914911599</v>
      </c>
      <c r="K778" s="2">
        <v>3843797.8016407602</v>
      </c>
      <c r="L778" s="2">
        <v>1105148.33434726</v>
      </c>
      <c r="M778" s="2">
        <v>2820797.1805664399</v>
      </c>
      <c r="N778" s="2">
        <v>3726410.1161315902</v>
      </c>
      <c r="O778" s="2">
        <v>2413475.3954989701</v>
      </c>
      <c r="P778" s="2">
        <v>2769554.7848962699</v>
      </c>
      <c r="Q778" s="2">
        <v>3143836.9163169302</v>
      </c>
      <c r="R778" s="2">
        <v>2074730.1719416699</v>
      </c>
      <c r="S778" s="2">
        <v>1423052.9685191601</v>
      </c>
      <c r="T778" s="2">
        <v>3038427.2630743599</v>
      </c>
      <c r="U778" s="2">
        <v>3314137</v>
      </c>
      <c r="V778" s="2">
        <v>2613551</v>
      </c>
      <c r="W778" s="2">
        <v>3355407</v>
      </c>
      <c r="X778" s="2">
        <v>1469418</v>
      </c>
      <c r="Y778" s="2">
        <v>5863611</v>
      </c>
    </row>
    <row r="779" spans="2:25" x14ac:dyDescent="0.25">
      <c r="B779" s="39"/>
      <c r="C779" s="39"/>
      <c r="D779" s="39"/>
      <c r="E779" s="39"/>
      <c r="F779" s="39"/>
      <c r="G779" s="39" t="s">
        <v>30</v>
      </c>
      <c r="H779" s="2">
        <v>-1226440.3708065201</v>
      </c>
      <c r="I779" s="2">
        <v>-1344330.58460102</v>
      </c>
      <c r="J779" s="2">
        <v>-1446635.40773368</v>
      </c>
      <c r="K779" s="2">
        <v>-1595177.84894603</v>
      </c>
      <c r="L779" s="2">
        <v>-1700607.72675006</v>
      </c>
      <c r="M779" s="2">
        <v>-4333724.7463844102</v>
      </c>
      <c r="N779" s="2">
        <v>-4593083.68854337</v>
      </c>
      <c r="O779" s="2">
        <v>-4947498.2837060299</v>
      </c>
      <c r="P779" s="2">
        <v>-5188429.6708076997</v>
      </c>
      <c r="Q779" s="2">
        <v>-5529015.8286701804</v>
      </c>
      <c r="R779" s="2">
        <v>-5752327.2458699401</v>
      </c>
      <c r="S779" s="2">
        <v>-5986841.7037467305</v>
      </c>
      <c r="T779" s="2">
        <v>-7083791.8358693197</v>
      </c>
      <c r="U779" s="2">
        <v>-7529168</v>
      </c>
      <c r="V779" s="2">
        <v>-7920068</v>
      </c>
      <c r="W779" s="2">
        <v>-8021494</v>
      </c>
      <c r="X779" s="2">
        <v>-8234409</v>
      </c>
      <c r="Y779" s="2">
        <v>-8777347</v>
      </c>
    </row>
    <row r="780" spans="2:25" x14ac:dyDescent="0.25">
      <c r="B780" s="39"/>
      <c r="C780" s="39"/>
      <c r="D780" s="39"/>
      <c r="E780" s="39"/>
      <c r="F780" s="39"/>
      <c r="G780" s="39" t="s">
        <v>25</v>
      </c>
      <c r="H780" s="2">
        <v>7484189.3716246597</v>
      </c>
      <c r="I780" s="2">
        <v>9040555.2984334305</v>
      </c>
      <c r="J780" s="2">
        <v>3763790.7254079399</v>
      </c>
      <c r="K780" s="2">
        <v>8628081.9460301194</v>
      </c>
      <c r="L780" s="2">
        <v>9962121.4339193199</v>
      </c>
      <c r="M780" s="2">
        <v>6191031.34555302</v>
      </c>
      <c r="N780" s="2">
        <v>15432877.027032999</v>
      </c>
      <c r="O780" s="2">
        <v>10061145.8529092</v>
      </c>
      <c r="P780" s="2">
        <v>11188370.6503023</v>
      </c>
      <c r="Q780" s="2">
        <v>6347384.5295861</v>
      </c>
      <c r="R780" s="2">
        <v>4382855.1115969298</v>
      </c>
      <c r="S780" s="2">
        <v>5191762.9560139002</v>
      </c>
      <c r="T780" s="2">
        <v>6905079.5712340605</v>
      </c>
      <c r="U780" s="2">
        <v>8720768</v>
      </c>
      <c r="V780" s="2">
        <v>9266911</v>
      </c>
      <c r="W780" s="2">
        <v>10413245</v>
      </c>
      <c r="X780" s="2">
        <v>9121262</v>
      </c>
      <c r="Y780" s="2">
        <v>9756086</v>
      </c>
    </row>
    <row r="781" spans="2:25" x14ac:dyDescent="0.25">
      <c r="B781" s="39"/>
      <c r="C781" s="39"/>
      <c r="D781" s="39"/>
      <c r="E781" s="39"/>
      <c r="F781" s="39"/>
      <c r="G781" s="39" t="s">
        <v>27</v>
      </c>
      <c r="H781" s="2">
        <v>0</v>
      </c>
      <c r="I781" s="2">
        <v>0</v>
      </c>
      <c r="J781" s="2">
        <v>0</v>
      </c>
      <c r="K781" s="2">
        <v>0</v>
      </c>
      <c r="L781" s="2">
        <v>0</v>
      </c>
      <c r="M781" s="2">
        <v>0</v>
      </c>
      <c r="N781" s="2">
        <v>0</v>
      </c>
      <c r="O781" s="2">
        <v>0</v>
      </c>
      <c r="P781" s="2">
        <v>0</v>
      </c>
      <c r="Q781" s="2">
        <v>0</v>
      </c>
      <c r="R781" s="2">
        <v>0</v>
      </c>
      <c r="S781" s="2">
        <v>0</v>
      </c>
      <c r="T781" s="2">
        <v>0</v>
      </c>
      <c r="U781" s="2">
        <v>-9557</v>
      </c>
      <c r="V781" s="2">
        <v>0</v>
      </c>
      <c r="W781" s="2">
        <v>0</v>
      </c>
      <c r="X781" s="2">
        <v>-5520144</v>
      </c>
      <c r="Y781" s="2">
        <v>-15775</v>
      </c>
    </row>
    <row r="782" spans="2:25" x14ac:dyDescent="0.25">
      <c r="B782" s="39"/>
      <c r="C782" s="39"/>
      <c r="D782" s="39"/>
      <c r="E782" s="39"/>
      <c r="F782" s="39"/>
      <c r="G782" s="39" t="s">
        <v>26</v>
      </c>
      <c r="H782" s="2">
        <v>67042922.390868902</v>
      </c>
      <c r="I782" s="2">
        <v>77254391.683252603</v>
      </c>
      <c r="J782" s="2">
        <v>80945232.792417899</v>
      </c>
      <c r="K782" s="2">
        <v>91821934.691142902</v>
      </c>
      <c r="L782" s="2">
        <v>101188596.732659</v>
      </c>
      <c r="M782" s="2">
        <v>105866700.512394</v>
      </c>
      <c r="N782" s="2">
        <v>120432903.967015</v>
      </c>
      <c r="O782" s="2">
        <v>127960026.93171801</v>
      </c>
      <c r="P782" s="2">
        <v>136924348.992773</v>
      </c>
      <c r="Q782" s="2">
        <v>140195138.65763199</v>
      </c>
      <c r="R782" s="2">
        <v>139020602.83377999</v>
      </c>
      <c r="S782" s="2">
        <v>139699059.78061399</v>
      </c>
      <c r="T782" s="2">
        <v>159989810.60314199</v>
      </c>
      <c r="U782" s="2">
        <v>164007055</v>
      </c>
      <c r="V782" s="2">
        <v>168033304</v>
      </c>
      <c r="W782" s="2">
        <v>171634209</v>
      </c>
      <c r="X782" s="2">
        <v>167582552</v>
      </c>
      <c r="Y782" s="2">
        <v>174409128</v>
      </c>
    </row>
    <row r="783" spans="2:25" x14ac:dyDescent="0.25">
      <c r="B783" s="39"/>
      <c r="C783" s="39"/>
      <c r="D783" s="39"/>
      <c r="E783" s="39"/>
      <c r="F783" s="39" t="s">
        <v>157</v>
      </c>
      <c r="G783" s="39"/>
      <c r="H783" s="2"/>
      <c r="I783" s="2"/>
      <c r="J783" s="2"/>
      <c r="K783" s="2"/>
      <c r="L783" s="2"/>
      <c r="M783" s="2"/>
      <c r="N783" s="2"/>
      <c r="O783" s="2"/>
      <c r="P783" s="2"/>
      <c r="Q783" s="2"/>
      <c r="R783" s="2"/>
      <c r="S783" s="2"/>
      <c r="T783" s="2"/>
      <c r="U783" s="2"/>
      <c r="V783" s="2"/>
      <c r="W783" s="2"/>
      <c r="X783" s="2"/>
      <c r="Y783" s="2"/>
    </row>
    <row r="784" spans="2:25" x14ac:dyDescent="0.25">
      <c r="B784" s="39"/>
      <c r="C784" s="39"/>
      <c r="D784" s="39"/>
      <c r="E784" s="39"/>
      <c r="F784" s="39"/>
      <c r="G784" s="39" t="s">
        <v>29</v>
      </c>
      <c r="H784" s="2">
        <v>94543808.281801</v>
      </c>
      <c r="I784" s="2">
        <v>99931468.323778003</v>
      </c>
      <c r="J784" s="2">
        <v>103874739.075859</v>
      </c>
      <c r="K784" s="2">
        <v>108554675.86505599</v>
      </c>
      <c r="L784" s="2">
        <v>118056345.41059101</v>
      </c>
      <c r="M784" s="2">
        <v>123169886.40500499</v>
      </c>
      <c r="N784" s="2">
        <v>132911072.96504</v>
      </c>
      <c r="O784" s="2">
        <v>145622480.72357601</v>
      </c>
      <c r="P784" s="2">
        <v>158631505.81153899</v>
      </c>
      <c r="Q784" s="2">
        <v>172465405.82734099</v>
      </c>
      <c r="R784" s="2">
        <v>191175919.928253</v>
      </c>
      <c r="S784" s="2">
        <v>201828903.77615601</v>
      </c>
      <c r="T784" s="2">
        <v>189117509.519777</v>
      </c>
      <c r="U784" s="2">
        <v>191982950</v>
      </c>
      <c r="V784" s="2">
        <v>197473692</v>
      </c>
      <c r="W784" s="2">
        <v>199657142</v>
      </c>
      <c r="X784" s="2">
        <v>205505753</v>
      </c>
      <c r="Y784" s="2">
        <v>201697803</v>
      </c>
    </row>
    <row r="785" spans="2:25" x14ac:dyDescent="0.25">
      <c r="B785" s="39"/>
      <c r="C785" s="39"/>
      <c r="D785" s="39"/>
      <c r="E785" s="39"/>
      <c r="F785" s="39"/>
      <c r="G785" s="39" t="s">
        <v>28</v>
      </c>
      <c r="H785" s="2">
        <v>3106578.1963637099</v>
      </c>
      <c r="I785" s="2">
        <v>4284579.4416346699</v>
      </c>
      <c r="J785" s="2">
        <v>2116229.3994912598</v>
      </c>
      <c r="K785" s="2">
        <v>5930814.1524531702</v>
      </c>
      <c r="L785" s="2">
        <v>1636399.6147370599</v>
      </c>
      <c r="M785" s="2">
        <v>3400710.3958556401</v>
      </c>
      <c r="N785" s="2">
        <v>4636866.8676847201</v>
      </c>
      <c r="O785" s="2">
        <v>2894658.4679600601</v>
      </c>
      <c r="P785" s="2">
        <v>3402718.39797336</v>
      </c>
      <c r="Q785" s="2">
        <v>3952776.0099488199</v>
      </c>
      <c r="R785" s="2">
        <v>2849962.1179804001</v>
      </c>
      <c r="S785" s="2">
        <v>2053167.4810969401</v>
      </c>
      <c r="T785" s="2">
        <v>3656968.4161282899</v>
      </c>
      <c r="U785" s="2">
        <v>3988806</v>
      </c>
      <c r="V785" s="2">
        <v>3145599</v>
      </c>
      <c r="W785" s="2">
        <v>4038477</v>
      </c>
      <c r="X785" s="2">
        <v>1768552</v>
      </c>
      <c r="Y785" s="2">
        <v>7057282</v>
      </c>
    </row>
    <row r="786" spans="2:25" x14ac:dyDescent="0.25">
      <c r="B786" s="39"/>
      <c r="C786" s="39"/>
      <c r="D786" s="39"/>
      <c r="E786" s="39"/>
      <c r="F786" s="39"/>
      <c r="G786" s="39" t="s">
        <v>30</v>
      </c>
      <c r="H786" s="2">
        <v>-4051153.6386898002</v>
      </c>
      <c r="I786" s="2">
        <v>-4471394.0309381699</v>
      </c>
      <c r="J786" s="2">
        <v>-4826889.8171455003</v>
      </c>
      <c r="K786" s="2">
        <v>-5356803.35426086</v>
      </c>
      <c r="L786" s="2">
        <v>-5731169.7400955204</v>
      </c>
      <c r="M786" s="2">
        <v>-5910321.5268149003</v>
      </c>
      <c r="N786" s="2">
        <v>-6474595.7490390697</v>
      </c>
      <c r="O786" s="2">
        <v>-7021220.280944</v>
      </c>
      <c r="P786" s="2">
        <v>-7608172.2325569699</v>
      </c>
      <c r="Q786" s="2">
        <v>-8361433.3935449496</v>
      </c>
      <c r="R786" s="2">
        <v>-8294715.3353127604</v>
      </c>
      <c r="S786" s="2">
        <v>-8750998.3206057101</v>
      </c>
      <c r="T786" s="2">
        <v>-8525859.1920314599</v>
      </c>
      <c r="U786" s="2">
        <v>-9061902</v>
      </c>
      <c r="V786" s="2">
        <v>-9532378</v>
      </c>
      <c r="W786" s="2">
        <v>-9654452</v>
      </c>
      <c r="X786" s="2">
        <v>-9910710</v>
      </c>
      <c r="Y786" s="2">
        <v>-10564177</v>
      </c>
    </row>
    <row r="787" spans="2:25" x14ac:dyDescent="0.25">
      <c r="B787" s="39"/>
      <c r="C787" s="39"/>
      <c r="D787" s="39"/>
      <c r="E787" s="39"/>
      <c r="F787" s="39"/>
      <c r="G787" s="39" t="s">
        <v>25</v>
      </c>
      <c r="H787" s="2">
        <v>6332235.4843031103</v>
      </c>
      <c r="I787" s="2">
        <v>4130085.3413843201</v>
      </c>
      <c r="J787" s="2">
        <v>7390597.2068513604</v>
      </c>
      <c r="K787" s="2">
        <v>8927658.7473429702</v>
      </c>
      <c r="L787" s="2">
        <v>9208311.1197720803</v>
      </c>
      <c r="M787" s="2">
        <v>12250797.690994799</v>
      </c>
      <c r="N787" s="2">
        <v>14549136.63989</v>
      </c>
      <c r="O787" s="2">
        <v>16824055.072891399</v>
      </c>
      <c r="P787" s="2">
        <v>18435303.673369698</v>
      </c>
      <c r="Q787" s="2">
        <v>21464137.322670098</v>
      </c>
      <c r="R787" s="2">
        <v>16025117.736211199</v>
      </c>
      <c r="S787" s="2">
        <v>12506243.0990375</v>
      </c>
      <c r="T787" s="2">
        <v>8310765.9708481301</v>
      </c>
      <c r="U787" s="2">
        <v>10496079</v>
      </c>
      <c r="V787" s="2">
        <v>11153403</v>
      </c>
      <c r="W787" s="2">
        <v>12533099</v>
      </c>
      <c r="X787" s="2">
        <v>10978103</v>
      </c>
      <c r="Y787" s="2">
        <v>11742159</v>
      </c>
    </row>
    <row r="788" spans="2:25" x14ac:dyDescent="0.25">
      <c r="B788" s="39"/>
      <c r="C788" s="39"/>
      <c r="D788" s="39"/>
      <c r="E788" s="39"/>
      <c r="F788" s="39"/>
      <c r="G788" s="39" t="s">
        <v>27</v>
      </c>
      <c r="H788" s="2">
        <v>0</v>
      </c>
      <c r="I788" s="2">
        <v>0</v>
      </c>
      <c r="J788" s="2">
        <v>0</v>
      </c>
      <c r="K788" s="2">
        <v>0</v>
      </c>
      <c r="L788" s="2">
        <v>0</v>
      </c>
      <c r="M788" s="2">
        <v>0</v>
      </c>
      <c r="N788" s="2">
        <v>0</v>
      </c>
      <c r="O788" s="2">
        <v>0</v>
      </c>
      <c r="P788" s="2">
        <v>0</v>
      </c>
      <c r="Q788" s="2">
        <v>0</v>
      </c>
      <c r="R788" s="2">
        <v>0</v>
      </c>
      <c r="S788" s="2">
        <v>0</v>
      </c>
      <c r="T788" s="2">
        <v>0</v>
      </c>
      <c r="U788" s="2">
        <v>-11502</v>
      </c>
      <c r="V788" s="2">
        <v>0</v>
      </c>
      <c r="W788" s="2">
        <v>0</v>
      </c>
      <c r="X788" s="2">
        <v>-6643895</v>
      </c>
      <c r="Y788" s="2">
        <v>-18987</v>
      </c>
    </row>
    <row r="789" spans="2:25" x14ac:dyDescent="0.25">
      <c r="B789" s="39"/>
      <c r="C789" s="39"/>
      <c r="D789" s="39"/>
      <c r="E789" s="39"/>
      <c r="F789" s="39"/>
      <c r="G789" s="39" t="s">
        <v>26</v>
      </c>
      <c r="H789" s="2">
        <v>99931468.323778003</v>
      </c>
      <c r="I789" s="2">
        <v>103874739.075859</v>
      </c>
      <c r="J789" s="2">
        <v>108554675.86505599</v>
      </c>
      <c r="K789" s="2">
        <v>118056345.41059101</v>
      </c>
      <c r="L789" s="2">
        <v>123169886.40500499</v>
      </c>
      <c r="M789" s="2">
        <v>132911072.965041</v>
      </c>
      <c r="N789" s="2">
        <v>145622480.72357601</v>
      </c>
      <c r="O789" s="2">
        <v>158319973.983484</v>
      </c>
      <c r="P789" s="2">
        <v>172861355.650325</v>
      </c>
      <c r="Q789" s="2">
        <v>189520885.766415</v>
      </c>
      <c r="R789" s="2">
        <v>201756284.44713199</v>
      </c>
      <c r="S789" s="2">
        <v>207637316.03568399</v>
      </c>
      <c r="T789" s="2">
        <v>192559384.71472201</v>
      </c>
      <c r="U789" s="2">
        <v>197394431</v>
      </c>
      <c r="V789" s="2">
        <v>202240316</v>
      </c>
      <c r="W789" s="2">
        <v>206574266</v>
      </c>
      <c r="X789" s="2">
        <v>201697803</v>
      </c>
      <c r="Y789" s="2">
        <v>209914080</v>
      </c>
    </row>
    <row r="790" spans="2:25" x14ac:dyDescent="0.25">
      <c r="B790" s="39"/>
      <c r="C790" s="39"/>
      <c r="D790" s="39"/>
      <c r="E790" s="39"/>
      <c r="F790" s="39" t="s">
        <v>158</v>
      </c>
      <c r="G790" s="39"/>
      <c r="H790" s="2"/>
      <c r="I790" s="2"/>
      <c r="J790" s="2"/>
      <c r="K790" s="2"/>
      <c r="L790" s="2"/>
      <c r="M790" s="2"/>
      <c r="N790" s="2"/>
      <c r="O790" s="2"/>
      <c r="P790" s="2"/>
      <c r="Q790" s="2"/>
      <c r="R790" s="2"/>
      <c r="S790" s="2"/>
      <c r="T790" s="2"/>
      <c r="U790" s="2"/>
      <c r="V790" s="2"/>
      <c r="W790" s="2"/>
      <c r="X790" s="2"/>
      <c r="Y790" s="2"/>
    </row>
    <row r="791" spans="2:25" x14ac:dyDescent="0.25">
      <c r="B791" s="39"/>
      <c r="C791" s="39"/>
      <c r="D791" s="39"/>
      <c r="E791" s="39"/>
      <c r="F791" s="39"/>
      <c r="G791" s="39" t="s">
        <v>29</v>
      </c>
      <c r="H791" s="2">
        <v>112185074.31156699</v>
      </c>
      <c r="I791" s="2">
        <v>87114212.792323396</v>
      </c>
      <c r="J791" s="2">
        <v>61924631.533537</v>
      </c>
      <c r="K791" s="2">
        <v>30733160.191975798</v>
      </c>
      <c r="L791" s="2">
        <v>7272161.3626903202</v>
      </c>
      <c r="M791" s="2">
        <v>-5597430.4042624598</v>
      </c>
      <c r="N791" s="2">
        <v>47037737.623833098</v>
      </c>
      <c r="O791" s="2">
        <v>53927138.245361999</v>
      </c>
      <c r="P791" s="2">
        <v>50472578.376690701</v>
      </c>
      <c r="Q791" s="2">
        <v>58619882.130219199</v>
      </c>
      <c r="R791" s="2">
        <v>76247330.764900804</v>
      </c>
      <c r="S791" s="2">
        <v>62859008.142032601</v>
      </c>
      <c r="T791" s="2">
        <v>74916526.318846002</v>
      </c>
      <c r="U791" s="2">
        <v>76437055</v>
      </c>
      <c r="V791" s="2">
        <v>65672437</v>
      </c>
      <c r="W791" s="2">
        <v>66132130</v>
      </c>
      <c r="X791" s="2">
        <v>70179844</v>
      </c>
      <c r="Y791" s="2">
        <v>86189847</v>
      </c>
    </row>
    <row r="792" spans="2:25" x14ac:dyDescent="0.25">
      <c r="B792" s="39"/>
      <c r="C792" s="39"/>
      <c r="D792" s="39"/>
      <c r="E792" s="39"/>
      <c r="F792" s="39"/>
      <c r="G792" s="39" t="s">
        <v>28</v>
      </c>
      <c r="H792" s="2">
        <v>3385159.7300319001</v>
      </c>
      <c r="I792" s="2">
        <v>3407832.4955001501</v>
      </c>
      <c r="J792" s="2">
        <v>1136347.0085976301</v>
      </c>
      <c r="K792" s="2">
        <v>1471376.972118</v>
      </c>
      <c r="L792" s="2">
        <v>71268.626099403802</v>
      </c>
      <c r="M792" s="2">
        <v>93863.760750722504</v>
      </c>
      <c r="N792" s="2">
        <v>1971228.58006309</v>
      </c>
      <c r="O792" s="2">
        <v>1260349.2958350501</v>
      </c>
      <c r="P792" s="2">
        <v>1284495.75081033</v>
      </c>
      <c r="Q792" s="2">
        <v>1559640.58416352</v>
      </c>
      <c r="R792" s="2">
        <v>1282160.82841666</v>
      </c>
      <c r="S792" s="2">
        <v>705633.41786905599</v>
      </c>
      <c r="T792" s="2">
        <v>1448662.11113791</v>
      </c>
      <c r="U792" s="2">
        <v>1588123</v>
      </c>
      <c r="V792" s="2">
        <v>1046110</v>
      </c>
      <c r="W792" s="2">
        <v>1332969</v>
      </c>
      <c r="X792" s="2">
        <v>603957</v>
      </c>
      <c r="Y792" s="2">
        <v>3015174</v>
      </c>
    </row>
    <row r="793" spans="2:25" x14ac:dyDescent="0.25">
      <c r="B793" s="39"/>
      <c r="C793" s="39"/>
      <c r="D793" s="39"/>
      <c r="E793" s="39"/>
      <c r="F793" s="39"/>
      <c r="G793" s="39" t="s">
        <v>30</v>
      </c>
      <c r="H793" s="2">
        <v>-32745012.255883001</v>
      </c>
      <c r="I793" s="2">
        <v>-33119785.305722799</v>
      </c>
      <c r="J793" s="2">
        <v>-34849520.640872702</v>
      </c>
      <c r="K793" s="2">
        <v>-27565942.186935801</v>
      </c>
      <c r="L793" s="2">
        <v>-24498020.374840099</v>
      </c>
      <c r="M793" s="2">
        <v>-692195.30800425902</v>
      </c>
      <c r="N793" s="2">
        <v>-11749429.1178462</v>
      </c>
      <c r="O793" s="2">
        <v>-15385211.654676801</v>
      </c>
      <c r="P793" s="2">
        <v>-17987712.355422702</v>
      </c>
      <c r="Q793" s="2">
        <v>-23351877.874304499</v>
      </c>
      <c r="R793" s="2">
        <v>-44035469.082782097</v>
      </c>
      <c r="S793" s="2">
        <v>-21994036.166842401</v>
      </c>
      <c r="T793" s="2">
        <v>-27730620.713889599</v>
      </c>
      <c r="U793" s="2">
        <v>-30225715</v>
      </c>
      <c r="V793" s="2">
        <v>-30002343</v>
      </c>
      <c r="W793" s="2">
        <v>-25641641</v>
      </c>
      <c r="X793" s="2">
        <v>-23775195</v>
      </c>
      <c r="Y793" s="2">
        <v>-30978692</v>
      </c>
    </row>
    <row r="794" spans="2:25" x14ac:dyDescent="0.25">
      <c r="B794" s="39"/>
      <c r="C794" s="39"/>
      <c r="D794" s="39"/>
      <c r="E794" s="39"/>
      <c r="F794" s="39"/>
      <c r="G794" s="39" t="s">
        <v>25</v>
      </c>
      <c r="H794" s="2">
        <v>4288991.0066074301</v>
      </c>
      <c r="I794" s="2">
        <v>4522371.5514362101</v>
      </c>
      <c r="J794" s="2">
        <v>2521702.29071389</v>
      </c>
      <c r="K794" s="2">
        <v>2633566.3855323</v>
      </c>
      <c r="L794" s="2">
        <v>11557159.9817879</v>
      </c>
      <c r="M794" s="2">
        <v>53233499.5753491</v>
      </c>
      <c r="N794" s="2">
        <v>16667601.159312</v>
      </c>
      <c r="O794" s="2">
        <v>10767304.838218501</v>
      </c>
      <c r="P794" s="2">
        <v>24718609.218050402</v>
      </c>
      <c r="Q794" s="2">
        <v>22361294.486306701</v>
      </c>
      <c r="R794" s="2">
        <v>29015204.5495429</v>
      </c>
      <c r="S794" s="2">
        <v>37131833.080760702</v>
      </c>
      <c r="T794" s="2">
        <v>27793936.835033402</v>
      </c>
      <c r="U794" s="2">
        <v>17729609</v>
      </c>
      <c r="V794" s="2">
        <v>31643615</v>
      </c>
      <c r="W794" s="2">
        <v>33786777</v>
      </c>
      <c r="X794" s="2">
        <v>39181241</v>
      </c>
      <c r="Y794" s="2">
        <v>34538757</v>
      </c>
    </row>
    <row r="795" spans="2:25" x14ac:dyDescent="0.25">
      <c r="B795" s="39"/>
      <c r="C795" s="39"/>
      <c r="D795" s="39"/>
      <c r="E795" s="39"/>
      <c r="F795" s="39"/>
      <c r="G795" s="39" t="s">
        <v>27</v>
      </c>
      <c r="H795" s="2">
        <v>0</v>
      </c>
      <c r="I795" s="2">
        <v>0</v>
      </c>
      <c r="J795" s="2">
        <v>0</v>
      </c>
      <c r="K795" s="2">
        <v>0</v>
      </c>
      <c r="L795" s="2">
        <v>0</v>
      </c>
      <c r="M795" s="2">
        <v>0</v>
      </c>
      <c r="N795" s="2">
        <v>0</v>
      </c>
      <c r="O795" s="2">
        <v>0</v>
      </c>
      <c r="P795" s="2">
        <v>0</v>
      </c>
      <c r="Q795" s="2">
        <v>0</v>
      </c>
      <c r="R795" s="2">
        <v>0</v>
      </c>
      <c r="S795" s="2">
        <v>0</v>
      </c>
      <c r="T795" s="2">
        <v>0</v>
      </c>
      <c r="U795" s="2">
        <v>0</v>
      </c>
      <c r="V795" s="2">
        <v>0</v>
      </c>
      <c r="W795" s="2">
        <v>0</v>
      </c>
      <c r="X795" s="2">
        <v>0</v>
      </c>
      <c r="Y795" s="2">
        <v>0</v>
      </c>
    </row>
    <row r="796" spans="2:25" x14ac:dyDescent="0.25">
      <c r="B796" s="39"/>
      <c r="C796" s="39"/>
      <c r="D796" s="39"/>
      <c r="E796" s="39"/>
      <c r="F796" s="39"/>
      <c r="G796" s="39" t="s">
        <v>26</v>
      </c>
      <c r="H796" s="2">
        <v>87114212.792323396</v>
      </c>
      <c r="I796" s="2">
        <v>61924631.533537</v>
      </c>
      <c r="J796" s="2">
        <v>30733160.191975798</v>
      </c>
      <c r="K796" s="2">
        <v>7272161.3626902997</v>
      </c>
      <c r="L796" s="2">
        <v>-5597430.4042624701</v>
      </c>
      <c r="M796" s="2">
        <v>47037737.623833098</v>
      </c>
      <c r="N796" s="2">
        <v>53927138.245361999</v>
      </c>
      <c r="O796" s="2">
        <v>50569580.724738799</v>
      </c>
      <c r="P796" s="2">
        <v>58487970.990128703</v>
      </c>
      <c r="Q796" s="2">
        <v>59188939.326384902</v>
      </c>
      <c r="R796" s="2">
        <v>62509227.060078204</v>
      </c>
      <c r="S796" s="2">
        <v>78702438.473819897</v>
      </c>
      <c r="T796" s="2">
        <v>76428504.551127702</v>
      </c>
      <c r="U796" s="2">
        <v>65529072</v>
      </c>
      <c r="V796" s="2">
        <v>68359819</v>
      </c>
      <c r="W796" s="2">
        <v>75610235</v>
      </c>
      <c r="X796" s="2">
        <v>86189847</v>
      </c>
      <c r="Y796" s="2">
        <v>92765086</v>
      </c>
    </row>
    <row r="797" spans="2:25" x14ac:dyDescent="0.25">
      <c r="B797" s="39"/>
      <c r="C797" s="39"/>
      <c r="D797" s="39"/>
      <c r="E797" s="39"/>
      <c r="F797" s="39" t="s">
        <v>159</v>
      </c>
      <c r="G797" s="39"/>
      <c r="H797" s="2"/>
      <c r="I797" s="2"/>
      <c r="J797" s="2"/>
      <c r="K797" s="2"/>
      <c r="L797" s="2"/>
      <c r="M797" s="2"/>
      <c r="N797" s="2"/>
      <c r="O797" s="2"/>
      <c r="P797" s="2"/>
      <c r="Q797" s="2"/>
      <c r="R797" s="2"/>
      <c r="S797" s="2"/>
      <c r="T797" s="2"/>
      <c r="U797" s="2"/>
      <c r="V797" s="2"/>
      <c r="W797" s="2"/>
      <c r="X797" s="2"/>
      <c r="Y797" s="2"/>
    </row>
    <row r="798" spans="2:25" x14ac:dyDescent="0.25">
      <c r="B798" s="39"/>
      <c r="C798" s="39"/>
      <c r="D798" s="39"/>
      <c r="E798" s="39"/>
      <c r="F798" s="39"/>
      <c r="G798" s="39" t="s">
        <v>29</v>
      </c>
      <c r="H798" s="2">
        <v>27347420.277708199</v>
      </c>
      <c r="I798" s="2">
        <v>26559918.739087701</v>
      </c>
      <c r="J798" s="2">
        <v>26187931.554393701</v>
      </c>
      <c r="K798" s="2">
        <v>25606488.770977698</v>
      </c>
      <c r="L798" s="2">
        <v>28258163.844539199</v>
      </c>
      <c r="M798" s="2">
        <v>25697895.381911099</v>
      </c>
      <c r="N798" s="2">
        <v>30856813.3079505</v>
      </c>
      <c r="O798" s="2">
        <v>36523054.889285803</v>
      </c>
      <c r="P798" s="2">
        <v>41407539.231963299</v>
      </c>
      <c r="Q798" s="2">
        <v>37371757.879647203</v>
      </c>
      <c r="R798" s="2">
        <v>36388865.328333698</v>
      </c>
      <c r="S798" s="2">
        <v>38410239.531374902</v>
      </c>
      <c r="T798" s="2">
        <v>45082344.166705102</v>
      </c>
      <c r="U798" s="2">
        <v>47358939</v>
      </c>
      <c r="V798" s="2">
        <v>42759153</v>
      </c>
      <c r="W798" s="2">
        <v>40464604</v>
      </c>
      <c r="X798" s="2">
        <v>43488599</v>
      </c>
      <c r="Y798" s="2">
        <v>107943110</v>
      </c>
    </row>
    <row r="799" spans="2:25" x14ac:dyDescent="0.25">
      <c r="B799" s="39"/>
      <c r="C799" s="39"/>
      <c r="D799" s="39"/>
      <c r="E799" s="39"/>
      <c r="F799" s="39"/>
      <c r="G799" s="39" t="s">
        <v>28</v>
      </c>
      <c r="H799" s="2">
        <v>775275.35747815995</v>
      </c>
      <c r="I799" s="2">
        <v>989404.42816427199</v>
      </c>
      <c r="J799" s="2">
        <v>467456.58937172702</v>
      </c>
      <c r="K799" s="2">
        <v>1236116.9221053999</v>
      </c>
      <c r="L799" s="2">
        <v>352237.414686648</v>
      </c>
      <c r="M799" s="2">
        <v>716370.74908056296</v>
      </c>
      <c r="N799" s="2">
        <v>1086131.33974898</v>
      </c>
      <c r="O799" s="2">
        <v>731922.01998128102</v>
      </c>
      <c r="P799" s="2">
        <v>894858.41169272305</v>
      </c>
      <c r="Q799" s="2">
        <v>862425.18183801696</v>
      </c>
      <c r="R799" s="2">
        <v>541850.26073485799</v>
      </c>
      <c r="S799" s="2">
        <v>422340.256015911</v>
      </c>
      <c r="T799" s="2">
        <v>871758.036372751</v>
      </c>
      <c r="U799" s="2">
        <v>983971</v>
      </c>
      <c r="V799" s="2">
        <v>681119</v>
      </c>
      <c r="W799" s="2">
        <v>818397</v>
      </c>
      <c r="X799" s="2">
        <v>374256</v>
      </c>
      <c r="Y799" s="2">
        <v>3761737</v>
      </c>
    </row>
    <row r="800" spans="2:25" x14ac:dyDescent="0.25">
      <c r="B800" s="39"/>
      <c r="C800" s="39"/>
      <c r="D800" s="39"/>
      <c r="E800" s="39"/>
      <c r="F800" s="39"/>
      <c r="G800" s="39" t="s">
        <v>30</v>
      </c>
      <c r="H800" s="2">
        <v>-3460791.2078085099</v>
      </c>
      <c r="I800" s="2">
        <v>-3684357.1259918399</v>
      </c>
      <c r="J800" s="2">
        <v>-3803872.1279458599</v>
      </c>
      <c r="K800" s="2">
        <v>-3872284.3769609998</v>
      </c>
      <c r="L800" s="2">
        <v>-3802460.2731810599</v>
      </c>
      <c r="M800" s="2">
        <v>-5282853.2261983296</v>
      </c>
      <c r="N800" s="2">
        <v>-6811168.1847864902</v>
      </c>
      <c r="O800" s="2">
        <v>-8496938.6146812607</v>
      </c>
      <c r="P800" s="2">
        <v>-9942156.2213552594</v>
      </c>
      <c r="Q800" s="2">
        <v>-10975471.7541031</v>
      </c>
      <c r="R800" s="2">
        <v>-11399449.926853901</v>
      </c>
      <c r="S800" s="2">
        <v>-10086778.8489337</v>
      </c>
      <c r="T800" s="2">
        <v>-10651177.857863</v>
      </c>
      <c r="U800" s="2">
        <v>-10476025</v>
      </c>
      <c r="V800" s="2">
        <v>-10255534</v>
      </c>
      <c r="W800" s="2">
        <v>-9123910</v>
      </c>
      <c r="X800" s="2">
        <v>-4800064</v>
      </c>
      <c r="Y800" s="2">
        <v>-12690935</v>
      </c>
    </row>
    <row r="801" spans="2:25" x14ac:dyDescent="0.25">
      <c r="B801" s="39"/>
      <c r="C801" s="39"/>
      <c r="D801" s="39"/>
      <c r="E801" s="39"/>
      <c r="F801" s="39"/>
      <c r="G801" s="39" t="s">
        <v>25</v>
      </c>
      <c r="H801" s="2">
        <v>1898014.3117098601</v>
      </c>
      <c r="I801" s="2">
        <v>2322965.5131335901</v>
      </c>
      <c r="J801" s="2">
        <v>2754972.7551581701</v>
      </c>
      <c r="K801" s="2">
        <v>5287842.52841709</v>
      </c>
      <c r="L801" s="2">
        <v>889954.39586630696</v>
      </c>
      <c r="M801" s="2">
        <v>9725400.4031571392</v>
      </c>
      <c r="N801" s="2">
        <v>11391278.4263728</v>
      </c>
      <c r="O801" s="2">
        <v>8559741.0878369398</v>
      </c>
      <c r="P801" s="2">
        <v>4008294.4028052399</v>
      </c>
      <c r="Q801" s="2">
        <v>1281166.70364123</v>
      </c>
      <c r="R801" s="2">
        <v>4208848.5002543498</v>
      </c>
      <c r="S801" s="2">
        <v>3178128.5261691599</v>
      </c>
      <c r="T801" s="2">
        <v>12141118.650799301</v>
      </c>
      <c r="U801" s="2">
        <v>5561284</v>
      </c>
      <c r="V801" s="2">
        <v>12374698</v>
      </c>
      <c r="W801" s="2">
        <v>11398984</v>
      </c>
      <c r="X801" s="2">
        <v>69214420</v>
      </c>
      <c r="Y801" s="2">
        <v>37232168</v>
      </c>
    </row>
    <row r="802" spans="2:25" x14ac:dyDescent="0.25">
      <c r="B802" s="39"/>
      <c r="C802" s="39"/>
      <c r="D802" s="39"/>
      <c r="E802" s="39"/>
      <c r="F802" s="39"/>
      <c r="G802" s="39" t="s">
        <v>27</v>
      </c>
      <c r="H802" s="2">
        <v>0</v>
      </c>
      <c r="I802" s="2">
        <v>0</v>
      </c>
      <c r="J802" s="2">
        <v>0</v>
      </c>
      <c r="K802" s="2">
        <v>0</v>
      </c>
      <c r="L802" s="2">
        <v>0</v>
      </c>
      <c r="M802" s="2">
        <v>0</v>
      </c>
      <c r="N802" s="2">
        <v>0</v>
      </c>
      <c r="O802" s="2">
        <v>0</v>
      </c>
      <c r="P802" s="2">
        <v>0</v>
      </c>
      <c r="Q802" s="2">
        <v>0</v>
      </c>
      <c r="R802" s="2">
        <v>0</v>
      </c>
      <c r="S802" s="2">
        <v>0</v>
      </c>
      <c r="T802" s="2">
        <v>0</v>
      </c>
      <c r="U802" s="2">
        <v>0</v>
      </c>
      <c r="V802" s="2">
        <v>-279321</v>
      </c>
      <c r="W802" s="2">
        <v>-458722</v>
      </c>
      <c r="X802" s="2">
        <v>-334102</v>
      </c>
      <c r="Y802" s="2">
        <v>-380044</v>
      </c>
    </row>
    <row r="803" spans="2:25" x14ac:dyDescent="0.25">
      <c r="B803" s="39"/>
      <c r="C803" s="39"/>
      <c r="D803" s="39"/>
      <c r="E803" s="39"/>
      <c r="F803" s="39"/>
      <c r="G803" s="39" t="s">
        <v>26</v>
      </c>
      <c r="H803" s="2">
        <v>26559918.739087701</v>
      </c>
      <c r="I803" s="2">
        <v>26187931.554393701</v>
      </c>
      <c r="J803" s="2">
        <v>25606488.770977698</v>
      </c>
      <c r="K803" s="2">
        <v>28258163.844539199</v>
      </c>
      <c r="L803" s="2">
        <v>25697895.381911099</v>
      </c>
      <c r="M803" s="2">
        <v>30856813.3079505</v>
      </c>
      <c r="N803" s="2">
        <v>36523054.889285803</v>
      </c>
      <c r="O803" s="2">
        <v>37317779.382422797</v>
      </c>
      <c r="P803" s="2">
        <v>36368535.825106002</v>
      </c>
      <c r="Q803" s="2">
        <v>28539878.011023302</v>
      </c>
      <c r="R803" s="2">
        <v>29740114.162468899</v>
      </c>
      <c r="S803" s="2">
        <v>31923929.4646262</v>
      </c>
      <c r="T803" s="2">
        <v>47444042.996014103</v>
      </c>
      <c r="U803" s="2">
        <v>43428169</v>
      </c>
      <c r="V803" s="2">
        <v>45280115</v>
      </c>
      <c r="W803" s="2">
        <v>43099353</v>
      </c>
      <c r="X803" s="2">
        <v>107943109</v>
      </c>
      <c r="Y803" s="2">
        <v>135866036</v>
      </c>
    </row>
    <row r="804" spans="2:25" x14ac:dyDescent="0.25">
      <c r="B804" s="39" t="s">
        <v>131</v>
      </c>
      <c r="C804" s="39"/>
      <c r="D804" s="39"/>
      <c r="E804" s="39"/>
      <c r="F804" s="39"/>
      <c r="G804" s="39"/>
      <c r="H804" s="2"/>
      <c r="I804" s="2"/>
      <c r="J804" s="2"/>
      <c r="K804" s="2"/>
      <c r="L804" s="2"/>
      <c r="M804" s="2"/>
      <c r="N804" s="2"/>
      <c r="O804" s="2"/>
      <c r="P804" s="2"/>
      <c r="Q804" s="2"/>
      <c r="R804" s="2"/>
      <c r="S804" s="2"/>
      <c r="T804" s="2"/>
      <c r="U804" s="2"/>
      <c r="V804" s="2"/>
      <c r="W804" s="2"/>
      <c r="X804" s="2"/>
      <c r="Y804" s="2"/>
    </row>
    <row r="805" spans="2:25" x14ac:dyDescent="0.25">
      <c r="B805" s="39"/>
      <c r="C805" s="39" t="s">
        <v>32</v>
      </c>
      <c r="D805" s="39"/>
      <c r="E805" s="39"/>
      <c r="F805" s="39"/>
      <c r="G805" s="39"/>
      <c r="H805" s="2"/>
      <c r="I805" s="2"/>
      <c r="J805" s="2"/>
      <c r="K805" s="2"/>
      <c r="L805" s="2"/>
      <c r="M805" s="2"/>
      <c r="N805" s="2"/>
      <c r="O805" s="2"/>
      <c r="P805" s="2"/>
      <c r="Q805" s="2"/>
      <c r="R805" s="2"/>
      <c r="S805" s="2"/>
      <c r="T805" s="2"/>
      <c r="U805" s="2"/>
      <c r="V805" s="2"/>
      <c r="W805" s="2"/>
      <c r="X805" s="2"/>
      <c r="Y805" s="2"/>
    </row>
    <row r="806" spans="2:25" x14ac:dyDescent="0.25">
      <c r="B806" s="39"/>
      <c r="C806" s="39"/>
      <c r="D806" s="39" t="s">
        <v>6</v>
      </c>
      <c r="E806" s="39"/>
      <c r="F806" s="39"/>
      <c r="G806" s="39"/>
      <c r="H806" s="2"/>
      <c r="I806" s="2"/>
      <c r="J806" s="2"/>
      <c r="K806" s="2"/>
      <c r="L806" s="2"/>
      <c r="M806" s="2"/>
      <c r="N806" s="2"/>
      <c r="O806" s="2"/>
      <c r="P806" s="2"/>
      <c r="Q806" s="2"/>
      <c r="R806" s="2"/>
      <c r="S806" s="2"/>
      <c r="T806" s="2"/>
      <c r="U806" s="2"/>
      <c r="V806" s="2"/>
      <c r="W806" s="2"/>
      <c r="X806" s="2"/>
      <c r="Y806" s="2"/>
    </row>
    <row r="807" spans="2:25" x14ac:dyDescent="0.25">
      <c r="B807" s="39"/>
      <c r="C807" s="39"/>
      <c r="D807" s="39"/>
      <c r="E807" s="39" t="s">
        <v>7</v>
      </c>
      <c r="F807" s="39"/>
      <c r="G807" s="39"/>
      <c r="H807" s="2"/>
      <c r="I807" s="2"/>
      <c r="J807" s="2"/>
      <c r="K807" s="2"/>
      <c r="L807" s="2"/>
      <c r="M807" s="2"/>
      <c r="N807" s="2"/>
      <c r="O807" s="2"/>
      <c r="P807" s="2"/>
      <c r="Q807" s="2"/>
      <c r="R807" s="2"/>
      <c r="S807" s="2"/>
      <c r="T807" s="2"/>
      <c r="U807" s="2"/>
      <c r="V807" s="2"/>
      <c r="W807" s="2"/>
      <c r="X807" s="2"/>
      <c r="Y807" s="2"/>
    </row>
    <row r="808" spans="2:25" x14ac:dyDescent="0.25">
      <c r="B808" s="39"/>
      <c r="C808" s="39"/>
      <c r="D808" s="39"/>
      <c r="E808" s="39"/>
      <c r="F808" s="39" t="s">
        <v>8</v>
      </c>
      <c r="G808" s="39"/>
      <c r="H808" s="2"/>
      <c r="I808" s="2"/>
      <c r="J808" s="2"/>
      <c r="K808" s="2"/>
      <c r="L808" s="2"/>
      <c r="M808" s="2"/>
      <c r="N808" s="2"/>
      <c r="O808" s="2"/>
      <c r="P808" s="2"/>
      <c r="Q808" s="2"/>
      <c r="R808" s="2"/>
      <c r="S808" s="2"/>
      <c r="T808" s="2"/>
      <c r="U808" s="2"/>
      <c r="V808" s="2"/>
      <c r="W808" s="2"/>
      <c r="X808" s="2"/>
      <c r="Y808" s="2"/>
    </row>
    <row r="809" spans="2:25" x14ac:dyDescent="0.25">
      <c r="B809" s="39"/>
      <c r="C809" s="39"/>
      <c r="D809" s="39"/>
      <c r="E809" s="39"/>
      <c r="F809" s="39"/>
      <c r="G809" s="39" t="s">
        <v>29</v>
      </c>
      <c r="H809" s="2">
        <v>27614910.637689602</v>
      </c>
      <c r="I809" s="2">
        <v>29653941.388390001</v>
      </c>
      <c r="J809" s="2">
        <v>32151227.209418599</v>
      </c>
      <c r="K809" s="2">
        <v>35498549.077044398</v>
      </c>
      <c r="L809" s="2">
        <v>38010750.486125298</v>
      </c>
      <c r="M809" s="2">
        <v>40683326.369070701</v>
      </c>
      <c r="N809" s="2">
        <v>43526628.731969602</v>
      </c>
      <c r="O809" s="2">
        <v>46160688.978884101</v>
      </c>
      <c r="P809" s="2">
        <v>51723392.2005127</v>
      </c>
      <c r="Q809" s="2">
        <v>55397492.687831201</v>
      </c>
      <c r="R809" s="2">
        <v>57862890.853642501</v>
      </c>
      <c r="S809" s="2">
        <v>59114841.725083001</v>
      </c>
      <c r="T809" s="2">
        <v>60123493</v>
      </c>
      <c r="U809" s="2">
        <v>60802255</v>
      </c>
      <c r="V809" s="2"/>
      <c r="W809" s="2">
        <v>61736829</v>
      </c>
      <c r="X809" s="2">
        <v>61462759</v>
      </c>
      <c r="Y809" s="2">
        <v>68575423</v>
      </c>
    </row>
    <row r="810" spans="2:25" x14ac:dyDescent="0.25">
      <c r="B810" s="39"/>
      <c r="C810" s="39"/>
      <c r="D810" s="39"/>
      <c r="E810" s="39"/>
      <c r="F810" s="39"/>
      <c r="G810" s="39" t="s">
        <v>28</v>
      </c>
      <c r="H810" s="2">
        <v>807256.82741114602</v>
      </c>
      <c r="I810" s="2">
        <v>736961.85698956903</v>
      </c>
      <c r="J810" s="2">
        <v>1373666.7514416701</v>
      </c>
      <c r="K810" s="2">
        <v>864859.44595235505</v>
      </c>
      <c r="L810" s="2">
        <v>1109502.98716257</v>
      </c>
      <c r="M810" s="2">
        <v>1324772.18218612</v>
      </c>
      <c r="N810" s="2">
        <v>708470.05057123106</v>
      </c>
      <c r="O810" s="2">
        <v>1155172.39686897</v>
      </c>
      <c r="P810" s="2">
        <v>1267165.51048027</v>
      </c>
      <c r="Q810" s="2">
        <v>735830.07365240098</v>
      </c>
      <c r="R810" s="2">
        <v>758502.31456086505</v>
      </c>
      <c r="S810" s="2">
        <v>1256600.1475757</v>
      </c>
      <c r="T810" s="2">
        <v>1147812</v>
      </c>
      <c r="U810" s="2">
        <v>1084786</v>
      </c>
      <c r="V810" s="2"/>
      <c r="W810" s="2">
        <v>531298</v>
      </c>
      <c r="X810" s="2">
        <v>2150148</v>
      </c>
      <c r="Y810" s="2">
        <v>5370705</v>
      </c>
    </row>
    <row r="811" spans="2:25" x14ac:dyDescent="0.25">
      <c r="B811" s="39"/>
      <c r="C811" s="39"/>
      <c r="D811" s="39"/>
      <c r="E811" s="39"/>
      <c r="F811" s="39"/>
      <c r="G811" s="39" t="s">
        <v>30</v>
      </c>
      <c r="H811" s="2">
        <v>-1068297.96935383</v>
      </c>
      <c r="I811" s="2">
        <v>-1140496.27198556</v>
      </c>
      <c r="J811" s="2">
        <v>-1242990.7680305401</v>
      </c>
      <c r="K811" s="2">
        <v>-1327757.6897265399</v>
      </c>
      <c r="L811" s="2">
        <v>-1467058.7668482</v>
      </c>
      <c r="M811" s="2">
        <v>-1568984.8457436799</v>
      </c>
      <c r="N811" s="2">
        <v>-1648832.1700574299</v>
      </c>
      <c r="O811" s="2">
        <v>-1753509.5977180901</v>
      </c>
      <c r="P811" s="2">
        <v>-1587967.6767086401</v>
      </c>
      <c r="Q811" s="2">
        <v>-2385458.8539490998</v>
      </c>
      <c r="R811" s="2">
        <v>-2437455.8423208999</v>
      </c>
      <c r="S811" s="2">
        <v>-2492456.7279775501</v>
      </c>
      <c r="T811" s="2">
        <v>-2760656</v>
      </c>
      <c r="U811" s="2">
        <v>-2855453</v>
      </c>
      <c r="V811" s="2"/>
      <c r="W811" s="2">
        <v>-3329835</v>
      </c>
      <c r="X811" s="2">
        <v>-3399915</v>
      </c>
      <c r="Y811" s="2">
        <v>-2446590</v>
      </c>
    </row>
    <row r="812" spans="2:25" x14ac:dyDescent="0.25">
      <c r="B812" s="39"/>
      <c r="C812" s="39"/>
      <c r="D812" s="39"/>
      <c r="E812" s="39"/>
      <c r="F812" s="39"/>
      <c r="G812" s="39" t="s">
        <v>25</v>
      </c>
      <c r="H812" s="2">
        <v>2300071.8926430601</v>
      </c>
      <c r="I812" s="2">
        <v>2900820.2360246801</v>
      </c>
      <c r="J812" s="2">
        <v>3216645.8842146201</v>
      </c>
      <c r="K812" s="2">
        <v>2975099.6528550498</v>
      </c>
      <c r="L812" s="2">
        <v>3030131.66263108</v>
      </c>
      <c r="M812" s="2">
        <v>3148207.7115907702</v>
      </c>
      <c r="N812" s="2">
        <v>3579350.1543628699</v>
      </c>
      <c r="O812" s="2">
        <v>6345776.3060683599</v>
      </c>
      <c r="P812" s="2">
        <v>4056816.7023976799</v>
      </c>
      <c r="Q812" s="2">
        <v>4130774.8480886901</v>
      </c>
      <c r="R812" s="2">
        <v>2946605.4711903799</v>
      </c>
      <c r="S812" s="2">
        <v>2771343.4224109398</v>
      </c>
      <c r="T812" s="2">
        <v>1662060</v>
      </c>
      <c r="U812" s="2">
        <v>1152539</v>
      </c>
      <c r="V812" s="2"/>
      <c r="W812" s="2">
        <v>2547883</v>
      </c>
      <c r="X812" s="2">
        <v>4904599</v>
      </c>
      <c r="Y812" s="2">
        <v>7514208</v>
      </c>
    </row>
    <row r="813" spans="2:25" x14ac:dyDescent="0.25">
      <c r="B813" s="39"/>
      <c r="C813" s="39"/>
      <c r="D813" s="39"/>
      <c r="E813" s="39"/>
      <c r="F813" s="39"/>
      <c r="G813" s="39" t="s">
        <v>27</v>
      </c>
      <c r="H813" s="2">
        <v>0</v>
      </c>
      <c r="I813" s="2">
        <v>0</v>
      </c>
      <c r="J813" s="2">
        <v>0</v>
      </c>
      <c r="K813" s="2">
        <v>0</v>
      </c>
      <c r="L813" s="2">
        <v>0</v>
      </c>
      <c r="M813" s="2">
        <v>-60692.685134293002</v>
      </c>
      <c r="N813" s="2">
        <v>-4927.7879622440896</v>
      </c>
      <c r="O813" s="2">
        <v>-184735.88359064099</v>
      </c>
      <c r="P813" s="2">
        <v>-61914.048850799503</v>
      </c>
      <c r="Q813" s="2">
        <v>-15747.901980655</v>
      </c>
      <c r="R813" s="2">
        <v>-15701.0719898321</v>
      </c>
      <c r="S813" s="2">
        <v>-29944.508629332398</v>
      </c>
      <c r="T813" s="2">
        <v>-29785</v>
      </c>
      <c r="U813" s="2">
        <v>-14377</v>
      </c>
      <c r="V813" s="2"/>
      <c r="W813" s="2">
        <v>-23416</v>
      </c>
      <c r="X813" s="2">
        <v>-23052</v>
      </c>
      <c r="Y813" s="2">
        <v>-15340</v>
      </c>
    </row>
    <row r="814" spans="2:25" x14ac:dyDescent="0.25">
      <c r="B814" s="39"/>
      <c r="C814" s="39"/>
      <c r="D814" s="39"/>
      <c r="E814" s="39"/>
      <c r="F814" s="39"/>
      <c r="G814" s="39" t="s">
        <v>26</v>
      </c>
      <c r="H814" s="2">
        <v>29653941.388390001</v>
      </c>
      <c r="I814" s="2">
        <v>32151227.209418599</v>
      </c>
      <c r="J814" s="2">
        <v>35498549.077044398</v>
      </c>
      <c r="K814" s="2">
        <v>38010750.486125298</v>
      </c>
      <c r="L814" s="2">
        <v>40683326.369070701</v>
      </c>
      <c r="M814" s="2">
        <v>43526628.731969602</v>
      </c>
      <c r="N814" s="2">
        <v>46160688.978884101</v>
      </c>
      <c r="O814" s="2">
        <v>51723392.2005127</v>
      </c>
      <c r="P814" s="2">
        <v>55397492.687831201</v>
      </c>
      <c r="Q814" s="2">
        <v>57862890.853642501</v>
      </c>
      <c r="R814" s="2">
        <v>59114841.725083001</v>
      </c>
      <c r="S814" s="2">
        <v>60620384.058462799</v>
      </c>
      <c r="T814" s="2">
        <v>60142924</v>
      </c>
      <c r="U814" s="2">
        <v>60169750</v>
      </c>
      <c r="V814" s="2"/>
      <c r="W814" s="2">
        <v>61462759</v>
      </c>
      <c r="X814" s="2">
        <v>65094539</v>
      </c>
      <c r="Y814" s="2">
        <v>78998406</v>
      </c>
    </row>
    <row r="815" spans="2:25" x14ac:dyDescent="0.25">
      <c r="B815" s="39"/>
      <c r="C815" s="39"/>
      <c r="D815" s="39"/>
      <c r="E815" s="39"/>
      <c r="F815" s="39" t="s">
        <v>10</v>
      </c>
      <c r="G815" s="39"/>
      <c r="H815" s="2"/>
      <c r="I815" s="2"/>
      <c r="J815" s="2"/>
      <c r="K815" s="2"/>
      <c r="L815" s="2"/>
      <c r="M815" s="2"/>
      <c r="N815" s="2"/>
      <c r="O815" s="2"/>
      <c r="P815" s="2"/>
      <c r="Q815" s="2"/>
      <c r="R815" s="2"/>
      <c r="S815" s="2"/>
      <c r="T815" s="2"/>
      <c r="U815" s="2"/>
      <c r="V815" s="2"/>
      <c r="W815" s="2"/>
      <c r="X815" s="2"/>
      <c r="Y815" s="2"/>
    </row>
    <row r="816" spans="2:25" x14ac:dyDescent="0.25">
      <c r="B816" s="39"/>
      <c r="C816" s="39"/>
      <c r="D816" s="39"/>
      <c r="E816" s="39"/>
      <c r="F816" s="39"/>
      <c r="G816" s="39" t="s">
        <v>29</v>
      </c>
      <c r="H816" s="2">
        <v>66801062.937318802</v>
      </c>
      <c r="I816" s="2">
        <v>70740199.656719193</v>
      </c>
      <c r="J816" s="2">
        <v>75612645.019104406</v>
      </c>
      <c r="K816" s="2">
        <v>76897616.946939394</v>
      </c>
      <c r="L816" s="2">
        <v>76242035.307053596</v>
      </c>
      <c r="M816" s="2">
        <v>86989103.942939997</v>
      </c>
      <c r="N816" s="2">
        <v>97554269.173773795</v>
      </c>
      <c r="O816" s="2">
        <v>101949555.598216</v>
      </c>
      <c r="P816" s="2">
        <v>111321956.64985099</v>
      </c>
      <c r="Q816" s="2">
        <v>112691145.323047</v>
      </c>
      <c r="R816" s="2">
        <v>112643940.264954</v>
      </c>
      <c r="S816" s="2">
        <v>114136067.176963</v>
      </c>
      <c r="T816" s="2">
        <v>116566566</v>
      </c>
      <c r="U816" s="2">
        <v>119527957</v>
      </c>
      <c r="V816" s="2"/>
      <c r="W816" s="2">
        <v>120180761</v>
      </c>
      <c r="X816" s="2">
        <v>121074138</v>
      </c>
      <c r="Y816" s="2">
        <v>115646875</v>
      </c>
    </row>
    <row r="817" spans="2:25" x14ac:dyDescent="0.25">
      <c r="B817" s="39"/>
      <c r="C817" s="39"/>
      <c r="D817" s="39"/>
      <c r="E817" s="39"/>
      <c r="F817" s="39"/>
      <c r="G817" s="39" t="s">
        <v>28</v>
      </c>
      <c r="H817" s="2">
        <v>1952771.63275963</v>
      </c>
      <c r="I817" s="2">
        <v>1758040.46484153</v>
      </c>
      <c r="J817" s="2">
        <v>3230563.3553197002</v>
      </c>
      <c r="K817" s="2">
        <v>1873474.6100029501</v>
      </c>
      <c r="L817" s="2">
        <v>2225443.1927464199</v>
      </c>
      <c r="M817" s="2">
        <v>2832628.38469656</v>
      </c>
      <c r="N817" s="2">
        <v>1587861.96010213</v>
      </c>
      <c r="O817" s="2">
        <v>2551290.1801355402</v>
      </c>
      <c r="P817" s="2">
        <v>2727263.9713772102</v>
      </c>
      <c r="Q817" s="2">
        <v>1496846.33256418</v>
      </c>
      <c r="R817" s="2">
        <v>1476605.9585293699</v>
      </c>
      <c r="S817" s="2">
        <v>2426182.5740019898</v>
      </c>
      <c r="T817" s="2">
        <v>2225362</v>
      </c>
      <c r="U817" s="2">
        <v>2132524</v>
      </c>
      <c r="V817" s="2"/>
      <c r="W817" s="2">
        <v>1034258</v>
      </c>
      <c r="X817" s="2">
        <v>4235529</v>
      </c>
      <c r="Y817" s="2">
        <v>9057257</v>
      </c>
    </row>
    <row r="818" spans="2:25" x14ac:dyDescent="0.25">
      <c r="B818" s="39"/>
      <c r="C818" s="39"/>
      <c r="D818" s="39"/>
      <c r="E818" s="39"/>
      <c r="F818" s="39"/>
      <c r="G818" s="39" t="s">
        <v>30</v>
      </c>
      <c r="H818" s="2">
        <v>-3069692.3458183901</v>
      </c>
      <c r="I818" s="2">
        <v>-3262227.83358667</v>
      </c>
      <c r="J818" s="2">
        <v>-3484369.79622627</v>
      </c>
      <c r="K818" s="2">
        <v>-3596410.6323108599</v>
      </c>
      <c r="L818" s="2">
        <v>-2142180.3856213102</v>
      </c>
      <c r="M818" s="2">
        <v>-2427839.2322051702</v>
      </c>
      <c r="N818" s="2">
        <v>-2669822.2078049402</v>
      </c>
      <c r="O818" s="2">
        <v>-2846719.1813908401</v>
      </c>
      <c r="P818" s="2">
        <v>-3525164.5088707898</v>
      </c>
      <c r="Q818" s="2">
        <v>-3825560.46572024</v>
      </c>
      <c r="R818" s="2">
        <v>-4027415.9611676098</v>
      </c>
      <c r="S818" s="2">
        <v>-4152095.5439456599</v>
      </c>
      <c r="T818" s="2">
        <v>-4196098</v>
      </c>
      <c r="U818" s="2">
        <v>-4365133</v>
      </c>
      <c r="V818" s="2"/>
      <c r="W818" s="2">
        <v>-1230624</v>
      </c>
      <c r="X818" s="2">
        <v>-1287976</v>
      </c>
      <c r="Y818" s="2">
        <v>-4735329</v>
      </c>
    </row>
    <row r="819" spans="2:25" x14ac:dyDescent="0.25">
      <c r="B819" s="39"/>
      <c r="C819" s="39"/>
      <c r="D819" s="39"/>
      <c r="E819" s="39"/>
      <c r="F819" s="39"/>
      <c r="G819" s="39" t="s">
        <v>25</v>
      </c>
      <c r="H819" s="2">
        <v>5056057.4324591896</v>
      </c>
      <c r="I819" s="2">
        <v>6376632.7311303103</v>
      </c>
      <c r="J819" s="2">
        <v>1538778.3687415901</v>
      </c>
      <c r="K819" s="2">
        <v>1067354.3824221001</v>
      </c>
      <c r="L819" s="2">
        <v>10663805.828761199</v>
      </c>
      <c r="M819" s="2">
        <v>10160376.0783424</v>
      </c>
      <c r="N819" s="2">
        <v>5477246.67214547</v>
      </c>
      <c r="O819" s="2">
        <v>9667830.0528902691</v>
      </c>
      <c r="P819" s="2">
        <v>2169568.1224965602</v>
      </c>
      <c r="Q819" s="2">
        <v>2288671.5378856598</v>
      </c>
      <c r="R819" s="2">
        <v>4050078.0782482899</v>
      </c>
      <c r="S819" s="2">
        <v>3998976.7724755001</v>
      </c>
      <c r="T819" s="2">
        <v>4976334</v>
      </c>
      <c r="U819" s="2">
        <v>2687687</v>
      </c>
      <c r="V819" s="2"/>
      <c r="W819" s="2">
        <v>1096314</v>
      </c>
      <c r="X819" s="2">
        <v>1627092</v>
      </c>
      <c r="Y819" s="2">
        <v>1431068</v>
      </c>
    </row>
    <row r="820" spans="2:25" x14ac:dyDescent="0.25">
      <c r="B820" s="39"/>
      <c r="C820" s="39"/>
      <c r="D820" s="39"/>
      <c r="E820" s="39"/>
      <c r="F820" s="39"/>
      <c r="G820" s="39" t="s">
        <v>27</v>
      </c>
      <c r="H820" s="2">
        <v>0</v>
      </c>
      <c r="I820" s="2">
        <v>0</v>
      </c>
      <c r="J820" s="2">
        <v>0</v>
      </c>
      <c r="K820" s="2">
        <v>0</v>
      </c>
      <c r="L820" s="2">
        <v>0</v>
      </c>
      <c r="M820" s="2">
        <v>0</v>
      </c>
      <c r="N820" s="2">
        <v>0</v>
      </c>
      <c r="O820" s="2">
        <v>0</v>
      </c>
      <c r="P820" s="2">
        <v>-2478.9118074350299</v>
      </c>
      <c r="Q820" s="2">
        <v>-7162.4628228102501</v>
      </c>
      <c r="R820" s="2">
        <v>-7141.1636003059803</v>
      </c>
      <c r="S820" s="2">
        <v>-13619.365301383101</v>
      </c>
      <c r="T820" s="2">
        <v>-14556</v>
      </c>
      <c r="U820" s="2">
        <v>0</v>
      </c>
      <c r="V820" s="2"/>
      <c r="W820" s="2">
        <v>-6571</v>
      </c>
      <c r="X820" s="2">
        <v>-10471</v>
      </c>
      <c r="Y820" s="2">
        <v>-5455</v>
      </c>
    </row>
    <row r="821" spans="2:25" x14ac:dyDescent="0.25">
      <c r="B821" s="39"/>
      <c r="C821" s="39"/>
      <c r="D821" s="39"/>
      <c r="E821" s="39"/>
      <c r="F821" s="39"/>
      <c r="G821" s="39" t="s">
        <v>26</v>
      </c>
      <c r="H821" s="2">
        <v>70740199.656719193</v>
      </c>
      <c r="I821" s="2">
        <v>75612645.019104406</v>
      </c>
      <c r="J821" s="2">
        <v>76897616.946939394</v>
      </c>
      <c r="K821" s="2">
        <v>76242035.307053596</v>
      </c>
      <c r="L821" s="2">
        <v>86989103.942939997</v>
      </c>
      <c r="M821" s="2">
        <v>97554269.173773795</v>
      </c>
      <c r="N821" s="2">
        <v>101949555.598216</v>
      </c>
      <c r="O821" s="2">
        <v>111321956.64985099</v>
      </c>
      <c r="P821" s="2">
        <v>112691145.323047</v>
      </c>
      <c r="Q821" s="2">
        <v>112643940.264954</v>
      </c>
      <c r="R821" s="2">
        <v>114136067.176963</v>
      </c>
      <c r="S821" s="2">
        <v>116395511.61419401</v>
      </c>
      <c r="T821" s="2">
        <v>119557608</v>
      </c>
      <c r="U821" s="2">
        <v>119983035</v>
      </c>
      <c r="V821" s="2"/>
      <c r="W821" s="2">
        <v>121074138</v>
      </c>
      <c r="X821" s="2">
        <v>125638312</v>
      </c>
      <c r="Y821" s="2">
        <v>121394416</v>
      </c>
    </row>
    <row r="822" spans="2:25" x14ac:dyDescent="0.25">
      <c r="B822" s="39"/>
      <c r="C822" s="39"/>
      <c r="D822" s="39"/>
      <c r="E822" s="39"/>
      <c r="F822" s="39" t="s">
        <v>9</v>
      </c>
      <c r="G822" s="39"/>
      <c r="H822" s="2"/>
      <c r="I822" s="2"/>
      <c r="J822" s="2"/>
      <c r="K822" s="2"/>
      <c r="L822" s="2"/>
      <c r="M822" s="2"/>
      <c r="N822" s="2"/>
      <c r="O822" s="2"/>
      <c r="P822" s="2"/>
      <c r="Q822" s="2"/>
      <c r="R822" s="2"/>
      <c r="S822" s="2"/>
      <c r="T822" s="2"/>
      <c r="U822" s="2"/>
      <c r="V822" s="2"/>
      <c r="W822" s="2"/>
      <c r="X822" s="2"/>
      <c r="Y822" s="2"/>
    </row>
    <row r="823" spans="2:25" x14ac:dyDescent="0.25">
      <c r="B823" s="39"/>
      <c r="C823" s="39"/>
      <c r="D823" s="39"/>
      <c r="E823" s="39"/>
      <c r="F823" s="39"/>
      <c r="G823" s="39" t="s">
        <v>29</v>
      </c>
      <c r="H823" s="2">
        <v>28033947.0030891</v>
      </c>
      <c r="I823" s="2">
        <v>29444843.897374298</v>
      </c>
      <c r="J823" s="2">
        <v>30922463.1551149</v>
      </c>
      <c r="K823" s="2">
        <v>32243630.749501999</v>
      </c>
      <c r="L823" s="2">
        <v>33029189.859678201</v>
      </c>
      <c r="M823" s="2">
        <v>33993285.131258003</v>
      </c>
      <c r="N823" s="2">
        <v>35100209.3319607</v>
      </c>
      <c r="O823" s="2">
        <v>35671525.0484524</v>
      </c>
      <c r="P823" s="2">
        <v>33025000</v>
      </c>
      <c r="Q823" s="2">
        <v>34471252.909026697</v>
      </c>
      <c r="R823" s="2">
        <v>34929125.338558301</v>
      </c>
      <c r="S823" s="2">
        <v>35386997.768090002</v>
      </c>
      <c r="T823" s="2">
        <v>36318298</v>
      </c>
      <c r="U823" s="2">
        <v>37011648</v>
      </c>
      <c r="V823" s="2"/>
      <c r="W823" s="2">
        <v>46658996</v>
      </c>
      <c r="X823" s="2">
        <v>47060536</v>
      </c>
      <c r="Y823" s="2">
        <v>48706852</v>
      </c>
    </row>
    <row r="824" spans="2:25" x14ac:dyDescent="0.25">
      <c r="B824" s="39"/>
      <c r="C824" s="39"/>
      <c r="D824" s="39"/>
      <c r="E824" s="39"/>
      <c r="F824" s="39"/>
      <c r="G824" s="39" t="s">
        <v>28</v>
      </c>
      <c r="H824" s="2">
        <v>819506.36793439498</v>
      </c>
      <c r="I824" s="2">
        <v>731765.351295689</v>
      </c>
      <c r="J824" s="2">
        <v>1321167.5943871301</v>
      </c>
      <c r="K824" s="2">
        <v>785559.11017612997</v>
      </c>
      <c r="L824" s="2">
        <v>964095.27157979202</v>
      </c>
      <c r="M824" s="2">
        <v>1106924.2007027201</v>
      </c>
      <c r="N824" s="2">
        <v>571315.71649173496</v>
      </c>
      <c r="O824" s="2">
        <v>892680.80701832799</v>
      </c>
      <c r="P824" s="2">
        <v>809075.72383073496</v>
      </c>
      <c r="Q824" s="2">
        <v>457872.42953165999</v>
      </c>
      <c r="R824" s="2">
        <v>457872.42953166802</v>
      </c>
      <c r="S824" s="2">
        <v>752218.99137344502</v>
      </c>
      <c r="T824" s="2">
        <v>693349</v>
      </c>
      <c r="U824" s="2">
        <v>660333</v>
      </c>
      <c r="V824" s="2"/>
      <c r="W824" s="2">
        <v>401540</v>
      </c>
      <c r="X824" s="2">
        <v>1646316</v>
      </c>
      <c r="Y824" s="2">
        <v>3814634</v>
      </c>
    </row>
    <row r="825" spans="2:25" x14ac:dyDescent="0.25">
      <c r="B825" s="39"/>
      <c r="C825" s="39"/>
      <c r="D825" s="39"/>
      <c r="E825" s="39"/>
      <c r="F825" s="39"/>
      <c r="G825" s="39" t="s">
        <v>25</v>
      </c>
      <c r="H825" s="2">
        <v>591390.52635087701</v>
      </c>
      <c r="I825" s="2">
        <v>745853.906444886</v>
      </c>
      <c r="J825" s="2">
        <v>0</v>
      </c>
      <c r="K825" s="2">
        <v>0</v>
      </c>
      <c r="L825" s="2">
        <v>0</v>
      </c>
      <c r="M825" s="2">
        <v>0</v>
      </c>
      <c r="N825" s="2">
        <v>0</v>
      </c>
      <c r="O825" s="2">
        <v>-44607.7533974978</v>
      </c>
      <c r="P825" s="2">
        <v>637177.18519592402</v>
      </c>
      <c r="Q825" s="2">
        <v>0</v>
      </c>
      <c r="R825" s="2">
        <v>0</v>
      </c>
      <c r="S825" s="2">
        <v>-108.11442426475</v>
      </c>
      <c r="T825" s="2">
        <v>0</v>
      </c>
      <c r="U825" s="2">
        <v>8143781</v>
      </c>
      <c r="V825" s="2"/>
      <c r="W825" s="2">
        <v>0</v>
      </c>
      <c r="X825" s="2">
        <v>0</v>
      </c>
      <c r="Y825" s="2">
        <v>-135050</v>
      </c>
    </row>
    <row r="826" spans="2:25" x14ac:dyDescent="0.25">
      <c r="B826" s="39"/>
      <c r="C826" s="39"/>
      <c r="D826" s="39"/>
      <c r="E826" s="39"/>
      <c r="F826" s="39"/>
      <c r="G826" s="39" t="s">
        <v>27</v>
      </c>
      <c r="H826" s="2">
        <v>0</v>
      </c>
      <c r="I826" s="2">
        <v>0</v>
      </c>
      <c r="J826" s="2">
        <v>0</v>
      </c>
      <c r="K826" s="2">
        <v>0</v>
      </c>
      <c r="L826" s="2">
        <v>0</v>
      </c>
      <c r="M826" s="2">
        <v>0</v>
      </c>
      <c r="N826" s="2">
        <v>0</v>
      </c>
      <c r="O826" s="2">
        <v>-3494598.1020732298</v>
      </c>
      <c r="P826" s="2">
        <v>0</v>
      </c>
      <c r="Q826" s="2">
        <v>0</v>
      </c>
      <c r="R826" s="2">
        <v>0</v>
      </c>
      <c r="S826" s="2">
        <v>-10225.930087984299</v>
      </c>
      <c r="T826" s="2">
        <v>0</v>
      </c>
      <c r="U826" s="2">
        <v>0</v>
      </c>
      <c r="V826" s="2"/>
      <c r="W826" s="2">
        <v>0</v>
      </c>
      <c r="X826" s="2">
        <v>0</v>
      </c>
      <c r="Y826" s="2">
        <v>-128959</v>
      </c>
    </row>
    <row r="827" spans="2:25" x14ac:dyDescent="0.25">
      <c r="B827" s="39"/>
      <c r="C827" s="39"/>
      <c r="D827" s="39"/>
      <c r="E827" s="39"/>
      <c r="F827" s="39"/>
      <c r="G827" s="39" t="s">
        <v>26</v>
      </c>
      <c r="H827" s="2">
        <v>29444843.897374298</v>
      </c>
      <c r="I827" s="2">
        <v>30922463.1551149</v>
      </c>
      <c r="J827" s="2">
        <v>32243630.749501999</v>
      </c>
      <c r="K827" s="2">
        <v>33029189.859678201</v>
      </c>
      <c r="L827" s="2">
        <v>33993285.131258003</v>
      </c>
      <c r="M827" s="2">
        <v>35100209.3319607</v>
      </c>
      <c r="N827" s="2">
        <v>35671525.0484524</v>
      </c>
      <c r="O827" s="2">
        <v>33025000</v>
      </c>
      <c r="P827" s="2">
        <v>34471252.909026697</v>
      </c>
      <c r="Q827" s="2">
        <v>34929125.338558301</v>
      </c>
      <c r="R827" s="2">
        <v>35386997.768090002</v>
      </c>
      <c r="S827" s="2">
        <v>36128882.714951202</v>
      </c>
      <c r="T827" s="2">
        <v>37011647</v>
      </c>
      <c r="U827" s="2">
        <v>45815762</v>
      </c>
      <c r="V827" s="2"/>
      <c r="W827" s="2">
        <v>47060536</v>
      </c>
      <c r="X827" s="2">
        <v>48706852</v>
      </c>
      <c r="Y827" s="2">
        <v>52257477</v>
      </c>
    </row>
    <row r="828" spans="2:25" x14ac:dyDescent="0.25">
      <c r="B828" s="39"/>
      <c r="C828" s="39"/>
      <c r="D828" s="39"/>
      <c r="E828" s="39"/>
      <c r="F828" s="39" t="s">
        <v>11</v>
      </c>
      <c r="G828" s="39"/>
      <c r="H828" s="2"/>
      <c r="I828" s="2"/>
      <c r="J828" s="2"/>
      <c r="K828" s="2"/>
      <c r="L828" s="2"/>
      <c r="M828" s="2"/>
      <c r="N828" s="2"/>
      <c r="O828" s="2"/>
      <c r="P828" s="2"/>
      <c r="Q828" s="2"/>
      <c r="R828" s="2"/>
      <c r="S828" s="2"/>
      <c r="T828" s="2"/>
      <c r="U828" s="2"/>
      <c r="V828" s="2"/>
      <c r="W828" s="2"/>
      <c r="X828" s="2"/>
      <c r="Y828" s="2"/>
    </row>
    <row r="829" spans="2:25" x14ac:dyDescent="0.25">
      <c r="B829" s="39"/>
      <c r="C829" s="39"/>
      <c r="D829" s="39"/>
      <c r="E829" s="39"/>
      <c r="F829" s="39"/>
      <c r="G829" s="39" t="s">
        <v>29</v>
      </c>
      <c r="H829" s="2">
        <v>33426313.108768899</v>
      </c>
      <c r="I829" s="2">
        <v>35397401.764715597</v>
      </c>
      <c r="J829" s="2">
        <v>37835504.949410103</v>
      </c>
      <c r="K829" s="2">
        <v>38478486.8438164</v>
      </c>
      <c r="L829" s="2">
        <v>38150443.0043981</v>
      </c>
      <c r="M829" s="2">
        <v>43528125.116457403</v>
      </c>
      <c r="N829" s="2">
        <v>48814785.320997901</v>
      </c>
      <c r="O829" s="2">
        <v>51014124.878872901</v>
      </c>
      <c r="P829" s="2">
        <v>55703942.650588103</v>
      </c>
      <c r="Q829" s="2">
        <v>56389065.420837402</v>
      </c>
      <c r="R829" s="2">
        <v>56365444.673161298</v>
      </c>
      <c r="S829" s="2">
        <v>57112084.010407403</v>
      </c>
      <c r="T829" s="2">
        <v>58328272</v>
      </c>
      <c r="U829" s="2">
        <v>59810110</v>
      </c>
      <c r="V829" s="2"/>
      <c r="W829" s="2">
        <v>60136764</v>
      </c>
      <c r="X829" s="2">
        <v>60583797</v>
      </c>
      <c r="Y829" s="2">
        <v>57868071</v>
      </c>
    </row>
    <row r="830" spans="2:25" x14ac:dyDescent="0.25">
      <c r="B830" s="39"/>
      <c r="C830" s="39"/>
      <c r="D830" s="39"/>
      <c r="E830" s="39"/>
      <c r="F830" s="39"/>
      <c r="G830" s="39" t="s">
        <v>28</v>
      </c>
      <c r="H830" s="2">
        <v>977139.48186413595</v>
      </c>
      <c r="I830" s="2">
        <v>879698.74208168394</v>
      </c>
      <c r="J830" s="2">
        <v>1616528.5024574799</v>
      </c>
      <c r="K830" s="2">
        <v>937460.36607304704</v>
      </c>
      <c r="L830" s="2">
        <v>1113580.49850675</v>
      </c>
      <c r="M830" s="2">
        <v>1417407.4355148899</v>
      </c>
      <c r="N830" s="2">
        <v>794543.80990434799</v>
      </c>
      <c r="O830" s="2">
        <v>1276629.75172355</v>
      </c>
      <c r="P830" s="2">
        <v>1364684.5638228699</v>
      </c>
      <c r="Q830" s="2">
        <v>749000.86896747502</v>
      </c>
      <c r="R830" s="2">
        <v>738872.87024744099</v>
      </c>
      <c r="S830" s="2">
        <v>1214027.66380718</v>
      </c>
      <c r="T830" s="2">
        <v>1113540</v>
      </c>
      <c r="U830" s="2">
        <v>1067085</v>
      </c>
      <c r="V830" s="2"/>
      <c r="W830" s="2">
        <v>517528</v>
      </c>
      <c r="X830" s="2">
        <v>2119399</v>
      </c>
      <c r="Y830" s="2">
        <v>4532124</v>
      </c>
    </row>
    <row r="831" spans="2:25" x14ac:dyDescent="0.25">
      <c r="B831" s="39"/>
      <c r="C831" s="39"/>
      <c r="D831" s="39"/>
      <c r="E831" s="39"/>
      <c r="F831" s="39"/>
      <c r="G831" s="39" t="s">
        <v>30</v>
      </c>
      <c r="H831" s="2">
        <v>-1536030.9100949101</v>
      </c>
      <c r="I831" s="2">
        <v>-1632372.96238726</v>
      </c>
      <c r="J831" s="2">
        <v>-1743529.6786322601</v>
      </c>
      <c r="K831" s="2">
        <v>-1799593.33844926</v>
      </c>
      <c r="L831" s="2">
        <v>-1071916.9599506301</v>
      </c>
      <c r="M831" s="2">
        <v>-1214856.63229029</v>
      </c>
      <c r="N831" s="2">
        <v>-1335941.5125859799</v>
      </c>
      <c r="O831" s="2">
        <v>-1424458.27215647</v>
      </c>
      <c r="P831" s="2">
        <v>-1763942.7795333201</v>
      </c>
      <c r="Q831" s="2">
        <v>-1914256.6947427201</v>
      </c>
      <c r="R831" s="2">
        <v>-2015262.34789948</v>
      </c>
      <c r="S831" s="2">
        <v>-2077650.2589439601</v>
      </c>
      <c r="T831" s="2">
        <v>-2099669</v>
      </c>
      <c r="U831" s="2">
        <v>-2184251</v>
      </c>
      <c r="V831" s="2"/>
      <c r="W831" s="2">
        <v>-615787</v>
      </c>
      <c r="X831" s="2">
        <v>-644485</v>
      </c>
      <c r="Y831" s="2">
        <v>-2369492</v>
      </c>
    </row>
    <row r="832" spans="2:25" x14ac:dyDescent="0.25">
      <c r="B832" s="39"/>
      <c r="C832" s="39"/>
      <c r="D832" s="39"/>
      <c r="E832" s="39"/>
      <c r="F832" s="39"/>
      <c r="G832" s="39" t="s">
        <v>25</v>
      </c>
      <c r="H832" s="2">
        <v>2529980.0841774298</v>
      </c>
      <c r="I832" s="2">
        <v>3190777.4050000999</v>
      </c>
      <c r="J832" s="2">
        <v>769983.07058108598</v>
      </c>
      <c r="K832" s="2">
        <v>534089.132957889</v>
      </c>
      <c r="L832" s="2">
        <v>5336018.5735031804</v>
      </c>
      <c r="M832" s="2">
        <v>5084109.4013159201</v>
      </c>
      <c r="N832" s="2">
        <v>2740737.2605566098</v>
      </c>
      <c r="O832" s="2">
        <v>4837646.2921481598</v>
      </c>
      <c r="P832" s="2">
        <v>1085621.3985909501</v>
      </c>
      <c r="Q832" s="2">
        <v>1145219.0738383499</v>
      </c>
      <c r="R832" s="2">
        <v>2026602.1528058399</v>
      </c>
      <c r="S832" s="2">
        <v>2001031.7775465201</v>
      </c>
      <c r="T832" s="2">
        <v>2490088</v>
      </c>
      <c r="U832" s="2">
        <v>1344881</v>
      </c>
      <c r="V832" s="2"/>
      <c r="W832" s="2">
        <v>548580</v>
      </c>
      <c r="X832" s="2">
        <v>814174</v>
      </c>
      <c r="Y832" s="2">
        <v>716086</v>
      </c>
    </row>
    <row r="833" spans="2:25" x14ac:dyDescent="0.25">
      <c r="B833" s="39"/>
      <c r="C833" s="39"/>
      <c r="D833" s="39"/>
      <c r="E833" s="39"/>
      <c r="F833" s="39"/>
      <c r="G833" s="39" t="s">
        <v>27</v>
      </c>
      <c r="H833" s="2">
        <v>0</v>
      </c>
      <c r="I833" s="2">
        <v>0</v>
      </c>
      <c r="J833" s="2">
        <v>0</v>
      </c>
      <c r="K833" s="2">
        <v>0</v>
      </c>
      <c r="L833" s="2">
        <v>0</v>
      </c>
      <c r="M833" s="2">
        <v>0</v>
      </c>
      <c r="N833" s="2">
        <v>0</v>
      </c>
      <c r="O833" s="2">
        <v>0</v>
      </c>
      <c r="P833" s="2">
        <v>-1240.41263118969</v>
      </c>
      <c r="Q833" s="2">
        <v>-3583.9957392567499</v>
      </c>
      <c r="R833" s="2">
        <v>-3573.3379076430601</v>
      </c>
      <c r="S833" s="2">
        <v>-6814.9389978105901</v>
      </c>
      <c r="T833" s="2">
        <v>-7284</v>
      </c>
      <c r="U833" s="2">
        <v>0</v>
      </c>
      <c r="V833" s="2"/>
      <c r="W833" s="2">
        <v>-3288</v>
      </c>
      <c r="X833" s="2">
        <v>-5239</v>
      </c>
      <c r="Y833" s="2">
        <v>-2729</v>
      </c>
    </row>
    <row r="834" spans="2:25" x14ac:dyDescent="0.25">
      <c r="B834" s="39"/>
      <c r="C834" s="39"/>
      <c r="D834" s="39"/>
      <c r="E834" s="39"/>
      <c r="F834" s="39"/>
      <c r="G834" s="39" t="s">
        <v>26</v>
      </c>
      <c r="H834" s="2">
        <v>35397401.764715597</v>
      </c>
      <c r="I834" s="2">
        <v>37835504.949410103</v>
      </c>
      <c r="J834" s="2">
        <v>38478486.8438164</v>
      </c>
      <c r="K834" s="2">
        <v>38150443.0043981</v>
      </c>
      <c r="L834" s="2">
        <v>43528125.116457403</v>
      </c>
      <c r="M834" s="2">
        <v>48814785.320997901</v>
      </c>
      <c r="N834" s="2">
        <v>51014124.878872901</v>
      </c>
      <c r="O834" s="2">
        <v>55703942.650588103</v>
      </c>
      <c r="P834" s="2">
        <v>56389065.420837402</v>
      </c>
      <c r="Q834" s="2">
        <v>56365444.673161298</v>
      </c>
      <c r="R834" s="2">
        <v>57112084.010407403</v>
      </c>
      <c r="S834" s="2">
        <v>58242678.253819399</v>
      </c>
      <c r="T834" s="2">
        <v>59824947</v>
      </c>
      <c r="U834" s="2">
        <v>60037825</v>
      </c>
      <c r="V834" s="2"/>
      <c r="W834" s="2">
        <v>60583797</v>
      </c>
      <c r="X834" s="2">
        <v>62867646</v>
      </c>
      <c r="Y834" s="2">
        <v>60744060</v>
      </c>
    </row>
    <row r="835" spans="2:25" x14ac:dyDescent="0.25">
      <c r="B835" s="39"/>
      <c r="C835" s="39"/>
      <c r="D835" s="39"/>
      <c r="E835" s="39"/>
      <c r="F835" s="39" t="s">
        <v>12</v>
      </c>
      <c r="G835" s="39"/>
      <c r="H835" s="2"/>
      <c r="I835" s="2"/>
      <c r="J835" s="2"/>
      <c r="K835" s="2"/>
      <c r="L835" s="2"/>
      <c r="M835" s="2"/>
      <c r="N835" s="2"/>
      <c r="O835" s="2"/>
      <c r="P835" s="2"/>
      <c r="Q835" s="2"/>
      <c r="R835" s="2"/>
      <c r="S835" s="2"/>
      <c r="T835" s="2"/>
      <c r="U835" s="2"/>
      <c r="V835" s="2"/>
      <c r="W835" s="2"/>
      <c r="X835" s="2"/>
      <c r="Y835" s="2"/>
    </row>
    <row r="836" spans="2:25" x14ac:dyDescent="0.25">
      <c r="B836" s="39"/>
      <c r="C836" s="39"/>
      <c r="D836" s="39"/>
      <c r="E836" s="39"/>
      <c r="F836" s="39"/>
      <c r="G836" s="39" t="s">
        <v>29</v>
      </c>
      <c r="H836" s="2">
        <v>57203273.2974011</v>
      </c>
      <c r="I836" s="2">
        <v>61427051.002999902</v>
      </c>
      <c r="J836" s="2">
        <v>66600087.432751097</v>
      </c>
      <c r="K836" s="2">
        <v>73533942.414758593</v>
      </c>
      <c r="L836" s="2">
        <v>78737875.931589007</v>
      </c>
      <c r="M836" s="2">
        <v>84274019.2792463</v>
      </c>
      <c r="N836" s="2">
        <v>90163816.271899104</v>
      </c>
      <c r="O836" s="2">
        <v>95620175.997199595</v>
      </c>
      <c r="P836" s="2">
        <v>107143112.915786</v>
      </c>
      <c r="Q836" s="2">
        <v>114753877.82258201</v>
      </c>
      <c r="R836" s="2">
        <v>119860756.809916</v>
      </c>
      <c r="S836" s="2">
        <v>122454020.642076</v>
      </c>
      <c r="T836" s="2">
        <v>124543310</v>
      </c>
      <c r="U836" s="2">
        <v>125949307</v>
      </c>
      <c r="V836" s="2"/>
      <c r="W836" s="2">
        <v>127885113</v>
      </c>
      <c r="X836" s="2">
        <v>127317358</v>
      </c>
      <c r="Y836" s="2">
        <v>142050801</v>
      </c>
    </row>
    <row r="837" spans="2:25" x14ac:dyDescent="0.25">
      <c r="B837" s="39"/>
      <c r="C837" s="39"/>
      <c r="D837" s="39"/>
      <c r="E837" s="39"/>
      <c r="F837" s="39"/>
      <c r="G837" s="39" t="s">
        <v>28</v>
      </c>
      <c r="H837" s="2">
        <v>1672202.87349285</v>
      </c>
      <c r="I837" s="2">
        <v>1526589.43321064</v>
      </c>
      <c r="J837" s="2">
        <v>2845500.2713762</v>
      </c>
      <c r="K837" s="2">
        <v>1791524.62140054</v>
      </c>
      <c r="L837" s="2">
        <v>2298294.7569220499</v>
      </c>
      <c r="M837" s="2">
        <v>2744217.0143451998</v>
      </c>
      <c r="N837" s="2">
        <v>1467569.74603296</v>
      </c>
      <c r="O837" s="2">
        <v>2392897.2972272201</v>
      </c>
      <c r="P837" s="2">
        <v>2624886.9533934202</v>
      </c>
      <c r="Q837" s="2">
        <v>1524245.0564669201</v>
      </c>
      <c r="R837" s="2">
        <v>1571208.4226019101</v>
      </c>
      <c r="S837" s="2">
        <v>2602996.7419295302</v>
      </c>
      <c r="T837" s="2">
        <v>2377645</v>
      </c>
      <c r="U837" s="2">
        <v>2247088</v>
      </c>
      <c r="V837" s="2"/>
      <c r="W837" s="2">
        <v>1100560</v>
      </c>
      <c r="X837" s="2">
        <v>4453935</v>
      </c>
      <c r="Y837" s="2">
        <v>11125166</v>
      </c>
    </row>
    <row r="838" spans="2:25" x14ac:dyDescent="0.25">
      <c r="B838" s="39"/>
      <c r="C838" s="39"/>
      <c r="D838" s="39"/>
      <c r="E838" s="39"/>
      <c r="F838" s="39"/>
      <c r="G838" s="39" t="s">
        <v>30</v>
      </c>
      <c r="H838" s="2">
        <v>-2212940.3458340801</v>
      </c>
      <c r="I838" s="2">
        <v>-2362496.50093108</v>
      </c>
      <c r="J838" s="2">
        <v>-2574810.11757218</v>
      </c>
      <c r="K838" s="2">
        <v>-2750401.70942618</v>
      </c>
      <c r="L838" s="2">
        <v>-3038958.8186071799</v>
      </c>
      <c r="M838" s="2">
        <v>-3250094.9798196801</v>
      </c>
      <c r="N838" s="2">
        <v>-3415495.8048232901</v>
      </c>
      <c r="O838" s="2">
        <v>-3632331.2848238</v>
      </c>
      <c r="P838" s="2">
        <v>-3289416.89356917</v>
      </c>
      <c r="Q838" s="2">
        <v>-4941390.8359001596</v>
      </c>
      <c r="R838" s="2">
        <v>-5049100.6971093798</v>
      </c>
      <c r="S838" s="2">
        <v>-5163033.02176408</v>
      </c>
      <c r="T838" s="2">
        <v>-5718592</v>
      </c>
      <c r="U838" s="2">
        <v>-5914961</v>
      </c>
      <c r="V838" s="2"/>
      <c r="W838" s="2">
        <v>-6897596</v>
      </c>
      <c r="X838" s="2">
        <v>-7042759</v>
      </c>
      <c r="Y838" s="2">
        <v>-5068010</v>
      </c>
    </row>
    <row r="839" spans="2:25" x14ac:dyDescent="0.25">
      <c r="B839" s="39"/>
      <c r="C839" s="39"/>
      <c r="D839" s="39"/>
      <c r="E839" s="39"/>
      <c r="F839" s="39"/>
      <c r="G839" s="39" t="s">
        <v>25</v>
      </c>
      <c r="H839" s="2">
        <v>4764515.1779399803</v>
      </c>
      <c r="I839" s="2">
        <v>6008943.49747172</v>
      </c>
      <c r="J839" s="2">
        <v>6663164.8282035002</v>
      </c>
      <c r="K839" s="2">
        <v>6162810.60485599</v>
      </c>
      <c r="L839" s="2">
        <v>6276807.4093424398</v>
      </c>
      <c r="M839" s="2">
        <v>6521397.6455081301</v>
      </c>
      <c r="N839" s="2">
        <v>7414493.5174294598</v>
      </c>
      <c r="O839" s="2">
        <v>13145044.5626425</v>
      </c>
      <c r="P839" s="2">
        <v>8403547.5364027992</v>
      </c>
      <c r="Q839" s="2">
        <v>8556645.9723255094</v>
      </c>
      <c r="R839" s="2">
        <v>6103680.3056045603</v>
      </c>
      <c r="S839" s="2">
        <v>5740640.2836503703</v>
      </c>
      <c r="T839" s="2">
        <v>3442854</v>
      </c>
      <c r="U839" s="2">
        <v>2387333</v>
      </c>
      <c r="V839" s="2"/>
      <c r="W839" s="2">
        <v>5277786</v>
      </c>
      <c r="X839" s="2">
        <v>10159577</v>
      </c>
      <c r="Y839" s="2">
        <v>15565289</v>
      </c>
    </row>
    <row r="840" spans="2:25" x14ac:dyDescent="0.25">
      <c r="B840" s="39"/>
      <c r="C840" s="39"/>
      <c r="D840" s="39"/>
      <c r="E840" s="39"/>
      <c r="F840" s="39"/>
      <c r="G840" s="39" t="s">
        <v>27</v>
      </c>
      <c r="H840" s="2">
        <v>0</v>
      </c>
      <c r="I840" s="2">
        <v>0</v>
      </c>
      <c r="J840" s="2">
        <v>0</v>
      </c>
      <c r="K840" s="2">
        <v>0</v>
      </c>
      <c r="L840" s="2">
        <v>0</v>
      </c>
      <c r="M840" s="2">
        <v>-125722.687380862</v>
      </c>
      <c r="N840" s="2">
        <v>-10207.7333386315</v>
      </c>
      <c r="O840" s="2">
        <v>-382673.65645963798</v>
      </c>
      <c r="P840" s="2">
        <v>-128252.689431326</v>
      </c>
      <c r="Q840" s="2">
        <v>-32621.2055577627</v>
      </c>
      <c r="R840" s="2">
        <v>-32524.1989368949</v>
      </c>
      <c r="S840" s="2">
        <v>-62028.959319381298</v>
      </c>
      <c r="T840" s="2">
        <v>-61699</v>
      </c>
      <c r="U840" s="2">
        <v>-29782</v>
      </c>
      <c r="V840" s="2"/>
      <c r="W840" s="2">
        <v>-48505</v>
      </c>
      <c r="X840" s="2">
        <v>-47752</v>
      </c>
      <c r="Y840" s="2">
        <v>-31777</v>
      </c>
    </row>
    <row r="841" spans="2:25" x14ac:dyDescent="0.25">
      <c r="B841" s="39"/>
      <c r="C841" s="39"/>
      <c r="D841" s="39"/>
      <c r="E841" s="39"/>
      <c r="F841" s="39"/>
      <c r="G841" s="39" t="s">
        <v>26</v>
      </c>
      <c r="H841" s="2">
        <v>61427051.002999902</v>
      </c>
      <c r="I841" s="2">
        <v>66600087.432751097</v>
      </c>
      <c r="J841" s="2">
        <v>73533942.414758593</v>
      </c>
      <c r="K841" s="2">
        <v>78737875.931589007</v>
      </c>
      <c r="L841" s="2">
        <v>84274019.2792463</v>
      </c>
      <c r="M841" s="2">
        <v>90163816.271899104</v>
      </c>
      <c r="N841" s="2">
        <v>95620175.997199595</v>
      </c>
      <c r="O841" s="2">
        <v>107143112.915786</v>
      </c>
      <c r="P841" s="2">
        <v>114753877.82258201</v>
      </c>
      <c r="Q841" s="2">
        <v>119860756.809916</v>
      </c>
      <c r="R841" s="2">
        <v>122454020.642076</v>
      </c>
      <c r="S841" s="2">
        <v>125572595.686573</v>
      </c>
      <c r="T841" s="2">
        <v>124583518</v>
      </c>
      <c r="U841" s="2">
        <v>124638985</v>
      </c>
      <c r="V841" s="2"/>
      <c r="W841" s="2">
        <v>127317358</v>
      </c>
      <c r="X841" s="2">
        <v>134840359</v>
      </c>
      <c r="Y841" s="2">
        <v>163641469</v>
      </c>
    </row>
    <row r="842" spans="2:25" x14ac:dyDescent="0.25">
      <c r="B842" s="39"/>
      <c r="C842" s="39"/>
      <c r="D842" s="39"/>
      <c r="E842" s="39"/>
      <c r="F842" s="39" t="s">
        <v>156</v>
      </c>
      <c r="G842" s="39"/>
      <c r="H842" s="2"/>
      <c r="I842" s="2"/>
      <c r="J842" s="2"/>
      <c r="K842" s="2"/>
      <c r="L842" s="2"/>
      <c r="M842" s="2"/>
      <c r="N842" s="2"/>
      <c r="O842" s="2"/>
      <c r="P842" s="2"/>
      <c r="Q842" s="2"/>
      <c r="R842" s="2"/>
      <c r="S842" s="2"/>
      <c r="T842" s="2"/>
      <c r="U842" s="2"/>
      <c r="V842" s="2"/>
      <c r="W842" s="2"/>
      <c r="X842" s="2"/>
      <c r="Y842" s="2"/>
    </row>
    <row r="843" spans="2:25" x14ac:dyDescent="0.25">
      <c r="B843" s="39"/>
      <c r="C843" s="39"/>
      <c r="D843" s="39"/>
      <c r="E843" s="39"/>
      <c r="F843" s="39"/>
      <c r="G843" s="39" t="s">
        <v>29</v>
      </c>
      <c r="H843" s="2">
        <v>47071726.111497797</v>
      </c>
      <c r="I843" s="2">
        <v>49257548.154962301</v>
      </c>
      <c r="J843" s="2">
        <v>51933075.595931999</v>
      </c>
      <c r="K843" s="2">
        <v>73566519.243986905</v>
      </c>
      <c r="L843" s="2">
        <v>105487232.462118</v>
      </c>
      <c r="M843" s="2">
        <v>134257450.22204199</v>
      </c>
      <c r="N843" s="2">
        <v>175947718.086786</v>
      </c>
      <c r="O843" s="2">
        <v>211499791.120143</v>
      </c>
      <c r="P843" s="2">
        <v>264910403.89827999</v>
      </c>
      <c r="Q843" s="2">
        <v>314987608.45090598</v>
      </c>
      <c r="R843" s="2">
        <v>334307816.026766</v>
      </c>
      <c r="S843" s="2">
        <v>344203340.39390302</v>
      </c>
      <c r="T843" s="2">
        <v>345802364</v>
      </c>
      <c r="U843" s="2">
        <v>335877833</v>
      </c>
      <c r="V843" s="2"/>
      <c r="W843" s="2">
        <v>332862579</v>
      </c>
      <c r="X843" s="2">
        <v>338681794</v>
      </c>
      <c r="Y843" s="2">
        <v>332372832</v>
      </c>
    </row>
    <row r="844" spans="2:25" x14ac:dyDescent="0.25">
      <c r="B844" s="39"/>
      <c r="C844" s="39"/>
      <c r="D844" s="39"/>
      <c r="E844" s="39"/>
      <c r="F844" s="39"/>
      <c r="G844" s="39" t="s">
        <v>28</v>
      </c>
      <c r="H844" s="2">
        <v>1376030.9703726601</v>
      </c>
      <c r="I844" s="2">
        <v>1224152.0843245001</v>
      </c>
      <c r="J844" s="2">
        <v>2218849.6501726201</v>
      </c>
      <c r="K844" s="2">
        <v>1792318.2983031101</v>
      </c>
      <c r="L844" s="2">
        <v>3079086.7853807402</v>
      </c>
      <c r="M844" s="2">
        <v>4371828.73622193</v>
      </c>
      <c r="N844" s="2">
        <v>2863848.9210464</v>
      </c>
      <c r="O844" s="2">
        <v>5292787.5655691503</v>
      </c>
      <c r="P844" s="2">
        <v>6490009.8950580796</v>
      </c>
      <c r="Q844" s="2">
        <v>4183896.1274313601</v>
      </c>
      <c r="R844" s="2">
        <v>4382312.1951074703</v>
      </c>
      <c r="S844" s="2">
        <v>7316706.8660441199</v>
      </c>
      <c r="T844" s="2">
        <v>6601681</v>
      </c>
      <c r="U844" s="2">
        <v>5992468</v>
      </c>
      <c r="V844" s="2"/>
      <c r="W844" s="2">
        <v>2864566</v>
      </c>
      <c r="X844" s="2">
        <v>11848083</v>
      </c>
      <c r="Y844" s="2">
        <v>26030848</v>
      </c>
    </row>
    <row r="845" spans="2:25" x14ac:dyDescent="0.25">
      <c r="B845" s="39"/>
      <c r="C845" s="39"/>
      <c r="D845" s="39"/>
      <c r="E845" s="39"/>
      <c r="F845" s="39"/>
      <c r="G845" s="39" t="s">
        <v>30</v>
      </c>
      <c r="H845" s="2">
        <v>-2207468.2474033199</v>
      </c>
      <c r="I845" s="2">
        <v>-2353952.1734297802</v>
      </c>
      <c r="J845" s="2">
        <v>-3474339.8366165701</v>
      </c>
      <c r="K845" s="2">
        <v>-3774300.0258034598</v>
      </c>
      <c r="L845" s="2">
        <v>-9648598.1317395698</v>
      </c>
      <c r="M845" s="2">
        <v>-10984840.8206861</v>
      </c>
      <c r="N845" s="2">
        <v>-12442862.590473101</v>
      </c>
      <c r="O845" s="2">
        <v>-7313445.1142680496</v>
      </c>
      <c r="P845" s="2">
        <v>-21912937.7280058</v>
      </c>
      <c r="Q845" s="2">
        <v>-28995427.9051098</v>
      </c>
      <c r="R845" s="2">
        <v>-30630083.9617736</v>
      </c>
      <c r="S845" s="2">
        <v>-25435071.226427902</v>
      </c>
      <c r="T845" s="2">
        <v>-26771664</v>
      </c>
      <c r="U845" s="2">
        <v>-27636870</v>
      </c>
      <c r="V845" s="2"/>
      <c r="W845" s="2">
        <v>-16167090</v>
      </c>
      <c r="X845" s="2">
        <v>-16290138</v>
      </c>
      <c r="Y845" s="2">
        <v>-21345067</v>
      </c>
    </row>
    <row r="846" spans="2:25" x14ac:dyDescent="0.25">
      <c r="B846" s="39"/>
      <c r="C846" s="39"/>
      <c r="D846" s="39"/>
      <c r="E846" s="39"/>
      <c r="F846" s="39"/>
      <c r="G846" s="39" t="s">
        <v>25</v>
      </c>
      <c r="H846" s="2">
        <v>3017259.3204951198</v>
      </c>
      <c r="I846" s="2">
        <v>3805327.5300749801</v>
      </c>
      <c r="J846" s="2">
        <v>22888933.8344988</v>
      </c>
      <c r="K846" s="2">
        <v>33902694.945631698</v>
      </c>
      <c r="L846" s="2">
        <v>35522326.060781397</v>
      </c>
      <c r="M846" s="2">
        <v>48489640.774935998</v>
      </c>
      <c r="N846" s="2">
        <v>45238627.8489011</v>
      </c>
      <c r="O846" s="2">
        <v>55449775.4679453</v>
      </c>
      <c r="P846" s="2">
        <v>65634841.0403255</v>
      </c>
      <c r="Q846" s="2">
        <v>44163978.729225203</v>
      </c>
      <c r="R846" s="2">
        <v>36176617.665472403</v>
      </c>
      <c r="S846" s="2">
        <v>18993715.949713599</v>
      </c>
      <c r="T846" s="2">
        <v>12524693</v>
      </c>
      <c r="U846" s="2">
        <v>-4038695</v>
      </c>
      <c r="V846" s="2"/>
      <c r="W846" s="2">
        <v>19151317</v>
      </c>
      <c r="X846" s="2">
        <v>15568447</v>
      </c>
      <c r="Y846" s="2">
        <v>21908412</v>
      </c>
    </row>
    <row r="847" spans="2:25" x14ac:dyDescent="0.25">
      <c r="B847" s="39"/>
      <c r="C847" s="39"/>
      <c r="D847" s="39"/>
      <c r="E847" s="39"/>
      <c r="F847" s="39"/>
      <c r="G847" s="39" t="s">
        <v>27</v>
      </c>
      <c r="H847" s="2">
        <v>0</v>
      </c>
      <c r="I847" s="2">
        <v>0</v>
      </c>
      <c r="J847" s="2">
        <v>0</v>
      </c>
      <c r="K847" s="2">
        <v>0</v>
      </c>
      <c r="L847" s="2">
        <v>-182596.95449911899</v>
      </c>
      <c r="M847" s="2">
        <v>-186360.82572719801</v>
      </c>
      <c r="N847" s="2">
        <v>-107541.146117508</v>
      </c>
      <c r="O847" s="2">
        <v>-18505.141109755401</v>
      </c>
      <c r="P847" s="2">
        <v>-134708.654752006</v>
      </c>
      <c r="Q847" s="2">
        <v>-32239.375686201001</v>
      </c>
      <c r="R847" s="2">
        <v>-33321.531669982898</v>
      </c>
      <c r="S847" s="2">
        <v>-139496.509908362</v>
      </c>
      <c r="T847" s="2">
        <v>-63163</v>
      </c>
      <c r="U847" s="2">
        <v>-29283</v>
      </c>
      <c r="V847" s="2"/>
      <c r="W847" s="2">
        <v>-29578</v>
      </c>
      <c r="X847" s="2">
        <v>-47130</v>
      </c>
      <c r="Y847" s="2">
        <v>-24646</v>
      </c>
    </row>
    <row r="848" spans="2:25" x14ac:dyDescent="0.25">
      <c r="B848" s="39"/>
      <c r="C848" s="39"/>
      <c r="D848" s="39"/>
      <c r="E848" s="39"/>
      <c r="F848" s="39"/>
      <c r="G848" s="39" t="s">
        <v>26</v>
      </c>
      <c r="H848" s="2">
        <v>49257548.154962301</v>
      </c>
      <c r="I848" s="2">
        <v>51933075.595931999</v>
      </c>
      <c r="J848" s="2">
        <v>73566519.243986905</v>
      </c>
      <c r="K848" s="2">
        <v>105487232.462118</v>
      </c>
      <c r="L848" s="2">
        <v>134257450.22204199</v>
      </c>
      <c r="M848" s="2">
        <v>175947718.086786</v>
      </c>
      <c r="N848" s="2">
        <v>211499791.120143</v>
      </c>
      <c r="O848" s="2">
        <v>264910403.89827999</v>
      </c>
      <c r="P848" s="2">
        <v>314987608.45090598</v>
      </c>
      <c r="Q848" s="2">
        <v>334307816.026766</v>
      </c>
      <c r="R848" s="2">
        <v>344203340.393902</v>
      </c>
      <c r="S848" s="2">
        <v>344939195.473324</v>
      </c>
      <c r="T848" s="2">
        <v>338093911</v>
      </c>
      <c r="U848" s="2">
        <v>310165453</v>
      </c>
      <c r="V848" s="2"/>
      <c r="W848" s="2">
        <v>338681794</v>
      </c>
      <c r="X848" s="2">
        <v>349761056</v>
      </c>
      <c r="Y848" s="2">
        <v>358942379</v>
      </c>
    </row>
    <row r="849" spans="2:25" x14ac:dyDescent="0.25">
      <c r="B849" s="39"/>
      <c r="C849" s="39"/>
      <c r="D849" s="39"/>
      <c r="E849" s="39"/>
      <c r="F849" s="39" t="s">
        <v>157</v>
      </c>
      <c r="G849" s="39"/>
      <c r="H849" s="2"/>
      <c r="I849" s="2"/>
      <c r="J849" s="2"/>
      <c r="K849" s="2"/>
      <c r="L849" s="2"/>
      <c r="M849" s="2"/>
      <c r="N849" s="2"/>
      <c r="O849" s="2"/>
      <c r="P849" s="2"/>
      <c r="Q849" s="2"/>
      <c r="R849" s="2"/>
      <c r="S849" s="2"/>
      <c r="T849" s="2"/>
      <c r="U849" s="2"/>
      <c r="V849" s="2"/>
      <c r="W849" s="2"/>
      <c r="X849" s="2"/>
      <c r="Y849" s="2"/>
    </row>
    <row r="850" spans="2:25" x14ac:dyDescent="0.25">
      <c r="B850" s="39"/>
      <c r="C850" s="39"/>
      <c r="D850" s="39"/>
      <c r="E850" s="39"/>
      <c r="F850" s="39"/>
      <c r="G850" s="39" t="s">
        <v>29</v>
      </c>
      <c r="H850" s="2">
        <v>41291951.604762003</v>
      </c>
      <c r="I850" s="2">
        <v>40239344.415238298</v>
      </c>
      <c r="J850" s="2">
        <v>39103194.230027802</v>
      </c>
      <c r="K850" s="2">
        <v>43695880.9786366</v>
      </c>
      <c r="L850" s="2">
        <v>49895935.057231702</v>
      </c>
      <c r="M850" s="2">
        <v>58739735.874782801</v>
      </c>
      <c r="N850" s="2">
        <v>67175063.568049103</v>
      </c>
      <c r="O850" s="2">
        <v>68958383.182919607</v>
      </c>
      <c r="P850" s="2">
        <v>71078753.328875393</v>
      </c>
      <c r="Q850" s="2">
        <v>73420422.687118396</v>
      </c>
      <c r="R850" s="2">
        <v>81328176.399991006</v>
      </c>
      <c r="S850" s="2">
        <v>87870085.545641601</v>
      </c>
      <c r="T850" s="2">
        <v>92119787</v>
      </c>
      <c r="U850" s="2">
        <v>96547349</v>
      </c>
      <c r="V850" s="2"/>
      <c r="W850" s="2">
        <v>109350739</v>
      </c>
      <c r="X850" s="2">
        <v>110846038</v>
      </c>
      <c r="Y850" s="2">
        <v>115791822</v>
      </c>
    </row>
    <row r="851" spans="2:25" x14ac:dyDescent="0.25">
      <c r="B851" s="39"/>
      <c r="C851" s="39"/>
      <c r="D851" s="39"/>
      <c r="E851" s="39"/>
      <c r="F851" s="39"/>
      <c r="G851" s="39" t="s">
        <v>28</v>
      </c>
      <c r="H851" s="2">
        <v>1207072.8849138699</v>
      </c>
      <c r="I851" s="2">
        <v>1000031.04463905</v>
      </c>
      <c r="J851" s="2">
        <v>1670690.7465485299</v>
      </c>
      <c r="K851" s="2">
        <v>1064572.95850499</v>
      </c>
      <c r="L851" s="2">
        <v>1456421.8881570301</v>
      </c>
      <c r="M851" s="2">
        <v>1912743.50012422</v>
      </c>
      <c r="N851" s="2">
        <v>1093388.62369155</v>
      </c>
      <c r="O851" s="2">
        <v>1725685.2648378301</v>
      </c>
      <c r="P851" s="2">
        <v>1741350.3042708901</v>
      </c>
      <c r="Q851" s="2">
        <v>975223.83075868106</v>
      </c>
      <c r="R851" s="2">
        <v>1066099.6906365999</v>
      </c>
      <c r="S851" s="2">
        <v>1867848.3988445001</v>
      </c>
      <c r="T851" s="2">
        <v>1758650</v>
      </c>
      <c r="U851" s="2">
        <v>1722522</v>
      </c>
      <c r="V851" s="2"/>
      <c r="W851" s="2">
        <v>941056</v>
      </c>
      <c r="X851" s="2">
        <v>3877720</v>
      </c>
      <c r="Y851" s="2">
        <v>9068609</v>
      </c>
    </row>
    <row r="852" spans="2:25" x14ac:dyDescent="0.25">
      <c r="B852" s="39"/>
      <c r="C852" s="39"/>
      <c r="D852" s="39"/>
      <c r="E852" s="39"/>
      <c r="F852" s="39"/>
      <c r="G852" s="39" t="s">
        <v>30</v>
      </c>
      <c r="H852" s="2">
        <v>-3141746.16453207</v>
      </c>
      <c r="I852" s="2">
        <v>-3248631.3110150499</v>
      </c>
      <c r="J852" s="2">
        <v>-159126.132648409</v>
      </c>
      <c r="K852" s="2">
        <v>-272534.68124824902</v>
      </c>
      <c r="L852" s="2">
        <v>-2087310.1156399399</v>
      </c>
      <c r="M852" s="2">
        <v>-2389503.8343969798</v>
      </c>
      <c r="N852" s="2">
        <v>-2634720.3092695498</v>
      </c>
      <c r="O852" s="2">
        <v>-2788083.8733652802</v>
      </c>
      <c r="P852" s="2">
        <v>-2936757.6614753399</v>
      </c>
      <c r="Q852" s="2">
        <v>-3211093.8650889099</v>
      </c>
      <c r="R852" s="2">
        <v>-3289238.6308598402</v>
      </c>
      <c r="S852" s="2">
        <v>-3361110.4593180502</v>
      </c>
      <c r="T852" s="2">
        <v>-3941628</v>
      </c>
      <c r="U852" s="2">
        <v>-4156946</v>
      </c>
      <c r="V852" s="2"/>
      <c r="W852" s="2">
        <v>-4370454</v>
      </c>
      <c r="X852" s="2">
        <v>-4751598</v>
      </c>
      <c r="Y852" s="2">
        <v>-4944626</v>
      </c>
    </row>
    <row r="853" spans="2:25" x14ac:dyDescent="0.25">
      <c r="B853" s="39"/>
      <c r="C853" s="39"/>
      <c r="D853" s="39"/>
      <c r="E853" s="39"/>
      <c r="F853" s="39"/>
      <c r="G853" s="39" t="s">
        <v>25</v>
      </c>
      <c r="H853" s="2">
        <v>882066.09009450604</v>
      </c>
      <c r="I853" s="2">
        <v>1112450.08116552</v>
      </c>
      <c r="J853" s="2">
        <v>3081122.1347087198</v>
      </c>
      <c r="K853" s="2">
        <v>5408015.8013383197</v>
      </c>
      <c r="L853" s="2">
        <v>9474689.0450340305</v>
      </c>
      <c r="M853" s="2">
        <v>9215119.8227839805</v>
      </c>
      <c r="N853" s="2">
        <v>3735037.74696005</v>
      </c>
      <c r="O853" s="2">
        <v>3690401.7246619398</v>
      </c>
      <c r="P853" s="2">
        <v>3874951.2678827201</v>
      </c>
      <c r="Q853" s="2">
        <v>10149505.9010456</v>
      </c>
      <c r="R853" s="2">
        <v>8765048.0858738404</v>
      </c>
      <c r="S853" s="2">
        <v>6477201.8502593599</v>
      </c>
      <c r="T853" s="2">
        <v>5652787</v>
      </c>
      <c r="U853" s="2">
        <v>9968352</v>
      </c>
      <c r="V853" s="2"/>
      <c r="W853" s="2">
        <v>4929307</v>
      </c>
      <c r="X853" s="2">
        <v>5448260</v>
      </c>
      <c r="Y853" s="2">
        <v>7847108</v>
      </c>
    </row>
    <row r="854" spans="2:25" x14ac:dyDescent="0.25">
      <c r="B854" s="39"/>
      <c r="C854" s="39"/>
      <c r="D854" s="39"/>
      <c r="E854" s="39"/>
      <c r="F854" s="39"/>
      <c r="G854" s="39" t="s">
        <v>27</v>
      </c>
      <c r="H854" s="2">
        <v>0</v>
      </c>
      <c r="I854" s="2">
        <v>0</v>
      </c>
      <c r="J854" s="2">
        <v>0</v>
      </c>
      <c r="K854" s="2">
        <v>0</v>
      </c>
      <c r="L854" s="2">
        <v>0</v>
      </c>
      <c r="M854" s="2">
        <v>-303031.79524494702</v>
      </c>
      <c r="N854" s="2">
        <v>-410386.446511538</v>
      </c>
      <c r="O854" s="2">
        <v>-507632.97017867002</v>
      </c>
      <c r="P854" s="2">
        <v>-337874.55243534298</v>
      </c>
      <c r="Q854" s="2">
        <v>-5882.1538427814503</v>
      </c>
      <c r="R854" s="2">
        <v>0</v>
      </c>
      <c r="S854" s="2">
        <v>0</v>
      </c>
      <c r="T854" s="2">
        <v>0</v>
      </c>
      <c r="U854" s="2">
        <v>-23112</v>
      </c>
      <c r="V854" s="2"/>
      <c r="W854" s="2">
        <v>-4611</v>
      </c>
      <c r="X854" s="2">
        <v>0</v>
      </c>
      <c r="Y854" s="2">
        <v>-10670</v>
      </c>
    </row>
    <row r="855" spans="2:25" x14ac:dyDescent="0.25">
      <c r="B855" s="39"/>
      <c r="C855" s="39"/>
      <c r="D855" s="39"/>
      <c r="E855" s="39"/>
      <c r="F855" s="39"/>
      <c r="G855" s="39" t="s">
        <v>26</v>
      </c>
      <c r="H855" s="2">
        <v>40239344.415238298</v>
      </c>
      <c r="I855" s="2">
        <v>39103194.230027802</v>
      </c>
      <c r="J855" s="2">
        <v>43695880.9786366</v>
      </c>
      <c r="K855" s="2">
        <v>49895935.057231702</v>
      </c>
      <c r="L855" s="2">
        <v>58739735.874782801</v>
      </c>
      <c r="M855" s="2">
        <v>67175063.568049103</v>
      </c>
      <c r="N855" s="2">
        <v>68958383.182919607</v>
      </c>
      <c r="O855" s="2">
        <v>71078753.328875393</v>
      </c>
      <c r="P855" s="2">
        <v>73420422.687118396</v>
      </c>
      <c r="Q855" s="2">
        <v>81328176.399991006</v>
      </c>
      <c r="R855" s="2">
        <v>87870085.545641601</v>
      </c>
      <c r="S855" s="2">
        <v>92854025.335427403</v>
      </c>
      <c r="T855" s="2">
        <v>95589596</v>
      </c>
      <c r="U855" s="2">
        <v>104058165</v>
      </c>
      <c r="V855" s="2"/>
      <c r="W855" s="2">
        <v>110846037</v>
      </c>
      <c r="X855" s="2">
        <v>115420420</v>
      </c>
      <c r="Y855" s="2">
        <v>127752243</v>
      </c>
    </row>
    <row r="856" spans="2:25" x14ac:dyDescent="0.25">
      <c r="B856" s="39"/>
      <c r="C856" s="39"/>
      <c r="D856" s="39"/>
      <c r="E856" s="39"/>
      <c r="F856" s="39" t="s">
        <v>158</v>
      </c>
      <c r="G856" s="39"/>
      <c r="H856" s="2"/>
      <c r="I856" s="2"/>
      <c r="J856" s="2"/>
      <c r="K856" s="2"/>
      <c r="L856" s="2"/>
      <c r="M856" s="2"/>
      <c r="N856" s="2"/>
      <c r="O856" s="2"/>
      <c r="P856" s="2"/>
      <c r="Q856" s="2"/>
      <c r="R856" s="2"/>
      <c r="S856" s="2"/>
      <c r="T856" s="2"/>
      <c r="U856" s="2"/>
      <c r="V856" s="2"/>
      <c r="W856" s="2"/>
      <c r="X856" s="2"/>
      <c r="Y856" s="2"/>
    </row>
    <row r="857" spans="2:25" x14ac:dyDescent="0.25">
      <c r="B857" s="39"/>
      <c r="C857" s="39"/>
      <c r="D857" s="39"/>
      <c r="E857" s="39"/>
      <c r="F857" s="39"/>
      <c r="G857" s="39" t="s">
        <v>29</v>
      </c>
      <c r="H857" s="2">
        <v>2088514.6676098499</v>
      </c>
      <c r="I857" s="2">
        <v>820917.09057313902</v>
      </c>
      <c r="J857" s="2">
        <v>600444.77799461503</v>
      </c>
      <c r="K857" s="2">
        <v>292461.82684719702</v>
      </c>
      <c r="L857" s="2">
        <v>39470.165527343299</v>
      </c>
      <c r="M857" s="2">
        <v>40622.267656249598</v>
      </c>
      <c r="N857" s="2">
        <v>315926.84001872397</v>
      </c>
      <c r="O857" s="2">
        <v>2818110.6960225902</v>
      </c>
      <c r="P857" s="2">
        <v>7249089.93991536</v>
      </c>
      <c r="Q857" s="2">
        <v>8170692.4591252198</v>
      </c>
      <c r="R857" s="2">
        <v>7540595.0108274296</v>
      </c>
      <c r="S857" s="2">
        <v>6059165.0950727696</v>
      </c>
      <c r="T857" s="2">
        <v>6286274</v>
      </c>
      <c r="U857" s="2">
        <v>6327953</v>
      </c>
      <c r="V857" s="2"/>
      <c r="W857" s="2">
        <v>17934905</v>
      </c>
      <c r="X857" s="2">
        <v>15690022</v>
      </c>
      <c r="Y857" s="2">
        <v>21385706</v>
      </c>
    </row>
    <row r="858" spans="2:25" x14ac:dyDescent="0.25">
      <c r="B858" s="39"/>
      <c r="C858" s="39"/>
      <c r="D858" s="39"/>
      <c r="E858" s="39"/>
      <c r="F858" s="39"/>
      <c r="G858" s="39" t="s">
        <v>28</v>
      </c>
      <c r="H858" s="2">
        <v>61052.803925257598</v>
      </c>
      <c r="I858" s="2">
        <v>20401.489824894499</v>
      </c>
      <c r="J858" s="2">
        <v>25654.107142957</v>
      </c>
      <c r="K858" s="2">
        <v>7125.3158257346004</v>
      </c>
      <c r="L858" s="2">
        <v>1152.1021289062501</v>
      </c>
      <c r="M858" s="2">
        <v>1322.78392578125</v>
      </c>
      <c r="N858" s="2">
        <v>5142.24765035569</v>
      </c>
      <c r="O858" s="2">
        <v>70523.290691255897</v>
      </c>
      <c r="P858" s="2">
        <v>177594.63104469699</v>
      </c>
      <c r="Q858" s="2">
        <v>108529.121847962</v>
      </c>
      <c r="R858" s="2">
        <v>98846.751078263202</v>
      </c>
      <c r="S858" s="2">
        <v>128799.258028349</v>
      </c>
      <c r="T858" s="2">
        <v>120011</v>
      </c>
      <c r="U858" s="2">
        <v>112898</v>
      </c>
      <c r="V858" s="2"/>
      <c r="W858" s="2">
        <v>154345</v>
      </c>
      <c r="X858" s="2">
        <v>548883</v>
      </c>
      <c r="Y858" s="2">
        <v>1674890</v>
      </c>
    </row>
    <row r="859" spans="2:25" x14ac:dyDescent="0.25">
      <c r="B859" s="39"/>
      <c r="C859" s="39"/>
      <c r="D859" s="39"/>
      <c r="E859" s="39"/>
      <c r="F859" s="39"/>
      <c r="G859" s="39" t="s">
        <v>30</v>
      </c>
      <c r="H859" s="2">
        <v>-1686615.42018822</v>
      </c>
      <c r="I859" s="2">
        <v>-692334.57321594702</v>
      </c>
      <c r="J859" s="2">
        <v>-338829.217434394</v>
      </c>
      <c r="K859" s="2">
        <v>-275964.60609987599</v>
      </c>
      <c r="L859" s="2">
        <v>-2790334.2389835902</v>
      </c>
      <c r="M859" s="2">
        <v>-1934144.0812118701</v>
      </c>
      <c r="N859" s="2">
        <v>-661868.64003919298</v>
      </c>
      <c r="O859" s="2">
        <v>-774048.67680624698</v>
      </c>
      <c r="P859" s="2">
        <v>-709571.94848141598</v>
      </c>
      <c r="Q859" s="2">
        <v>-1427351.77997834</v>
      </c>
      <c r="R859" s="2">
        <v>-1909585.3253764401</v>
      </c>
      <c r="S859" s="2">
        <v>-2168937.6661917502</v>
      </c>
      <c r="T859" s="2">
        <v>-1060894</v>
      </c>
      <c r="U859" s="2">
        <v>-1154885</v>
      </c>
      <c r="V859" s="2"/>
      <c r="W859" s="2">
        <v>-7599884</v>
      </c>
      <c r="X859" s="2">
        <v>-7224453</v>
      </c>
      <c r="Y859" s="2">
        <v>-6333866</v>
      </c>
    </row>
    <row r="860" spans="2:25" x14ac:dyDescent="0.25">
      <c r="B860" s="39"/>
      <c r="C860" s="39"/>
      <c r="D860" s="39"/>
      <c r="E860" s="39"/>
      <c r="F860" s="39"/>
      <c r="G860" s="39" t="s">
        <v>25</v>
      </c>
      <c r="H860" s="2">
        <v>357965.03922624799</v>
      </c>
      <c r="I860" s="2">
        <v>451460.77081252902</v>
      </c>
      <c r="J860" s="2">
        <v>5192.1591440183802</v>
      </c>
      <c r="K860" s="2">
        <v>15847.628954288</v>
      </c>
      <c r="L860" s="2">
        <v>2790334.2389835902</v>
      </c>
      <c r="M860" s="2">
        <v>2208125.86964856</v>
      </c>
      <c r="N860" s="2">
        <v>3158910.2483927002</v>
      </c>
      <c r="O860" s="2">
        <v>5141436.63995321</v>
      </c>
      <c r="P860" s="2">
        <v>1453579.8366465899</v>
      </c>
      <c r="Q860" s="2">
        <v>691511.77578155696</v>
      </c>
      <c r="R860" s="2">
        <v>331539.772421984</v>
      </c>
      <c r="S860" s="2">
        <v>468982.794700987</v>
      </c>
      <c r="T860" s="2">
        <v>1238876</v>
      </c>
      <c r="U860" s="2">
        <v>582229</v>
      </c>
      <c r="V860" s="2"/>
      <c r="W860" s="2">
        <v>5200656</v>
      </c>
      <c r="X860" s="2">
        <v>4913694</v>
      </c>
      <c r="Y860" s="2">
        <v>5236386</v>
      </c>
    </row>
    <row r="861" spans="2:25" x14ac:dyDescent="0.25">
      <c r="B861" s="39"/>
      <c r="C861" s="39"/>
      <c r="D861" s="39"/>
      <c r="E861" s="39"/>
      <c r="F861" s="39"/>
      <c r="G861" s="39" t="s">
        <v>27</v>
      </c>
      <c r="H861" s="2">
        <v>0</v>
      </c>
      <c r="I861" s="2">
        <v>0</v>
      </c>
      <c r="J861" s="2">
        <v>0</v>
      </c>
      <c r="K861" s="2">
        <v>0</v>
      </c>
      <c r="L861" s="2">
        <v>0</v>
      </c>
      <c r="M861" s="2">
        <v>0</v>
      </c>
      <c r="N861" s="2">
        <v>0</v>
      </c>
      <c r="O861" s="2">
        <v>-6932.0099454478895</v>
      </c>
      <c r="P861" s="2">
        <v>0</v>
      </c>
      <c r="Q861" s="2">
        <v>-2786.56594897573</v>
      </c>
      <c r="R861" s="2">
        <v>-2231.1138784566001</v>
      </c>
      <c r="S861" s="2">
        <v>-4885.8675885982202</v>
      </c>
      <c r="T861" s="2">
        <v>0</v>
      </c>
      <c r="U861" s="2">
        <v>0</v>
      </c>
      <c r="V861" s="2"/>
      <c r="W861" s="2">
        <v>0</v>
      </c>
      <c r="X861" s="2">
        <v>0</v>
      </c>
      <c r="Y861" s="2">
        <v>0</v>
      </c>
    </row>
    <row r="862" spans="2:25" x14ac:dyDescent="0.25">
      <c r="B862" s="39"/>
      <c r="C862" s="39"/>
      <c r="D862" s="39"/>
      <c r="E862" s="39"/>
      <c r="F862" s="39"/>
      <c r="G862" s="39" t="s">
        <v>26</v>
      </c>
      <c r="H862" s="2">
        <v>820917.09057313902</v>
      </c>
      <c r="I862" s="2">
        <v>600444.77799461503</v>
      </c>
      <c r="J862" s="2">
        <v>292461.82684719702</v>
      </c>
      <c r="K862" s="2">
        <v>39470.165527343299</v>
      </c>
      <c r="L862" s="2">
        <v>40622.267656249503</v>
      </c>
      <c r="M862" s="2">
        <v>315926.84001872502</v>
      </c>
      <c r="N862" s="2">
        <v>2818110.6960225902</v>
      </c>
      <c r="O862" s="2">
        <v>7249089.93991536</v>
      </c>
      <c r="P862" s="2">
        <v>8170692.4591252301</v>
      </c>
      <c r="Q862" s="2">
        <v>7540595.0108274296</v>
      </c>
      <c r="R862" s="2">
        <v>6059165.0950727696</v>
      </c>
      <c r="S862" s="2">
        <v>4483123.6140217604</v>
      </c>
      <c r="T862" s="2">
        <v>6584267</v>
      </c>
      <c r="U862" s="2">
        <v>5868195</v>
      </c>
      <c r="V862" s="2"/>
      <c r="W862" s="2">
        <v>15690022</v>
      </c>
      <c r="X862" s="2">
        <v>13928146</v>
      </c>
      <c r="Y862" s="2">
        <v>21963116</v>
      </c>
    </row>
    <row r="863" spans="2:25" x14ac:dyDescent="0.25">
      <c r="B863" s="39"/>
      <c r="C863" s="39"/>
      <c r="D863" s="39"/>
      <c r="E863" s="39"/>
      <c r="F863" s="39" t="s">
        <v>159</v>
      </c>
      <c r="G863" s="39"/>
      <c r="H863" s="2"/>
      <c r="I863" s="2"/>
      <c r="J863" s="2"/>
      <c r="K863" s="2"/>
      <c r="L863" s="2"/>
      <c r="M863" s="2"/>
      <c r="N863" s="2"/>
      <c r="O863" s="2"/>
      <c r="P863" s="2"/>
      <c r="Q863" s="2"/>
      <c r="R863" s="2"/>
      <c r="S863" s="2"/>
      <c r="T863" s="2"/>
      <c r="U863" s="2"/>
      <c r="V863" s="2"/>
      <c r="W863" s="2"/>
      <c r="X863" s="2"/>
      <c r="Y863" s="2"/>
    </row>
    <row r="864" spans="2:25" x14ac:dyDescent="0.25">
      <c r="B864" s="39"/>
      <c r="C864" s="39"/>
      <c r="D864" s="39"/>
      <c r="E864" s="39"/>
      <c r="F864" s="39"/>
      <c r="G864" s="39" t="s">
        <v>29</v>
      </c>
      <c r="H864" s="2">
        <v>564270.78965620103</v>
      </c>
      <c r="I864" s="2">
        <v>580765.91627221694</v>
      </c>
      <c r="J864" s="2">
        <v>595199.15206123004</v>
      </c>
      <c r="K864" s="2">
        <v>1157657.9982008699</v>
      </c>
      <c r="L864" s="2">
        <v>1451549.71601964</v>
      </c>
      <c r="M864" s="2">
        <v>1493919.2752980499</v>
      </c>
      <c r="N864" s="2">
        <v>1542565.80632141</v>
      </c>
      <c r="O864" s="2">
        <v>1567673.6933012099</v>
      </c>
      <c r="P864" s="2">
        <v>1606904.76670714</v>
      </c>
      <c r="Q864" s="2">
        <v>1736675.38304416</v>
      </c>
      <c r="R864" s="2">
        <v>1905066.2301254</v>
      </c>
      <c r="S864" s="2">
        <v>2452477.8089326899</v>
      </c>
      <c r="T864" s="2">
        <v>5115088</v>
      </c>
      <c r="U864" s="2">
        <v>7887704</v>
      </c>
      <c r="V864" s="2"/>
      <c r="W864" s="2">
        <v>29978460</v>
      </c>
      <c r="X864" s="2">
        <v>26945505</v>
      </c>
      <c r="Y864" s="2">
        <v>48429950</v>
      </c>
    </row>
    <row r="865" spans="2:25" x14ac:dyDescent="0.25">
      <c r="B865" s="39"/>
      <c r="C865" s="39"/>
      <c r="D865" s="39"/>
      <c r="E865" s="39"/>
      <c r="F865" s="39"/>
      <c r="G865" s="39" t="s">
        <v>28</v>
      </c>
      <c r="H865" s="2">
        <v>16495.126616015699</v>
      </c>
      <c r="I865" s="2">
        <v>14433.235789013601</v>
      </c>
      <c r="J865" s="2">
        <v>25429.986866357402</v>
      </c>
      <c r="K865" s="2">
        <v>28204.292314971499</v>
      </c>
      <c r="L865" s="2">
        <v>42369.559278410903</v>
      </c>
      <c r="M865" s="2">
        <v>48646.5310233606</v>
      </c>
      <c r="N865" s="2">
        <v>25107.886979799299</v>
      </c>
      <c r="O865" s="2">
        <v>39231.073405936098</v>
      </c>
      <c r="P865" s="2">
        <v>39367.377358081503</v>
      </c>
      <c r="Q865" s="2">
        <v>23067.794461687001</v>
      </c>
      <c r="R865" s="2">
        <v>24972.778297524201</v>
      </c>
      <c r="S865" s="2">
        <v>52132.153054946102</v>
      </c>
      <c r="T865" s="2">
        <v>97652</v>
      </c>
      <c r="U865" s="2">
        <v>140726</v>
      </c>
      <c r="V865" s="2"/>
      <c r="W865" s="2">
        <v>257990</v>
      </c>
      <c r="X865" s="2">
        <v>942633</v>
      </c>
      <c r="Y865" s="2">
        <v>3792947</v>
      </c>
    </row>
    <row r="866" spans="2:25" x14ac:dyDescent="0.25">
      <c r="B866" s="39"/>
      <c r="C866" s="39"/>
      <c r="D866" s="39"/>
      <c r="E866" s="39"/>
      <c r="F866" s="39"/>
      <c r="G866" s="39" t="s">
        <v>30</v>
      </c>
      <c r="H866" s="2">
        <v>-91570.493467389795</v>
      </c>
      <c r="I866" s="2">
        <v>-115487.494683364</v>
      </c>
      <c r="J866" s="2">
        <v>-1250311.44749743</v>
      </c>
      <c r="K866" s="2">
        <v>-83950.8883001879</v>
      </c>
      <c r="L866" s="2">
        <v>0</v>
      </c>
      <c r="M866" s="2">
        <v>0</v>
      </c>
      <c r="N866" s="2">
        <v>0</v>
      </c>
      <c r="O866" s="2">
        <v>0</v>
      </c>
      <c r="P866" s="2">
        <v>-169067.91567836999</v>
      </c>
      <c r="Q866" s="2">
        <v>-300930.234730397</v>
      </c>
      <c r="R866" s="2">
        <v>-435248.35611150798</v>
      </c>
      <c r="S866" s="2">
        <v>-497445.61920134001</v>
      </c>
      <c r="T866" s="2">
        <v>-573756</v>
      </c>
      <c r="U866" s="2">
        <v>-855655</v>
      </c>
      <c r="V866" s="2"/>
      <c r="W866" s="2">
        <v>-6969789</v>
      </c>
      <c r="X866" s="2">
        <v>-11316187</v>
      </c>
      <c r="Y866" s="2">
        <v>-6333899</v>
      </c>
    </row>
    <row r="867" spans="2:25" x14ac:dyDescent="0.25">
      <c r="B867" s="39"/>
      <c r="C867" s="39"/>
      <c r="D867" s="39"/>
      <c r="E867" s="39"/>
      <c r="F867" s="39"/>
      <c r="G867" s="39" t="s">
        <v>25</v>
      </c>
      <c r="H867" s="2">
        <v>91570.493467389795</v>
      </c>
      <c r="I867" s="2">
        <v>115487.494683364</v>
      </c>
      <c r="J867" s="2">
        <v>1787340.3067707201</v>
      </c>
      <c r="K867" s="2">
        <v>349638.31380397797</v>
      </c>
      <c r="L867" s="2">
        <v>0</v>
      </c>
      <c r="M867" s="2">
        <v>0</v>
      </c>
      <c r="N867" s="2">
        <v>0</v>
      </c>
      <c r="O867" s="2">
        <v>0</v>
      </c>
      <c r="P867" s="2">
        <v>259471.154657309</v>
      </c>
      <c r="Q867" s="2">
        <v>446253.28734994202</v>
      </c>
      <c r="R867" s="2">
        <v>966755.87955678697</v>
      </c>
      <c r="S867" s="2">
        <v>2867943.6362080802</v>
      </c>
      <c r="T867" s="2">
        <v>4096192</v>
      </c>
      <c r="U867" s="2">
        <v>12678575</v>
      </c>
      <c r="V867" s="2"/>
      <c r="W867" s="2">
        <v>3678844</v>
      </c>
      <c r="X867" s="2">
        <v>17796789</v>
      </c>
      <c r="Y867" s="2">
        <v>27966859</v>
      </c>
    </row>
    <row r="868" spans="2:25" x14ac:dyDescent="0.25">
      <c r="B868" s="39"/>
      <c r="C868" s="39"/>
      <c r="D868" s="39"/>
      <c r="E868" s="39"/>
      <c r="F868" s="39"/>
      <c r="G868" s="39" t="s">
        <v>27</v>
      </c>
      <c r="H868" s="2">
        <v>0</v>
      </c>
      <c r="I868" s="2">
        <v>0</v>
      </c>
      <c r="J868" s="2">
        <v>0</v>
      </c>
      <c r="K868" s="2">
        <v>0</v>
      </c>
      <c r="L868" s="2">
        <v>0</v>
      </c>
      <c r="M868" s="2">
        <v>0</v>
      </c>
      <c r="N868" s="2">
        <v>0</v>
      </c>
      <c r="O868" s="2">
        <v>0</v>
      </c>
      <c r="P868" s="2">
        <v>0</v>
      </c>
      <c r="Q868" s="2">
        <v>0</v>
      </c>
      <c r="R868" s="2">
        <v>-9068.7229355076906</v>
      </c>
      <c r="S868" s="2">
        <v>0</v>
      </c>
      <c r="T868" s="2">
        <v>0</v>
      </c>
      <c r="U868" s="2">
        <v>0</v>
      </c>
      <c r="V868" s="2"/>
      <c r="W868" s="2">
        <v>0</v>
      </c>
      <c r="X868" s="2">
        <v>0</v>
      </c>
      <c r="Y868" s="2">
        <v>0</v>
      </c>
    </row>
    <row r="869" spans="2:25" x14ac:dyDescent="0.25">
      <c r="B869" s="39"/>
      <c r="C869" s="39"/>
      <c r="D869" s="39"/>
      <c r="E869" s="39"/>
      <c r="F869" s="39"/>
      <c r="G869" s="39" t="s">
        <v>26</v>
      </c>
      <c r="H869" s="2">
        <v>580765.91627221694</v>
      </c>
      <c r="I869" s="2">
        <v>595199.15206123004</v>
      </c>
      <c r="J869" s="2">
        <v>1157657.9982008699</v>
      </c>
      <c r="K869" s="2">
        <v>1451549.71601964</v>
      </c>
      <c r="L869" s="2">
        <v>1493919.2752980499</v>
      </c>
      <c r="M869" s="2">
        <v>1542565.80632141</v>
      </c>
      <c r="N869" s="2">
        <v>1567673.6933012099</v>
      </c>
      <c r="O869" s="2">
        <v>1606904.76670714</v>
      </c>
      <c r="P869" s="2">
        <v>1736675.38304416</v>
      </c>
      <c r="Q869" s="2">
        <v>1905066.2301254</v>
      </c>
      <c r="R869" s="2">
        <v>2452477.8089326899</v>
      </c>
      <c r="S869" s="2">
        <v>4875107.9789943798</v>
      </c>
      <c r="T869" s="2">
        <v>8735176</v>
      </c>
      <c r="U869" s="2">
        <v>19851350</v>
      </c>
      <c r="V869" s="2"/>
      <c r="W869" s="2">
        <v>26945505</v>
      </c>
      <c r="X869" s="2">
        <v>34368740</v>
      </c>
      <c r="Y869" s="2">
        <v>73855857</v>
      </c>
    </row>
    <row r="870" spans="2:25" x14ac:dyDescent="0.25">
      <c r="B870" s="39"/>
      <c r="C870" s="39" t="s">
        <v>249</v>
      </c>
      <c r="D870" s="39"/>
      <c r="E870" s="39"/>
      <c r="F870" s="39"/>
      <c r="G870" s="39"/>
      <c r="H870" s="2"/>
      <c r="I870" s="2"/>
      <c r="J870" s="2"/>
      <c r="K870" s="2"/>
      <c r="L870" s="2"/>
      <c r="M870" s="2"/>
      <c r="N870" s="2"/>
      <c r="O870" s="2"/>
      <c r="P870" s="2"/>
      <c r="Q870" s="2"/>
      <c r="R870" s="2"/>
      <c r="S870" s="2"/>
      <c r="T870" s="2"/>
      <c r="U870" s="2"/>
      <c r="V870" s="2"/>
      <c r="W870" s="2"/>
      <c r="X870" s="2"/>
      <c r="Y870" s="2"/>
    </row>
    <row r="871" spans="2:25" x14ac:dyDescent="0.25">
      <c r="B871" s="39"/>
      <c r="C871" s="39"/>
      <c r="D871" s="39" t="s">
        <v>6</v>
      </c>
      <c r="E871" s="39"/>
      <c r="F871" s="39"/>
      <c r="G871" s="39"/>
      <c r="H871" s="2"/>
      <c r="I871" s="2"/>
      <c r="J871" s="2"/>
      <c r="K871" s="2"/>
      <c r="L871" s="2"/>
      <c r="M871" s="2"/>
      <c r="N871" s="2"/>
      <c r="O871" s="2"/>
      <c r="P871" s="2"/>
      <c r="Q871" s="2"/>
      <c r="R871" s="2"/>
      <c r="S871" s="2"/>
      <c r="T871" s="2"/>
      <c r="U871" s="2"/>
      <c r="V871" s="2"/>
      <c r="W871" s="2"/>
      <c r="X871" s="2"/>
      <c r="Y871" s="2"/>
    </row>
    <row r="872" spans="2:25" x14ac:dyDescent="0.25">
      <c r="B872" s="39"/>
      <c r="C872" s="39"/>
      <c r="D872" s="39"/>
      <c r="E872" s="39" t="s">
        <v>7</v>
      </c>
      <c r="F872" s="39"/>
      <c r="G872" s="39"/>
      <c r="H872" s="2"/>
      <c r="I872" s="2"/>
      <c r="J872" s="2"/>
      <c r="K872" s="2"/>
      <c r="L872" s="2"/>
      <c r="M872" s="2"/>
      <c r="N872" s="2"/>
      <c r="O872" s="2"/>
      <c r="P872" s="2"/>
      <c r="Q872" s="2"/>
      <c r="R872" s="2"/>
      <c r="S872" s="2"/>
      <c r="T872" s="2"/>
      <c r="U872" s="2"/>
      <c r="V872" s="2"/>
      <c r="W872" s="2"/>
      <c r="X872" s="2"/>
      <c r="Y872" s="2"/>
    </row>
    <row r="873" spans="2:25" x14ac:dyDescent="0.25">
      <c r="B873" s="39"/>
      <c r="C873" s="39"/>
      <c r="D873" s="39"/>
      <c r="E873" s="39"/>
      <c r="F873" s="39" t="s">
        <v>8</v>
      </c>
      <c r="G873" s="39"/>
      <c r="H873" s="2"/>
      <c r="I873" s="2"/>
      <c r="J873" s="2"/>
      <c r="K873" s="2"/>
      <c r="L873" s="2"/>
      <c r="M873" s="2"/>
      <c r="N873" s="2"/>
      <c r="O873" s="2"/>
      <c r="P873" s="2"/>
      <c r="Q873" s="2"/>
      <c r="R873" s="2"/>
      <c r="S873" s="2"/>
      <c r="T873" s="2"/>
      <c r="U873" s="2"/>
      <c r="V873" s="2"/>
      <c r="W873" s="2"/>
      <c r="X873" s="2"/>
      <c r="Y873" s="2"/>
    </row>
    <row r="874" spans="2:25" x14ac:dyDescent="0.25">
      <c r="B874" s="39"/>
      <c r="C874" s="39"/>
      <c r="D874" s="39"/>
      <c r="E874" s="39"/>
      <c r="F874" s="39"/>
      <c r="G874" s="39" t="s">
        <v>29</v>
      </c>
      <c r="H874" s="2"/>
      <c r="I874" s="2"/>
      <c r="J874" s="2"/>
      <c r="K874" s="2"/>
      <c r="L874" s="2"/>
      <c r="M874" s="2"/>
      <c r="N874" s="2"/>
      <c r="O874" s="2"/>
      <c r="P874" s="2"/>
      <c r="Q874" s="2"/>
      <c r="R874" s="2"/>
      <c r="S874" s="2"/>
      <c r="T874" s="2"/>
      <c r="U874" s="2"/>
      <c r="V874" s="2">
        <v>61206387</v>
      </c>
      <c r="W874" s="2"/>
      <c r="X874" s="2"/>
      <c r="Y874" s="2"/>
    </row>
    <row r="875" spans="2:25" x14ac:dyDescent="0.25">
      <c r="B875" s="39"/>
      <c r="C875" s="39"/>
      <c r="D875" s="39"/>
      <c r="E875" s="39"/>
      <c r="F875" s="39"/>
      <c r="G875" s="39" t="s">
        <v>28</v>
      </c>
      <c r="H875" s="2"/>
      <c r="I875" s="2"/>
      <c r="J875" s="2"/>
      <c r="K875" s="2"/>
      <c r="L875" s="2"/>
      <c r="M875" s="2"/>
      <c r="N875" s="2"/>
      <c r="O875" s="2"/>
      <c r="P875" s="2"/>
      <c r="Q875" s="2"/>
      <c r="R875" s="2"/>
      <c r="S875" s="2"/>
      <c r="T875" s="2"/>
      <c r="U875" s="2"/>
      <c r="V875" s="2">
        <v>1126498</v>
      </c>
      <c r="W875" s="2"/>
      <c r="X875" s="2"/>
      <c r="Y875" s="2"/>
    </row>
    <row r="876" spans="2:25" x14ac:dyDescent="0.25">
      <c r="B876" s="39"/>
      <c r="C876" s="39"/>
      <c r="D876" s="39"/>
      <c r="E876" s="39"/>
      <c r="F876" s="39"/>
      <c r="G876" s="39" t="s">
        <v>30</v>
      </c>
      <c r="H876" s="2"/>
      <c r="I876" s="2"/>
      <c r="J876" s="2"/>
      <c r="K876" s="2"/>
      <c r="L876" s="2"/>
      <c r="M876" s="2"/>
      <c r="N876" s="2"/>
      <c r="O876" s="2"/>
      <c r="P876" s="2"/>
      <c r="Q876" s="2"/>
      <c r="R876" s="2"/>
      <c r="S876" s="2"/>
      <c r="T876" s="2"/>
      <c r="U876" s="2"/>
      <c r="V876" s="2">
        <v>-2805841</v>
      </c>
      <c r="W876" s="2"/>
      <c r="X876" s="2"/>
      <c r="Y876" s="2"/>
    </row>
    <row r="877" spans="2:25" x14ac:dyDescent="0.25">
      <c r="B877" s="39"/>
      <c r="C877" s="39"/>
      <c r="D877" s="39"/>
      <c r="E877" s="39"/>
      <c r="F877" s="39"/>
      <c r="G877" s="39" t="s">
        <v>25</v>
      </c>
      <c r="H877" s="2"/>
      <c r="I877" s="2"/>
      <c r="J877" s="2"/>
      <c r="K877" s="2"/>
      <c r="L877" s="2"/>
      <c r="M877" s="2"/>
      <c r="N877" s="2"/>
      <c r="O877" s="2"/>
      <c r="P877" s="2"/>
      <c r="Q877" s="2"/>
      <c r="R877" s="2"/>
      <c r="S877" s="2"/>
      <c r="T877" s="2"/>
      <c r="U877" s="2"/>
      <c r="V877" s="2">
        <v>2439507</v>
      </c>
      <c r="W877" s="2"/>
      <c r="X877" s="2"/>
      <c r="Y877" s="2"/>
    </row>
    <row r="878" spans="2:25" x14ac:dyDescent="0.25">
      <c r="B878" s="39"/>
      <c r="C878" s="39"/>
      <c r="D878" s="39"/>
      <c r="E878" s="39"/>
      <c r="F878" s="39"/>
      <c r="G878" s="39" t="s">
        <v>27</v>
      </c>
      <c r="H878" s="2"/>
      <c r="I878" s="2"/>
      <c r="J878" s="2"/>
      <c r="K878" s="2"/>
      <c r="L878" s="2"/>
      <c r="M878" s="2"/>
      <c r="N878" s="2"/>
      <c r="O878" s="2"/>
      <c r="P878" s="2"/>
      <c r="Q878" s="2"/>
      <c r="R878" s="2"/>
      <c r="S878" s="2"/>
      <c r="T878" s="2"/>
      <c r="U878" s="2"/>
      <c r="V878" s="2">
        <v>-8931</v>
      </c>
      <c r="W878" s="2"/>
      <c r="X878" s="2"/>
      <c r="Y878" s="2"/>
    </row>
    <row r="879" spans="2:25" x14ac:dyDescent="0.25">
      <c r="B879" s="39"/>
      <c r="C879" s="39"/>
      <c r="D879" s="39"/>
      <c r="E879" s="39"/>
      <c r="F879" s="39"/>
      <c r="G879" s="39" t="s">
        <v>26</v>
      </c>
      <c r="H879" s="2"/>
      <c r="I879" s="2"/>
      <c r="J879" s="2"/>
      <c r="K879" s="2"/>
      <c r="L879" s="2"/>
      <c r="M879" s="2"/>
      <c r="N879" s="2"/>
      <c r="O879" s="2"/>
      <c r="P879" s="2"/>
      <c r="Q879" s="2"/>
      <c r="R879" s="2"/>
      <c r="S879" s="2"/>
      <c r="T879" s="2"/>
      <c r="U879" s="2"/>
      <c r="V879" s="2">
        <v>61957620</v>
      </c>
      <c r="W879" s="2"/>
      <c r="X879" s="2"/>
      <c r="Y879" s="2"/>
    </row>
    <row r="880" spans="2:25" x14ac:dyDescent="0.25">
      <c r="B880" s="39"/>
      <c r="C880" s="39"/>
      <c r="D880" s="39"/>
      <c r="E880" s="39"/>
      <c r="F880" s="39" t="s">
        <v>10</v>
      </c>
      <c r="G880" s="39"/>
      <c r="H880" s="2"/>
      <c r="I880" s="2"/>
      <c r="J880" s="2"/>
      <c r="K880" s="2"/>
      <c r="L880" s="2"/>
      <c r="M880" s="2"/>
      <c r="N880" s="2"/>
      <c r="O880" s="2"/>
      <c r="P880" s="2"/>
      <c r="Q880" s="2"/>
      <c r="R880" s="2"/>
      <c r="S880" s="2"/>
      <c r="T880" s="2"/>
      <c r="U880" s="2"/>
      <c r="V880" s="2"/>
      <c r="W880" s="2"/>
      <c r="X880" s="2"/>
      <c r="Y880" s="2"/>
    </row>
    <row r="881" spans="2:25" x14ac:dyDescent="0.25">
      <c r="B881" s="39"/>
      <c r="C881" s="39"/>
      <c r="D881" s="39"/>
      <c r="E881" s="39"/>
      <c r="F881" s="39"/>
      <c r="G881" s="39" t="s">
        <v>29</v>
      </c>
      <c r="H881" s="2"/>
      <c r="I881" s="2"/>
      <c r="J881" s="2"/>
      <c r="K881" s="2"/>
      <c r="L881" s="2"/>
      <c r="M881" s="2"/>
      <c r="N881" s="2"/>
      <c r="O881" s="2"/>
      <c r="P881" s="2"/>
      <c r="Q881" s="2"/>
      <c r="R881" s="2"/>
      <c r="S881" s="2"/>
      <c r="T881" s="2"/>
      <c r="U881" s="2"/>
      <c r="V881" s="2">
        <v>118466670</v>
      </c>
      <c r="W881" s="2"/>
      <c r="X881" s="2"/>
      <c r="Y881" s="2"/>
    </row>
    <row r="882" spans="2:25" x14ac:dyDescent="0.25">
      <c r="B882" s="39"/>
      <c r="C882" s="39"/>
      <c r="D882" s="39"/>
      <c r="E882" s="39"/>
      <c r="F882" s="39"/>
      <c r="G882" s="39" t="s">
        <v>28</v>
      </c>
      <c r="H882" s="2"/>
      <c r="I882" s="2"/>
      <c r="J882" s="2"/>
      <c r="K882" s="2"/>
      <c r="L882" s="2"/>
      <c r="M882" s="2"/>
      <c r="N882" s="2"/>
      <c r="O882" s="2"/>
      <c r="P882" s="2"/>
      <c r="Q882" s="2"/>
      <c r="R882" s="2"/>
      <c r="S882" s="2"/>
      <c r="T882" s="2"/>
      <c r="U882" s="2"/>
      <c r="V882" s="2">
        <v>2180368</v>
      </c>
      <c r="W882" s="2"/>
      <c r="X882" s="2"/>
      <c r="Y882" s="2"/>
    </row>
    <row r="883" spans="2:25" x14ac:dyDescent="0.25">
      <c r="B883" s="39"/>
      <c r="C883" s="39"/>
      <c r="D883" s="39"/>
      <c r="E883" s="39"/>
      <c r="F883" s="39"/>
      <c r="G883" s="39" t="s">
        <v>30</v>
      </c>
      <c r="H883" s="2"/>
      <c r="I883" s="2"/>
      <c r="J883" s="2"/>
      <c r="K883" s="2"/>
      <c r="L883" s="2"/>
      <c r="M883" s="2"/>
      <c r="N883" s="2"/>
      <c r="O883" s="2"/>
      <c r="P883" s="2"/>
      <c r="Q883" s="2"/>
      <c r="R883" s="2"/>
      <c r="S883" s="2"/>
      <c r="T883" s="2"/>
      <c r="U883" s="2"/>
      <c r="V883" s="2">
        <v>-1096168</v>
      </c>
      <c r="W883" s="2"/>
      <c r="X883" s="2"/>
      <c r="Y883" s="2"/>
    </row>
    <row r="884" spans="2:25" x14ac:dyDescent="0.25">
      <c r="B884" s="39"/>
      <c r="C884" s="39"/>
      <c r="D884" s="39"/>
      <c r="E884" s="39"/>
      <c r="F884" s="39"/>
      <c r="G884" s="39" t="s">
        <v>25</v>
      </c>
      <c r="H884" s="2"/>
      <c r="I884" s="2"/>
      <c r="J884" s="2"/>
      <c r="K884" s="2"/>
      <c r="L884" s="2"/>
      <c r="M884" s="2"/>
      <c r="N884" s="2"/>
      <c r="O884" s="2"/>
      <c r="P884" s="2"/>
      <c r="Q884" s="2"/>
      <c r="R884" s="2"/>
      <c r="S884" s="2"/>
      <c r="T884" s="2"/>
      <c r="U884" s="2"/>
      <c r="V884" s="2">
        <v>633451</v>
      </c>
      <c r="W884" s="2"/>
      <c r="X884" s="2"/>
      <c r="Y884" s="2"/>
    </row>
    <row r="885" spans="2:25" x14ac:dyDescent="0.25">
      <c r="B885" s="39"/>
      <c r="C885" s="39"/>
      <c r="D885" s="39"/>
      <c r="E885" s="39"/>
      <c r="F885" s="39"/>
      <c r="G885" s="39" t="s">
        <v>27</v>
      </c>
      <c r="H885" s="2"/>
      <c r="I885" s="2"/>
      <c r="J885" s="2"/>
      <c r="K885" s="2"/>
      <c r="L885" s="2"/>
      <c r="M885" s="2"/>
      <c r="N885" s="2"/>
      <c r="O885" s="2"/>
      <c r="P885" s="2"/>
      <c r="Q885" s="2"/>
      <c r="R885" s="2"/>
      <c r="S885" s="2"/>
      <c r="T885" s="2"/>
      <c r="U885" s="2"/>
      <c r="V885" s="2">
        <v>-3560</v>
      </c>
      <c r="W885" s="2"/>
      <c r="X885" s="2"/>
      <c r="Y885" s="2"/>
    </row>
    <row r="886" spans="2:25" x14ac:dyDescent="0.25">
      <c r="B886" s="39"/>
      <c r="C886" s="39"/>
      <c r="D886" s="39"/>
      <c r="E886" s="39"/>
      <c r="F886" s="39"/>
      <c r="G886" s="39" t="s">
        <v>26</v>
      </c>
      <c r="H886" s="2"/>
      <c r="I886" s="2"/>
      <c r="J886" s="2"/>
      <c r="K886" s="2"/>
      <c r="L886" s="2"/>
      <c r="M886" s="2"/>
      <c r="N886" s="2"/>
      <c r="O886" s="2"/>
      <c r="P886" s="2"/>
      <c r="Q886" s="2"/>
      <c r="R886" s="2"/>
      <c r="S886" s="2"/>
      <c r="T886" s="2"/>
      <c r="U886" s="2"/>
      <c r="V886" s="2">
        <v>120180761</v>
      </c>
      <c r="W886" s="2"/>
      <c r="X886" s="2"/>
      <c r="Y886" s="2"/>
    </row>
    <row r="887" spans="2:25" x14ac:dyDescent="0.25">
      <c r="B887" s="39"/>
      <c r="C887" s="39"/>
      <c r="D887" s="39"/>
      <c r="E887" s="39"/>
      <c r="F887" s="39" t="s">
        <v>9</v>
      </c>
      <c r="G887" s="39"/>
      <c r="H887" s="2"/>
      <c r="I887" s="2"/>
      <c r="J887" s="2"/>
      <c r="K887" s="2"/>
      <c r="L887" s="2"/>
      <c r="M887" s="2"/>
      <c r="N887" s="2"/>
      <c r="O887" s="2"/>
      <c r="P887" s="2"/>
      <c r="Q887" s="2"/>
      <c r="R887" s="2"/>
      <c r="S887" s="2"/>
      <c r="T887" s="2"/>
      <c r="U887" s="2"/>
      <c r="V887" s="2"/>
      <c r="W887" s="2"/>
      <c r="X887" s="2"/>
      <c r="Y887" s="2"/>
    </row>
    <row r="888" spans="2:25" x14ac:dyDescent="0.25">
      <c r="B888" s="39"/>
      <c r="C888" s="39"/>
      <c r="D888" s="39"/>
      <c r="E888" s="39"/>
      <c r="F888" s="39"/>
      <c r="G888" s="39" t="s">
        <v>29</v>
      </c>
      <c r="H888" s="2"/>
      <c r="I888" s="2"/>
      <c r="J888" s="2"/>
      <c r="K888" s="2"/>
      <c r="L888" s="2"/>
      <c r="M888" s="2"/>
      <c r="N888" s="2"/>
      <c r="O888" s="2"/>
      <c r="P888" s="2"/>
      <c r="Q888" s="2"/>
      <c r="R888" s="2"/>
      <c r="S888" s="2"/>
      <c r="T888" s="2"/>
      <c r="U888" s="2"/>
      <c r="V888" s="2">
        <v>45815761</v>
      </c>
      <c r="W888" s="2"/>
      <c r="X888" s="2"/>
      <c r="Y888" s="2"/>
    </row>
    <row r="889" spans="2:25" x14ac:dyDescent="0.25">
      <c r="B889" s="39"/>
      <c r="C889" s="39"/>
      <c r="D889" s="39"/>
      <c r="E889" s="39"/>
      <c r="F889" s="39"/>
      <c r="G889" s="39" t="s">
        <v>28</v>
      </c>
      <c r="H889" s="2"/>
      <c r="I889" s="2"/>
      <c r="J889" s="2"/>
      <c r="K889" s="2"/>
      <c r="L889" s="2"/>
      <c r="M889" s="2"/>
      <c r="N889" s="2"/>
      <c r="O889" s="2"/>
      <c r="P889" s="2"/>
      <c r="Q889" s="2"/>
      <c r="R889" s="2"/>
      <c r="S889" s="2"/>
      <c r="T889" s="2"/>
      <c r="U889" s="2"/>
      <c r="V889" s="2">
        <v>843235</v>
      </c>
      <c r="W889" s="2"/>
      <c r="X889" s="2"/>
      <c r="Y889" s="2"/>
    </row>
    <row r="890" spans="2:25" x14ac:dyDescent="0.25">
      <c r="B890" s="39"/>
      <c r="C890" s="39"/>
      <c r="D890" s="39"/>
      <c r="E890" s="39"/>
      <c r="F890" s="39"/>
      <c r="G890" s="39" t="s">
        <v>25</v>
      </c>
      <c r="H890" s="2"/>
      <c r="I890" s="2"/>
      <c r="J890" s="2"/>
      <c r="K890" s="2"/>
      <c r="L890" s="2"/>
      <c r="M890" s="2"/>
      <c r="N890" s="2"/>
      <c r="O890" s="2"/>
      <c r="P890" s="2"/>
      <c r="Q890" s="2"/>
      <c r="R890" s="2"/>
      <c r="S890" s="2"/>
      <c r="T890" s="2"/>
      <c r="U890" s="2"/>
      <c r="V890" s="2">
        <v>0</v>
      </c>
      <c r="W890" s="2"/>
      <c r="X890" s="2"/>
      <c r="Y890" s="2"/>
    </row>
    <row r="891" spans="2:25" x14ac:dyDescent="0.25">
      <c r="B891" s="39"/>
      <c r="C891" s="39"/>
      <c r="D891" s="39"/>
      <c r="E891" s="39"/>
      <c r="F891" s="39"/>
      <c r="G891" s="39" t="s">
        <v>27</v>
      </c>
      <c r="H891" s="2"/>
      <c r="I891" s="2"/>
      <c r="J891" s="2"/>
      <c r="K891" s="2"/>
      <c r="L891" s="2"/>
      <c r="M891" s="2"/>
      <c r="N891" s="2"/>
      <c r="O891" s="2"/>
      <c r="P891" s="2"/>
      <c r="Q891" s="2"/>
      <c r="R891" s="2"/>
      <c r="S891" s="2"/>
      <c r="T891" s="2"/>
      <c r="U891" s="2"/>
      <c r="V891" s="2">
        <v>0</v>
      </c>
      <c r="W891" s="2"/>
      <c r="X891" s="2"/>
      <c r="Y891" s="2"/>
    </row>
    <row r="892" spans="2:25" x14ac:dyDescent="0.25">
      <c r="B892" s="39"/>
      <c r="C892" s="39"/>
      <c r="D892" s="39"/>
      <c r="E892" s="39"/>
      <c r="F892" s="39"/>
      <c r="G892" s="39" t="s">
        <v>26</v>
      </c>
      <c r="H892" s="2"/>
      <c r="I892" s="2"/>
      <c r="J892" s="2"/>
      <c r="K892" s="2"/>
      <c r="L892" s="2"/>
      <c r="M892" s="2"/>
      <c r="N892" s="2"/>
      <c r="O892" s="2"/>
      <c r="P892" s="2"/>
      <c r="Q892" s="2"/>
      <c r="R892" s="2"/>
      <c r="S892" s="2"/>
      <c r="T892" s="2"/>
      <c r="U892" s="2"/>
      <c r="V892" s="2">
        <v>46658996</v>
      </c>
      <c r="W892" s="2"/>
      <c r="X892" s="2"/>
      <c r="Y892" s="2"/>
    </row>
    <row r="893" spans="2:25" x14ac:dyDescent="0.25">
      <c r="B893" s="39"/>
      <c r="C893" s="39"/>
      <c r="D893" s="39"/>
      <c r="E893" s="39"/>
      <c r="F893" s="39" t="s">
        <v>11</v>
      </c>
      <c r="G893" s="39"/>
      <c r="H893" s="2"/>
      <c r="I893" s="2"/>
      <c r="J893" s="2"/>
      <c r="K893" s="2"/>
      <c r="L893" s="2"/>
      <c r="M893" s="2"/>
      <c r="N893" s="2"/>
      <c r="O893" s="2"/>
      <c r="P893" s="2"/>
      <c r="Q893" s="2"/>
      <c r="R893" s="2"/>
      <c r="S893" s="2"/>
      <c r="T893" s="2"/>
      <c r="U893" s="2"/>
      <c r="V893" s="2"/>
      <c r="W893" s="2"/>
      <c r="X893" s="2"/>
      <c r="Y893" s="2"/>
    </row>
    <row r="894" spans="2:25" x14ac:dyDescent="0.25">
      <c r="B894" s="39"/>
      <c r="C894" s="39"/>
      <c r="D894" s="39"/>
      <c r="E894" s="39"/>
      <c r="F894" s="39"/>
      <c r="G894" s="39" t="s">
        <v>29</v>
      </c>
      <c r="H894" s="2"/>
      <c r="I894" s="2"/>
      <c r="J894" s="2"/>
      <c r="K894" s="2"/>
      <c r="L894" s="2"/>
      <c r="M894" s="2"/>
      <c r="N894" s="2"/>
      <c r="O894" s="2"/>
      <c r="P894" s="2"/>
      <c r="Q894" s="2"/>
      <c r="R894" s="2"/>
      <c r="S894" s="2"/>
      <c r="T894" s="2"/>
      <c r="U894" s="2"/>
      <c r="V894" s="2">
        <v>59279057</v>
      </c>
      <c r="W894" s="2"/>
      <c r="X894" s="2"/>
      <c r="Y894" s="2"/>
    </row>
    <row r="895" spans="2:25" x14ac:dyDescent="0.25">
      <c r="B895" s="39"/>
      <c r="C895" s="39"/>
      <c r="D895" s="39"/>
      <c r="E895" s="39"/>
      <c r="F895" s="39"/>
      <c r="G895" s="39" t="s">
        <v>28</v>
      </c>
      <c r="H895" s="2"/>
      <c r="I895" s="2"/>
      <c r="J895" s="2"/>
      <c r="K895" s="2"/>
      <c r="L895" s="2"/>
      <c r="M895" s="2"/>
      <c r="N895" s="2"/>
      <c r="O895" s="2"/>
      <c r="P895" s="2"/>
      <c r="Q895" s="2"/>
      <c r="R895" s="2"/>
      <c r="S895" s="2"/>
      <c r="T895" s="2"/>
      <c r="U895" s="2"/>
      <c r="V895" s="2">
        <v>1091026</v>
      </c>
      <c r="W895" s="2"/>
      <c r="X895" s="2"/>
      <c r="Y895" s="2"/>
    </row>
    <row r="896" spans="2:25" x14ac:dyDescent="0.25">
      <c r="B896" s="39"/>
      <c r="C896" s="39"/>
      <c r="D896" s="39"/>
      <c r="E896" s="39"/>
      <c r="F896" s="39"/>
      <c r="G896" s="39" t="s">
        <v>30</v>
      </c>
      <c r="H896" s="2"/>
      <c r="I896" s="2"/>
      <c r="J896" s="2"/>
      <c r="K896" s="2"/>
      <c r="L896" s="2"/>
      <c r="M896" s="2"/>
      <c r="N896" s="2"/>
      <c r="O896" s="2"/>
      <c r="P896" s="2"/>
      <c r="Q896" s="2"/>
      <c r="R896" s="2"/>
      <c r="S896" s="2"/>
      <c r="T896" s="2"/>
      <c r="U896" s="2"/>
      <c r="V896" s="2">
        <v>-548507</v>
      </c>
      <c r="W896" s="2"/>
      <c r="X896" s="2"/>
      <c r="Y896" s="2"/>
    </row>
    <row r="897" spans="2:25" x14ac:dyDescent="0.25">
      <c r="B897" s="39"/>
      <c r="C897" s="39"/>
      <c r="D897" s="39"/>
      <c r="E897" s="39"/>
      <c r="F897" s="39"/>
      <c r="G897" s="39" t="s">
        <v>25</v>
      </c>
      <c r="H897" s="2"/>
      <c r="I897" s="2"/>
      <c r="J897" s="2"/>
      <c r="K897" s="2"/>
      <c r="L897" s="2"/>
      <c r="M897" s="2"/>
      <c r="N897" s="2"/>
      <c r="O897" s="2"/>
      <c r="P897" s="2"/>
      <c r="Q897" s="2"/>
      <c r="R897" s="2"/>
      <c r="S897" s="2"/>
      <c r="T897" s="2"/>
      <c r="U897" s="2"/>
      <c r="V897" s="2">
        <v>316970</v>
      </c>
      <c r="W897" s="2"/>
      <c r="X897" s="2"/>
      <c r="Y897" s="2"/>
    </row>
    <row r="898" spans="2:25" x14ac:dyDescent="0.25">
      <c r="B898" s="39"/>
      <c r="C898" s="39"/>
      <c r="D898" s="39"/>
      <c r="E898" s="39"/>
      <c r="F898" s="39"/>
      <c r="G898" s="39" t="s">
        <v>27</v>
      </c>
      <c r="H898" s="2"/>
      <c r="I898" s="2"/>
      <c r="J898" s="2"/>
      <c r="K898" s="2"/>
      <c r="L898" s="2"/>
      <c r="M898" s="2"/>
      <c r="N898" s="2"/>
      <c r="O898" s="2"/>
      <c r="P898" s="2"/>
      <c r="Q898" s="2"/>
      <c r="R898" s="2"/>
      <c r="S898" s="2"/>
      <c r="T898" s="2"/>
      <c r="U898" s="2"/>
      <c r="V898" s="2">
        <v>-1781</v>
      </c>
      <c r="W898" s="2"/>
      <c r="X898" s="2"/>
      <c r="Y898" s="2"/>
    </row>
    <row r="899" spans="2:25" x14ac:dyDescent="0.25">
      <c r="B899" s="39"/>
      <c r="C899" s="39"/>
      <c r="D899" s="39"/>
      <c r="E899" s="39"/>
      <c r="F899" s="39"/>
      <c r="G899" s="39" t="s">
        <v>26</v>
      </c>
      <c r="H899" s="2"/>
      <c r="I899" s="2"/>
      <c r="J899" s="2"/>
      <c r="K899" s="2"/>
      <c r="L899" s="2"/>
      <c r="M899" s="2"/>
      <c r="N899" s="2"/>
      <c r="O899" s="2"/>
      <c r="P899" s="2"/>
      <c r="Q899" s="2"/>
      <c r="R899" s="2"/>
      <c r="S899" s="2"/>
      <c r="T899" s="2"/>
      <c r="U899" s="2"/>
      <c r="V899" s="2">
        <v>60136765</v>
      </c>
      <c r="W899" s="2"/>
      <c r="X899" s="2"/>
      <c r="Y899" s="2"/>
    </row>
    <row r="900" spans="2:25" x14ac:dyDescent="0.25">
      <c r="B900" s="39"/>
      <c r="C900" s="39"/>
      <c r="D900" s="39"/>
      <c r="E900" s="39"/>
      <c r="F900" s="39" t="s">
        <v>12</v>
      </c>
      <c r="G900" s="39"/>
      <c r="H900" s="2"/>
      <c r="I900" s="2"/>
      <c r="J900" s="2"/>
      <c r="K900" s="2"/>
      <c r="L900" s="2"/>
      <c r="M900" s="2"/>
      <c r="N900" s="2"/>
      <c r="O900" s="2"/>
      <c r="P900" s="2"/>
      <c r="Q900" s="2"/>
      <c r="R900" s="2"/>
      <c r="S900" s="2"/>
      <c r="T900" s="2"/>
      <c r="U900" s="2"/>
      <c r="V900" s="2"/>
      <c r="W900" s="2"/>
      <c r="X900" s="2"/>
      <c r="Y900" s="2"/>
    </row>
    <row r="901" spans="2:25" x14ac:dyDescent="0.25">
      <c r="B901" s="39"/>
      <c r="C901" s="39"/>
      <c r="D901" s="39"/>
      <c r="E901" s="39"/>
      <c r="F901" s="39"/>
      <c r="G901" s="39" t="s">
        <v>29</v>
      </c>
      <c r="H901" s="2"/>
      <c r="I901" s="2"/>
      <c r="J901" s="2"/>
      <c r="K901" s="2"/>
      <c r="L901" s="2"/>
      <c r="M901" s="2"/>
      <c r="N901" s="2"/>
      <c r="O901" s="2"/>
      <c r="P901" s="2"/>
      <c r="Q901" s="2"/>
      <c r="R901" s="2"/>
      <c r="S901" s="2"/>
      <c r="T901" s="2"/>
      <c r="U901" s="2"/>
      <c r="V901" s="2">
        <v>126786336</v>
      </c>
      <c r="W901" s="2"/>
      <c r="X901" s="2"/>
      <c r="Y901" s="2"/>
    </row>
    <row r="902" spans="2:25" x14ac:dyDescent="0.25">
      <c r="B902" s="39"/>
      <c r="C902" s="39"/>
      <c r="D902" s="39"/>
      <c r="E902" s="39"/>
      <c r="F902" s="39"/>
      <c r="G902" s="39" t="s">
        <v>28</v>
      </c>
      <c r="H902" s="2"/>
      <c r="I902" s="2"/>
      <c r="J902" s="2"/>
      <c r="K902" s="2"/>
      <c r="L902" s="2"/>
      <c r="M902" s="2"/>
      <c r="N902" s="2"/>
      <c r="O902" s="2"/>
      <c r="P902" s="2"/>
      <c r="Q902" s="2"/>
      <c r="R902" s="2"/>
      <c r="S902" s="2"/>
      <c r="T902" s="2"/>
      <c r="U902" s="2"/>
      <c r="V902" s="2">
        <v>2333491</v>
      </c>
      <c r="W902" s="2"/>
      <c r="X902" s="2"/>
      <c r="Y902" s="2"/>
    </row>
    <row r="903" spans="2:25" x14ac:dyDescent="0.25">
      <c r="B903" s="39"/>
      <c r="C903" s="39"/>
      <c r="D903" s="39"/>
      <c r="E903" s="39"/>
      <c r="F903" s="39"/>
      <c r="G903" s="39" t="s">
        <v>30</v>
      </c>
      <c r="H903" s="2"/>
      <c r="I903" s="2"/>
      <c r="J903" s="2"/>
      <c r="K903" s="2"/>
      <c r="L903" s="2"/>
      <c r="M903" s="2"/>
      <c r="N903" s="2"/>
      <c r="O903" s="2"/>
      <c r="P903" s="2"/>
      <c r="Q903" s="2"/>
      <c r="R903" s="2"/>
      <c r="S903" s="2"/>
      <c r="T903" s="2"/>
      <c r="U903" s="2"/>
      <c r="V903" s="2">
        <v>-5812166</v>
      </c>
      <c r="W903" s="2"/>
      <c r="X903" s="2"/>
      <c r="Y903" s="2"/>
    </row>
    <row r="904" spans="2:25" x14ac:dyDescent="0.25">
      <c r="B904" s="39"/>
      <c r="C904" s="39"/>
      <c r="D904" s="39"/>
      <c r="E904" s="39"/>
      <c r="F904" s="39"/>
      <c r="G904" s="39" t="s">
        <v>25</v>
      </c>
      <c r="H904" s="2"/>
      <c r="I904" s="2"/>
      <c r="J904" s="2"/>
      <c r="K904" s="2"/>
      <c r="L904" s="2"/>
      <c r="M904" s="2"/>
      <c r="N904" s="2"/>
      <c r="O904" s="2"/>
      <c r="P904" s="2"/>
      <c r="Q904" s="2"/>
      <c r="R904" s="2"/>
      <c r="S904" s="2"/>
      <c r="T904" s="2"/>
      <c r="U904" s="2"/>
      <c r="V904" s="2">
        <v>5053313</v>
      </c>
      <c r="W904" s="2"/>
      <c r="X904" s="2"/>
      <c r="Y904" s="2"/>
    </row>
    <row r="905" spans="2:25" x14ac:dyDescent="0.25">
      <c r="B905" s="39"/>
      <c r="C905" s="39"/>
      <c r="D905" s="39"/>
      <c r="E905" s="39"/>
      <c r="F905" s="39"/>
      <c r="G905" s="39" t="s">
        <v>27</v>
      </c>
      <c r="H905" s="2"/>
      <c r="I905" s="2"/>
      <c r="J905" s="2"/>
      <c r="K905" s="2"/>
      <c r="L905" s="2"/>
      <c r="M905" s="2"/>
      <c r="N905" s="2"/>
      <c r="O905" s="2"/>
      <c r="P905" s="2"/>
      <c r="Q905" s="2"/>
      <c r="R905" s="2"/>
      <c r="S905" s="2"/>
      <c r="T905" s="2"/>
      <c r="U905" s="2"/>
      <c r="V905" s="2">
        <v>-18500</v>
      </c>
      <c r="W905" s="2"/>
      <c r="X905" s="2"/>
      <c r="Y905" s="2"/>
    </row>
    <row r="906" spans="2:25" x14ac:dyDescent="0.25">
      <c r="B906" s="39"/>
      <c r="C906" s="39"/>
      <c r="D906" s="39"/>
      <c r="E906" s="39"/>
      <c r="F906" s="39"/>
      <c r="G906" s="39" t="s">
        <v>26</v>
      </c>
      <c r="H906" s="2"/>
      <c r="I906" s="2"/>
      <c r="J906" s="2"/>
      <c r="K906" s="2"/>
      <c r="L906" s="2"/>
      <c r="M906" s="2"/>
      <c r="N906" s="2"/>
      <c r="O906" s="2"/>
      <c r="P906" s="2"/>
      <c r="Q906" s="2"/>
      <c r="R906" s="2"/>
      <c r="S906" s="2"/>
      <c r="T906" s="2"/>
      <c r="U906" s="2"/>
      <c r="V906" s="2">
        <v>128342474</v>
      </c>
      <c r="W906" s="2"/>
      <c r="X906" s="2"/>
      <c r="Y906" s="2"/>
    </row>
    <row r="907" spans="2:25" x14ac:dyDescent="0.25">
      <c r="B907" s="39"/>
      <c r="C907" s="39"/>
      <c r="D907" s="39"/>
      <c r="E907" s="39"/>
      <c r="F907" s="39" t="s">
        <v>156</v>
      </c>
      <c r="G907" s="39"/>
      <c r="H907" s="2"/>
      <c r="I907" s="2"/>
      <c r="J907" s="2"/>
      <c r="K907" s="2"/>
      <c r="L907" s="2"/>
      <c r="M907" s="2"/>
      <c r="N907" s="2"/>
      <c r="O907" s="2"/>
      <c r="P907" s="2"/>
      <c r="Q907" s="2"/>
      <c r="R907" s="2"/>
      <c r="S907" s="2"/>
      <c r="T907" s="2"/>
      <c r="U907" s="2"/>
      <c r="V907" s="2"/>
      <c r="W907" s="2"/>
      <c r="X907" s="2"/>
      <c r="Y907" s="2"/>
    </row>
    <row r="908" spans="2:25" x14ac:dyDescent="0.25">
      <c r="B908" s="39"/>
      <c r="C908" s="39"/>
      <c r="D908" s="39"/>
      <c r="E908" s="39"/>
      <c r="F908" s="39"/>
      <c r="G908" s="39" t="s">
        <v>29</v>
      </c>
      <c r="H908" s="2"/>
      <c r="I908" s="2"/>
      <c r="J908" s="2"/>
      <c r="K908" s="2"/>
      <c r="L908" s="2"/>
      <c r="M908" s="2"/>
      <c r="N908" s="2"/>
      <c r="O908" s="2"/>
      <c r="P908" s="2"/>
      <c r="Q908" s="2"/>
      <c r="R908" s="2"/>
      <c r="S908" s="2"/>
      <c r="T908" s="2"/>
      <c r="U908" s="2"/>
      <c r="V908" s="2">
        <v>318171264</v>
      </c>
      <c r="W908" s="2"/>
      <c r="X908" s="2"/>
      <c r="Y908" s="2"/>
    </row>
    <row r="909" spans="2:25" x14ac:dyDescent="0.25">
      <c r="B909" s="39"/>
      <c r="C909" s="39"/>
      <c r="D909" s="39"/>
      <c r="E909" s="39"/>
      <c r="F909" s="39"/>
      <c r="G909" s="39" t="s">
        <v>28</v>
      </c>
      <c r="H909" s="2"/>
      <c r="I909" s="2"/>
      <c r="J909" s="2"/>
      <c r="K909" s="2"/>
      <c r="L909" s="2"/>
      <c r="M909" s="2"/>
      <c r="N909" s="2"/>
      <c r="O909" s="2"/>
      <c r="P909" s="2"/>
      <c r="Q909" s="2"/>
      <c r="R909" s="2"/>
      <c r="S909" s="2"/>
      <c r="T909" s="2"/>
      <c r="U909" s="2"/>
      <c r="V909" s="2">
        <v>5855913</v>
      </c>
      <c r="W909" s="2"/>
      <c r="X909" s="2"/>
      <c r="Y909" s="2"/>
    </row>
    <row r="910" spans="2:25" x14ac:dyDescent="0.25">
      <c r="B910" s="39"/>
      <c r="C910" s="39"/>
      <c r="D910" s="39"/>
      <c r="E910" s="39"/>
      <c r="F910" s="39"/>
      <c r="G910" s="39" t="s">
        <v>30</v>
      </c>
      <c r="H910" s="2"/>
      <c r="I910" s="2"/>
      <c r="J910" s="2"/>
      <c r="K910" s="2"/>
      <c r="L910" s="2"/>
      <c r="M910" s="2"/>
      <c r="N910" s="2"/>
      <c r="O910" s="2"/>
      <c r="P910" s="2"/>
      <c r="Q910" s="2"/>
      <c r="R910" s="2"/>
      <c r="S910" s="2"/>
      <c r="T910" s="2"/>
      <c r="U910" s="2"/>
      <c r="V910" s="2">
        <v>-14327390</v>
      </c>
      <c r="W910" s="2"/>
      <c r="X910" s="2"/>
      <c r="Y910" s="2"/>
    </row>
    <row r="911" spans="2:25" x14ac:dyDescent="0.25">
      <c r="B911" s="39"/>
      <c r="C911" s="39"/>
      <c r="D911" s="39"/>
      <c r="E911" s="39"/>
      <c r="F911" s="39"/>
      <c r="G911" s="39" t="s">
        <v>25</v>
      </c>
      <c r="H911" s="2"/>
      <c r="I911" s="2"/>
      <c r="J911" s="2"/>
      <c r="K911" s="2"/>
      <c r="L911" s="2"/>
      <c r="M911" s="2"/>
      <c r="N911" s="2"/>
      <c r="O911" s="2"/>
      <c r="P911" s="2"/>
      <c r="Q911" s="2"/>
      <c r="R911" s="2"/>
      <c r="S911" s="2"/>
      <c r="T911" s="2"/>
      <c r="U911" s="77"/>
      <c r="V911" s="2">
        <v>23178818</v>
      </c>
      <c r="W911" s="2"/>
      <c r="X911" s="2"/>
      <c r="Y911" s="2"/>
    </row>
    <row r="912" spans="2:25" x14ac:dyDescent="0.25">
      <c r="B912" s="39"/>
      <c r="C912" s="39"/>
      <c r="D912" s="39"/>
      <c r="E912" s="39"/>
      <c r="F912" s="39"/>
      <c r="G912" s="39" t="s">
        <v>27</v>
      </c>
      <c r="H912" s="2"/>
      <c r="I912" s="2"/>
      <c r="J912" s="2"/>
      <c r="K912" s="2"/>
      <c r="L912" s="2"/>
      <c r="M912" s="2"/>
      <c r="N912" s="2"/>
      <c r="O912" s="2"/>
      <c r="P912" s="2"/>
      <c r="Q912" s="2"/>
      <c r="R912" s="2"/>
      <c r="S912" s="2"/>
      <c r="T912" s="2"/>
      <c r="U912" s="2"/>
      <c r="V912" s="2">
        <v>-16025</v>
      </c>
      <c r="W912" s="2"/>
      <c r="X912" s="2"/>
      <c r="Y912" s="2"/>
    </row>
    <row r="913" spans="2:25" x14ac:dyDescent="0.25">
      <c r="B913" s="39"/>
      <c r="C913" s="39"/>
      <c r="D913" s="39"/>
      <c r="E913" s="39"/>
      <c r="F913" s="39"/>
      <c r="G913" s="39" t="s">
        <v>26</v>
      </c>
      <c r="H913" s="2"/>
      <c r="I913" s="2"/>
      <c r="J913" s="2"/>
      <c r="K913" s="2"/>
      <c r="L913" s="2"/>
      <c r="M913" s="2"/>
      <c r="N913" s="2"/>
      <c r="O913" s="2"/>
      <c r="P913" s="2"/>
      <c r="Q913" s="2"/>
      <c r="R913" s="2"/>
      <c r="S913" s="2"/>
      <c r="T913" s="2"/>
      <c r="U913" s="2"/>
      <c r="V913" s="2">
        <v>332862580</v>
      </c>
      <c r="W913" s="2"/>
      <c r="X913" s="2"/>
      <c r="Y913" s="2"/>
    </row>
    <row r="914" spans="2:25" x14ac:dyDescent="0.25">
      <c r="B914" s="39"/>
      <c r="C914" s="39"/>
      <c r="D914" s="39"/>
      <c r="E914" s="39"/>
      <c r="F914" s="39" t="s">
        <v>157</v>
      </c>
      <c r="G914" s="39"/>
      <c r="H914" s="2"/>
      <c r="I914" s="2"/>
      <c r="J914" s="2"/>
      <c r="K914" s="2"/>
      <c r="L914" s="2"/>
      <c r="M914" s="2"/>
      <c r="N914" s="2"/>
      <c r="O914" s="2"/>
      <c r="P914" s="2"/>
      <c r="Q914" s="2"/>
      <c r="R914" s="2"/>
      <c r="S914" s="2"/>
      <c r="T914" s="2"/>
      <c r="U914" s="2"/>
      <c r="V914" s="2"/>
      <c r="W914" s="2"/>
      <c r="X914" s="2"/>
      <c r="Y914" s="2"/>
    </row>
    <row r="915" spans="2:25" x14ac:dyDescent="0.25">
      <c r="B915" s="39"/>
      <c r="C915" s="39"/>
      <c r="D915" s="39"/>
      <c r="E915" s="39"/>
      <c r="F915" s="39"/>
      <c r="G915" s="39" t="s">
        <v>29</v>
      </c>
      <c r="H915" s="2"/>
      <c r="I915" s="2"/>
      <c r="J915" s="2"/>
      <c r="K915" s="2"/>
      <c r="L915" s="2"/>
      <c r="M915" s="2"/>
      <c r="N915" s="2"/>
      <c r="O915" s="2"/>
      <c r="P915" s="2"/>
      <c r="Q915" s="2"/>
      <c r="R915" s="2"/>
      <c r="S915" s="2"/>
      <c r="T915" s="2"/>
      <c r="U915" s="2"/>
      <c r="V915" s="2">
        <v>106528788</v>
      </c>
      <c r="W915" s="2"/>
      <c r="X915" s="2"/>
      <c r="Y915" s="2"/>
    </row>
    <row r="916" spans="2:25" x14ac:dyDescent="0.25">
      <c r="B916" s="39"/>
      <c r="C916" s="39"/>
      <c r="D916" s="39"/>
      <c r="E916" s="39"/>
      <c r="F916" s="39"/>
      <c r="G916" s="39" t="s">
        <v>28</v>
      </c>
      <c r="H916" s="2"/>
      <c r="I916" s="2"/>
      <c r="J916" s="2"/>
      <c r="K916" s="2"/>
      <c r="L916" s="2"/>
      <c r="M916" s="2"/>
      <c r="N916" s="2"/>
      <c r="O916" s="2"/>
      <c r="P916" s="2"/>
      <c r="Q916" s="2"/>
      <c r="R916" s="2"/>
      <c r="S916" s="2"/>
      <c r="T916" s="2"/>
      <c r="U916" s="2"/>
      <c r="V916" s="2">
        <v>1960653</v>
      </c>
      <c r="W916" s="2"/>
      <c r="X916" s="2"/>
      <c r="Y916" s="2"/>
    </row>
    <row r="917" spans="2:25" x14ac:dyDescent="0.25">
      <c r="B917" s="39"/>
      <c r="C917" s="39"/>
      <c r="D917" s="39"/>
      <c r="E917" s="39"/>
      <c r="F917" s="39"/>
      <c r="G917" s="39" t="s">
        <v>30</v>
      </c>
      <c r="H917" s="2"/>
      <c r="I917" s="2"/>
      <c r="J917" s="2"/>
      <c r="K917" s="2"/>
      <c r="L917" s="2"/>
      <c r="M917" s="2"/>
      <c r="N917" s="2"/>
      <c r="O917" s="2"/>
      <c r="P917" s="2"/>
      <c r="Q917" s="2"/>
      <c r="R917" s="2"/>
      <c r="S917" s="2"/>
      <c r="T917" s="2"/>
      <c r="U917" s="2"/>
      <c r="V917" s="2">
        <v>-3569686</v>
      </c>
      <c r="W917" s="2"/>
      <c r="X917" s="2"/>
      <c r="Y917" s="2"/>
    </row>
    <row r="918" spans="2:25" x14ac:dyDescent="0.25">
      <c r="B918" s="39"/>
      <c r="C918" s="39"/>
      <c r="D918" s="39"/>
      <c r="E918" s="39"/>
      <c r="F918" s="39"/>
      <c r="G918" s="39" t="s">
        <v>25</v>
      </c>
      <c r="H918" s="2"/>
      <c r="I918" s="2"/>
      <c r="J918" s="2"/>
      <c r="K918" s="2"/>
      <c r="L918" s="2"/>
      <c r="M918" s="2"/>
      <c r="N918" s="2"/>
      <c r="O918" s="2"/>
      <c r="P918" s="2"/>
      <c r="Q918" s="2"/>
      <c r="R918" s="2"/>
      <c r="S918" s="2"/>
      <c r="T918" s="2"/>
      <c r="U918" s="2"/>
      <c r="V918" s="2">
        <v>4563180</v>
      </c>
      <c r="W918" s="2"/>
      <c r="X918" s="2"/>
      <c r="Y918" s="2"/>
    </row>
    <row r="919" spans="2:25" x14ac:dyDescent="0.25">
      <c r="B919" s="39"/>
      <c r="C919" s="39"/>
      <c r="D919" s="39"/>
      <c r="E919" s="39"/>
      <c r="F919" s="39"/>
      <c r="G919" s="39" t="s">
        <v>27</v>
      </c>
      <c r="H919" s="2"/>
      <c r="I919" s="2"/>
      <c r="J919" s="2"/>
      <c r="K919" s="2"/>
      <c r="L919" s="2"/>
      <c r="M919" s="2"/>
      <c r="N919" s="2"/>
      <c r="O919" s="2"/>
      <c r="P919" s="2"/>
      <c r="Q919" s="2"/>
      <c r="R919" s="2"/>
      <c r="S919" s="2"/>
      <c r="T919" s="2"/>
      <c r="U919" s="2"/>
      <c r="V919" s="2">
        <v>-28429</v>
      </c>
      <c r="W919" s="2"/>
      <c r="X919" s="2"/>
      <c r="Y919" s="2"/>
    </row>
    <row r="920" spans="2:25" x14ac:dyDescent="0.25">
      <c r="B920" s="39"/>
      <c r="C920" s="39"/>
      <c r="D920" s="39"/>
      <c r="E920" s="39"/>
      <c r="F920" s="39"/>
      <c r="G920" s="39" t="s">
        <v>26</v>
      </c>
      <c r="H920" s="2"/>
      <c r="I920" s="2"/>
      <c r="J920" s="2"/>
      <c r="K920" s="2"/>
      <c r="L920" s="2"/>
      <c r="M920" s="2"/>
      <c r="N920" s="2"/>
      <c r="O920" s="2"/>
      <c r="P920" s="2"/>
      <c r="Q920" s="2"/>
      <c r="R920" s="2"/>
      <c r="S920" s="2"/>
      <c r="T920" s="2"/>
      <c r="U920" s="2"/>
      <c r="V920" s="2">
        <v>109454506</v>
      </c>
      <c r="W920" s="2"/>
      <c r="X920" s="2"/>
      <c r="Y920" s="2"/>
    </row>
    <row r="921" spans="2:25" x14ac:dyDescent="0.25">
      <c r="B921" s="39"/>
      <c r="C921" s="39"/>
      <c r="D921" s="39"/>
      <c r="E921" s="39"/>
      <c r="F921" s="39" t="s">
        <v>158</v>
      </c>
      <c r="G921" s="39"/>
      <c r="H921" s="2"/>
      <c r="I921" s="2"/>
      <c r="J921" s="2"/>
      <c r="K921" s="2"/>
      <c r="L921" s="2"/>
      <c r="M921" s="2"/>
      <c r="N921" s="2"/>
      <c r="O921" s="2"/>
      <c r="P921" s="2"/>
      <c r="Q921" s="2"/>
      <c r="R921" s="2"/>
      <c r="S921" s="2"/>
      <c r="T921" s="2"/>
      <c r="U921" s="2"/>
      <c r="V921" s="2"/>
      <c r="W921" s="2"/>
      <c r="X921" s="2"/>
      <c r="Y921" s="2"/>
    </row>
    <row r="922" spans="2:25" x14ac:dyDescent="0.25">
      <c r="B922" s="39"/>
      <c r="C922" s="39"/>
      <c r="D922" s="39"/>
      <c r="E922" s="39"/>
      <c r="F922" s="39"/>
      <c r="G922" s="39" t="s">
        <v>29</v>
      </c>
      <c r="H922" s="2"/>
      <c r="I922" s="2"/>
      <c r="J922" s="2"/>
      <c r="K922" s="2"/>
      <c r="L922" s="2"/>
      <c r="M922" s="2"/>
      <c r="N922" s="2"/>
      <c r="O922" s="2"/>
      <c r="P922" s="2"/>
      <c r="Q922" s="2"/>
      <c r="R922" s="2"/>
      <c r="S922" s="2"/>
      <c r="T922" s="2"/>
      <c r="U922" s="2"/>
      <c r="V922" s="2">
        <v>5087922</v>
      </c>
      <c r="W922" s="2"/>
      <c r="X922" s="2"/>
      <c r="Y922" s="2"/>
    </row>
    <row r="923" spans="2:25" x14ac:dyDescent="0.25">
      <c r="B923" s="39"/>
      <c r="C923" s="39"/>
      <c r="D923" s="39"/>
      <c r="E923" s="39"/>
      <c r="F923" s="39"/>
      <c r="G923" s="39" t="s">
        <v>28</v>
      </c>
      <c r="H923" s="2"/>
      <c r="I923" s="2"/>
      <c r="J923" s="2"/>
      <c r="K923" s="2"/>
      <c r="L923" s="2"/>
      <c r="M923" s="2"/>
      <c r="N923" s="2"/>
      <c r="O923" s="2"/>
      <c r="P923" s="2"/>
      <c r="Q923" s="2"/>
      <c r="R923" s="2"/>
      <c r="S923" s="2"/>
      <c r="T923" s="2"/>
      <c r="U923" s="2"/>
      <c r="V923" s="2">
        <v>93643</v>
      </c>
      <c r="W923" s="2"/>
      <c r="X923" s="2"/>
      <c r="Y923" s="2"/>
    </row>
    <row r="924" spans="2:25" x14ac:dyDescent="0.25">
      <c r="B924" s="39"/>
      <c r="C924" s="39"/>
      <c r="D924" s="39"/>
      <c r="E924" s="39"/>
      <c r="F924" s="39"/>
      <c r="G924" s="39" t="s">
        <v>30</v>
      </c>
      <c r="H924" s="2"/>
      <c r="I924" s="2"/>
      <c r="J924" s="2"/>
      <c r="K924" s="2"/>
      <c r="L924" s="2"/>
      <c r="M924" s="2"/>
      <c r="N924" s="2"/>
      <c r="O924" s="2"/>
      <c r="P924" s="2"/>
      <c r="Q924" s="2"/>
      <c r="R924" s="2"/>
      <c r="S924" s="2"/>
      <c r="T924" s="2"/>
      <c r="U924" s="2"/>
      <c r="V924" s="2">
        <v>-2734432</v>
      </c>
      <c r="W924" s="2"/>
      <c r="X924" s="2"/>
      <c r="Y924" s="2"/>
    </row>
    <row r="925" spans="2:25" x14ac:dyDescent="0.25">
      <c r="B925" s="39"/>
      <c r="C925" s="39"/>
      <c r="D925" s="39"/>
      <c r="E925" s="39"/>
      <c r="F925" s="39"/>
      <c r="G925" s="39" t="s">
        <v>25</v>
      </c>
      <c r="H925" s="2"/>
      <c r="I925" s="2"/>
      <c r="J925" s="2"/>
      <c r="K925" s="2"/>
      <c r="L925" s="2"/>
      <c r="M925" s="2"/>
      <c r="N925" s="2"/>
      <c r="O925" s="2"/>
      <c r="P925" s="2"/>
      <c r="Q925" s="2"/>
      <c r="R925" s="2"/>
      <c r="S925" s="2"/>
      <c r="T925" s="2"/>
      <c r="U925" s="2"/>
      <c r="V925" s="2">
        <v>15487771</v>
      </c>
      <c r="W925" s="2"/>
      <c r="X925" s="2"/>
      <c r="Y925" s="2"/>
    </row>
    <row r="926" spans="2:25" x14ac:dyDescent="0.25">
      <c r="B926" s="39"/>
      <c r="C926" s="39"/>
      <c r="D926" s="39"/>
      <c r="E926" s="39"/>
      <c r="F926" s="39"/>
      <c r="G926" s="39" t="s">
        <v>27</v>
      </c>
      <c r="H926" s="2"/>
      <c r="I926" s="2"/>
      <c r="J926" s="2"/>
      <c r="K926" s="2"/>
      <c r="L926" s="2"/>
      <c r="M926" s="2"/>
      <c r="N926" s="2"/>
      <c r="O926" s="2"/>
      <c r="P926" s="2"/>
      <c r="Q926" s="2"/>
      <c r="R926" s="2"/>
      <c r="S926" s="2"/>
      <c r="T926" s="2"/>
      <c r="U926" s="2"/>
      <c r="V926" s="2">
        <v>0</v>
      </c>
      <c r="W926" s="2"/>
      <c r="X926" s="2"/>
      <c r="Y926" s="2"/>
    </row>
    <row r="927" spans="2:25" x14ac:dyDescent="0.25">
      <c r="B927" s="39"/>
      <c r="C927" s="39"/>
      <c r="D927" s="39"/>
      <c r="E927" s="39"/>
      <c r="F927" s="39"/>
      <c r="G927" s="39" t="s">
        <v>26</v>
      </c>
      <c r="H927" s="2"/>
      <c r="I927" s="2"/>
      <c r="J927" s="2"/>
      <c r="K927" s="2"/>
      <c r="L927" s="2"/>
      <c r="M927" s="2"/>
      <c r="N927" s="2"/>
      <c r="O927" s="2"/>
      <c r="P927" s="2"/>
      <c r="Q927" s="2"/>
      <c r="R927" s="2"/>
      <c r="S927" s="2"/>
      <c r="T927" s="2"/>
      <c r="U927" s="2"/>
      <c r="V927" s="2">
        <v>17934904</v>
      </c>
      <c r="W927" s="2"/>
      <c r="X927" s="2"/>
      <c r="Y927" s="2"/>
    </row>
    <row r="928" spans="2:25" x14ac:dyDescent="0.25">
      <c r="B928" s="39"/>
      <c r="C928" s="39"/>
      <c r="D928" s="39"/>
      <c r="E928" s="39"/>
      <c r="F928" s="39" t="s">
        <v>159</v>
      </c>
      <c r="G928" s="39"/>
      <c r="H928" s="2"/>
      <c r="I928" s="2"/>
      <c r="J928" s="2"/>
      <c r="K928" s="2"/>
      <c r="L928" s="2"/>
      <c r="M928" s="2"/>
      <c r="N928" s="2"/>
      <c r="O928" s="2"/>
      <c r="P928" s="2"/>
      <c r="Q928" s="2"/>
      <c r="R928" s="2"/>
      <c r="S928" s="2"/>
      <c r="T928" s="2"/>
      <c r="U928" s="2"/>
      <c r="V928" s="2"/>
      <c r="W928" s="2"/>
      <c r="X928" s="2"/>
      <c r="Y928" s="2"/>
    </row>
    <row r="929" spans="2:25" x14ac:dyDescent="0.25">
      <c r="B929" s="39"/>
      <c r="C929" s="39"/>
      <c r="D929" s="39"/>
      <c r="E929" s="39"/>
      <c r="F929" s="39"/>
      <c r="G929" s="39" t="s">
        <v>29</v>
      </c>
      <c r="H929" s="2"/>
      <c r="I929" s="2"/>
      <c r="J929" s="2"/>
      <c r="K929" s="2"/>
      <c r="L929" s="2"/>
      <c r="M929" s="2"/>
      <c r="N929" s="2"/>
      <c r="O929" s="2"/>
      <c r="P929" s="2"/>
      <c r="Q929" s="2"/>
      <c r="R929" s="2"/>
      <c r="S929" s="2"/>
      <c r="T929" s="2"/>
      <c r="U929" s="2"/>
      <c r="V929" s="2">
        <v>23043888</v>
      </c>
      <c r="W929" s="2"/>
      <c r="X929" s="2"/>
      <c r="Y929" s="2"/>
    </row>
    <row r="930" spans="2:25" x14ac:dyDescent="0.25">
      <c r="B930" s="39"/>
      <c r="C930" s="39"/>
      <c r="D930" s="39"/>
      <c r="E930" s="39"/>
      <c r="F930" s="39"/>
      <c r="G930" s="39" t="s">
        <v>28</v>
      </c>
      <c r="H930" s="2"/>
      <c r="I930" s="2"/>
      <c r="J930" s="2"/>
      <c r="K930" s="2"/>
      <c r="L930" s="2"/>
      <c r="M930" s="2"/>
      <c r="N930" s="2"/>
      <c r="O930" s="2"/>
      <c r="P930" s="2"/>
      <c r="Q930" s="2"/>
      <c r="R930" s="2"/>
      <c r="S930" s="2"/>
      <c r="T930" s="2"/>
      <c r="U930" s="2"/>
      <c r="V930" s="2">
        <v>424121</v>
      </c>
      <c r="W930" s="2"/>
      <c r="X930" s="2"/>
      <c r="Y930" s="2"/>
    </row>
    <row r="931" spans="2:25" x14ac:dyDescent="0.25">
      <c r="B931" s="39"/>
      <c r="C931" s="39"/>
      <c r="D931" s="39"/>
      <c r="E931" s="39"/>
      <c r="F931" s="39"/>
      <c r="G931" s="39" t="s">
        <v>30</v>
      </c>
      <c r="H931" s="2"/>
      <c r="I931" s="2"/>
      <c r="J931" s="2"/>
      <c r="K931" s="2"/>
      <c r="L931" s="2"/>
      <c r="M931" s="2"/>
      <c r="N931" s="2"/>
      <c r="O931" s="2"/>
      <c r="P931" s="2"/>
      <c r="Q931" s="2"/>
      <c r="R931" s="2"/>
      <c r="S931" s="2"/>
      <c r="T931" s="2"/>
      <c r="U931" s="2"/>
      <c r="V931" s="2">
        <v>-4023248</v>
      </c>
      <c r="W931" s="2"/>
      <c r="X931" s="2"/>
      <c r="Y931" s="2"/>
    </row>
    <row r="932" spans="2:25" x14ac:dyDescent="0.25">
      <c r="B932" s="39"/>
      <c r="C932" s="39"/>
      <c r="D932" s="39"/>
      <c r="E932" s="39"/>
      <c r="F932" s="39"/>
      <c r="G932" s="39" t="s">
        <v>25</v>
      </c>
      <c r="H932" s="2"/>
      <c r="I932" s="2"/>
      <c r="J932" s="2"/>
      <c r="K932" s="2"/>
      <c r="L932" s="2"/>
      <c r="M932" s="2"/>
      <c r="N932" s="2"/>
      <c r="O932" s="2"/>
      <c r="P932" s="2"/>
      <c r="Q932" s="2"/>
      <c r="R932" s="2"/>
      <c r="S932" s="2"/>
      <c r="T932" s="2"/>
      <c r="U932" s="2"/>
      <c r="V932" s="2">
        <v>10533700</v>
      </c>
      <c r="W932" s="2"/>
      <c r="X932" s="2"/>
      <c r="Y932" s="2"/>
    </row>
    <row r="933" spans="2:25" x14ac:dyDescent="0.25">
      <c r="B933" s="39"/>
      <c r="C933" s="39"/>
      <c r="D933" s="39"/>
      <c r="E933" s="39"/>
      <c r="F933" s="39"/>
      <c r="G933" s="39" t="s">
        <v>27</v>
      </c>
      <c r="H933" s="2"/>
      <c r="I933" s="2"/>
      <c r="J933" s="2"/>
      <c r="K933" s="2"/>
      <c r="L933" s="2"/>
      <c r="M933" s="2"/>
      <c r="N933" s="2"/>
      <c r="O933" s="2"/>
      <c r="P933" s="2"/>
      <c r="Q933" s="2"/>
      <c r="R933" s="2"/>
      <c r="S933" s="2"/>
      <c r="T933" s="2"/>
      <c r="U933" s="2"/>
      <c r="V933" s="2">
        <v>0</v>
      </c>
      <c r="W933" s="2"/>
      <c r="X933" s="2"/>
      <c r="Y933" s="2"/>
    </row>
    <row r="934" spans="2:25" x14ac:dyDescent="0.25">
      <c r="B934" s="39"/>
      <c r="C934" s="39"/>
      <c r="D934" s="39"/>
      <c r="E934" s="39"/>
      <c r="F934" s="39"/>
      <c r="G934" s="39" t="s">
        <v>26</v>
      </c>
      <c r="H934" s="2"/>
      <c r="I934" s="2"/>
      <c r="J934" s="2"/>
      <c r="K934" s="2"/>
      <c r="L934" s="2"/>
      <c r="M934" s="2"/>
      <c r="N934" s="2"/>
      <c r="O934" s="2"/>
      <c r="P934" s="2"/>
      <c r="Q934" s="2"/>
      <c r="R934" s="2"/>
      <c r="S934" s="2"/>
      <c r="T934" s="2"/>
      <c r="U934" s="2"/>
      <c r="V934" s="2">
        <v>29978461</v>
      </c>
      <c r="W934" s="2"/>
      <c r="X934" s="2"/>
      <c r="Y934" s="2"/>
    </row>
    <row r="935" spans="2:25" x14ac:dyDescent="0.25">
      <c r="B935" s="39" t="s">
        <v>246</v>
      </c>
      <c r="C935" s="39"/>
      <c r="D935" s="39"/>
      <c r="E935" s="39"/>
      <c r="F935" s="39"/>
      <c r="G935" s="39"/>
      <c r="H935" s="2"/>
      <c r="I935" s="2"/>
      <c r="J935" s="2"/>
      <c r="K935" s="2"/>
      <c r="L935" s="2"/>
      <c r="M935" s="2"/>
      <c r="N935" s="2"/>
      <c r="O935" s="2"/>
      <c r="P935" s="2"/>
      <c r="Q935" s="2"/>
      <c r="R935" s="2"/>
      <c r="S935" s="2"/>
      <c r="T935" s="2"/>
      <c r="U935" s="2"/>
      <c r="V935" s="2"/>
      <c r="W935" s="2"/>
      <c r="X935" s="2"/>
      <c r="Y935" s="2"/>
    </row>
    <row r="936" spans="2:25" x14ac:dyDescent="0.25">
      <c r="B936" s="39"/>
      <c r="C936" s="39" t="s">
        <v>32</v>
      </c>
      <c r="D936" s="39"/>
      <c r="E936" s="39"/>
      <c r="F936" s="39"/>
      <c r="G936" s="39"/>
      <c r="H936" s="2"/>
      <c r="I936" s="2"/>
      <c r="J936" s="2"/>
      <c r="K936" s="2"/>
      <c r="L936" s="2"/>
      <c r="M936" s="2"/>
      <c r="N936" s="2"/>
      <c r="O936" s="2"/>
      <c r="P936" s="2"/>
      <c r="Q936" s="2"/>
      <c r="R936" s="2"/>
      <c r="S936" s="2"/>
      <c r="T936" s="2"/>
      <c r="U936" s="2"/>
      <c r="V936" s="2"/>
      <c r="W936" s="2"/>
      <c r="X936" s="2"/>
      <c r="Y936" s="2"/>
    </row>
    <row r="937" spans="2:25" x14ac:dyDescent="0.25">
      <c r="B937" s="39"/>
      <c r="C937" s="39"/>
      <c r="D937" s="39" t="s">
        <v>6</v>
      </c>
      <c r="E937" s="39"/>
      <c r="F937" s="39"/>
      <c r="G937" s="39"/>
      <c r="H937" s="2"/>
      <c r="I937" s="2"/>
      <c r="J937" s="2"/>
      <c r="K937" s="2"/>
      <c r="L937" s="2"/>
      <c r="M937" s="2"/>
      <c r="N937" s="2"/>
      <c r="O937" s="2"/>
      <c r="P937" s="2"/>
      <c r="Q937" s="2"/>
      <c r="R937" s="2"/>
      <c r="S937" s="2"/>
      <c r="T937" s="2"/>
      <c r="U937" s="2"/>
      <c r="V937" s="2"/>
      <c r="W937" s="2"/>
      <c r="X937" s="2"/>
      <c r="Y937" s="2"/>
    </row>
    <row r="938" spans="2:25" x14ac:dyDescent="0.25">
      <c r="B938" s="39"/>
      <c r="C938" s="39"/>
      <c r="D938" s="39"/>
      <c r="E938" s="39" t="s">
        <v>7</v>
      </c>
      <c r="F938" s="39"/>
      <c r="G938" s="39"/>
      <c r="H938" s="2"/>
      <c r="I938" s="2"/>
      <c r="J938" s="2"/>
      <c r="K938" s="2"/>
      <c r="L938" s="2"/>
      <c r="M938" s="2"/>
      <c r="N938" s="2"/>
      <c r="O938" s="2"/>
      <c r="P938" s="2"/>
      <c r="Q938" s="2"/>
      <c r="R938" s="2"/>
      <c r="S938" s="2"/>
      <c r="T938" s="2"/>
      <c r="U938" s="2"/>
      <c r="V938" s="2"/>
      <c r="W938" s="2"/>
      <c r="X938" s="2"/>
      <c r="Y938" s="2"/>
    </row>
    <row r="939" spans="2:25" x14ac:dyDescent="0.25">
      <c r="B939" s="39"/>
      <c r="C939" s="39"/>
      <c r="D939" s="39"/>
      <c r="E939" s="39"/>
      <c r="F939" s="39" t="s">
        <v>8</v>
      </c>
      <c r="G939" s="39"/>
      <c r="H939" s="2"/>
      <c r="I939" s="2"/>
      <c r="J939" s="2"/>
      <c r="K939" s="2"/>
      <c r="L939" s="2"/>
      <c r="M939" s="2"/>
      <c r="N939" s="2"/>
      <c r="O939" s="2"/>
      <c r="P939" s="2"/>
      <c r="Q939" s="2"/>
      <c r="R939" s="2"/>
      <c r="S939" s="2"/>
      <c r="T939" s="2"/>
      <c r="U939" s="2"/>
      <c r="V939" s="2"/>
      <c r="W939" s="2"/>
      <c r="X939" s="2"/>
      <c r="Y939" s="2"/>
    </row>
    <row r="940" spans="2:25" x14ac:dyDescent="0.25">
      <c r="B940" s="39"/>
      <c r="C940" s="39"/>
      <c r="D940" s="39"/>
      <c r="E940" s="39"/>
      <c r="F940" s="39"/>
      <c r="G940" s="39" t="s">
        <v>29</v>
      </c>
      <c r="H940" s="2">
        <v>101753988.976686</v>
      </c>
      <c r="I940" s="2">
        <v>105368887.48857801</v>
      </c>
      <c r="J940" s="2">
        <v>115481903.678011</v>
      </c>
      <c r="K940" s="2">
        <v>126069442.974218</v>
      </c>
      <c r="L940" s="2">
        <v>135599635.444534</v>
      </c>
      <c r="M940" s="2">
        <v>141777976.029273</v>
      </c>
      <c r="N940" s="2">
        <v>151092064.78116801</v>
      </c>
      <c r="O940" s="2">
        <v>159611557.17829201</v>
      </c>
      <c r="P940" s="2">
        <v>161985598.99817601</v>
      </c>
      <c r="Q940" s="2">
        <v>175854144</v>
      </c>
      <c r="R940" s="2">
        <v>193181380</v>
      </c>
      <c r="S940" s="2">
        <v>197731474</v>
      </c>
      <c r="T940" s="2">
        <v>196402527</v>
      </c>
      <c r="U940" s="2">
        <v>200626014</v>
      </c>
      <c r="V940" s="2">
        <v>204328264.03999999</v>
      </c>
      <c r="W940" s="2">
        <v>206915752.418042</v>
      </c>
      <c r="X940" s="2">
        <v>206201230.53999999</v>
      </c>
      <c r="Y940" s="2">
        <v>209802848.94</v>
      </c>
    </row>
    <row r="941" spans="2:25" x14ac:dyDescent="0.25">
      <c r="B941" s="39"/>
      <c r="C941" s="39"/>
      <c r="D941" s="39"/>
      <c r="E941" s="39"/>
      <c r="F941" s="39"/>
      <c r="G941" s="39" t="s">
        <v>28</v>
      </c>
      <c r="H941" s="2">
        <v>2789999.6977509898</v>
      </c>
      <c r="I941" s="2">
        <v>3865235.6154537802</v>
      </c>
      <c r="J941" s="2">
        <v>2757776.8042509998</v>
      </c>
      <c r="K941" s="2">
        <v>5737067.15504051</v>
      </c>
      <c r="L941" s="2">
        <v>2513819.90627904</v>
      </c>
      <c r="M941" s="2">
        <v>4143410.0341963298</v>
      </c>
      <c r="N941" s="2">
        <v>5273769.51172351</v>
      </c>
      <c r="O941" s="2">
        <v>2849815.3536040401</v>
      </c>
      <c r="P941" s="2">
        <v>4043039.3071081499</v>
      </c>
      <c r="Q941" s="2">
        <v>4452448</v>
      </c>
      <c r="R941" s="2">
        <v>2913884</v>
      </c>
      <c r="S941" s="2">
        <v>2525013</v>
      </c>
      <c r="T941" s="2">
        <v>3928051</v>
      </c>
      <c r="U941" s="2">
        <v>3819592</v>
      </c>
      <c r="V941" s="2">
        <v>3760642.8964202302</v>
      </c>
      <c r="W941" s="2">
        <v>1780686.33750466</v>
      </c>
      <c r="X941" s="2">
        <v>7213524.2800000003</v>
      </c>
      <c r="Y941" s="2">
        <v>16431385.529999999</v>
      </c>
    </row>
    <row r="942" spans="2:25" x14ac:dyDescent="0.25">
      <c r="B942" s="39"/>
      <c r="C942" s="39"/>
      <c r="D942" s="39"/>
      <c r="E942" s="39"/>
      <c r="F942" s="39"/>
      <c r="G942" s="39" t="s">
        <v>30</v>
      </c>
      <c r="H942" s="2">
        <v>-4793049.33678817</v>
      </c>
      <c r="I942" s="2">
        <v>-5183304.6717622299</v>
      </c>
      <c r="J942" s="2">
        <v>-5622494.4715203699</v>
      </c>
      <c r="K942" s="2">
        <v>-6172688.7992160302</v>
      </c>
      <c r="L942" s="2">
        <v>-6690509.2739182096</v>
      </c>
      <c r="M942" s="2">
        <v>-7075871.6301487396</v>
      </c>
      <c r="N942" s="2">
        <v>-7592070.9555467702</v>
      </c>
      <c r="O942" s="2">
        <v>-8129520.1030721003</v>
      </c>
      <c r="P942" s="2">
        <v>-8467340.9200668801</v>
      </c>
      <c r="Q942" s="2">
        <v>-8836017</v>
      </c>
      <c r="R942" s="2">
        <v>-9939663</v>
      </c>
      <c r="S942" s="2">
        <v>-10426930</v>
      </c>
      <c r="T942" s="2">
        <v>-11018998</v>
      </c>
      <c r="U942" s="2">
        <v>-11574843</v>
      </c>
      <c r="V942" s="2">
        <v>-11614653.35</v>
      </c>
      <c r="W942" s="2">
        <v>-12090042.295271199</v>
      </c>
      <c r="X942" s="2">
        <v>-12451447.699999999</v>
      </c>
      <c r="Y942" s="2">
        <v>-13207415.49</v>
      </c>
    </row>
    <row r="943" spans="2:25" x14ac:dyDescent="0.25">
      <c r="B943" s="39"/>
      <c r="C943" s="39"/>
      <c r="D943" s="39"/>
      <c r="E943" s="39"/>
      <c r="F943" s="39"/>
      <c r="G943" s="39" t="s">
        <v>25</v>
      </c>
      <c r="H943" s="2">
        <v>5617948.1509288698</v>
      </c>
      <c r="I943" s="2">
        <v>11431085.2457416</v>
      </c>
      <c r="J943" s="2">
        <v>13452256.963476401</v>
      </c>
      <c r="K943" s="2">
        <v>9965814.1144918501</v>
      </c>
      <c r="L943" s="2">
        <v>10355029.952377301</v>
      </c>
      <c r="M943" s="2">
        <v>12246550.347847801</v>
      </c>
      <c r="N943" s="2">
        <v>10837793.8409469</v>
      </c>
      <c r="O943" s="2">
        <v>7653746.5693526696</v>
      </c>
      <c r="P943" s="2">
        <v>10818158.399531299</v>
      </c>
      <c r="Q943" s="2">
        <v>20426123</v>
      </c>
      <c r="R943" s="2">
        <v>11559505</v>
      </c>
      <c r="S943" s="2">
        <v>11667284</v>
      </c>
      <c r="T943" s="2">
        <v>11314435</v>
      </c>
      <c r="U943" s="2">
        <v>11457501</v>
      </c>
      <c r="V943" s="2">
        <v>10441498.833195901</v>
      </c>
      <c r="W943" s="2">
        <v>9594834.0800000001</v>
      </c>
      <c r="X943" s="2">
        <v>8799461.75</v>
      </c>
      <c r="Y943" s="2">
        <v>10368560.35</v>
      </c>
    </row>
    <row r="944" spans="2:25" x14ac:dyDescent="0.25">
      <c r="B944" s="39"/>
      <c r="C944" s="39"/>
      <c r="D944" s="39"/>
      <c r="E944" s="39"/>
      <c r="F944" s="39"/>
      <c r="G944" s="39" t="s">
        <v>27</v>
      </c>
      <c r="H944" s="2">
        <v>0</v>
      </c>
      <c r="I944" s="2">
        <v>0</v>
      </c>
      <c r="J944" s="2">
        <v>0</v>
      </c>
      <c r="K944" s="2">
        <v>0</v>
      </c>
      <c r="L944" s="2">
        <v>0</v>
      </c>
      <c r="M944" s="2">
        <v>0</v>
      </c>
      <c r="N944" s="2">
        <v>0</v>
      </c>
      <c r="O944" s="2">
        <v>0</v>
      </c>
      <c r="P944" s="2">
        <v>0</v>
      </c>
      <c r="Q944" s="2">
        <v>0</v>
      </c>
      <c r="R944" s="2">
        <v>0</v>
      </c>
      <c r="S944" s="2">
        <v>0</v>
      </c>
      <c r="T944" s="2">
        <v>0</v>
      </c>
      <c r="U944" s="2">
        <v>0</v>
      </c>
      <c r="V944" s="2">
        <v>0</v>
      </c>
      <c r="W944" s="2">
        <v>0</v>
      </c>
      <c r="X944" s="2">
        <v>0</v>
      </c>
      <c r="Y944" s="2">
        <v>0</v>
      </c>
    </row>
    <row r="945" spans="2:25" x14ac:dyDescent="0.25">
      <c r="B945" s="39"/>
      <c r="C945" s="39"/>
      <c r="D945" s="39"/>
      <c r="E945" s="39"/>
      <c r="F945" s="39"/>
      <c r="G945" s="39" t="s">
        <v>26</v>
      </c>
      <c r="H945" s="2">
        <v>105368887.48857801</v>
      </c>
      <c r="I945" s="2">
        <v>115481903.678011</v>
      </c>
      <c r="J945" s="2">
        <v>126069442.974218</v>
      </c>
      <c r="K945" s="2">
        <v>135599635.444534</v>
      </c>
      <c r="L945" s="2">
        <v>141777976.02927199</v>
      </c>
      <c r="M945" s="2">
        <v>151092064.78116801</v>
      </c>
      <c r="N945" s="2">
        <v>159611557.17829201</v>
      </c>
      <c r="O945" s="2">
        <v>161985598.99817699</v>
      </c>
      <c r="P945" s="2">
        <v>168379455.784749</v>
      </c>
      <c r="Q945" s="2">
        <v>191896698</v>
      </c>
      <c r="R945" s="2">
        <v>197715106</v>
      </c>
      <c r="S945" s="2">
        <v>201496841</v>
      </c>
      <c r="T945" s="2">
        <v>200626015</v>
      </c>
      <c r="U945" s="2">
        <v>204328264</v>
      </c>
      <c r="V945" s="2">
        <v>206915752.41961601</v>
      </c>
      <c r="W945" s="2">
        <v>206201230.54027599</v>
      </c>
      <c r="X945" s="2">
        <v>209762768.87</v>
      </c>
      <c r="Y945" s="2">
        <v>223395379.33000001</v>
      </c>
    </row>
    <row r="946" spans="2:25" x14ac:dyDescent="0.25">
      <c r="B946" s="39"/>
      <c r="C946" s="39"/>
      <c r="D946" s="39"/>
      <c r="E946" s="39"/>
      <c r="F946" s="39" t="s">
        <v>10</v>
      </c>
      <c r="G946" s="39"/>
      <c r="H946" s="2"/>
      <c r="I946" s="2"/>
      <c r="J946" s="2"/>
      <c r="K946" s="2"/>
      <c r="L946" s="2"/>
      <c r="M946" s="2"/>
      <c r="N946" s="2"/>
      <c r="O946" s="2"/>
      <c r="P946" s="2"/>
      <c r="Q946" s="2"/>
      <c r="R946" s="2"/>
      <c r="S946" s="2"/>
      <c r="T946" s="2"/>
      <c r="U946" s="2"/>
      <c r="V946" s="2"/>
      <c r="W946" s="2"/>
      <c r="X946" s="2"/>
      <c r="Y946" s="2"/>
    </row>
    <row r="947" spans="2:25" x14ac:dyDescent="0.25">
      <c r="B947" s="39"/>
      <c r="C947" s="39"/>
      <c r="D947" s="39"/>
      <c r="E947" s="39"/>
      <c r="F947" s="39"/>
      <c r="G947" s="39" t="s">
        <v>29</v>
      </c>
      <c r="H947" s="2">
        <v>29921233.1992632</v>
      </c>
      <c r="I947" s="2">
        <v>29892065.929208498</v>
      </c>
      <c r="J947" s="2">
        <v>29505150.079836901</v>
      </c>
      <c r="K947" s="2">
        <v>28691708.115439799</v>
      </c>
      <c r="L947" s="2">
        <v>28413269.8290562</v>
      </c>
      <c r="M947" s="2">
        <v>35451441.521421298</v>
      </c>
      <c r="N947" s="2">
        <v>41459469.1993552</v>
      </c>
      <c r="O947" s="2">
        <v>47651384.414009899</v>
      </c>
      <c r="P947" s="2">
        <v>50039648.111213602</v>
      </c>
      <c r="Q947" s="2">
        <v>52162901</v>
      </c>
      <c r="R947" s="2">
        <v>49648673</v>
      </c>
      <c r="S947" s="2">
        <v>51404489</v>
      </c>
      <c r="T947" s="2">
        <v>54014919</v>
      </c>
      <c r="U947" s="2">
        <v>54156757</v>
      </c>
      <c r="V947" s="2">
        <v>57372755.850000001</v>
      </c>
      <c r="W947" s="2">
        <v>57616471.175147697</v>
      </c>
      <c r="X947" s="2">
        <v>55898554.18</v>
      </c>
      <c r="Y947" s="2">
        <v>55057953.07</v>
      </c>
    </row>
    <row r="948" spans="2:25" x14ac:dyDescent="0.25">
      <c r="B948" s="39"/>
      <c r="C948" s="39"/>
      <c r="D948" s="39"/>
      <c r="E948" s="39"/>
      <c r="F948" s="39"/>
      <c r="G948" s="39" t="s">
        <v>28</v>
      </c>
      <c r="H948" s="2">
        <v>820412.37323293602</v>
      </c>
      <c r="I948" s="2">
        <v>1096527.45324462</v>
      </c>
      <c r="J948" s="2">
        <v>704600.59892147605</v>
      </c>
      <c r="K948" s="2">
        <v>1305679.25397086</v>
      </c>
      <c r="L948" s="2">
        <v>526740.67348783603</v>
      </c>
      <c r="M948" s="2">
        <v>1031410.04737374</v>
      </c>
      <c r="N948" s="2">
        <v>1436596.8967589601</v>
      </c>
      <c r="O948" s="2">
        <v>847348.81281435804</v>
      </c>
      <c r="P948" s="2">
        <v>1240874.78914916</v>
      </c>
      <c r="Q948" s="2">
        <v>1313651</v>
      </c>
      <c r="R948" s="2">
        <v>748884</v>
      </c>
      <c r="S948" s="2">
        <v>656431</v>
      </c>
      <c r="T948" s="2">
        <v>1080298</v>
      </c>
      <c r="U948" s="2">
        <v>982459</v>
      </c>
      <c r="V948" s="2">
        <v>1055940.29173878</v>
      </c>
      <c r="W948" s="2">
        <v>495838.82250557299</v>
      </c>
      <c r="X948" s="2">
        <v>1955495.5</v>
      </c>
      <c r="Y948" s="2">
        <v>4312040.84</v>
      </c>
    </row>
    <row r="949" spans="2:25" x14ac:dyDescent="0.25">
      <c r="B949" s="39"/>
      <c r="C949" s="39"/>
      <c r="D949" s="39"/>
      <c r="E949" s="39"/>
      <c r="F949" s="39"/>
      <c r="G949" s="39" t="s">
        <v>30</v>
      </c>
      <c r="H949" s="2">
        <v>-1425546.1929110701</v>
      </c>
      <c r="I949" s="2">
        <v>-1483443.3026161599</v>
      </c>
      <c r="J949" s="2">
        <v>-1518042.5633185699</v>
      </c>
      <c r="K949" s="2">
        <v>-1584117.54035444</v>
      </c>
      <c r="L949" s="2">
        <v>-1653068.5254126</v>
      </c>
      <c r="M949" s="2">
        <v>-1890983.79297971</v>
      </c>
      <c r="N949" s="2">
        <v>-2121361.5540644899</v>
      </c>
      <c r="O949" s="2">
        <v>-2371005.5469385302</v>
      </c>
      <c r="P949" s="2">
        <v>-2512273.3800086202</v>
      </c>
      <c r="Q949" s="2">
        <v>-2655306</v>
      </c>
      <c r="R949" s="2">
        <v>-2912489</v>
      </c>
      <c r="S949" s="2">
        <v>-3009630</v>
      </c>
      <c r="T949" s="2">
        <v>-3317286</v>
      </c>
      <c r="U949" s="2">
        <v>-3483298</v>
      </c>
      <c r="V949" s="2">
        <v>-3502788.78</v>
      </c>
      <c r="W949" s="2">
        <v>-3557057.7512596999</v>
      </c>
      <c r="X949" s="2">
        <v>-3567758.81</v>
      </c>
      <c r="Y949" s="2">
        <v>-3703156.97</v>
      </c>
    </row>
    <row r="950" spans="2:25" x14ac:dyDescent="0.25">
      <c r="B950" s="39"/>
      <c r="C950" s="39"/>
      <c r="D950" s="39"/>
      <c r="E950" s="39"/>
      <c r="F950" s="39"/>
      <c r="G950" s="39" t="s">
        <v>25</v>
      </c>
      <c r="H950" s="2">
        <v>575966.54962342395</v>
      </c>
      <c r="I950" s="2">
        <v>0</v>
      </c>
      <c r="J950" s="2">
        <v>0</v>
      </c>
      <c r="K950" s="2">
        <v>0</v>
      </c>
      <c r="L950" s="2">
        <v>8164499.5442898599</v>
      </c>
      <c r="M950" s="2">
        <v>6867601.4235398499</v>
      </c>
      <c r="N950" s="2">
        <v>6876679.8719602497</v>
      </c>
      <c r="O950" s="2">
        <v>3911920.43132796</v>
      </c>
      <c r="P950" s="2">
        <v>3181433.1223909999</v>
      </c>
      <c r="Q950" s="2">
        <v>790716</v>
      </c>
      <c r="R950" s="2">
        <v>3914102</v>
      </c>
      <c r="S950" s="2">
        <v>3554380</v>
      </c>
      <c r="T950" s="2">
        <v>2378826</v>
      </c>
      <c r="U950" s="2">
        <v>5716838</v>
      </c>
      <c r="V950" s="2">
        <v>2690563.81</v>
      </c>
      <c r="W950" s="2">
        <v>1343301.94</v>
      </c>
      <c r="X950" s="2">
        <v>771662.2</v>
      </c>
      <c r="Y950" s="2">
        <v>656437.12</v>
      </c>
    </row>
    <row r="951" spans="2:25" x14ac:dyDescent="0.25">
      <c r="B951" s="39"/>
      <c r="C951" s="39"/>
      <c r="D951" s="39"/>
      <c r="E951" s="39"/>
      <c r="F951" s="39"/>
      <c r="G951" s="39" t="s">
        <v>27</v>
      </c>
      <c r="H951" s="2">
        <v>0</v>
      </c>
      <c r="I951" s="2">
        <v>0</v>
      </c>
      <c r="J951" s="2">
        <v>0</v>
      </c>
      <c r="K951" s="2">
        <v>0</v>
      </c>
      <c r="L951" s="2">
        <v>0</v>
      </c>
      <c r="M951" s="2">
        <v>0</v>
      </c>
      <c r="N951" s="2">
        <v>0</v>
      </c>
      <c r="O951" s="2">
        <v>0</v>
      </c>
      <c r="P951" s="2">
        <v>0</v>
      </c>
      <c r="Q951" s="2">
        <v>0</v>
      </c>
      <c r="R951" s="2">
        <v>0</v>
      </c>
      <c r="S951" s="2">
        <v>0</v>
      </c>
      <c r="T951" s="2">
        <v>0</v>
      </c>
      <c r="U951" s="2">
        <v>0</v>
      </c>
      <c r="V951" s="2">
        <v>0</v>
      </c>
      <c r="W951" s="2">
        <v>0</v>
      </c>
      <c r="X951" s="2">
        <v>0</v>
      </c>
      <c r="Y951" s="2">
        <v>0</v>
      </c>
    </row>
    <row r="952" spans="2:25" x14ac:dyDescent="0.25">
      <c r="B952" s="39"/>
      <c r="C952" s="39"/>
      <c r="D952" s="39"/>
      <c r="E952" s="39"/>
      <c r="F952" s="39"/>
      <c r="G952" s="39" t="s">
        <v>26</v>
      </c>
      <c r="H952" s="2">
        <v>29892065.929208498</v>
      </c>
      <c r="I952" s="2">
        <v>29505150.079837002</v>
      </c>
      <c r="J952" s="2">
        <v>28691708.115439799</v>
      </c>
      <c r="K952" s="2">
        <v>28413269.8290562</v>
      </c>
      <c r="L952" s="2">
        <v>35451441.521421298</v>
      </c>
      <c r="M952" s="2">
        <v>41459469.1993552</v>
      </c>
      <c r="N952" s="2">
        <v>47651384.414009899</v>
      </c>
      <c r="O952" s="2">
        <v>50039648.111213699</v>
      </c>
      <c r="P952" s="2">
        <v>51949682.6427451</v>
      </c>
      <c r="Q952" s="2">
        <v>51611962</v>
      </c>
      <c r="R952" s="2">
        <v>51399170</v>
      </c>
      <c r="S952" s="2">
        <v>52605670</v>
      </c>
      <c r="T952" s="2">
        <v>54156757</v>
      </c>
      <c r="U952" s="2">
        <v>57372756</v>
      </c>
      <c r="V952" s="2">
        <v>57616471.171738803</v>
      </c>
      <c r="W952" s="2">
        <v>55898554.186393604</v>
      </c>
      <c r="X952" s="2">
        <v>55057953.07</v>
      </c>
      <c r="Y952" s="2">
        <v>56323274.060000002</v>
      </c>
    </row>
    <row r="953" spans="2:25" x14ac:dyDescent="0.25">
      <c r="B953" s="39"/>
      <c r="C953" s="39"/>
      <c r="D953" s="39"/>
      <c r="E953" s="39"/>
      <c r="F953" s="39" t="s">
        <v>9</v>
      </c>
      <c r="G953" s="39"/>
      <c r="H953" s="2"/>
      <c r="I953" s="2"/>
      <c r="J953" s="2"/>
      <c r="K953" s="2"/>
      <c r="L953" s="2"/>
      <c r="M953" s="2"/>
      <c r="N953" s="2"/>
      <c r="O953" s="2"/>
      <c r="P953" s="2"/>
      <c r="Q953" s="2"/>
      <c r="R953" s="2"/>
      <c r="S953" s="2"/>
      <c r="T953" s="2"/>
      <c r="U953" s="2"/>
      <c r="V953" s="2"/>
      <c r="W953" s="2"/>
      <c r="X953" s="2"/>
      <c r="Y953" s="2"/>
    </row>
    <row r="954" spans="2:25" x14ac:dyDescent="0.25">
      <c r="B954" s="39"/>
      <c r="C954" s="39"/>
      <c r="D954" s="39"/>
      <c r="E954" s="39"/>
      <c r="F954" s="39"/>
      <c r="G954" s="39" t="s">
        <v>29</v>
      </c>
      <c r="H954" s="2">
        <v>0</v>
      </c>
      <c r="I954" s="2">
        <v>0</v>
      </c>
      <c r="J954" s="2">
        <v>0</v>
      </c>
      <c r="K954" s="2">
        <v>0</v>
      </c>
      <c r="L954" s="2">
        <v>0</v>
      </c>
      <c r="M954" s="2">
        <v>0</v>
      </c>
      <c r="N954" s="2">
        <v>0</v>
      </c>
      <c r="O954" s="2">
        <v>0</v>
      </c>
      <c r="P954" s="2">
        <v>0</v>
      </c>
      <c r="Q954" s="2">
        <v>0</v>
      </c>
      <c r="R954" s="2">
        <v>0</v>
      </c>
      <c r="S954" s="2">
        <v>0</v>
      </c>
      <c r="T954" s="2">
        <v>0</v>
      </c>
      <c r="U954" s="2">
        <v>0</v>
      </c>
      <c r="V954" s="2">
        <v>0</v>
      </c>
      <c r="W954" s="2">
        <v>0</v>
      </c>
      <c r="X954" s="2">
        <v>0</v>
      </c>
      <c r="Y954" s="2">
        <v>0</v>
      </c>
    </row>
    <row r="955" spans="2:25" x14ac:dyDescent="0.25">
      <c r="B955" s="39"/>
      <c r="C955" s="39"/>
      <c r="D955" s="39"/>
      <c r="E955" s="39"/>
      <c r="F955" s="39"/>
      <c r="G955" s="39" t="s">
        <v>28</v>
      </c>
      <c r="H955" s="2">
        <v>0</v>
      </c>
      <c r="I955" s="2">
        <v>0</v>
      </c>
      <c r="J955" s="2">
        <v>0</v>
      </c>
      <c r="K955" s="2">
        <v>0</v>
      </c>
      <c r="L955" s="2">
        <v>0</v>
      </c>
      <c r="M955" s="2">
        <v>0</v>
      </c>
      <c r="N955" s="2">
        <v>0</v>
      </c>
      <c r="O955" s="2">
        <v>0</v>
      </c>
      <c r="P955" s="2">
        <v>0</v>
      </c>
      <c r="Q955" s="2">
        <v>0</v>
      </c>
      <c r="R955" s="2">
        <v>0</v>
      </c>
      <c r="S955" s="2">
        <v>0</v>
      </c>
      <c r="T955" s="2">
        <v>0</v>
      </c>
      <c r="U955" s="2">
        <v>0</v>
      </c>
      <c r="V955" s="2">
        <v>0</v>
      </c>
      <c r="W955" s="2">
        <v>0</v>
      </c>
      <c r="X955" s="2">
        <v>0</v>
      </c>
      <c r="Y955" s="2">
        <v>0</v>
      </c>
    </row>
    <row r="956" spans="2:25" x14ac:dyDescent="0.25">
      <c r="B956" s="39"/>
      <c r="C956" s="39"/>
      <c r="D956" s="39"/>
      <c r="E956" s="39"/>
      <c r="F956" s="39"/>
      <c r="G956" s="39" t="s">
        <v>25</v>
      </c>
      <c r="H956" s="2">
        <v>0</v>
      </c>
      <c r="I956" s="2">
        <v>0</v>
      </c>
      <c r="J956" s="2">
        <v>0</v>
      </c>
      <c r="K956" s="2">
        <v>0</v>
      </c>
      <c r="L956" s="2">
        <v>0</v>
      </c>
      <c r="M956" s="2">
        <v>0</v>
      </c>
      <c r="N956" s="2">
        <v>0</v>
      </c>
      <c r="O956" s="2">
        <v>0</v>
      </c>
      <c r="P956" s="2">
        <v>0</v>
      </c>
      <c r="Q956" s="2">
        <v>0</v>
      </c>
      <c r="R956" s="2">
        <v>0</v>
      </c>
      <c r="S956" s="2">
        <v>0</v>
      </c>
      <c r="T956" s="2">
        <v>0</v>
      </c>
      <c r="U956" s="2">
        <v>0</v>
      </c>
      <c r="V956" s="2">
        <v>0</v>
      </c>
      <c r="W956" s="2">
        <v>0</v>
      </c>
      <c r="X956" s="2">
        <v>0</v>
      </c>
      <c r="Y956" s="2">
        <v>0</v>
      </c>
    </row>
    <row r="957" spans="2:25" x14ac:dyDescent="0.25">
      <c r="B957" s="39"/>
      <c r="C957" s="39"/>
      <c r="D957" s="39"/>
      <c r="E957" s="39"/>
      <c r="F957" s="39"/>
      <c r="G957" s="39" t="s">
        <v>27</v>
      </c>
      <c r="H957" s="2">
        <v>0</v>
      </c>
      <c r="I957" s="2">
        <v>0</v>
      </c>
      <c r="J957" s="2">
        <v>0</v>
      </c>
      <c r="K957" s="2">
        <v>0</v>
      </c>
      <c r="L957" s="2">
        <v>0</v>
      </c>
      <c r="M957" s="2">
        <v>0</v>
      </c>
      <c r="N957" s="2">
        <v>0</v>
      </c>
      <c r="O957" s="2">
        <v>0</v>
      </c>
      <c r="P957" s="2">
        <v>0</v>
      </c>
      <c r="Q957" s="2">
        <v>0</v>
      </c>
      <c r="R957" s="2">
        <v>0</v>
      </c>
      <c r="S957" s="2">
        <v>0</v>
      </c>
      <c r="T957" s="2">
        <v>0</v>
      </c>
      <c r="U957" s="2">
        <v>0</v>
      </c>
      <c r="V957" s="2">
        <v>0</v>
      </c>
      <c r="W957" s="2">
        <v>0</v>
      </c>
      <c r="X957" s="2">
        <v>0</v>
      </c>
      <c r="Y957" s="2">
        <v>0</v>
      </c>
    </row>
    <row r="958" spans="2:25" x14ac:dyDescent="0.25">
      <c r="B958" s="39"/>
      <c r="C958" s="39"/>
      <c r="D958" s="39"/>
      <c r="E958" s="39"/>
      <c r="F958" s="39"/>
      <c r="G958" s="39" t="s">
        <v>26</v>
      </c>
      <c r="H958" s="2">
        <v>0</v>
      </c>
      <c r="I958" s="2">
        <v>0</v>
      </c>
      <c r="J958" s="2">
        <v>0</v>
      </c>
      <c r="K958" s="2">
        <v>0</v>
      </c>
      <c r="L958" s="2">
        <v>0</v>
      </c>
      <c r="M958" s="2">
        <v>0</v>
      </c>
      <c r="N958" s="2">
        <v>0</v>
      </c>
      <c r="O958" s="2">
        <v>0</v>
      </c>
      <c r="P958" s="2">
        <v>0</v>
      </c>
      <c r="Q958" s="2">
        <v>0</v>
      </c>
      <c r="R958" s="2">
        <v>0</v>
      </c>
      <c r="S958" s="2">
        <v>0</v>
      </c>
      <c r="T958" s="2">
        <v>0</v>
      </c>
      <c r="U958" s="2">
        <v>0</v>
      </c>
      <c r="V958" s="2">
        <v>0</v>
      </c>
      <c r="W958" s="2">
        <v>0</v>
      </c>
      <c r="X958" s="2">
        <v>0</v>
      </c>
      <c r="Y958" s="2">
        <v>0</v>
      </c>
    </row>
    <row r="959" spans="2:25" x14ac:dyDescent="0.25">
      <c r="B959" s="39"/>
      <c r="C959" s="39"/>
      <c r="D959" s="39"/>
      <c r="E959" s="39"/>
      <c r="F959" s="39" t="s">
        <v>11</v>
      </c>
      <c r="G959" s="39"/>
      <c r="H959" s="2"/>
      <c r="I959" s="2"/>
      <c r="J959" s="2"/>
      <c r="K959" s="2"/>
      <c r="L959" s="2"/>
      <c r="M959" s="2"/>
      <c r="N959" s="2"/>
      <c r="O959" s="2"/>
      <c r="P959" s="2"/>
      <c r="Q959" s="2"/>
      <c r="R959" s="2"/>
      <c r="S959" s="2"/>
      <c r="T959" s="2"/>
      <c r="U959" s="2"/>
      <c r="V959" s="2"/>
      <c r="W959" s="2"/>
      <c r="X959" s="2"/>
      <c r="Y959" s="2"/>
    </row>
    <row r="960" spans="2:25" x14ac:dyDescent="0.25">
      <c r="B960" s="39"/>
      <c r="C960" s="39"/>
      <c r="D960" s="39"/>
      <c r="E960" s="39"/>
      <c r="F960" s="39"/>
      <c r="G960" s="39" t="s">
        <v>29</v>
      </c>
      <c r="H960" s="2">
        <v>713421.20522999705</v>
      </c>
      <c r="I960" s="2">
        <v>707051.29583595903</v>
      </c>
      <c r="J960" s="2">
        <v>706139.15360748104</v>
      </c>
      <c r="K960" s="2">
        <v>695527.13721837802</v>
      </c>
      <c r="L960" s="2">
        <v>698507.69718627096</v>
      </c>
      <c r="M960" s="2">
        <v>681538.13854403805</v>
      </c>
      <c r="N960" s="2">
        <v>671033.88853130804</v>
      </c>
      <c r="O960" s="2">
        <v>663245.221941047</v>
      </c>
      <c r="P960" s="2">
        <v>642735.39366193197</v>
      </c>
      <c r="Q960" s="2">
        <v>615240</v>
      </c>
      <c r="R960" s="2">
        <v>647933</v>
      </c>
      <c r="S960" s="2">
        <v>603956</v>
      </c>
      <c r="T960" s="2">
        <v>644008</v>
      </c>
      <c r="U960" s="2">
        <v>884948</v>
      </c>
      <c r="V960" s="2">
        <v>1086507.57</v>
      </c>
      <c r="W960" s="2">
        <v>1048986.62519097</v>
      </c>
      <c r="X960" s="2">
        <v>999190.19</v>
      </c>
      <c r="Y960" s="2">
        <v>955606.81</v>
      </c>
    </row>
    <row r="961" spans="2:25" x14ac:dyDescent="0.25">
      <c r="B961" s="39"/>
      <c r="C961" s="39"/>
      <c r="D961" s="39"/>
      <c r="E961" s="39"/>
      <c r="F961" s="39"/>
      <c r="G961" s="39" t="s">
        <v>28</v>
      </c>
      <c r="H961" s="2">
        <v>19561.3456236776</v>
      </c>
      <c r="I961" s="2">
        <v>25936.686964775501</v>
      </c>
      <c r="J961" s="2">
        <v>16863.0245637607</v>
      </c>
      <c r="K961" s="2">
        <v>31651.491433899198</v>
      </c>
      <c r="L961" s="2">
        <v>12949.316184513</v>
      </c>
      <c r="M961" s="2">
        <v>19959.181916883201</v>
      </c>
      <c r="N961" s="2">
        <v>23541.518728084699</v>
      </c>
      <c r="O961" s="2">
        <v>11882.243389823399</v>
      </c>
      <c r="P961" s="2">
        <v>16142.508605553399</v>
      </c>
      <c r="Q961" s="2">
        <v>15711</v>
      </c>
      <c r="R961" s="2">
        <v>9773</v>
      </c>
      <c r="S961" s="2">
        <v>7712</v>
      </c>
      <c r="T961" s="2">
        <v>12880</v>
      </c>
      <c r="U961" s="2">
        <v>16412</v>
      </c>
      <c r="V961" s="2">
        <v>19997.071828599099</v>
      </c>
      <c r="W961" s="2">
        <v>9027.4236247071403</v>
      </c>
      <c r="X961" s="2">
        <v>34954.61</v>
      </c>
      <c r="Y961" s="2">
        <v>74841.42</v>
      </c>
    </row>
    <row r="962" spans="2:25" x14ac:dyDescent="0.25">
      <c r="B962" s="39"/>
      <c r="C962" s="39"/>
      <c r="D962" s="39"/>
      <c r="E962" s="39"/>
      <c r="F962" s="39"/>
      <c r="G962" s="39" t="s">
        <v>30</v>
      </c>
      <c r="H962" s="2">
        <v>-25931.255017715099</v>
      </c>
      <c r="I962" s="2">
        <v>-26848.8291932539</v>
      </c>
      <c r="J962" s="2">
        <v>-27475.040952863299</v>
      </c>
      <c r="K962" s="2">
        <v>-28670.931466006299</v>
      </c>
      <c r="L962" s="2">
        <v>-29918.874826745701</v>
      </c>
      <c r="M962" s="2">
        <v>-30463.431929613798</v>
      </c>
      <c r="N962" s="2">
        <v>-31330.185318345601</v>
      </c>
      <c r="O962" s="2">
        <v>-32392.071668938399</v>
      </c>
      <c r="P962" s="2">
        <v>-32962.172130311701</v>
      </c>
      <c r="Q962" s="2">
        <v>-33770</v>
      </c>
      <c r="R962" s="2">
        <v>-37177</v>
      </c>
      <c r="S962" s="2">
        <v>-37726</v>
      </c>
      <c r="T962" s="2">
        <v>-38751</v>
      </c>
      <c r="U962" s="2">
        <v>-39663</v>
      </c>
      <c r="V962" s="2">
        <v>-57518.02</v>
      </c>
      <c r="W962" s="2">
        <v>-58823.854132718203</v>
      </c>
      <c r="X962" s="2">
        <v>-78537.990000000005</v>
      </c>
      <c r="Y962" s="2">
        <v>-81817.820000000007</v>
      </c>
    </row>
    <row r="963" spans="2:25" x14ac:dyDescent="0.25">
      <c r="B963" s="39"/>
      <c r="C963" s="39"/>
      <c r="D963" s="39"/>
      <c r="E963" s="39"/>
      <c r="F963" s="39"/>
      <c r="G963" s="39" t="s">
        <v>25</v>
      </c>
      <c r="H963" s="2">
        <v>0</v>
      </c>
      <c r="I963" s="2">
        <v>0</v>
      </c>
      <c r="J963" s="2">
        <v>0</v>
      </c>
      <c r="K963" s="2">
        <v>0</v>
      </c>
      <c r="L963" s="2">
        <v>0</v>
      </c>
      <c r="M963" s="2">
        <v>0</v>
      </c>
      <c r="N963" s="2">
        <v>0</v>
      </c>
      <c r="O963" s="2">
        <v>0</v>
      </c>
      <c r="P963" s="2">
        <v>0</v>
      </c>
      <c r="Q963" s="2">
        <v>0</v>
      </c>
      <c r="R963" s="2">
        <v>-16573</v>
      </c>
      <c r="S963" s="2">
        <v>110251</v>
      </c>
      <c r="T963" s="2">
        <v>266810</v>
      </c>
      <c r="U963" s="2">
        <v>224810</v>
      </c>
      <c r="V963" s="2">
        <v>0</v>
      </c>
      <c r="W963" s="2">
        <v>0</v>
      </c>
      <c r="X963" s="2">
        <v>0</v>
      </c>
      <c r="Y963" s="2">
        <v>0</v>
      </c>
    </row>
    <row r="964" spans="2:25" x14ac:dyDescent="0.25">
      <c r="B964" s="39"/>
      <c r="C964" s="39"/>
      <c r="D964" s="39"/>
      <c r="E964" s="39"/>
      <c r="F964" s="39"/>
      <c r="G964" s="39" t="s">
        <v>27</v>
      </c>
      <c r="H964" s="2">
        <v>0</v>
      </c>
      <c r="I964" s="2">
        <v>0</v>
      </c>
      <c r="J964" s="2">
        <v>0</v>
      </c>
      <c r="K964" s="2">
        <v>0</v>
      </c>
      <c r="L964" s="2">
        <v>0</v>
      </c>
      <c r="M964" s="2">
        <v>0</v>
      </c>
      <c r="N964" s="2">
        <v>0</v>
      </c>
      <c r="O964" s="2">
        <v>0</v>
      </c>
      <c r="P964" s="2">
        <v>0</v>
      </c>
      <c r="Q964" s="2">
        <v>0</v>
      </c>
      <c r="R964" s="2">
        <v>0</v>
      </c>
      <c r="S964" s="2">
        <v>0</v>
      </c>
      <c r="T964" s="2">
        <v>0</v>
      </c>
      <c r="U964" s="2">
        <v>0</v>
      </c>
      <c r="V964" s="2">
        <v>0</v>
      </c>
      <c r="W964" s="2">
        <v>0</v>
      </c>
      <c r="X964" s="2">
        <v>0</v>
      </c>
      <c r="Y964" s="2">
        <v>0</v>
      </c>
    </row>
    <row r="965" spans="2:25" x14ac:dyDescent="0.25">
      <c r="B965" s="39"/>
      <c r="C965" s="39"/>
      <c r="D965" s="39"/>
      <c r="E965" s="39"/>
      <c r="F965" s="39"/>
      <c r="G965" s="39" t="s">
        <v>26</v>
      </c>
      <c r="H965" s="2">
        <v>707051.29583595996</v>
      </c>
      <c r="I965" s="2">
        <v>706139.15360748104</v>
      </c>
      <c r="J965" s="2">
        <v>695527.13721837802</v>
      </c>
      <c r="K965" s="2">
        <v>698507.69718627096</v>
      </c>
      <c r="L965" s="2">
        <v>681538.13854403805</v>
      </c>
      <c r="M965" s="2">
        <v>671033.88853130699</v>
      </c>
      <c r="N965" s="2">
        <v>663245.221941047</v>
      </c>
      <c r="O965" s="2">
        <v>642735.39366193197</v>
      </c>
      <c r="P965" s="2">
        <v>625915.73013717402</v>
      </c>
      <c r="Q965" s="2">
        <v>597181</v>
      </c>
      <c r="R965" s="2">
        <v>603956</v>
      </c>
      <c r="S965" s="2">
        <v>684193</v>
      </c>
      <c r="T965" s="2">
        <v>884947</v>
      </c>
      <c r="U965" s="2">
        <v>1086507</v>
      </c>
      <c r="V965" s="2">
        <v>1048986.6218286001</v>
      </c>
      <c r="W965" s="2">
        <v>999190.19468296203</v>
      </c>
      <c r="X965" s="2">
        <v>955606.81</v>
      </c>
      <c r="Y965" s="2">
        <v>948630.41</v>
      </c>
    </row>
    <row r="966" spans="2:25" x14ac:dyDescent="0.25">
      <c r="B966" s="39"/>
      <c r="C966" s="39"/>
      <c r="D966" s="39"/>
      <c r="E966" s="39"/>
      <c r="F966" s="39" t="s">
        <v>12</v>
      </c>
      <c r="G966" s="39"/>
      <c r="H966" s="2"/>
      <c r="I966" s="2"/>
      <c r="J966" s="2"/>
      <c r="K966" s="2"/>
      <c r="L966" s="2"/>
      <c r="M966" s="2"/>
      <c r="N966" s="2"/>
      <c r="O966" s="2"/>
      <c r="P966" s="2"/>
      <c r="Q966" s="2"/>
      <c r="R966" s="2"/>
      <c r="S966" s="2"/>
      <c r="T966" s="2"/>
      <c r="U966" s="2"/>
      <c r="V966" s="2"/>
      <c r="W966" s="2"/>
      <c r="X966" s="2"/>
      <c r="Y966" s="2"/>
    </row>
    <row r="967" spans="2:25" x14ac:dyDescent="0.25">
      <c r="B967" s="39"/>
      <c r="C967" s="39"/>
      <c r="D967" s="39"/>
      <c r="E967" s="39"/>
      <c r="F967" s="39"/>
      <c r="G967" s="39" t="s">
        <v>29</v>
      </c>
      <c r="H967" s="2">
        <v>191885576.87788099</v>
      </c>
      <c r="I967" s="2">
        <v>196970776.72940099</v>
      </c>
      <c r="J967" s="2">
        <v>203825585.30768701</v>
      </c>
      <c r="K967" s="2">
        <v>209624516.04570499</v>
      </c>
      <c r="L967" s="2">
        <v>221666781.38886201</v>
      </c>
      <c r="M967" s="2">
        <v>227535519.93167099</v>
      </c>
      <c r="N967" s="2">
        <v>237296284.531277</v>
      </c>
      <c r="O967" s="2">
        <v>249488340.384482</v>
      </c>
      <c r="P967" s="2">
        <v>254206901.75452501</v>
      </c>
      <c r="Q967" s="2">
        <v>268778742</v>
      </c>
      <c r="R967" s="2">
        <v>292218939</v>
      </c>
      <c r="S967" s="2">
        <v>297810903</v>
      </c>
      <c r="T967" s="2">
        <v>300508052</v>
      </c>
      <c r="U967" s="2">
        <v>312645799</v>
      </c>
      <c r="V967" s="2">
        <v>325979629.85185701</v>
      </c>
      <c r="W967" s="2">
        <v>338174884.87086302</v>
      </c>
      <c r="X967" s="2">
        <v>342085854.10000002</v>
      </c>
      <c r="Y967" s="2">
        <v>358680247.13999999</v>
      </c>
    </row>
    <row r="968" spans="2:25" x14ac:dyDescent="0.25">
      <c r="B968" s="39"/>
      <c r="C968" s="39"/>
      <c r="D968" s="39"/>
      <c r="E968" s="39"/>
      <c r="F968" s="39"/>
      <c r="G968" s="39" t="s">
        <v>28</v>
      </c>
      <c r="H968" s="2">
        <v>5261323.9724166896</v>
      </c>
      <c r="I968" s="2">
        <v>7225457.9085368402</v>
      </c>
      <c r="J968" s="2">
        <v>4867476.6640641503</v>
      </c>
      <c r="K968" s="2">
        <v>9539424.4435824007</v>
      </c>
      <c r="L968" s="2">
        <v>4109379.5406555701</v>
      </c>
      <c r="M968" s="2">
        <v>6654113.1926787803</v>
      </c>
      <c r="N968" s="2">
        <v>8295985.6377556697</v>
      </c>
      <c r="O968" s="2">
        <v>4458444.6005691104</v>
      </c>
      <c r="P968" s="2">
        <v>6353519.7374902098</v>
      </c>
      <c r="Q968" s="2">
        <v>6816734</v>
      </c>
      <c r="R968" s="2">
        <v>4407733</v>
      </c>
      <c r="S968" s="2">
        <v>3803018</v>
      </c>
      <c r="T968" s="2">
        <v>6010161</v>
      </c>
      <c r="U968" s="2">
        <v>5946625</v>
      </c>
      <c r="V968" s="2">
        <v>5999625.0892980099</v>
      </c>
      <c r="W968" s="2">
        <v>2910283.0023309998</v>
      </c>
      <c r="X968" s="2">
        <v>11967167.25</v>
      </c>
      <c r="Y968" s="2">
        <v>28091198.25</v>
      </c>
    </row>
    <row r="969" spans="2:25" x14ac:dyDescent="0.25">
      <c r="B969" s="39"/>
      <c r="C969" s="39"/>
      <c r="D969" s="39"/>
      <c r="E969" s="39"/>
      <c r="F969" s="39"/>
      <c r="G969" s="39" t="s">
        <v>30</v>
      </c>
      <c r="H969" s="2">
        <v>-7359331.7098108605</v>
      </c>
      <c r="I969" s="2">
        <v>-7808977.1884119203</v>
      </c>
      <c r="J969" s="2">
        <v>-8203103.5811133301</v>
      </c>
      <c r="K969" s="2">
        <v>-8827095.9261921309</v>
      </c>
      <c r="L969" s="2">
        <v>-9494556.3410912491</v>
      </c>
      <c r="M969" s="2">
        <v>-9896542.9078916609</v>
      </c>
      <c r="N969" s="2">
        <v>-10445585.1790666</v>
      </c>
      <c r="O969" s="2">
        <v>-11096176.3806921</v>
      </c>
      <c r="P969" s="2">
        <v>-11522621.385048101</v>
      </c>
      <c r="Q969" s="2">
        <v>-12021617</v>
      </c>
      <c r="R969" s="2">
        <v>-13431718</v>
      </c>
      <c r="S969" s="2">
        <v>-13899789</v>
      </c>
      <c r="T969" s="2">
        <v>-14580665</v>
      </c>
      <c r="U969" s="2">
        <v>-15196251</v>
      </c>
      <c r="V969" s="2">
        <v>-15560292.92</v>
      </c>
      <c r="W969" s="2">
        <v>-16308272.898234</v>
      </c>
      <c r="X969" s="2">
        <v>-16919773.82</v>
      </c>
      <c r="Y969" s="2">
        <v>-18129669.059999999</v>
      </c>
    </row>
    <row r="970" spans="2:25" x14ac:dyDescent="0.25">
      <c r="B970" s="39"/>
      <c r="C970" s="39"/>
      <c r="D970" s="39"/>
      <c r="E970" s="39"/>
      <c r="F970" s="39"/>
      <c r="G970" s="39" t="s">
        <v>25</v>
      </c>
      <c r="H970" s="2">
        <v>7183207.5889135599</v>
      </c>
      <c r="I970" s="2">
        <v>7438327.85816174</v>
      </c>
      <c r="J970" s="2">
        <v>9134557.6550666001</v>
      </c>
      <c r="K970" s="2">
        <v>11329936.825766699</v>
      </c>
      <c r="L970" s="2">
        <v>11253915.343245501</v>
      </c>
      <c r="M970" s="2">
        <v>13003194.314818</v>
      </c>
      <c r="N970" s="2">
        <v>14341655.394516001</v>
      </c>
      <c r="O970" s="2">
        <v>11356293.1501662</v>
      </c>
      <c r="P970" s="2">
        <v>9568462.6265133396</v>
      </c>
      <c r="Q970" s="2">
        <v>12825645</v>
      </c>
      <c r="R970" s="2">
        <v>14526246</v>
      </c>
      <c r="S970" s="2">
        <v>11482759</v>
      </c>
      <c r="T970" s="2">
        <v>20708251</v>
      </c>
      <c r="U970" s="2">
        <v>22583457</v>
      </c>
      <c r="V970" s="2">
        <v>21755922.851678599</v>
      </c>
      <c r="W970" s="2">
        <v>17308959.129999999</v>
      </c>
      <c r="X970" s="2">
        <v>21454072.52</v>
      </c>
      <c r="Y970" s="2">
        <v>31749263.09</v>
      </c>
    </row>
    <row r="971" spans="2:25" x14ac:dyDescent="0.25">
      <c r="B971" s="39"/>
      <c r="C971" s="39"/>
      <c r="D971" s="39"/>
      <c r="E971" s="39"/>
      <c r="F971" s="39"/>
      <c r="G971" s="39" t="s">
        <v>27</v>
      </c>
      <c r="H971" s="2">
        <v>0</v>
      </c>
      <c r="I971" s="2">
        <v>0</v>
      </c>
      <c r="J971" s="2">
        <v>0</v>
      </c>
      <c r="K971" s="2">
        <v>0</v>
      </c>
      <c r="L971" s="2">
        <v>0</v>
      </c>
      <c r="M971" s="2">
        <v>0</v>
      </c>
      <c r="N971" s="2">
        <v>0</v>
      </c>
      <c r="O971" s="2">
        <v>0</v>
      </c>
      <c r="P971" s="2">
        <v>0</v>
      </c>
      <c r="Q971" s="2">
        <v>0</v>
      </c>
      <c r="R971" s="2">
        <v>0</v>
      </c>
      <c r="S971" s="2">
        <v>0</v>
      </c>
      <c r="T971" s="2">
        <v>0</v>
      </c>
      <c r="U971" s="2">
        <v>0</v>
      </c>
      <c r="V971" s="2">
        <v>0</v>
      </c>
      <c r="W971" s="2">
        <v>0</v>
      </c>
      <c r="X971" s="2">
        <v>0</v>
      </c>
      <c r="Y971" s="2">
        <v>0</v>
      </c>
    </row>
    <row r="972" spans="2:25" x14ac:dyDescent="0.25">
      <c r="B972" s="39"/>
      <c r="C972" s="39"/>
      <c r="D972" s="39"/>
      <c r="E972" s="39"/>
      <c r="F972" s="39"/>
      <c r="G972" s="39" t="s">
        <v>26</v>
      </c>
      <c r="H972" s="2">
        <v>196970776.72940001</v>
      </c>
      <c r="I972" s="2">
        <v>203825585.307688</v>
      </c>
      <c r="J972" s="2">
        <v>209624516.04570401</v>
      </c>
      <c r="K972" s="2">
        <v>221666781.38886201</v>
      </c>
      <c r="L972" s="2">
        <v>227535519.93167201</v>
      </c>
      <c r="M972" s="2">
        <v>237296284.53127599</v>
      </c>
      <c r="N972" s="2">
        <v>249488340.384482</v>
      </c>
      <c r="O972" s="2">
        <v>254206901.75452501</v>
      </c>
      <c r="P972" s="2">
        <v>258606262.73348001</v>
      </c>
      <c r="Q972" s="2">
        <v>276399504</v>
      </c>
      <c r="R972" s="2">
        <v>297721200</v>
      </c>
      <c r="S972" s="2">
        <v>299196891</v>
      </c>
      <c r="T972" s="2">
        <v>312645799</v>
      </c>
      <c r="U972" s="2">
        <v>325979630</v>
      </c>
      <c r="V972" s="2">
        <v>338174884.87283403</v>
      </c>
      <c r="W972" s="2">
        <v>342085854.10496002</v>
      </c>
      <c r="X972" s="2">
        <v>358587320.05000001</v>
      </c>
      <c r="Y972" s="2">
        <v>400391039.42000002</v>
      </c>
    </row>
    <row r="973" spans="2:25" x14ac:dyDescent="0.25">
      <c r="B973" s="39"/>
      <c r="C973" s="39"/>
      <c r="D973" s="39"/>
      <c r="E973" s="39"/>
      <c r="F973" s="39" t="s">
        <v>156</v>
      </c>
      <c r="G973" s="39"/>
      <c r="H973" s="2"/>
      <c r="I973" s="2"/>
      <c r="J973" s="2"/>
      <c r="K973" s="2"/>
      <c r="L973" s="2"/>
      <c r="M973" s="2"/>
      <c r="N973" s="2"/>
      <c r="O973" s="2"/>
      <c r="P973" s="2"/>
      <c r="Q973" s="2"/>
      <c r="R973" s="2"/>
      <c r="S973" s="2"/>
      <c r="T973" s="2"/>
      <c r="U973" s="2"/>
      <c r="V973" s="2"/>
      <c r="W973" s="2"/>
      <c r="X973" s="2"/>
      <c r="Y973" s="2"/>
    </row>
    <row r="974" spans="2:25" x14ac:dyDescent="0.25">
      <c r="B974" s="39"/>
      <c r="C974" s="39"/>
      <c r="D974" s="39"/>
      <c r="E974" s="39"/>
      <c r="F974" s="39"/>
      <c r="G974" s="39" t="s">
        <v>29</v>
      </c>
      <c r="H974" s="2">
        <v>23640226.372349799</v>
      </c>
      <c r="I974" s="2">
        <v>23847383.832089301</v>
      </c>
      <c r="J974" s="2">
        <v>24070171.806472201</v>
      </c>
      <c r="K974" s="2">
        <v>24555187.9707243</v>
      </c>
      <c r="L974" s="2">
        <v>24827302.7282115</v>
      </c>
      <c r="M974" s="2">
        <v>27310888.6419654</v>
      </c>
      <c r="N974" s="2">
        <v>32587846.497573402</v>
      </c>
      <c r="O974" s="2">
        <v>44033027.793759301</v>
      </c>
      <c r="P974" s="2">
        <v>59924065.6390028</v>
      </c>
      <c r="Q974" s="2">
        <v>72332608</v>
      </c>
      <c r="R974" s="2">
        <v>73602999</v>
      </c>
      <c r="S974" s="2">
        <v>74728139</v>
      </c>
      <c r="T974" s="2">
        <v>76045361</v>
      </c>
      <c r="U974" s="2">
        <v>76598504</v>
      </c>
      <c r="V974" s="2">
        <v>76254483.040000007</v>
      </c>
      <c r="W974" s="2">
        <v>77363149.691002294</v>
      </c>
      <c r="X974" s="2">
        <v>78078272.709999993</v>
      </c>
      <c r="Y974" s="2">
        <v>82508451.609999999</v>
      </c>
    </row>
    <row r="975" spans="2:25" x14ac:dyDescent="0.25">
      <c r="B975" s="39"/>
      <c r="C975" s="39"/>
      <c r="D975" s="39"/>
      <c r="E975" s="39"/>
      <c r="F975" s="39"/>
      <c r="G975" s="39" t="s">
        <v>28</v>
      </c>
      <c r="H975" s="2">
        <v>648193.01038638095</v>
      </c>
      <c r="I975" s="2">
        <v>874791.02722025104</v>
      </c>
      <c r="J975" s="2">
        <v>574810.07299037999</v>
      </c>
      <c r="K975" s="2">
        <v>1117437.8110126001</v>
      </c>
      <c r="L975" s="2">
        <v>460262.06200917601</v>
      </c>
      <c r="M975" s="2">
        <v>796923.42630039796</v>
      </c>
      <c r="N975" s="2">
        <v>1131945.2339968199</v>
      </c>
      <c r="O975" s="2">
        <v>782636.29567831801</v>
      </c>
      <c r="P975" s="2">
        <v>1481144.05688927</v>
      </c>
      <c r="Q975" s="2">
        <v>1814010</v>
      </c>
      <c r="R975" s="2">
        <v>1110203</v>
      </c>
      <c r="S975" s="2">
        <v>954272</v>
      </c>
      <c r="T975" s="2">
        <v>1520907</v>
      </c>
      <c r="U975" s="2">
        <v>1387640</v>
      </c>
      <c r="V975" s="2">
        <v>1403456.7430392799</v>
      </c>
      <c r="W975" s="2">
        <v>665775.81489674805</v>
      </c>
      <c r="X975" s="2">
        <v>2731407.15</v>
      </c>
      <c r="Y975" s="2">
        <v>6461915.0099999998</v>
      </c>
    </row>
    <row r="976" spans="2:25" x14ac:dyDescent="0.25">
      <c r="B976" s="39"/>
      <c r="C976" s="39"/>
      <c r="D976" s="39"/>
      <c r="E976" s="39"/>
      <c r="F976" s="39"/>
      <c r="G976" s="39" t="s">
        <v>30</v>
      </c>
      <c r="H976" s="2">
        <v>-1181864.60922854</v>
      </c>
      <c r="I976" s="2">
        <v>-1240894.3936271199</v>
      </c>
      <c r="J976" s="2">
        <v>-1292757.1254642</v>
      </c>
      <c r="K976" s="2">
        <v>-1371582.3485975</v>
      </c>
      <c r="L976" s="2">
        <v>-1444438.9173725799</v>
      </c>
      <c r="M976" s="2">
        <v>-1559001.3255042001</v>
      </c>
      <c r="N976" s="2">
        <v>-1758629.9303681699</v>
      </c>
      <c r="O976" s="2">
        <v>-2130261.43240728</v>
      </c>
      <c r="P976" s="2">
        <v>-2606333.34878967</v>
      </c>
      <c r="Q976" s="2">
        <v>-3012046</v>
      </c>
      <c r="R976" s="2">
        <v>-3286302</v>
      </c>
      <c r="S976" s="2">
        <v>-3525175</v>
      </c>
      <c r="T976" s="2">
        <v>-3830911</v>
      </c>
      <c r="U976" s="2">
        <v>-4174925</v>
      </c>
      <c r="V976" s="2">
        <v>-3849434.54</v>
      </c>
      <c r="W976" s="2">
        <v>-3914754.23695688</v>
      </c>
      <c r="X976" s="2">
        <v>-4117623.19</v>
      </c>
      <c r="Y976" s="2">
        <v>-4241018.59</v>
      </c>
    </row>
    <row r="977" spans="2:25" x14ac:dyDescent="0.25">
      <c r="B977" s="39"/>
      <c r="C977" s="39"/>
      <c r="D977" s="39"/>
      <c r="E977" s="39"/>
      <c r="F977" s="39"/>
      <c r="G977" s="39" t="s">
        <v>25</v>
      </c>
      <c r="H977" s="2">
        <v>740829.05858165806</v>
      </c>
      <c r="I977" s="2">
        <v>588891.34078984801</v>
      </c>
      <c r="J977" s="2">
        <v>1202963.21672586</v>
      </c>
      <c r="K977" s="2">
        <v>526259.29507210804</v>
      </c>
      <c r="L977" s="2">
        <v>3467762.7691173102</v>
      </c>
      <c r="M977" s="2">
        <v>6039035.7548117796</v>
      </c>
      <c r="N977" s="2">
        <v>12071865.9925573</v>
      </c>
      <c r="O977" s="2">
        <v>17238662.981972501</v>
      </c>
      <c r="P977" s="2">
        <v>13347422.3498761</v>
      </c>
      <c r="Q977" s="2">
        <v>4264666</v>
      </c>
      <c r="R977" s="2">
        <v>3301239</v>
      </c>
      <c r="S977" s="2">
        <v>4383002</v>
      </c>
      <c r="T977" s="2">
        <v>2863147</v>
      </c>
      <c r="U977" s="2">
        <v>2443264</v>
      </c>
      <c r="V977" s="2">
        <v>3554644.45</v>
      </c>
      <c r="W977" s="2">
        <v>3964101.44</v>
      </c>
      <c r="X977" s="2">
        <v>5816394.9400000004</v>
      </c>
      <c r="Y977" s="2">
        <v>6412802.3300000001</v>
      </c>
    </row>
    <row r="978" spans="2:25" x14ac:dyDescent="0.25">
      <c r="B978" s="39"/>
      <c r="C978" s="39"/>
      <c r="D978" s="39"/>
      <c r="E978" s="39"/>
      <c r="F978" s="39"/>
      <c r="G978" s="39" t="s">
        <v>27</v>
      </c>
      <c r="H978" s="2">
        <v>0</v>
      </c>
      <c r="I978" s="2">
        <v>0</v>
      </c>
      <c r="J978" s="2">
        <v>0</v>
      </c>
      <c r="K978" s="2">
        <v>0</v>
      </c>
      <c r="L978" s="2">
        <v>0</v>
      </c>
      <c r="M978" s="2">
        <v>0</v>
      </c>
      <c r="N978" s="2">
        <v>0</v>
      </c>
      <c r="O978" s="2">
        <v>0</v>
      </c>
      <c r="P978" s="2">
        <v>0</v>
      </c>
      <c r="Q978" s="2">
        <v>0</v>
      </c>
      <c r="R978" s="2">
        <v>0</v>
      </c>
      <c r="S978" s="2">
        <v>0</v>
      </c>
      <c r="T978" s="2">
        <v>0</v>
      </c>
      <c r="U978" s="2">
        <v>0</v>
      </c>
      <c r="V978" s="2">
        <v>0</v>
      </c>
      <c r="W978" s="2">
        <v>0</v>
      </c>
      <c r="X978" s="2">
        <v>0</v>
      </c>
      <c r="Y978" s="2">
        <v>0</v>
      </c>
    </row>
    <row r="979" spans="2:25" x14ac:dyDescent="0.25">
      <c r="B979" s="39"/>
      <c r="C979" s="39"/>
      <c r="D979" s="39"/>
      <c r="E979" s="39"/>
      <c r="F979" s="39"/>
      <c r="G979" s="39" t="s">
        <v>26</v>
      </c>
      <c r="H979" s="2">
        <v>23847383.832089301</v>
      </c>
      <c r="I979" s="2">
        <v>24070171.806472301</v>
      </c>
      <c r="J979" s="2">
        <v>24555187.970724199</v>
      </c>
      <c r="K979" s="2">
        <v>24827302.7282115</v>
      </c>
      <c r="L979" s="2">
        <v>27310888.6419654</v>
      </c>
      <c r="M979" s="2">
        <v>32587846.497573402</v>
      </c>
      <c r="N979" s="2">
        <v>44033027.793759301</v>
      </c>
      <c r="O979" s="2">
        <v>59924065.6390028</v>
      </c>
      <c r="P979" s="2">
        <v>72146298.696978495</v>
      </c>
      <c r="Q979" s="2">
        <v>75399238</v>
      </c>
      <c r="R979" s="2">
        <v>74728139</v>
      </c>
      <c r="S979" s="2">
        <v>76540238</v>
      </c>
      <c r="T979" s="2">
        <v>76598504</v>
      </c>
      <c r="U979" s="2">
        <v>76254483</v>
      </c>
      <c r="V979" s="2">
        <v>77363149.693039298</v>
      </c>
      <c r="W979" s="2">
        <v>78078272.708942205</v>
      </c>
      <c r="X979" s="2">
        <v>82508451.609999999</v>
      </c>
      <c r="Y979" s="2">
        <v>91142150.359999999</v>
      </c>
    </row>
    <row r="980" spans="2:25" x14ac:dyDescent="0.25">
      <c r="B980" s="39"/>
      <c r="C980" s="39"/>
      <c r="D980" s="39"/>
      <c r="E980" s="39"/>
      <c r="F980" s="39" t="s">
        <v>157</v>
      </c>
      <c r="G980" s="39"/>
      <c r="H980" s="2"/>
      <c r="I980" s="2"/>
      <c r="J980" s="2"/>
      <c r="K980" s="2"/>
      <c r="L980" s="2"/>
      <c r="M980" s="2"/>
      <c r="N980" s="2"/>
      <c r="O980" s="2"/>
      <c r="P980" s="2"/>
      <c r="Q980" s="2"/>
      <c r="R980" s="2"/>
      <c r="S980" s="2"/>
      <c r="T980" s="2"/>
      <c r="U980" s="2"/>
      <c r="V980" s="2"/>
      <c r="W980" s="2"/>
      <c r="X980" s="2"/>
      <c r="Y980" s="2"/>
    </row>
    <row r="981" spans="2:25" x14ac:dyDescent="0.25">
      <c r="B981" s="39"/>
      <c r="C981" s="39"/>
      <c r="D981" s="39"/>
      <c r="E981" s="39"/>
      <c r="F981" s="39"/>
      <c r="G981" s="39" t="s">
        <v>29</v>
      </c>
      <c r="H981" s="2">
        <v>125221180.75962199</v>
      </c>
      <c r="I981" s="2">
        <v>127926053.163423</v>
      </c>
      <c r="J981" s="2">
        <v>132145942.683881</v>
      </c>
      <c r="K981" s="2">
        <v>137463233.713763</v>
      </c>
      <c r="L981" s="2">
        <v>144463462.141121</v>
      </c>
      <c r="M981" s="2">
        <v>154115807.96005401</v>
      </c>
      <c r="N981" s="2">
        <v>166784273.95031399</v>
      </c>
      <c r="O981" s="2">
        <v>180863034.82650399</v>
      </c>
      <c r="P981" s="2">
        <v>183199408.382797</v>
      </c>
      <c r="Q981" s="2">
        <v>170044691</v>
      </c>
      <c r="R981" s="2">
        <v>160304244</v>
      </c>
      <c r="S981" s="2">
        <v>157576239</v>
      </c>
      <c r="T981" s="2">
        <v>158218975</v>
      </c>
      <c r="U981" s="2">
        <v>157579753</v>
      </c>
      <c r="V981" s="2">
        <v>159706625.16999999</v>
      </c>
      <c r="W981" s="2">
        <v>158504553.974484</v>
      </c>
      <c r="X981" s="2">
        <v>148028123.22999999</v>
      </c>
      <c r="Y981" s="2">
        <v>149700685.93000001</v>
      </c>
    </row>
    <row r="982" spans="2:25" x14ac:dyDescent="0.25">
      <c r="B982" s="39"/>
      <c r="C982" s="39"/>
      <c r="D982" s="39"/>
      <c r="E982" s="39"/>
      <c r="F982" s="39"/>
      <c r="G982" s="39" t="s">
        <v>28</v>
      </c>
      <c r="H982" s="2">
        <v>3433448.2607007599</v>
      </c>
      <c r="I982" s="2">
        <v>4692697.7081854297</v>
      </c>
      <c r="J982" s="2">
        <v>3155724.0043911701</v>
      </c>
      <c r="K982" s="2">
        <v>6255566.6508827899</v>
      </c>
      <c r="L982" s="2">
        <v>2678142.3539216099</v>
      </c>
      <c r="M982" s="2">
        <v>4500543.3802912803</v>
      </c>
      <c r="N982" s="2">
        <v>5812507.5712219197</v>
      </c>
      <c r="O982" s="2">
        <v>3225636.9141032598</v>
      </c>
      <c r="P982" s="2">
        <v>4564239.2082448602</v>
      </c>
      <c r="Q982" s="2">
        <v>4309336</v>
      </c>
      <c r="R982" s="2">
        <v>2417976</v>
      </c>
      <c r="S982" s="2">
        <v>2012234</v>
      </c>
      <c r="T982" s="2">
        <v>3164380</v>
      </c>
      <c r="U982" s="2">
        <v>2999768</v>
      </c>
      <c r="V982" s="2">
        <v>2939385.73932445</v>
      </c>
      <c r="W982" s="2">
        <v>1364066.7295566599</v>
      </c>
      <c r="X982" s="2">
        <v>5178458.24</v>
      </c>
      <c r="Y982" s="2">
        <v>11724291.15</v>
      </c>
    </row>
    <row r="983" spans="2:25" x14ac:dyDescent="0.25">
      <c r="B983" s="39"/>
      <c r="C983" s="39"/>
      <c r="D983" s="39"/>
      <c r="E983" s="39"/>
      <c r="F983" s="39"/>
      <c r="G983" s="39" t="s">
        <v>30</v>
      </c>
      <c r="H983" s="2">
        <v>-6539973.16014052</v>
      </c>
      <c r="I983" s="2">
        <v>-6930175.4479104104</v>
      </c>
      <c r="J983" s="2">
        <v>-7295380.8745836299</v>
      </c>
      <c r="K983" s="2">
        <v>-7848368.1391045302</v>
      </c>
      <c r="L983" s="2">
        <v>-8404805.3523712996</v>
      </c>
      <c r="M983" s="2">
        <v>-8818764.3106810395</v>
      </c>
      <c r="N983" s="2">
        <v>-9360844.6659632493</v>
      </c>
      <c r="O983" s="2">
        <v>-9981857.8091329895</v>
      </c>
      <c r="P983" s="2">
        <v>-10311777.650435399</v>
      </c>
      <c r="Q983" s="2">
        <v>-10886803</v>
      </c>
      <c r="R983" s="2">
        <v>-11957564</v>
      </c>
      <c r="S983" s="2">
        <v>-12240168</v>
      </c>
      <c r="T983" s="2">
        <v>-12631678</v>
      </c>
      <c r="U983" s="2">
        <v>-12983613</v>
      </c>
      <c r="V983" s="2">
        <v>-13577018.390000001</v>
      </c>
      <c r="W983" s="2">
        <v>-13957679.484447099</v>
      </c>
      <c r="X983" s="2">
        <v>-14168447</v>
      </c>
      <c r="Y983" s="2">
        <v>-14722634.710000001</v>
      </c>
    </row>
    <row r="984" spans="2:25" x14ac:dyDescent="0.25">
      <c r="B984" s="39"/>
      <c r="C984" s="39"/>
      <c r="D984" s="39"/>
      <c r="E984" s="39"/>
      <c r="F984" s="39"/>
      <c r="G984" s="39" t="s">
        <v>25</v>
      </c>
      <c r="H984" s="2">
        <v>5811397.3032412902</v>
      </c>
      <c r="I984" s="2">
        <v>6457367.2601824803</v>
      </c>
      <c r="J984" s="2">
        <v>9456947.9000749197</v>
      </c>
      <c r="K984" s="2">
        <v>8593029.91557898</v>
      </c>
      <c r="L984" s="2">
        <v>15379008.817383399</v>
      </c>
      <c r="M984" s="2">
        <v>16986686.920649</v>
      </c>
      <c r="N984" s="2">
        <v>17627097.970931798</v>
      </c>
      <c r="O984" s="2">
        <v>9092594.4513230007</v>
      </c>
      <c r="P984" s="2">
        <v>13306009.6662075</v>
      </c>
      <c r="Q984" s="2">
        <v>6880614</v>
      </c>
      <c r="R984" s="2">
        <v>6867020</v>
      </c>
      <c r="S984" s="2">
        <v>7330299</v>
      </c>
      <c r="T984" s="2">
        <v>8828077</v>
      </c>
      <c r="U984" s="2">
        <v>12110716</v>
      </c>
      <c r="V984" s="2">
        <v>9435561.4574752506</v>
      </c>
      <c r="W984" s="2">
        <v>2130194.31</v>
      </c>
      <c r="X984" s="2">
        <v>10618581.82</v>
      </c>
      <c r="Y984" s="2">
        <v>19922187.030000001</v>
      </c>
    </row>
    <row r="985" spans="2:25" x14ac:dyDescent="0.25">
      <c r="B985" s="39"/>
      <c r="C985" s="39"/>
      <c r="D985" s="39"/>
      <c r="E985" s="39"/>
      <c r="F985" s="39"/>
      <c r="G985" s="39" t="s">
        <v>27</v>
      </c>
      <c r="H985" s="2">
        <v>0</v>
      </c>
      <c r="I985" s="2">
        <v>0</v>
      </c>
      <c r="J985" s="2">
        <v>0</v>
      </c>
      <c r="K985" s="2">
        <v>0</v>
      </c>
      <c r="L985" s="2">
        <v>0</v>
      </c>
      <c r="M985" s="2">
        <v>0</v>
      </c>
      <c r="N985" s="2">
        <v>0</v>
      </c>
      <c r="O985" s="2">
        <v>0</v>
      </c>
      <c r="P985" s="2">
        <v>0</v>
      </c>
      <c r="Q985" s="2">
        <v>0</v>
      </c>
      <c r="R985" s="2">
        <v>0</v>
      </c>
      <c r="S985" s="2">
        <v>0</v>
      </c>
      <c r="T985" s="2">
        <v>0</v>
      </c>
      <c r="U985" s="2">
        <v>0</v>
      </c>
      <c r="V985" s="2">
        <v>0</v>
      </c>
      <c r="W985" s="2">
        <v>-13012.29</v>
      </c>
      <c r="X985" s="2">
        <v>0</v>
      </c>
      <c r="Y985" s="2">
        <v>0</v>
      </c>
    </row>
    <row r="986" spans="2:25" x14ac:dyDescent="0.25">
      <c r="B986" s="39"/>
      <c r="C986" s="39"/>
      <c r="D986" s="39"/>
      <c r="E986" s="39"/>
      <c r="F986" s="39"/>
      <c r="G986" s="39" t="s">
        <v>26</v>
      </c>
      <c r="H986" s="2">
        <v>127926053.163424</v>
      </c>
      <c r="I986" s="2">
        <v>132145942.683881</v>
      </c>
      <c r="J986" s="2">
        <v>137463233.713763</v>
      </c>
      <c r="K986" s="2">
        <v>144463462.14111999</v>
      </c>
      <c r="L986" s="2">
        <v>154115807.96005499</v>
      </c>
      <c r="M986" s="2">
        <v>166784273.950313</v>
      </c>
      <c r="N986" s="2">
        <v>180863034.82650399</v>
      </c>
      <c r="O986" s="2">
        <v>183199408.382797</v>
      </c>
      <c r="P986" s="2">
        <v>190757879.606814</v>
      </c>
      <c r="Q986" s="2">
        <v>170347838</v>
      </c>
      <c r="R986" s="2">
        <v>157631676</v>
      </c>
      <c r="S986" s="2">
        <v>154678604</v>
      </c>
      <c r="T986" s="2">
        <v>157579754</v>
      </c>
      <c r="U986" s="2">
        <v>159706624</v>
      </c>
      <c r="V986" s="2">
        <v>158504553.97679999</v>
      </c>
      <c r="W986" s="2">
        <v>148028123.23959401</v>
      </c>
      <c r="X986" s="2">
        <v>149656716.28999999</v>
      </c>
      <c r="Y986" s="2">
        <v>166624529.40000001</v>
      </c>
    </row>
    <row r="987" spans="2:25" x14ac:dyDescent="0.25">
      <c r="B987" s="39"/>
      <c r="C987" s="39"/>
      <c r="D987" s="39"/>
      <c r="E987" s="39"/>
      <c r="F987" s="39" t="s">
        <v>158</v>
      </c>
      <c r="G987" s="39"/>
      <c r="H987" s="2"/>
      <c r="I987" s="2"/>
      <c r="J987" s="2"/>
      <c r="K987" s="2"/>
      <c r="L987" s="2"/>
      <c r="M987" s="2"/>
      <c r="N987" s="2"/>
      <c r="O987" s="2"/>
      <c r="P987" s="2"/>
      <c r="Q987" s="2"/>
      <c r="R987" s="2"/>
      <c r="S987" s="2"/>
      <c r="T987" s="2"/>
      <c r="U987" s="2"/>
      <c r="V987" s="2"/>
      <c r="W987" s="2"/>
      <c r="X987" s="2"/>
      <c r="Y987" s="2"/>
    </row>
    <row r="988" spans="2:25" x14ac:dyDescent="0.25">
      <c r="B988" s="39"/>
      <c r="C988" s="39"/>
      <c r="D988" s="39"/>
      <c r="E988" s="39"/>
      <c r="F988" s="39"/>
      <c r="G988" s="39" t="s">
        <v>29</v>
      </c>
      <c r="H988" s="2">
        <v>12453914.7172774</v>
      </c>
      <c r="I988" s="2">
        <v>13308275.085224099</v>
      </c>
      <c r="J988" s="2">
        <v>13127106.392167401</v>
      </c>
      <c r="K988" s="2">
        <v>13879034.9119837</v>
      </c>
      <c r="L988" s="2">
        <v>16170750.816322699</v>
      </c>
      <c r="M988" s="2">
        <v>21983916.1812746</v>
      </c>
      <c r="N988" s="2">
        <v>25541453.608230401</v>
      </c>
      <c r="O988" s="2">
        <v>27719321.829684801</v>
      </c>
      <c r="P988" s="2">
        <v>39064684.239712797</v>
      </c>
      <c r="Q988" s="2">
        <v>33347771</v>
      </c>
      <c r="R988" s="2">
        <v>26273761</v>
      </c>
      <c r="S988" s="2">
        <v>19773497</v>
      </c>
      <c r="T988" s="2">
        <v>14336642</v>
      </c>
      <c r="U988" s="2">
        <v>11047498</v>
      </c>
      <c r="V988" s="2">
        <v>9389314.4000000004</v>
      </c>
      <c r="W988" s="2">
        <v>10492041.3240158</v>
      </c>
      <c r="X988" s="2">
        <v>8144403.2199999997</v>
      </c>
      <c r="Y988" s="2">
        <v>6528568.4800000004</v>
      </c>
    </row>
    <row r="989" spans="2:25" x14ac:dyDescent="0.25">
      <c r="B989" s="39"/>
      <c r="C989" s="39"/>
      <c r="D989" s="39"/>
      <c r="E989" s="39"/>
      <c r="F989" s="39"/>
      <c r="G989" s="39" t="s">
        <v>28</v>
      </c>
      <c r="H989" s="2">
        <v>341474.75343675801</v>
      </c>
      <c r="I989" s="2">
        <v>488186.029725714</v>
      </c>
      <c r="J989" s="2">
        <v>313483.13772340002</v>
      </c>
      <c r="K989" s="2">
        <v>631595.99549818004</v>
      </c>
      <c r="L989" s="2">
        <v>299782.18723292701</v>
      </c>
      <c r="M989" s="2">
        <v>637332.20952952094</v>
      </c>
      <c r="N989" s="2">
        <v>880340.75614807103</v>
      </c>
      <c r="O989" s="2">
        <v>491617.66842634999</v>
      </c>
      <c r="P989" s="2">
        <v>962051.49627462798</v>
      </c>
      <c r="Q989" s="2">
        <v>835397</v>
      </c>
      <c r="R989" s="2">
        <v>396305</v>
      </c>
      <c r="S989" s="2">
        <v>252506</v>
      </c>
      <c r="T989" s="2">
        <v>286733</v>
      </c>
      <c r="U989" s="2">
        <v>208693</v>
      </c>
      <c r="V989" s="2">
        <v>172809.467451445</v>
      </c>
      <c r="W989" s="2">
        <v>90292.9545956605</v>
      </c>
      <c r="X989" s="2">
        <v>284915.13</v>
      </c>
      <c r="Y989" s="2">
        <v>511305.86</v>
      </c>
    </row>
    <row r="990" spans="2:25" x14ac:dyDescent="0.25">
      <c r="B990" s="39"/>
      <c r="C990" s="39"/>
      <c r="D990" s="39"/>
      <c r="E990" s="39"/>
      <c r="F990" s="39"/>
      <c r="G990" s="39" t="s">
        <v>30</v>
      </c>
      <c r="H990" s="2">
        <v>-1721801.08879559</v>
      </c>
      <c r="I990" s="2">
        <v>-1826626.5846879301</v>
      </c>
      <c r="J990" s="2">
        <v>-1914126.44433831</v>
      </c>
      <c r="K990" s="2">
        <v>-2076874.3290276299</v>
      </c>
      <c r="L990" s="2">
        <v>-2260698.1150918799</v>
      </c>
      <c r="M990" s="2">
        <v>-3739018.26861009</v>
      </c>
      <c r="N990" s="2">
        <v>-5110990.50336086</v>
      </c>
      <c r="O990" s="2">
        <v>-6274398.0088775596</v>
      </c>
      <c r="P990" s="2">
        <v>-8829193.2979426701</v>
      </c>
      <c r="Q990" s="2">
        <v>-9828180</v>
      </c>
      <c r="R990" s="2">
        <v>-9434512</v>
      </c>
      <c r="S990" s="2">
        <v>-8100721</v>
      </c>
      <c r="T990" s="2">
        <v>-7915202</v>
      </c>
      <c r="U990" s="2">
        <v>-6061654</v>
      </c>
      <c r="V990" s="2">
        <v>-3342726.47</v>
      </c>
      <c r="W990" s="2">
        <v>-3824860.6569686802</v>
      </c>
      <c r="X990" s="2">
        <v>-4505424.82</v>
      </c>
      <c r="Y990" s="2">
        <v>-4770482.6399999997</v>
      </c>
    </row>
    <row r="991" spans="2:25" x14ac:dyDescent="0.25">
      <c r="B991" s="39"/>
      <c r="C991" s="39"/>
      <c r="D991" s="39"/>
      <c r="E991" s="39"/>
      <c r="F991" s="39"/>
      <c r="G991" s="39" t="s">
        <v>25</v>
      </c>
      <c r="H991" s="2">
        <v>2234686.7033054898</v>
      </c>
      <c r="I991" s="2">
        <v>1157271.8619055799</v>
      </c>
      <c r="J991" s="2">
        <v>2352571.8264311999</v>
      </c>
      <c r="K991" s="2">
        <v>3736994.2378684599</v>
      </c>
      <c r="L991" s="2">
        <v>7774081.2928108396</v>
      </c>
      <c r="M991" s="2">
        <v>6659223.4860363798</v>
      </c>
      <c r="N991" s="2">
        <v>6408517.9686671896</v>
      </c>
      <c r="O991" s="2">
        <v>17128142.750479199</v>
      </c>
      <c r="P991" s="2">
        <v>33559137.107997499</v>
      </c>
      <c r="Q991" s="2">
        <v>6316396</v>
      </c>
      <c r="R991" s="2">
        <v>2826666</v>
      </c>
      <c r="S991" s="2">
        <v>3369417</v>
      </c>
      <c r="T991" s="2">
        <v>4989125</v>
      </c>
      <c r="U991" s="2">
        <v>4957458</v>
      </c>
      <c r="V991" s="2">
        <v>4806458.4529701397</v>
      </c>
      <c r="W991" s="2">
        <v>1975235.49</v>
      </c>
      <c r="X991" s="2">
        <v>4334090.09</v>
      </c>
      <c r="Y991" s="2">
        <v>3968851.2</v>
      </c>
    </row>
    <row r="992" spans="2:25" x14ac:dyDescent="0.25">
      <c r="B992" s="39"/>
      <c r="C992" s="39"/>
      <c r="D992" s="39"/>
      <c r="E992" s="39"/>
      <c r="F992" s="39"/>
      <c r="G992" s="39" t="s">
        <v>27</v>
      </c>
      <c r="H992" s="2">
        <v>0</v>
      </c>
      <c r="I992" s="2">
        <v>0</v>
      </c>
      <c r="J992" s="2">
        <v>0</v>
      </c>
      <c r="K992" s="2">
        <v>0</v>
      </c>
      <c r="L992" s="2">
        <v>0</v>
      </c>
      <c r="M992" s="2">
        <v>0</v>
      </c>
      <c r="N992" s="2">
        <v>0</v>
      </c>
      <c r="O992" s="2">
        <v>0</v>
      </c>
      <c r="P992" s="2">
        <v>0</v>
      </c>
      <c r="Q992" s="2">
        <v>0</v>
      </c>
      <c r="R992" s="2">
        <v>-63196</v>
      </c>
      <c r="S992" s="2">
        <v>-278130</v>
      </c>
      <c r="T992" s="2">
        <v>-649799</v>
      </c>
      <c r="U992" s="2">
        <v>-762681</v>
      </c>
      <c r="V992" s="2">
        <v>-533814.52</v>
      </c>
      <c r="W992" s="2">
        <v>-588305.89</v>
      </c>
      <c r="X992" s="2">
        <v>-870088.28</v>
      </c>
      <c r="Y992" s="2">
        <v>-171180.62</v>
      </c>
    </row>
    <row r="993" spans="2:25" x14ac:dyDescent="0.25">
      <c r="B993" s="39"/>
      <c r="C993" s="39"/>
      <c r="D993" s="39"/>
      <c r="E993" s="39"/>
      <c r="F993" s="39"/>
      <c r="G993" s="39" t="s">
        <v>26</v>
      </c>
      <c r="H993" s="2">
        <v>13308275.085224099</v>
      </c>
      <c r="I993" s="2">
        <v>13127106.392167499</v>
      </c>
      <c r="J993" s="2">
        <v>13879034.9119837</v>
      </c>
      <c r="K993" s="2">
        <v>16170750.816322699</v>
      </c>
      <c r="L993" s="2">
        <v>21983916.1812746</v>
      </c>
      <c r="M993" s="2">
        <v>25541453.608230401</v>
      </c>
      <c r="N993" s="2">
        <v>27719321.829684801</v>
      </c>
      <c r="O993" s="2">
        <v>39064684.239712797</v>
      </c>
      <c r="P993" s="2">
        <v>64756679.546042301</v>
      </c>
      <c r="Q993" s="2">
        <v>30671384</v>
      </c>
      <c r="R993" s="2">
        <v>19999024</v>
      </c>
      <c r="S993" s="2">
        <v>15016568</v>
      </c>
      <c r="T993" s="2">
        <v>11047499</v>
      </c>
      <c r="U993" s="2">
        <v>9389314</v>
      </c>
      <c r="V993" s="2">
        <v>10492041.3304216</v>
      </c>
      <c r="W993" s="2">
        <v>8144403.2216427503</v>
      </c>
      <c r="X993" s="2">
        <v>7387895.3399999999</v>
      </c>
      <c r="Y993" s="2">
        <v>6067062.2800000003</v>
      </c>
    </row>
    <row r="994" spans="2:25" x14ac:dyDescent="0.25">
      <c r="B994" s="39"/>
      <c r="C994" s="39"/>
      <c r="D994" s="39"/>
      <c r="E994" s="39"/>
      <c r="F994" s="39" t="s">
        <v>159</v>
      </c>
      <c r="G994" s="39"/>
      <c r="H994" s="2"/>
      <c r="I994" s="2"/>
      <c r="J994" s="2"/>
      <c r="K994" s="2"/>
      <c r="L994" s="2"/>
      <c r="M994" s="2"/>
      <c r="N994" s="2"/>
      <c r="O994" s="2"/>
      <c r="P994" s="2"/>
      <c r="Q994" s="2"/>
      <c r="R994" s="2"/>
      <c r="S994" s="2"/>
      <c r="T994" s="2"/>
      <c r="U994" s="2"/>
      <c r="V994" s="2"/>
      <c r="W994" s="2"/>
      <c r="X994" s="2"/>
      <c r="Y994" s="2"/>
    </row>
    <row r="995" spans="2:25" x14ac:dyDescent="0.25">
      <c r="B995" s="39"/>
      <c r="C995" s="39"/>
      <c r="D995" s="39"/>
      <c r="E995" s="39"/>
      <c r="F995" s="39"/>
      <c r="G995" s="39" t="s">
        <v>29</v>
      </c>
      <c r="H995" s="2">
        <v>19645185.547053199</v>
      </c>
      <c r="I995" s="2">
        <v>20858705.605300501</v>
      </c>
      <c r="J995" s="2">
        <v>23428905.246008899</v>
      </c>
      <c r="K995" s="2">
        <v>23291724.2482685</v>
      </c>
      <c r="L995" s="2">
        <v>16133812.872093501</v>
      </c>
      <c r="M995" s="2">
        <v>25985670.4815294</v>
      </c>
      <c r="N995" s="2">
        <v>36742107.605460599</v>
      </c>
      <c r="O995" s="2">
        <v>37909545.352480903</v>
      </c>
      <c r="P995" s="2">
        <v>38901740.221653499</v>
      </c>
      <c r="Q995" s="2">
        <v>73441256</v>
      </c>
      <c r="R995" s="2">
        <v>94461667</v>
      </c>
      <c r="S995" s="2">
        <v>107474905</v>
      </c>
      <c r="T995" s="2">
        <v>114559456</v>
      </c>
      <c r="U995" s="2">
        <v>130559906</v>
      </c>
      <c r="V995" s="2">
        <v>135506492.77000001</v>
      </c>
      <c r="W995" s="2">
        <v>136789088.74606699</v>
      </c>
      <c r="X995" s="2">
        <v>137926896.53999999</v>
      </c>
      <c r="Y995" s="2">
        <v>145500431.62</v>
      </c>
    </row>
    <row r="996" spans="2:25" x14ac:dyDescent="0.25">
      <c r="B996" s="39"/>
      <c r="C996" s="39"/>
      <c r="D996" s="39"/>
      <c r="E996" s="39"/>
      <c r="F996" s="39"/>
      <c r="G996" s="39" t="s">
        <v>28</v>
      </c>
      <c r="H996" s="2">
        <v>538652.70825990499</v>
      </c>
      <c r="I996" s="2">
        <v>765157.66389402596</v>
      </c>
      <c r="J996" s="2">
        <v>559496.24468080804</v>
      </c>
      <c r="K996" s="2">
        <v>599236.83415566897</v>
      </c>
      <c r="L996" s="2">
        <v>299097.411501811</v>
      </c>
      <c r="M996" s="2">
        <v>752521.41208709194</v>
      </c>
      <c r="N996" s="2">
        <v>1263901.3131260099</v>
      </c>
      <c r="O996" s="2">
        <v>672725.06811382296</v>
      </c>
      <c r="P996" s="2">
        <v>962371.859530719</v>
      </c>
      <c r="Q996" s="2">
        <v>1837888</v>
      </c>
      <c r="R996" s="2">
        <v>1424828</v>
      </c>
      <c r="S996" s="2">
        <v>1372445</v>
      </c>
      <c r="T996" s="2">
        <v>2291190</v>
      </c>
      <c r="U996" s="2">
        <v>2469250</v>
      </c>
      <c r="V996" s="2">
        <v>2493984.98034812</v>
      </c>
      <c r="W996" s="2">
        <v>1177186.8609821701</v>
      </c>
      <c r="X996" s="2">
        <v>4825088.53</v>
      </c>
      <c r="Y996" s="2">
        <v>11395336.630000001</v>
      </c>
    </row>
    <row r="997" spans="2:25" x14ac:dyDescent="0.25">
      <c r="B997" s="39"/>
      <c r="C997" s="39"/>
      <c r="D997" s="39"/>
      <c r="E997" s="39"/>
      <c r="F997" s="39"/>
      <c r="G997" s="39" t="s">
        <v>30</v>
      </c>
      <c r="H997" s="2">
        <v>-581497.36654337705</v>
      </c>
      <c r="I997" s="2">
        <v>-650109.16950431303</v>
      </c>
      <c r="J997" s="2">
        <v>-696677.24242124602</v>
      </c>
      <c r="K997" s="2">
        <v>-767887.87690187898</v>
      </c>
      <c r="L997" s="2">
        <v>-626579.78834267298</v>
      </c>
      <c r="M997" s="2">
        <v>-765222.71572983195</v>
      </c>
      <c r="N997" s="2">
        <v>-971587.44095510303</v>
      </c>
      <c r="O997" s="2">
        <v>-1019597.58456674</v>
      </c>
      <c r="P997" s="2">
        <v>-1060263.1919046801</v>
      </c>
      <c r="Q997" s="2">
        <v>-4778032</v>
      </c>
      <c r="R997" s="2">
        <v>-6386312</v>
      </c>
      <c r="S997" s="2">
        <v>-6979708</v>
      </c>
      <c r="T997" s="2">
        <v>-7586674</v>
      </c>
      <c r="U997" s="2">
        <v>-8069344</v>
      </c>
      <c r="V997" s="2">
        <v>-14174662.689999999</v>
      </c>
      <c r="W997" s="2">
        <v>-15460696.9486032</v>
      </c>
      <c r="X997" s="2">
        <v>-16552812.84</v>
      </c>
      <c r="Y997" s="2">
        <v>-19577730.550000001</v>
      </c>
    </row>
    <row r="998" spans="2:25" x14ac:dyDescent="0.25">
      <c r="B998" s="39"/>
      <c r="C998" s="39"/>
      <c r="D998" s="39"/>
      <c r="E998" s="39"/>
      <c r="F998" s="39"/>
      <c r="G998" s="39" t="s">
        <v>25</v>
      </c>
      <c r="H998" s="2">
        <v>1256364.71653071</v>
      </c>
      <c r="I998" s="2">
        <v>2455151.14631875</v>
      </c>
      <c r="J998" s="2">
        <v>0</v>
      </c>
      <c r="K998" s="2">
        <v>3134506.86464795</v>
      </c>
      <c r="L998" s="2">
        <v>10179339.9862768</v>
      </c>
      <c r="M998" s="2">
        <v>10769138.427573999</v>
      </c>
      <c r="N998" s="2">
        <v>875123.874849446</v>
      </c>
      <c r="O998" s="2">
        <v>1339067.3856255901</v>
      </c>
      <c r="P998" s="2">
        <v>1489612.3614581199</v>
      </c>
      <c r="Q998" s="2">
        <v>18547545</v>
      </c>
      <c r="R998" s="2">
        <v>17959612</v>
      </c>
      <c r="S998" s="2">
        <v>13029245</v>
      </c>
      <c r="T998" s="2">
        <v>21295934</v>
      </c>
      <c r="U998" s="2">
        <v>10546680</v>
      </c>
      <c r="V998" s="2">
        <v>12963273.6943212</v>
      </c>
      <c r="W998" s="2">
        <v>15421317.890000001</v>
      </c>
      <c r="X998" s="2">
        <v>19239219.93</v>
      </c>
      <c r="Y998" s="2">
        <v>22415681.25</v>
      </c>
    </row>
    <row r="999" spans="2:25" x14ac:dyDescent="0.25">
      <c r="B999" s="39"/>
      <c r="C999" s="39"/>
      <c r="D999" s="39"/>
      <c r="E999" s="39"/>
      <c r="F999" s="39"/>
      <c r="G999" s="39" t="s">
        <v>27</v>
      </c>
      <c r="H999" s="2">
        <v>0</v>
      </c>
      <c r="I999" s="2">
        <v>0</v>
      </c>
      <c r="J999" s="2">
        <v>0</v>
      </c>
      <c r="K999" s="2">
        <v>10123767.198076701</v>
      </c>
      <c r="L999" s="2">
        <v>0</v>
      </c>
      <c r="M999" s="2">
        <v>0</v>
      </c>
      <c r="N999" s="2">
        <v>0</v>
      </c>
      <c r="O999" s="2">
        <v>0</v>
      </c>
      <c r="P999" s="2">
        <v>0</v>
      </c>
      <c r="Q999" s="2">
        <v>0</v>
      </c>
      <c r="R999" s="2">
        <v>0</v>
      </c>
      <c r="S999" s="2">
        <v>0</v>
      </c>
      <c r="T999" s="2">
        <v>0</v>
      </c>
      <c r="U999" s="2">
        <v>0</v>
      </c>
      <c r="V999" s="2">
        <v>0</v>
      </c>
      <c r="W999" s="2">
        <v>0</v>
      </c>
      <c r="X999" s="2">
        <v>0</v>
      </c>
      <c r="Y999" s="2">
        <v>0</v>
      </c>
    </row>
    <row r="1000" spans="2:25" x14ac:dyDescent="0.25">
      <c r="B1000" s="39"/>
      <c r="C1000" s="39"/>
      <c r="D1000" s="39"/>
      <c r="E1000" s="39"/>
      <c r="F1000" s="39"/>
      <c r="G1000" s="39" t="s">
        <v>26</v>
      </c>
      <c r="H1000" s="2">
        <v>20858705.6053004</v>
      </c>
      <c r="I1000" s="2">
        <v>23428905.246009</v>
      </c>
      <c r="J1000" s="2">
        <v>23291724.2482685</v>
      </c>
      <c r="K1000" s="2">
        <v>36381347.268246897</v>
      </c>
      <c r="L1000" s="2">
        <v>25985670.4815294</v>
      </c>
      <c r="M1000" s="2">
        <v>36742107.605460703</v>
      </c>
      <c r="N1000" s="2">
        <v>37909545.352481</v>
      </c>
      <c r="O1000" s="2">
        <v>38901740.221653603</v>
      </c>
      <c r="P1000" s="2">
        <v>40293461.250737697</v>
      </c>
      <c r="Q1000" s="2">
        <v>89048657</v>
      </c>
      <c r="R1000" s="2">
        <v>107459795</v>
      </c>
      <c r="S1000" s="2">
        <v>114896887</v>
      </c>
      <c r="T1000" s="2">
        <v>130559906</v>
      </c>
      <c r="U1000" s="2">
        <v>135506492</v>
      </c>
      <c r="V1000" s="2">
        <v>136789088.75466901</v>
      </c>
      <c r="W1000" s="2">
        <v>137926896.54844499</v>
      </c>
      <c r="X1000" s="2">
        <v>145438392.16</v>
      </c>
      <c r="Y1000" s="2">
        <v>159733718.94999999</v>
      </c>
    </row>
  </sheetData>
  <mergeCells count="1">
    <mergeCell ref="A2:M2"/>
  </mergeCells>
  <pageMargins left="0.7" right="0.7" top="0.75" bottom="0.75" header="0.3" footer="0.3"/>
  <pageSetup paperSize="9" orientation="portrait" r:id="rId2"/>
  <drawing r:id="rId3"/>
  <legacyDrawing r:id="rId4"/>
  <extLst>
    <ext xmlns:x14="http://schemas.microsoft.com/office/spreadsheetml/2009/9/main" uri="{A8765BA9-456A-4dab-B4F3-ACF838C121DE}">
      <x14:slicerList>
        <x14:slicer r:id="rId5"/>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rgb="FF92D050"/>
  </sheetPr>
  <dimension ref="A1:S147"/>
  <sheetViews>
    <sheetView topLeftCell="D65" zoomScale="70" zoomScaleNormal="70" workbookViewId="0">
      <selection activeCell="A65" sqref="A65"/>
    </sheetView>
  </sheetViews>
  <sheetFormatPr defaultColWidth="9.140625" defaultRowHeight="15" x14ac:dyDescent="0.25"/>
  <cols>
    <col min="1" max="1" width="13" style="36" customWidth="1"/>
    <col min="2" max="2" width="21.42578125" style="36" customWidth="1"/>
    <col min="3" max="7" width="15.85546875" style="36" bestFit="1" customWidth="1"/>
    <col min="8" max="9" width="16.85546875" style="36" bestFit="1" customWidth="1"/>
    <col min="10" max="10" width="16.42578125" style="36" bestFit="1" customWidth="1"/>
    <col min="11" max="14" width="16.85546875" style="36" bestFit="1" customWidth="1"/>
    <col min="15" max="15" width="16.85546875" style="36" customWidth="1"/>
    <col min="16" max="19" width="18" style="36" customWidth="1"/>
    <col min="20" max="50" width="10.140625" style="36" bestFit="1" customWidth="1"/>
    <col min="51" max="58" width="9.140625" style="36" bestFit="1" customWidth="1"/>
    <col min="59" max="82" width="10.140625" style="36" bestFit="1" customWidth="1"/>
    <col min="83" max="83" width="9.140625" style="36" bestFit="1" customWidth="1"/>
    <col min="84" max="98" width="10.140625" style="36" bestFit="1" customWidth="1"/>
    <col min="99" max="16384" width="9.140625" style="36"/>
  </cols>
  <sheetData>
    <row r="1" spans="1:19" s="72" customFormat="1" ht="54" customHeight="1" x14ac:dyDescent="0.25">
      <c r="B1" s="215" t="s">
        <v>269</v>
      </c>
      <c r="C1" s="216"/>
      <c r="D1" s="216"/>
      <c r="E1" s="216"/>
      <c r="F1" s="216"/>
      <c r="G1" s="216"/>
      <c r="H1" s="216"/>
      <c r="I1" s="216"/>
      <c r="J1" s="216"/>
      <c r="K1" s="216"/>
      <c r="L1" s="216"/>
    </row>
    <row r="3" spans="1:19" x14ac:dyDescent="0.25">
      <c r="A3" s="36" t="s">
        <v>114</v>
      </c>
    </row>
    <row r="5" spans="1:19" x14ac:dyDescent="0.25">
      <c r="A5" s="42"/>
      <c r="B5" s="42" t="s">
        <v>45</v>
      </c>
      <c r="C5" s="42"/>
      <c r="D5" s="42"/>
      <c r="E5" s="42"/>
      <c r="F5" s="42"/>
      <c r="G5" s="42"/>
      <c r="H5" s="42"/>
      <c r="I5" s="42"/>
      <c r="J5" s="42"/>
      <c r="K5" s="42"/>
      <c r="M5" s="42"/>
      <c r="N5" s="42"/>
    </row>
    <row r="6" spans="1:19" ht="15.75" thickBot="1" x14ac:dyDescent="0.3">
      <c r="A6" s="56"/>
      <c r="B6" s="57">
        <v>2006</v>
      </c>
      <c r="C6" s="57">
        <v>2007</v>
      </c>
      <c r="D6" s="57">
        <v>2008</v>
      </c>
      <c r="E6" s="57">
        <v>2009</v>
      </c>
      <c r="F6" s="57">
        <v>2010</v>
      </c>
      <c r="G6" s="57">
        <v>2011</v>
      </c>
      <c r="H6" s="57">
        <v>2012</v>
      </c>
      <c r="I6" s="57">
        <v>2013</v>
      </c>
      <c r="J6" s="57">
        <v>2014</v>
      </c>
      <c r="K6" s="57">
        <v>2015</v>
      </c>
      <c r="L6" s="57">
        <v>2016</v>
      </c>
      <c r="M6" s="57">
        <v>2017</v>
      </c>
      <c r="N6" s="57">
        <v>2018</v>
      </c>
      <c r="O6" s="57">
        <v>2019</v>
      </c>
      <c r="P6" s="57">
        <v>2020</v>
      </c>
      <c r="Q6" s="57">
        <v>2021</v>
      </c>
      <c r="R6" s="89">
        <v>2022</v>
      </c>
      <c r="S6" s="89">
        <v>2023</v>
      </c>
    </row>
    <row r="7" spans="1:19" x14ac:dyDescent="0.25">
      <c r="A7" s="203" t="s">
        <v>115</v>
      </c>
      <c r="B7" s="200">
        <f>'01ACT BB'!B20</f>
        <v>11124192.830859171</v>
      </c>
      <c r="C7" s="54">
        <f>'01ACT BB'!C20</f>
        <v>11113965.46591614</v>
      </c>
      <c r="D7" s="54">
        <f>'01ACT BB'!D20</f>
        <v>12413411.03735394</v>
      </c>
      <c r="E7" s="54">
        <f>'01ACT BB'!E20</f>
        <v>15118938.359144963</v>
      </c>
      <c r="F7" s="54">
        <f>'01ACT BB'!F20</f>
        <v>14945057.581027461</v>
      </c>
      <c r="G7" s="54">
        <f>'01ACT BB'!G20</f>
        <v>17317428.681411479</v>
      </c>
      <c r="H7" s="54">
        <f>'01ACT BB'!H20</f>
        <v>18527031.73879778</v>
      </c>
      <c r="I7" s="54">
        <f>'01ACT BB'!I20</f>
        <v>16507621.093313947</v>
      </c>
      <c r="J7" s="54">
        <f>'01ACT BB'!J20</f>
        <v>15077086.129611878</v>
      </c>
      <c r="K7" s="54">
        <f>'01ACT BB'!K20</f>
        <v>16841728.85363967</v>
      </c>
      <c r="L7" s="55">
        <f>'01ACT BB'!L20</f>
        <v>16632747.843008716</v>
      </c>
      <c r="M7" s="54">
        <f>'01ACT BB'!M20</f>
        <v>16680121.613426808</v>
      </c>
      <c r="N7" s="54">
        <f>'01ACT BB'!N20</f>
        <v>17100237.294665389</v>
      </c>
      <c r="O7" s="54">
        <f>'01ACT BB'!O20</f>
        <v>17844826.272667911</v>
      </c>
      <c r="P7" s="54">
        <f>'01ACT BB'!P20</f>
        <v>16520058.119116534</v>
      </c>
      <c r="Q7" s="54">
        <f>'01ACT BB'!Q20</f>
        <v>14589336.289120531</v>
      </c>
      <c r="R7" s="54">
        <f>'01ACT BB'!R20</f>
        <v>15002783.840862682</v>
      </c>
      <c r="S7" s="54">
        <f>'01ACT BB'!S20</f>
        <v>19107837.958200462</v>
      </c>
    </row>
    <row r="8" spans="1:19" x14ac:dyDescent="0.25">
      <c r="A8" s="204" t="s">
        <v>116</v>
      </c>
      <c r="B8" s="201">
        <f>'02AGD BB'!B20</f>
        <v>48894833.726806909</v>
      </c>
      <c r="C8" s="45">
        <f>'02AGD BB'!C20</f>
        <v>49399152.691006847</v>
      </c>
      <c r="D8" s="45">
        <f>'02AGD BB'!D20</f>
        <v>56177734.135885037</v>
      </c>
      <c r="E8" s="45">
        <f>'02AGD BB'!E20</f>
        <v>70406292.100793734</v>
      </c>
      <c r="F8" s="45">
        <f>'02AGD BB'!F20</f>
        <v>75431896.223482504</v>
      </c>
      <c r="G8" s="45">
        <f>'02AGD BB'!G20</f>
        <v>97664455.941493437</v>
      </c>
      <c r="H8" s="45">
        <f>'02AGD BB'!H20</f>
        <v>109346970.53194334</v>
      </c>
      <c r="I8" s="45">
        <f>'02AGD BB'!I20</f>
        <v>101039760.15654816</v>
      </c>
      <c r="J8" s="45">
        <f>'02AGD BB'!J20</f>
        <v>95360656.163187429</v>
      </c>
      <c r="K8" s="45">
        <f>'02AGD BB'!K20</f>
        <v>112023086.88288414</v>
      </c>
      <c r="L8" s="46">
        <f>'02AGD BB'!L20</f>
        <v>100071326.34248936</v>
      </c>
      <c r="M8" s="45">
        <f>'02AGD BB'!M20</f>
        <v>82252193.383081809</v>
      </c>
      <c r="N8" s="45">
        <f>'02AGD BB'!N20</f>
        <v>84046911.098132625</v>
      </c>
      <c r="O8" s="45">
        <f>'02AGD BB'!O20</f>
        <v>88043283.654770404</v>
      </c>
      <c r="P8" s="45">
        <f>'02AGD BB'!P20</f>
        <v>77617457.691418722</v>
      </c>
      <c r="Q8" s="45">
        <f>'02AGD BB'!Q20</f>
        <v>58020252.692370281</v>
      </c>
      <c r="R8" s="45">
        <f>'02AGD BB'!R20</f>
        <v>61420014.054076731</v>
      </c>
      <c r="S8" s="45">
        <f>'02AGD BB'!S20</f>
        <v>97761647.48621437</v>
      </c>
    </row>
    <row r="9" spans="1:19" x14ac:dyDescent="0.25">
      <c r="A9" s="204" t="s">
        <v>117</v>
      </c>
      <c r="B9" s="201">
        <f>'03CIT BB'!B20</f>
        <v>8099630.408088861</v>
      </c>
      <c r="C9" s="45">
        <f>'03CIT BB'!C20</f>
        <v>8506352.3136067074</v>
      </c>
      <c r="D9" s="45">
        <f>'03CIT BB'!D20</f>
        <v>9725186.7277326938</v>
      </c>
      <c r="E9" s="45">
        <f>'03CIT BB'!E20</f>
        <v>10757944.706158224</v>
      </c>
      <c r="F9" s="45">
        <f>'03CIT BB'!F20</f>
        <v>11037513.710865123</v>
      </c>
      <c r="G9" s="45">
        <f>'03CIT BB'!G20</f>
        <v>13111485.301047569</v>
      </c>
      <c r="H9" s="45">
        <f>'03CIT BB'!H20</f>
        <v>12864421.302839149</v>
      </c>
      <c r="I9" s="45">
        <f>'03CIT BB'!I20</f>
        <v>11330133.917648165</v>
      </c>
      <c r="J9" s="45">
        <f>'03CIT BB'!J20</f>
        <v>12014241.755166885</v>
      </c>
      <c r="K9" s="45">
        <f>'03CIT BB'!K20</f>
        <v>12353000.71377076</v>
      </c>
      <c r="L9" s="46">
        <f>'03CIT BB'!L20</f>
        <v>11612972.013313111</v>
      </c>
      <c r="M9" s="45">
        <f>'03CIT BB'!M20</f>
        <v>12480937.416278709</v>
      </c>
      <c r="N9" s="45">
        <f>'03CIT BB'!N20</f>
        <v>12548517.099592665</v>
      </c>
      <c r="O9" s="45">
        <f>'03CIT BB'!O20</f>
        <v>12743072.204346208</v>
      </c>
      <c r="P9" s="45">
        <f>'03CIT BB'!P20</f>
        <v>11033566.346444687</v>
      </c>
      <c r="Q9" s="45">
        <f>'03CIT BB'!Q20</f>
        <v>10096814.481471712</v>
      </c>
      <c r="R9" s="45">
        <f>'03CIT BB'!R20</f>
        <v>11066426.430410482</v>
      </c>
      <c r="S9" s="45">
        <f>'03CIT BB'!S20</f>
        <v>15240191.65664643</v>
      </c>
    </row>
    <row r="10" spans="1:19" x14ac:dyDescent="0.25">
      <c r="A10" s="204" t="s">
        <v>118</v>
      </c>
      <c r="B10" s="201">
        <f>'04END BB'!B20</f>
        <v>38063256.136954643</v>
      </c>
      <c r="C10" s="45">
        <f>'04END BB'!C20</f>
        <v>39767078.391830474</v>
      </c>
      <c r="D10" s="45">
        <f>'04END BB'!D20</f>
        <v>45545977.131683871</v>
      </c>
      <c r="E10" s="45">
        <f>'04END BB'!E20</f>
        <v>54859478.789933518</v>
      </c>
      <c r="F10" s="45">
        <f>'04END BB'!F20</f>
        <v>59306591.341986433</v>
      </c>
      <c r="G10" s="45">
        <f>'04END BB'!G20</f>
        <v>64764908.366018303</v>
      </c>
      <c r="H10" s="45">
        <f>'04END BB'!H20</f>
        <v>65310691.419005178</v>
      </c>
      <c r="I10" s="45">
        <f>'04END BB'!I20</f>
        <v>61006785.616671316</v>
      </c>
      <c r="J10" s="45">
        <f>'04END BB'!J20</f>
        <v>59074703.022131719</v>
      </c>
      <c r="K10" s="45">
        <f>'04END BB'!K20</f>
        <v>56365105.145856701</v>
      </c>
      <c r="L10" s="46">
        <f>'04END BB'!L20</f>
        <v>53003611.067330837</v>
      </c>
      <c r="M10" s="45">
        <f>'04END BB'!M20</f>
        <v>59131308.086245745</v>
      </c>
      <c r="N10" s="45">
        <f>'04END BB'!N20</f>
        <v>55924640.642556779</v>
      </c>
      <c r="O10" s="45">
        <f>'04END BB'!O20</f>
        <v>61296013.299023345</v>
      </c>
      <c r="P10" s="45">
        <f>'04END BB'!P20</f>
        <v>57813652.330029339</v>
      </c>
      <c r="Q10" s="45">
        <f>'04END BB'!Q20</f>
        <v>49090297.809806779</v>
      </c>
      <c r="R10" s="45">
        <f>'04END BB'!R20</f>
        <v>49659151.478319943</v>
      </c>
      <c r="S10" s="45">
        <f>'04END BB'!S20</f>
        <v>71508858.682082534</v>
      </c>
    </row>
    <row r="11" spans="1:19" x14ac:dyDescent="0.25">
      <c r="A11" s="204" t="s">
        <v>119</v>
      </c>
      <c r="B11" s="201">
        <f>'05ENX BB'!B20</f>
        <v>71010929.756106883</v>
      </c>
      <c r="C11" s="45">
        <f>'05ENX BB'!C20</f>
        <v>72283128.965405211</v>
      </c>
      <c r="D11" s="45">
        <f>'05ENX BB'!D20</f>
        <v>77622768.607217133</v>
      </c>
      <c r="E11" s="45">
        <f>'05ENX BB'!E20</f>
        <v>91557271.788982257</v>
      </c>
      <c r="F11" s="45">
        <f>'05ENX BB'!F20</f>
        <v>90833740.984804615</v>
      </c>
      <c r="G11" s="45">
        <f>'05ENX BB'!G20</f>
        <v>111659784.77224165</v>
      </c>
      <c r="H11" s="45">
        <f>'05ENX BB'!H20</f>
        <v>121531678.55685279</v>
      </c>
      <c r="I11" s="45">
        <f>'05ENX BB'!I20</f>
        <v>110815789.70980491</v>
      </c>
      <c r="J11" s="45">
        <f>'05ENX BB'!J20</f>
        <v>109338821.49635535</v>
      </c>
      <c r="K11" s="45">
        <f>'05ENX BB'!K20</f>
        <v>112230024.98819971</v>
      </c>
      <c r="L11" s="46">
        <f>'05ENX BB'!L20</f>
        <v>95866057.958197281</v>
      </c>
      <c r="M11" s="45">
        <f>'05ENX BB'!M20</f>
        <v>100783698.88045555</v>
      </c>
      <c r="N11" s="45">
        <f>'05ENX BB'!N20</f>
        <v>109138312.77868223</v>
      </c>
      <c r="O11" s="45">
        <f>'05ENX BB'!O20</f>
        <v>120157657.98636107</v>
      </c>
      <c r="P11" s="45">
        <f>'05ENX BB'!P20</f>
        <v>114884740.65641692</v>
      </c>
      <c r="Q11" s="45">
        <f>'05ENX BB'!Q20</f>
        <v>92742063.47139515</v>
      </c>
      <c r="R11" s="45">
        <f>'05ENX BB'!R20</f>
        <v>97335523.679816887</v>
      </c>
      <c r="S11" s="45">
        <f>'05ENX BB'!S20</f>
        <v>139891646.59427986</v>
      </c>
    </row>
    <row r="12" spans="1:19" x14ac:dyDescent="0.25">
      <c r="A12" s="204" t="s">
        <v>120</v>
      </c>
      <c r="B12" s="201">
        <f>'06ERG BB'!B20</f>
        <v>144480157.86478236</v>
      </c>
      <c r="C12" s="45">
        <f>'06ERG BB'!C20</f>
        <v>153152364.16054684</v>
      </c>
      <c r="D12" s="45">
        <f>'06ERG BB'!D20</f>
        <v>164749572.70862752</v>
      </c>
      <c r="E12" s="45">
        <f>'06ERG BB'!E20</f>
        <v>194720896.93966526</v>
      </c>
      <c r="F12" s="45">
        <f>'06ERG BB'!F20</f>
        <v>183524197.40453374</v>
      </c>
      <c r="G12" s="45">
        <f>'06ERG BB'!G20</f>
        <v>198830510.57665929</v>
      </c>
      <c r="H12" s="45">
        <f>'06ERG BB'!H20</f>
        <v>217808519.92508572</v>
      </c>
      <c r="I12" s="45">
        <f>'06ERG BB'!I20</f>
        <v>191084474.06725267</v>
      </c>
      <c r="J12" s="45">
        <f>'06ERG BB'!J20</f>
        <v>180792730.68989238</v>
      </c>
      <c r="K12" s="45">
        <f>'06ERG BB'!K20</f>
        <v>198769707.5999805</v>
      </c>
      <c r="L12" s="46">
        <f>'06ERG BB'!L20</f>
        <v>175479029.11979276</v>
      </c>
      <c r="M12" s="45">
        <f>'06ERG BB'!M20</f>
        <v>178922699.09266186</v>
      </c>
      <c r="N12" s="45">
        <f>'06ERG BB'!N20</f>
        <v>187843440.83873335</v>
      </c>
      <c r="O12" s="45">
        <f>'06ERG BB'!O20</f>
        <v>200613471.52603883</v>
      </c>
      <c r="P12" s="45">
        <f>'06ERG BB'!P20</f>
        <v>188787184.82457182</v>
      </c>
      <c r="Q12" s="45">
        <f>'06ERG BB'!Q20</f>
        <v>158938588.81811091</v>
      </c>
      <c r="R12" s="45">
        <f>'06ERG BB'!R20</f>
        <v>167352226.04576662</v>
      </c>
      <c r="S12" s="45">
        <f>'06ERG BB'!S20</f>
        <v>248572468.03177276</v>
      </c>
    </row>
    <row r="13" spans="1:19" x14ac:dyDescent="0.25">
      <c r="A13" s="204" t="s">
        <v>121</v>
      </c>
      <c r="B13" s="201">
        <f>'07ESS BB'!B20</f>
        <v>81821981.61746718</v>
      </c>
      <c r="C13" s="45">
        <f>'07ESS BB'!C20</f>
        <v>86338065.3898485</v>
      </c>
      <c r="D13" s="45">
        <f>'07ESS BB'!D20</f>
        <v>101486767.78664532</v>
      </c>
      <c r="E13" s="45">
        <f>'07ESS BB'!E20</f>
        <v>128593097.69004026</v>
      </c>
      <c r="F13" s="45">
        <f>'07ESS BB'!F20</f>
        <v>137691287.62004355</v>
      </c>
      <c r="G13" s="45">
        <f>'07ESS BB'!G20</f>
        <v>168097238.6805504</v>
      </c>
      <c r="H13" s="45">
        <f>'07ESS BB'!H20</f>
        <v>197199928.00471026</v>
      </c>
      <c r="I13" s="45">
        <f>'07ESS BB'!I20</f>
        <v>186031981.73719266</v>
      </c>
      <c r="J13" s="45">
        <f>'07ESS BB'!J20</f>
        <v>180199682.15578741</v>
      </c>
      <c r="K13" s="45">
        <f>'07ESS BB'!K20</f>
        <v>198815830.01918426</v>
      </c>
      <c r="L13" s="46">
        <f>'07ESS BB'!L20</f>
        <v>182651144.98914951</v>
      </c>
      <c r="M13" s="45">
        <f>'07ESS BB'!M20</f>
        <v>188933826.04276112</v>
      </c>
      <c r="N13" s="45">
        <f>'07ESS BB'!N20</f>
        <v>200023566.89722976</v>
      </c>
      <c r="O13" s="45">
        <f>'07ESS BB'!O20</f>
        <v>213928056.49547994</v>
      </c>
      <c r="P13" s="45">
        <f>'07ESS BB'!P20</f>
        <v>192284656.18709892</v>
      </c>
      <c r="Q13" s="45">
        <f>'07ESS BB'!Q20</f>
        <v>155047338.33703172</v>
      </c>
      <c r="R13" s="45">
        <f>'07ESS BB'!R20</f>
        <v>162819325.40354156</v>
      </c>
      <c r="S13" s="45">
        <f>'07ESS BB'!S20</f>
        <v>245743569.18619874</v>
      </c>
    </row>
    <row r="14" spans="1:19" x14ac:dyDescent="0.25">
      <c r="A14" s="204" t="s">
        <v>122</v>
      </c>
      <c r="B14" s="201">
        <f>'08JEN BB'!B20</f>
        <v>33227744.607145466</v>
      </c>
      <c r="C14" s="45">
        <f>'08JEN BB'!C20</f>
        <v>34014064.54886958</v>
      </c>
      <c r="D14" s="45">
        <f>'08JEN BB'!D20</f>
        <v>38038842.515588418</v>
      </c>
      <c r="E14" s="45">
        <f>'08JEN BB'!E20</f>
        <v>40994778.849434778</v>
      </c>
      <c r="F14" s="45">
        <f>'08JEN BB'!F20</f>
        <v>40481637.047878221</v>
      </c>
      <c r="G14" s="45">
        <f>'08JEN BB'!G20</f>
        <v>46900554.203315616</v>
      </c>
      <c r="H14" s="45">
        <f>'08JEN BB'!H20</f>
        <v>47762970.285472117</v>
      </c>
      <c r="I14" s="45">
        <f>'08JEN BB'!I20</f>
        <v>42356547.747567266</v>
      </c>
      <c r="J14" s="45">
        <f>'08JEN BB'!J20</f>
        <v>45880406.843119398</v>
      </c>
      <c r="K14" s="45">
        <f>'08JEN BB'!K20</f>
        <v>47400246.952761218</v>
      </c>
      <c r="L14" s="46">
        <f>'08JEN BB'!L20</f>
        <v>43561065.857135527</v>
      </c>
      <c r="M14" s="45">
        <f>'08JEN BB'!M20</f>
        <v>45361233.784778453</v>
      </c>
      <c r="N14" s="45">
        <f>'08JEN BB'!N20</f>
        <v>49333844.496130146</v>
      </c>
      <c r="O14" s="45">
        <f>'08JEN BB'!O20</f>
        <v>50338365.60519363</v>
      </c>
      <c r="P14" s="45">
        <f>'08JEN BB'!P20</f>
        <v>42915039.114676356</v>
      </c>
      <c r="Q14" s="45">
        <f>'08JEN BB'!Q20</f>
        <v>39693138.90536686</v>
      </c>
      <c r="R14" s="45">
        <f>'08JEN BB'!R20</f>
        <v>45794970.375445321</v>
      </c>
      <c r="S14" s="45">
        <f>'08JEN BB'!S20</f>
        <v>66459523.076945476</v>
      </c>
    </row>
    <row r="15" spans="1:19" x14ac:dyDescent="0.25">
      <c r="A15" s="204" t="s">
        <v>123</v>
      </c>
      <c r="B15" s="201">
        <f>'09PCR BB'!B20</f>
        <v>61326832.028989226</v>
      </c>
      <c r="C15" s="45">
        <f>'09PCR BB'!C20</f>
        <v>63608529.63551572</v>
      </c>
      <c r="D15" s="45">
        <f>'09PCR BB'!D20</f>
        <v>72159704.176617399</v>
      </c>
      <c r="E15" s="45">
        <f>'09PCR BB'!E20</f>
        <v>79481541.713378847</v>
      </c>
      <c r="F15" s="45">
        <f>'09PCR BB'!F20</f>
        <v>79680399.098081067</v>
      </c>
      <c r="G15" s="45">
        <f>'09PCR BB'!G20</f>
        <v>88805110.025080934</v>
      </c>
      <c r="H15" s="45">
        <f>'09PCR BB'!H20</f>
        <v>86952797.087398946</v>
      </c>
      <c r="I15" s="45">
        <f>'09PCR BB'!I20</f>
        <v>77945676.073858559</v>
      </c>
      <c r="J15" s="45">
        <f>'09PCR BB'!J20</f>
        <v>84845048.579273701</v>
      </c>
      <c r="K15" s="45">
        <f>'09PCR BB'!K20</f>
        <v>89250342.134399652</v>
      </c>
      <c r="L15" s="46">
        <f>'09PCR BB'!L20</f>
        <v>85294788.091269061</v>
      </c>
      <c r="M15" s="45">
        <f>'09PCR BB'!M20</f>
        <v>90152281.82306388</v>
      </c>
      <c r="N15" s="45">
        <f>'09PCR BB'!N20</f>
        <v>96193265.80047147</v>
      </c>
      <c r="O15" s="45">
        <f>'09PCR BB'!O20</f>
        <v>99427944.223533198</v>
      </c>
      <c r="P15" s="45">
        <f>'09PCR BB'!P20</f>
        <v>84880444.012523159</v>
      </c>
      <c r="Q15" s="45">
        <f>'09PCR BB'!Q20</f>
        <v>77501569.768575385</v>
      </c>
      <c r="R15" s="45">
        <f>'09PCR BB'!R20</f>
        <v>93133556.850434214</v>
      </c>
      <c r="S15" s="45">
        <f>'09PCR BB'!S20</f>
        <v>137717875.64657468</v>
      </c>
    </row>
    <row r="16" spans="1:19" x14ac:dyDescent="0.25">
      <c r="A16" s="204" t="s">
        <v>124</v>
      </c>
      <c r="B16" s="201">
        <f>'10SAP BB'!B20</f>
        <v>56677403.260913908</v>
      </c>
      <c r="C16" s="45">
        <f>'10SAP BB'!C20</f>
        <v>54508170.771767154</v>
      </c>
      <c r="D16" s="45">
        <f>'10SAP BB'!D20</f>
        <v>56370431.490949951</v>
      </c>
      <c r="E16" s="45">
        <f>'10SAP BB'!E20</f>
        <v>64158522.443529949</v>
      </c>
      <c r="F16" s="45">
        <f>'10SAP BB'!F20</f>
        <v>59135753.261099048</v>
      </c>
      <c r="G16" s="45">
        <f>'10SAP BB'!G20</f>
        <v>66262596.733490534</v>
      </c>
      <c r="H16" s="45">
        <f>'10SAP BB'!H20</f>
        <v>67985168.424915776</v>
      </c>
      <c r="I16" s="45">
        <f>'10SAP BB'!I20</f>
        <v>58785825.241609409</v>
      </c>
      <c r="J16" s="45">
        <f>'10SAP BB'!J20</f>
        <v>54013554.150613494</v>
      </c>
      <c r="K16" s="45">
        <f>'10SAP BB'!K20</f>
        <v>57155818.64010445</v>
      </c>
      <c r="L16" s="46">
        <f>'10SAP BB'!L20</f>
        <v>51538194.307306409</v>
      </c>
      <c r="M16" s="45">
        <f>'10SAP BB'!M20</f>
        <v>45427355.35081201</v>
      </c>
      <c r="N16" s="45">
        <f>'10SAP BB'!N20</f>
        <v>50384186.553932711</v>
      </c>
      <c r="O16" s="45">
        <f>'10SAP BB'!O20</f>
        <v>53598868.340312362</v>
      </c>
      <c r="P16" s="45">
        <f>'10SAP BB'!P20</f>
        <v>55315771.481615737</v>
      </c>
      <c r="Q16" s="45">
        <f>'10SAP BB'!Q20</f>
        <v>45781307.930076525</v>
      </c>
      <c r="R16" s="45">
        <f>'10SAP BB'!R20</f>
        <v>50232034.144006304</v>
      </c>
      <c r="S16" s="45">
        <f>'10SAP BB'!S20</f>
        <v>63195932.205787078</v>
      </c>
    </row>
    <row r="17" spans="1:19" x14ac:dyDescent="0.25">
      <c r="A17" s="204" t="s">
        <v>125</v>
      </c>
      <c r="B17" s="201">
        <f>'11SPD BB'!B20</f>
        <v>48726941.370749958</v>
      </c>
      <c r="C17" s="45">
        <f>'11SPD BB'!C20</f>
        <v>51941736.980834313</v>
      </c>
      <c r="D17" s="45">
        <f>'11SPD BB'!D20</f>
        <v>61905169.217126094</v>
      </c>
      <c r="E17" s="45">
        <f>'11SPD BB'!E20</f>
        <v>71554202.526598632</v>
      </c>
      <c r="F17" s="45">
        <f>'11SPD BB'!F20</f>
        <v>75699140.863426521</v>
      </c>
      <c r="G17" s="45">
        <f>'11SPD BB'!G20</f>
        <v>99174713.187143505</v>
      </c>
      <c r="H17" s="45">
        <f>'11SPD BB'!H20</f>
        <v>97763582.061494783</v>
      </c>
      <c r="I17" s="45">
        <f>'11SPD BB'!I20</f>
        <v>85954949.876772717</v>
      </c>
      <c r="J17" s="45">
        <f>'11SPD BB'!J20</f>
        <v>108700562.60528405</v>
      </c>
      <c r="K17" s="45">
        <f>'11SPD BB'!K20</f>
        <v>136891160.19231272</v>
      </c>
      <c r="L17" s="46">
        <f>'11SPD BB'!L20</f>
        <v>164972327.95980093</v>
      </c>
      <c r="M17" s="45">
        <f>'11SPD BB'!M20</f>
        <v>134284136.41462335</v>
      </c>
      <c r="N17" s="45">
        <f>'11SPD BB'!N20</f>
        <v>144975159.53171486</v>
      </c>
      <c r="O17" s="45">
        <f>'11SPD BB'!O20</f>
        <v>147737953.94568074</v>
      </c>
      <c r="P17" s="45">
        <f>'11SPD BB'!P20</f>
        <v>120016758.5535313</v>
      </c>
      <c r="Q17" s="45">
        <f>'11SPD BB'!Q20</f>
        <v>105469864.04980607</v>
      </c>
      <c r="R17" s="45">
        <f>'11SPD BB'!R20</f>
        <v>119950622.92937919</v>
      </c>
      <c r="S17" s="45">
        <f>'11SPD BB'!S20</f>
        <v>177382054.09565401</v>
      </c>
    </row>
    <row r="18" spans="1:19" x14ac:dyDescent="0.25">
      <c r="A18" s="204" t="s">
        <v>126</v>
      </c>
      <c r="B18" s="201">
        <f>'12TND BB'!B20</f>
        <v>34322036.017803952</v>
      </c>
      <c r="C18" s="45">
        <f>'12TND BB'!C20</f>
        <v>36065911.0092647</v>
      </c>
      <c r="D18" s="45">
        <f>'12TND BB'!D20</f>
        <v>39975835.37849772</v>
      </c>
      <c r="E18" s="45">
        <f>'12TND BB'!E20</f>
        <v>48786866.54393553</v>
      </c>
      <c r="F18" s="45">
        <f>'12TND BB'!F20</f>
        <v>49639427.903503343</v>
      </c>
      <c r="G18" s="45">
        <f>'12TND BB'!G20</f>
        <v>60271349.367991276</v>
      </c>
      <c r="H18" s="45">
        <f>'12TND BB'!H20</f>
        <v>65615947.610493518</v>
      </c>
      <c r="I18" s="45">
        <f>'12TND BB'!I20</f>
        <v>58698742.113898039</v>
      </c>
      <c r="J18" s="45">
        <f>'12TND BB'!J20</f>
        <v>54363085.621509016</v>
      </c>
      <c r="K18" s="45">
        <f>'12TND BB'!K20</f>
        <v>60341218.038054228</v>
      </c>
      <c r="L18" s="46">
        <f>'12TND BB'!L20</f>
        <v>56863189.567351386</v>
      </c>
      <c r="M18" s="45">
        <f>'12TND BB'!M20</f>
        <v>55939212.631822534</v>
      </c>
      <c r="N18" s="45">
        <f>'12TND BB'!N20</f>
        <v>58635967.416068509</v>
      </c>
      <c r="O18" s="45">
        <f>'12TND BB'!O20</f>
        <v>62563763.526202053</v>
      </c>
      <c r="P18" s="45">
        <f>'12TND BB'!P20</f>
        <v>61610806.285298929</v>
      </c>
      <c r="Q18" s="45">
        <f>'12TND BB'!Q20</f>
        <v>53598679.380171888</v>
      </c>
      <c r="R18" s="45">
        <f>'12TND BB'!R20</f>
        <v>54589405.828663439</v>
      </c>
      <c r="S18" s="45">
        <f>'12TND BB'!S20</f>
        <v>70481767.597918302</v>
      </c>
    </row>
    <row r="19" spans="1:19" ht="15.75" thickBot="1" x14ac:dyDescent="0.3">
      <c r="A19" s="205" t="s">
        <v>127</v>
      </c>
      <c r="B19" s="202">
        <f>'13UED BB'!B20</f>
        <v>42189094.141904935</v>
      </c>
      <c r="C19" s="48">
        <f>'13UED BB'!C20</f>
        <v>44244603.24682229</v>
      </c>
      <c r="D19" s="48">
        <f>'13UED BB'!D20</f>
        <v>50336183.555095673</v>
      </c>
      <c r="E19" s="48">
        <f>'13UED BB'!E20</f>
        <v>56053214.523470595</v>
      </c>
      <c r="F19" s="48">
        <f>'13UED BB'!F20</f>
        <v>57346758.156363428</v>
      </c>
      <c r="G19" s="48">
        <f>'13UED BB'!G20</f>
        <v>66484320.955453426</v>
      </c>
      <c r="H19" s="48">
        <f>'13UED BB'!H20</f>
        <v>65499414.721172914</v>
      </c>
      <c r="I19" s="48">
        <f>'13UED BB'!I20</f>
        <v>59028513.481560774</v>
      </c>
      <c r="J19" s="48">
        <f>'13UED BB'!J20</f>
        <v>64003444.939610064</v>
      </c>
      <c r="K19" s="48">
        <f>'13UED BB'!K20</f>
        <v>69514810.967040464</v>
      </c>
      <c r="L19" s="49">
        <f>'13UED BB'!L20</f>
        <v>62336202.112044111</v>
      </c>
      <c r="M19" s="48">
        <f>'13UED BB'!M20</f>
        <v>64764728.400772914</v>
      </c>
      <c r="N19" s="48">
        <f>'13UED BB'!N20</f>
        <v>66937078.629070871</v>
      </c>
      <c r="O19" s="48">
        <f>'13UED BB'!O20</f>
        <v>67761308.759742275</v>
      </c>
      <c r="P19" s="48">
        <f>'13UED BB'!P20</f>
        <v>58047346.9959305</v>
      </c>
      <c r="Q19" s="48">
        <f>'13UED BB'!Q20</f>
        <v>54235235.78511022</v>
      </c>
      <c r="R19" s="48">
        <f>'13UED BB'!R20</f>
        <v>61674953.815891989</v>
      </c>
      <c r="S19" s="48">
        <f>'13UED BB'!S20</f>
        <v>85546461.904005364</v>
      </c>
    </row>
    <row r="20" spans="1:19" x14ac:dyDescent="0.25">
      <c r="I20" s="41"/>
      <c r="K20" s="41"/>
      <c r="M20" s="41"/>
      <c r="N20" s="41"/>
      <c r="P20" s="39"/>
      <c r="Q20" s="39"/>
      <c r="R20" s="39"/>
    </row>
    <row r="21" spans="1:19" x14ac:dyDescent="0.25">
      <c r="A21" s="42"/>
      <c r="B21" s="42" t="s">
        <v>46</v>
      </c>
      <c r="C21" s="42"/>
      <c r="D21" s="42"/>
      <c r="E21" s="42"/>
      <c r="F21" s="42"/>
      <c r="G21" s="42"/>
      <c r="H21" s="42"/>
      <c r="I21" s="42"/>
      <c r="J21" s="42"/>
      <c r="K21" s="42"/>
      <c r="M21" s="42"/>
      <c r="N21" s="42"/>
      <c r="P21" s="39"/>
      <c r="Q21" s="39"/>
      <c r="R21" s="39"/>
    </row>
    <row r="22" spans="1:19" ht="15.75" thickBot="1" x14ac:dyDescent="0.3">
      <c r="A22" s="56"/>
      <c r="B22" s="57">
        <v>2006</v>
      </c>
      <c r="C22" s="57">
        <v>2007</v>
      </c>
      <c r="D22" s="57">
        <v>2008</v>
      </c>
      <c r="E22" s="57">
        <v>2009</v>
      </c>
      <c r="F22" s="57">
        <v>2010</v>
      </c>
      <c r="G22" s="57">
        <v>2011</v>
      </c>
      <c r="H22" s="57">
        <v>2012</v>
      </c>
      <c r="I22" s="57">
        <v>2013</v>
      </c>
      <c r="J22" s="57">
        <v>2014</v>
      </c>
      <c r="K22" s="57">
        <v>2015</v>
      </c>
      <c r="L22" s="57">
        <v>2016</v>
      </c>
      <c r="M22" s="57">
        <v>2017</v>
      </c>
      <c r="N22" s="57">
        <v>2018</v>
      </c>
      <c r="O22" s="57">
        <v>2019</v>
      </c>
      <c r="P22" s="57">
        <v>2020</v>
      </c>
      <c r="Q22" s="57">
        <v>2021</v>
      </c>
      <c r="R22" s="89">
        <v>2022</v>
      </c>
      <c r="S22" s="89">
        <v>2023</v>
      </c>
    </row>
    <row r="23" spans="1:19" x14ac:dyDescent="0.25">
      <c r="A23" s="50" t="s">
        <v>115</v>
      </c>
      <c r="B23" s="53">
        <f>'01ACT BB'!U20</f>
        <v>3287248.351314906</v>
      </c>
      <c r="C23" s="54">
        <f>'01ACT BB'!V20</f>
        <v>3165910.5630001877</v>
      </c>
      <c r="D23" s="54">
        <f>'01ACT BB'!W20</f>
        <v>3253093.7364723957</v>
      </c>
      <c r="E23" s="54">
        <f>'01ACT BB'!X20</f>
        <v>3620163.5087169404</v>
      </c>
      <c r="F23" s="54">
        <f>'01ACT BB'!Y20</f>
        <v>3382709.6678684028</v>
      </c>
      <c r="G23" s="54">
        <f>'01ACT BB'!Z20</f>
        <v>4451874.9204999395</v>
      </c>
      <c r="H23" s="54">
        <f>'01ACT BB'!AA20</f>
        <v>5121900.7977763712</v>
      </c>
      <c r="I23" s="54">
        <f>'01ACT BB'!AB20</f>
        <v>4872253.6896369858</v>
      </c>
      <c r="J23" s="54">
        <f>'01ACT BB'!AC20</f>
        <v>4554117.38611768</v>
      </c>
      <c r="K23" s="54">
        <f>'01ACT BB'!AD20</f>
        <v>5030007.8145670351</v>
      </c>
      <c r="L23" s="55">
        <f>'01ACT BB'!AE20</f>
        <v>4632648.4725733716</v>
      </c>
      <c r="M23" s="54">
        <f>'01ACT BB'!AF20</f>
        <v>4635279.7410588795</v>
      </c>
      <c r="N23" s="54">
        <f>'01ACT BB'!AG20</f>
        <v>4989757.5966662085</v>
      </c>
      <c r="O23" s="54">
        <f>'01ACT BB'!AH20</f>
        <v>5175810.121044985</v>
      </c>
      <c r="P23" s="54">
        <f>'01ACT BB'!AI20</f>
        <v>4880163.522971699</v>
      </c>
      <c r="Q23" s="54">
        <f>'01ACT BB'!AJ20</f>
        <v>4252995.5842764368</v>
      </c>
      <c r="R23" s="54">
        <f>'01ACT BB'!AK20</f>
        <v>4259351.7869828362</v>
      </c>
      <c r="S23" s="54">
        <f>'01ACT BB'!AL20</f>
        <v>5251587.7229125127</v>
      </c>
    </row>
    <row r="24" spans="1:19" x14ac:dyDescent="0.25">
      <c r="A24" s="51" t="s">
        <v>116</v>
      </c>
      <c r="B24" s="69">
        <f>'02AGD BB'!U20</f>
        <v>35515955.705416352</v>
      </c>
      <c r="C24" s="45">
        <f>'02AGD BB'!V20</f>
        <v>37052170.338901006</v>
      </c>
      <c r="D24" s="45">
        <f>'02AGD BB'!W20</f>
        <v>43048483.527150989</v>
      </c>
      <c r="E24" s="45">
        <f>'02AGD BB'!X20</f>
        <v>54361769.272770248</v>
      </c>
      <c r="F24" s="45">
        <f>'02AGD BB'!Y20</f>
        <v>40835894.007366396</v>
      </c>
      <c r="G24" s="45">
        <f>'02AGD BB'!Z20</f>
        <v>53407653.367001645</v>
      </c>
      <c r="H24" s="45">
        <f>'02AGD BB'!AA20</f>
        <v>61476132.595738858</v>
      </c>
      <c r="I24" s="45">
        <f>'02AGD BB'!AB20</f>
        <v>55089347.759839892</v>
      </c>
      <c r="J24" s="70">
        <f>'02AGD BB'!AC20</f>
        <v>47944511.279066682</v>
      </c>
      <c r="K24" s="70">
        <f>'02AGD BB'!AD20</f>
        <v>60678282.574742161</v>
      </c>
      <c r="L24" s="46">
        <f>'02AGD BB'!AE20</f>
        <v>53503076.173529461</v>
      </c>
      <c r="M24" s="45">
        <f>'02AGD BB'!AF20</f>
        <v>52919951.925244674</v>
      </c>
      <c r="N24" s="70">
        <f>'02AGD BB'!AG20</f>
        <v>53586563.665360741</v>
      </c>
      <c r="O24" s="70">
        <f>'02AGD BB'!AH20</f>
        <v>55199412.989963621</v>
      </c>
      <c r="P24" s="70">
        <f>'02AGD BB'!AI20</f>
        <v>49799549.111351222</v>
      </c>
      <c r="Q24" s="70">
        <f>'02AGD BB'!AJ20</f>
        <v>39480168.301662654</v>
      </c>
      <c r="R24" s="70">
        <f>'02AGD BB'!AK20</f>
        <v>40456393.53883335</v>
      </c>
      <c r="S24" s="70">
        <f>'02AGD BB'!AL20</f>
        <v>57751130.540809929</v>
      </c>
    </row>
    <row r="25" spans="1:19" x14ac:dyDescent="0.25">
      <c r="A25" s="51" t="s">
        <v>117</v>
      </c>
      <c r="B25" s="44">
        <f>'03CIT BB'!U20</f>
        <v>656885.63138799067</v>
      </c>
      <c r="C25" s="45">
        <f>'03CIT BB'!V20</f>
        <v>689871.05939450872</v>
      </c>
      <c r="D25" s="45">
        <f>'03CIT BB'!W20</f>
        <v>788719.37386586948</v>
      </c>
      <c r="E25" s="45">
        <f>'03CIT BB'!X20</f>
        <v>872476.76062904007</v>
      </c>
      <c r="F25" s="45">
        <f>'03CIT BB'!Y20</f>
        <v>895150.00038452249</v>
      </c>
      <c r="G25" s="45">
        <f>'03CIT BB'!Z20</f>
        <v>1063350.5316257006</v>
      </c>
      <c r="H25" s="45">
        <f>'03CIT BB'!AA20</f>
        <v>1043313.4703921038</v>
      </c>
      <c r="I25" s="45">
        <f>'03CIT BB'!AB20</f>
        <v>918881.70166037476</v>
      </c>
      <c r="J25" s="45">
        <f>'03CIT BB'!AC20</f>
        <v>974363.32071513485</v>
      </c>
      <c r="K25" s="45">
        <f>'03CIT BB'!AD20</f>
        <v>1001836.9066936543</v>
      </c>
      <c r="L25" s="46">
        <f>'03CIT BB'!AE20</f>
        <v>941820.13950848335</v>
      </c>
      <c r="M25" s="45">
        <f>'03CIT BB'!AF20</f>
        <v>1012212.6578834603</v>
      </c>
      <c r="N25" s="45">
        <f>'03CIT BB'!AG20</f>
        <v>1017693.4208895426</v>
      </c>
      <c r="O25" s="45">
        <f>'03CIT BB'!AH20</f>
        <v>1033472.0241510482</v>
      </c>
      <c r="P25" s="45">
        <f>'03CIT BB'!AI20</f>
        <v>894829.48292831017</v>
      </c>
      <c r="Q25" s="45">
        <f>'03CIT BB'!AJ20</f>
        <v>818858.42894963513</v>
      </c>
      <c r="R25" s="45">
        <f>'03CIT BB'!AK20</f>
        <v>897495.04563548812</v>
      </c>
      <c r="S25" s="45">
        <f>'03CIT BB'!AL20</f>
        <v>1235990.1806154156</v>
      </c>
    </row>
    <row r="26" spans="1:19" x14ac:dyDescent="0.25">
      <c r="A26" s="51" t="s">
        <v>118</v>
      </c>
      <c r="B26" s="44">
        <f>'04END BB'!U20</f>
        <v>13825721.75457477</v>
      </c>
      <c r="C26" s="45">
        <f>'04END BB'!V20</f>
        <v>14568006.066485606</v>
      </c>
      <c r="D26" s="45">
        <f>'04END BB'!W20</f>
        <v>16614569.104386635</v>
      </c>
      <c r="E26" s="45">
        <f>'04END BB'!X20</f>
        <v>21159733.647855882</v>
      </c>
      <c r="F26" s="45">
        <f>'04END BB'!Y20</f>
        <v>21738918.238842621</v>
      </c>
      <c r="G26" s="45">
        <f>'04END BB'!Z20</f>
        <v>22841953.884294912</v>
      </c>
      <c r="H26" s="45">
        <f>'04END BB'!AA20</f>
        <v>20362972.750345185</v>
      </c>
      <c r="I26" s="45">
        <f>'04END BB'!AB20</f>
        <v>17912001.080597788</v>
      </c>
      <c r="J26" s="45">
        <f>'04END BB'!AC20</f>
        <v>18158784.654485621</v>
      </c>
      <c r="K26" s="45">
        <f>'04END BB'!AD20</f>
        <v>20914965.884463355</v>
      </c>
      <c r="L26" s="46">
        <f>'04END BB'!AE20</f>
        <v>20993013.365281399</v>
      </c>
      <c r="M26" s="45">
        <f>'04END BB'!AF20</f>
        <v>22181317.869375553</v>
      </c>
      <c r="N26" s="45">
        <f>'04END BB'!AG20</f>
        <v>29449684.217130069</v>
      </c>
      <c r="O26" s="45">
        <f>'04END BB'!AH20</f>
        <v>30290219.480260246</v>
      </c>
      <c r="P26" s="45">
        <f>'04END BB'!AI20</f>
        <v>34646873.547993749</v>
      </c>
      <c r="Q26" s="45">
        <f>'04END BB'!AJ20</f>
        <v>32038305.577434119</v>
      </c>
      <c r="R26" s="45">
        <f>'04END BB'!AK20</f>
        <v>29935671.368377652</v>
      </c>
      <c r="S26" s="45">
        <f>'04END BB'!AL20</f>
        <v>32706751.521234084</v>
      </c>
    </row>
    <row r="27" spans="1:19" x14ac:dyDescent="0.25">
      <c r="A27" s="51" t="s">
        <v>119</v>
      </c>
      <c r="B27" s="44">
        <f>'05ENX BB'!U20</f>
        <v>18363184.152351361</v>
      </c>
      <c r="C27" s="45">
        <f>'05ENX BB'!V20</f>
        <v>19770317.111762635</v>
      </c>
      <c r="D27" s="45">
        <f>'05ENX BB'!W20</f>
        <v>21643092.086668916</v>
      </c>
      <c r="E27" s="45">
        <f>'05ENX BB'!X20</f>
        <v>26385044.31805196</v>
      </c>
      <c r="F27" s="45">
        <f>'05ENX BB'!Y20</f>
        <v>26901257.796689764</v>
      </c>
      <c r="G27" s="45">
        <f>'05ENX BB'!Z20</f>
        <v>37052724.982878752</v>
      </c>
      <c r="H27" s="45">
        <f>'05ENX BB'!AA20</f>
        <v>42468805.00642103</v>
      </c>
      <c r="I27" s="45">
        <f>'05ENX BB'!AB20</f>
        <v>37126039.197722189</v>
      </c>
      <c r="J27" s="70">
        <f>'05ENX BB'!AC20</f>
        <v>33457322.698728763</v>
      </c>
      <c r="K27" s="70">
        <f>'05ENX BB'!AD20</f>
        <v>32230499.27444651</v>
      </c>
      <c r="L27" s="46">
        <f>'05ENX BB'!AE20</f>
        <v>30824657.712061763</v>
      </c>
      <c r="M27" s="45">
        <f>'05ENX BB'!AF20</f>
        <v>30520862.700619262</v>
      </c>
      <c r="N27" s="70">
        <f>'05ENX BB'!AG20</f>
        <v>31385065.080843884</v>
      </c>
      <c r="O27" s="70">
        <f>'05ENX BB'!AH20</f>
        <v>32529035.976905454</v>
      </c>
      <c r="P27" s="70">
        <f>'05ENX BB'!AI20</f>
        <v>29847585.205834568</v>
      </c>
      <c r="Q27" s="70">
        <f>'05ENX BB'!AJ20</f>
        <v>23554731.297543541</v>
      </c>
      <c r="R27" s="70">
        <f>'05ENX BB'!AK20</f>
        <v>24188157.277443323</v>
      </c>
      <c r="S27" s="70">
        <f>'05ENX BB'!AL20</f>
        <v>36712263.953642517</v>
      </c>
    </row>
    <row r="28" spans="1:19" x14ac:dyDescent="0.25">
      <c r="A28" s="51" t="s">
        <v>120</v>
      </c>
      <c r="B28" s="44">
        <f>'06ERG BB'!U20</f>
        <v>70657139.206916511</v>
      </c>
      <c r="C28" s="45">
        <f>'06ERG BB'!V20</f>
        <v>67497493.805748254</v>
      </c>
      <c r="D28" s="45">
        <f>'06ERG BB'!W20</f>
        <v>74535303.311419502</v>
      </c>
      <c r="E28" s="45">
        <f>'06ERG BB'!X20</f>
        <v>92183258.355810493</v>
      </c>
      <c r="F28" s="45">
        <f>'06ERG BB'!Y20</f>
        <v>88623296.453733161</v>
      </c>
      <c r="G28" s="45">
        <f>'06ERG BB'!Z20</f>
        <v>107542067.56291376</v>
      </c>
      <c r="H28" s="45">
        <f>'06ERG BB'!AA20</f>
        <v>111653534.67914763</v>
      </c>
      <c r="I28" s="45">
        <f>'06ERG BB'!AB20</f>
        <v>89914416.825847313</v>
      </c>
      <c r="J28" s="70">
        <f>'06ERG BB'!AC20</f>
        <v>79488568.244149581</v>
      </c>
      <c r="K28" s="70">
        <f>'06ERG BB'!AD20</f>
        <v>88142550.119984984</v>
      </c>
      <c r="L28" s="46">
        <f>'06ERG BB'!AE20</f>
        <v>74324373.405509546</v>
      </c>
      <c r="M28" s="45">
        <f>'06ERG BB'!AF20</f>
        <v>71992181.888276547</v>
      </c>
      <c r="N28" s="70">
        <f>'06ERG BB'!AG20</f>
        <v>72000735.354989231</v>
      </c>
      <c r="O28" s="70">
        <f>'06ERG BB'!AH20</f>
        <v>73533063.1628647</v>
      </c>
      <c r="P28" s="70">
        <f>'06ERG BB'!AI20</f>
        <v>66584661.844349712</v>
      </c>
      <c r="Q28" s="70">
        <f>'06ERG BB'!AJ20</f>
        <v>54146442.67782893</v>
      </c>
      <c r="R28" s="70">
        <f>'06ERG BB'!AK20</f>
        <v>55240333.407508254</v>
      </c>
      <c r="S28" s="70">
        <f>'06ERG BB'!AL20</f>
        <v>77650394.146303579</v>
      </c>
    </row>
    <row r="29" spans="1:19" x14ac:dyDescent="0.25">
      <c r="A29" s="51" t="s">
        <v>121</v>
      </c>
      <c r="B29" s="44">
        <f>'07ESS BB'!U20</f>
        <v>40564236.541126639</v>
      </c>
      <c r="C29" s="45">
        <f>'07ESS BB'!V20</f>
        <v>38610622.305182792</v>
      </c>
      <c r="D29" s="45">
        <f>'07ESS BB'!W20</f>
        <v>41845734.513970554</v>
      </c>
      <c r="E29" s="45">
        <f>'07ESS BB'!X20</f>
        <v>49798316.886397071</v>
      </c>
      <c r="F29" s="45">
        <f>'07ESS BB'!Y20</f>
        <v>48606525.616601102</v>
      </c>
      <c r="G29" s="45">
        <f>'07ESS BB'!Z20</f>
        <v>60440861.859027296</v>
      </c>
      <c r="H29" s="45">
        <f>'07ESS BB'!AA20</f>
        <v>70920371.190356851</v>
      </c>
      <c r="I29" s="45">
        <f>'07ESS BB'!AB20</f>
        <v>65191780.019061312</v>
      </c>
      <c r="J29" s="70">
        <f>'07ESS BB'!AC20</f>
        <v>62824484.012531854</v>
      </c>
      <c r="K29" s="70">
        <f>'07ESS BB'!AD20</f>
        <v>67714859.708931059</v>
      </c>
      <c r="L29" s="46">
        <f>'07ESS BB'!AE20</f>
        <v>61279893.032772489</v>
      </c>
      <c r="M29" s="45">
        <f>'07ESS BB'!AF20</f>
        <v>60205769.396870568</v>
      </c>
      <c r="N29" s="70">
        <f>'07ESS BB'!AG20</f>
        <v>61060077.498123899</v>
      </c>
      <c r="O29" s="70">
        <f>'07ESS BB'!AH20</f>
        <v>63073097.261146918</v>
      </c>
      <c r="P29" s="70">
        <f>'07ESS BB'!AI20</f>
        <v>54885024.575748228</v>
      </c>
      <c r="Q29" s="70">
        <f>'07ESS BB'!AJ20</f>
        <v>42979766.235269822</v>
      </c>
      <c r="R29" s="70">
        <f>'07ESS BB'!AK20</f>
        <v>44048414.665729053</v>
      </c>
      <c r="S29" s="70">
        <f>'07ESS BB'!AL20</f>
        <v>63250887.12343964</v>
      </c>
    </row>
    <row r="30" spans="1:19" x14ac:dyDescent="0.25">
      <c r="A30" s="51" t="s">
        <v>122</v>
      </c>
      <c r="B30" s="44">
        <f>'08JEN BB'!U20</f>
        <v>4089159.6119759069</v>
      </c>
      <c r="C30" s="45">
        <f>'08JEN BB'!V20</f>
        <v>4480665.5168993166</v>
      </c>
      <c r="D30" s="45">
        <f>'08JEN BB'!W20</f>
        <v>5477812.5917712077</v>
      </c>
      <c r="E30" s="45">
        <f>'08JEN BB'!X20</f>
        <v>6197920.478160535</v>
      </c>
      <c r="F30" s="45">
        <f>'08JEN BB'!Y20</f>
        <v>6584027.5578111522</v>
      </c>
      <c r="G30" s="45">
        <f>'08JEN BB'!Z20</f>
        <v>7601033.7477377774</v>
      </c>
      <c r="H30" s="45">
        <f>'08JEN BB'!AA20</f>
        <v>7899096.3177135214</v>
      </c>
      <c r="I30" s="45">
        <f>'08JEN BB'!AB20</f>
        <v>7043565.3355708122</v>
      </c>
      <c r="J30" s="45">
        <f>'08JEN BB'!AC20</f>
        <v>7862806.7735633152</v>
      </c>
      <c r="K30" s="45">
        <f>'08JEN BB'!AD20</f>
        <v>8355327.3435053956</v>
      </c>
      <c r="L30" s="46">
        <f>'08JEN BB'!AE20</f>
        <v>7934155.0804260904</v>
      </c>
      <c r="M30" s="45">
        <f>'08JEN BB'!AF20</f>
        <v>8086085.0351363057</v>
      </c>
      <c r="N30" s="45">
        <f>'08JEN BB'!AG20</f>
        <v>9226711.1165939178</v>
      </c>
      <c r="O30" s="45">
        <f>'08JEN BB'!AH20</f>
        <v>10043662.00673259</v>
      </c>
      <c r="P30" s="45">
        <f>'08JEN BB'!AI20</f>
        <v>8417837.5271546561</v>
      </c>
      <c r="Q30" s="45">
        <f>'08JEN BB'!AJ20</f>
        <v>7662718.8423582418</v>
      </c>
      <c r="R30" s="45">
        <f>'08JEN BB'!AK20</f>
        <v>9139076.3547032345</v>
      </c>
      <c r="S30" s="45">
        <f>'08JEN BB'!AL20</f>
        <v>14364920.468948543</v>
      </c>
    </row>
    <row r="31" spans="1:19" x14ac:dyDescent="0.25">
      <c r="A31" s="51" t="s">
        <v>123</v>
      </c>
      <c r="B31" s="44">
        <f>'09PCR BB'!U20</f>
        <v>10482884.579781517</v>
      </c>
      <c r="C31" s="45">
        <f>'09PCR BB'!V20</f>
        <v>10872905.910801433</v>
      </c>
      <c r="D31" s="45">
        <f>'09PCR BB'!W20</f>
        <v>12334598.497393213</v>
      </c>
      <c r="E31" s="45">
        <f>'09PCR BB'!X20</f>
        <v>13586154.713006996</v>
      </c>
      <c r="F31" s="45">
        <f>'09PCR BB'!Y20</f>
        <v>13620146.343467923</v>
      </c>
      <c r="G31" s="45">
        <f>'09PCR BB'!Z20</f>
        <v>15179876.208959689</v>
      </c>
      <c r="H31" s="45">
        <f>'09PCR BB'!AA20</f>
        <v>14863251.624109495</v>
      </c>
      <c r="I31" s="45">
        <f>'09PCR BB'!AB20</f>
        <v>13323621.957009867</v>
      </c>
      <c r="J31" s="45">
        <f>'09PCR BB'!AC20</f>
        <v>14502964.232720397</v>
      </c>
      <c r="K31" s="45">
        <f>'09PCR BB'!AD20</f>
        <v>15255981.832856815</v>
      </c>
      <c r="L31" s="46">
        <f>'09PCR BB'!AE20</f>
        <v>14579840.104529493</v>
      </c>
      <c r="M31" s="45">
        <f>'09PCR BB'!AF20</f>
        <v>15410154.636854269</v>
      </c>
      <c r="N31" s="45">
        <f>'09PCR BB'!AG20</f>
        <v>16442768.513819927</v>
      </c>
      <c r="O31" s="45">
        <f>'09PCR BB'!AH20</f>
        <v>16995687.407513745</v>
      </c>
      <c r="P31" s="45">
        <f>'09PCR BB'!AI20</f>
        <v>14509014.539416775</v>
      </c>
      <c r="Q31" s="45">
        <f>'09PCR BB'!AJ20</f>
        <v>13247708.462245036</v>
      </c>
      <c r="R31" s="45">
        <f>'09PCR BB'!AK20</f>
        <v>15919757.575764785</v>
      </c>
      <c r="S31" s="45">
        <f>'09PCR BB'!AL20</f>
        <v>23540765.688508097</v>
      </c>
    </row>
    <row r="32" spans="1:19" x14ac:dyDescent="0.25">
      <c r="A32" s="51" t="s">
        <v>124</v>
      </c>
      <c r="B32" s="44">
        <f>'10SAP BB'!U20</f>
        <v>9496967.7497113459</v>
      </c>
      <c r="C32" s="45">
        <f>'10SAP BB'!V20</f>
        <v>9354795.9548329506</v>
      </c>
      <c r="D32" s="45">
        <f>'10SAP BB'!W20</f>
        <v>9956758.1185921375</v>
      </c>
      <c r="E32" s="45">
        <f>'10SAP BB'!X20</f>
        <v>11760040.851575673</v>
      </c>
      <c r="F32" s="45">
        <f>'10SAP BB'!Y20</f>
        <v>11302428.865966363</v>
      </c>
      <c r="G32" s="45">
        <f>'10SAP BB'!Z20</f>
        <v>13737165.382664029</v>
      </c>
      <c r="H32" s="45">
        <f>'10SAP BB'!AA20</f>
        <v>14770688.418045592</v>
      </c>
      <c r="I32" s="45">
        <f>'10SAP BB'!AB20</f>
        <v>12827877.604350109</v>
      </c>
      <c r="J32" s="70">
        <f>'10SAP BB'!AC20</f>
        <v>11821650.179986656</v>
      </c>
      <c r="K32" s="70">
        <f>'10SAP BB'!AD20</f>
        <v>12967638.238717273</v>
      </c>
      <c r="L32" s="46">
        <f>'10SAP BB'!AE20</f>
        <v>8203036.048570347</v>
      </c>
      <c r="M32" s="45">
        <f>'10SAP BB'!AF20</f>
        <v>8176826.5260713547</v>
      </c>
      <c r="N32" s="70">
        <f>'10SAP BB'!AG20</f>
        <v>8343770.5503859976</v>
      </c>
      <c r="O32" s="70">
        <f>'10SAP BB'!AH20</f>
        <v>8550716.8398432285</v>
      </c>
      <c r="P32" s="70">
        <f>'10SAP BB'!AI20</f>
        <v>8050120.7362842048</v>
      </c>
      <c r="Q32" s="70">
        <f>'10SAP BB'!AJ20</f>
        <v>6602220.743530049</v>
      </c>
      <c r="R32" s="70">
        <f>'10SAP BB'!AK20</f>
        <v>6769442.6095150709</v>
      </c>
      <c r="S32" s="70">
        <f>'10SAP BB'!AL20</f>
        <v>10127276.032929076</v>
      </c>
    </row>
    <row r="33" spans="1:19" x14ac:dyDescent="0.25">
      <c r="A33" s="51" t="s">
        <v>125</v>
      </c>
      <c r="B33" s="44">
        <f>'11SPD BB'!U20</f>
        <v>4656776.6064869463</v>
      </c>
      <c r="C33" s="45">
        <f>'11SPD BB'!V20</f>
        <v>5091118.1994881071</v>
      </c>
      <c r="D33" s="45">
        <f>'11SPD BB'!W20</f>
        <v>6113446.9054041253</v>
      </c>
      <c r="E33" s="45">
        <f>'11SPD BB'!X20</f>
        <v>7330867.2765079252</v>
      </c>
      <c r="F33" s="45">
        <f>'11SPD BB'!Y20</f>
        <v>7971447.6135393661</v>
      </c>
      <c r="G33" s="45">
        <f>'11SPD BB'!Z20</f>
        <v>7596589.6790037323</v>
      </c>
      <c r="H33" s="45">
        <f>'11SPD BB'!AA20</f>
        <v>8022100.5046084831</v>
      </c>
      <c r="I33" s="45">
        <f>'11SPD BB'!AB20</f>
        <v>7907329.2871998232</v>
      </c>
      <c r="J33" s="45">
        <f>'11SPD BB'!AC20</f>
        <v>12535786.634005005</v>
      </c>
      <c r="K33" s="45">
        <f>'11SPD BB'!AD20</f>
        <v>17857898.582150336</v>
      </c>
      <c r="L33" s="46">
        <f>'11SPD BB'!AE20</f>
        <v>16000484.061049517</v>
      </c>
      <c r="M33" s="45">
        <f>'11SPD BB'!AF20</f>
        <v>15703664.634801788</v>
      </c>
      <c r="N33" s="45">
        <f>'11SPD BB'!AG20</f>
        <v>16818846.794506256</v>
      </c>
      <c r="O33" s="45">
        <f>'11SPD BB'!AH20</f>
        <v>16156443.898680441</v>
      </c>
      <c r="P33" s="45">
        <f>'11SPD BB'!AI20</f>
        <v>12787837.754636923</v>
      </c>
      <c r="Q33" s="45">
        <f>'11SPD BB'!AJ20</f>
        <v>10656321.408666378</v>
      </c>
      <c r="R33" s="45">
        <f>'11SPD BB'!AK20</f>
        <v>10931899.453667445</v>
      </c>
      <c r="S33" s="45">
        <f>'11SPD BB'!AL20</f>
        <v>16164699.81660757</v>
      </c>
    </row>
    <row r="34" spans="1:19" x14ac:dyDescent="0.25">
      <c r="A34" s="51" t="s">
        <v>126</v>
      </c>
      <c r="B34" s="44">
        <f>'12TND BB'!U20</f>
        <v>529796.31109262828</v>
      </c>
      <c r="C34" s="45">
        <f>'12TND BB'!V20</f>
        <v>644269.93837382377</v>
      </c>
      <c r="D34" s="45">
        <f>'12TND BB'!W20</f>
        <v>753939.04368029535</v>
      </c>
      <c r="E34" s="45">
        <f>'12TND BB'!X20</f>
        <v>894887.09853264538</v>
      </c>
      <c r="F34" s="45">
        <f>'12TND BB'!Y20</f>
        <v>823688.79919821513</v>
      </c>
      <c r="G34" s="45">
        <f>'12TND BB'!Z20</f>
        <v>932495.38860171905</v>
      </c>
      <c r="H34" s="45">
        <f>'12TND BB'!AA20</f>
        <v>956399.81520113756</v>
      </c>
      <c r="I34" s="45">
        <f>'12TND BB'!AB20</f>
        <v>865897.55987721472</v>
      </c>
      <c r="J34" s="45">
        <f>'12TND BB'!AC20</f>
        <v>835223.43080823857</v>
      </c>
      <c r="K34" s="45">
        <f>'12TND BB'!AD20</f>
        <v>951341.44950583507</v>
      </c>
      <c r="L34" s="46">
        <f>'12TND BB'!AE20</f>
        <v>847316.45776813512</v>
      </c>
      <c r="M34" s="45">
        <f>'12TND BB'!AF20</f>
        <v>818374.73860414338</v>
      </c>
      <c r="N34" s="45">
        <f>'12TND BB'!AG20</f>
        <v>886386.88029256265</v>
      </c>
      <c r="O34" s="45">
        <f>'12TND BB'!AH20</f>
        <v>923843.07365011796</v>
      </c>
      <c r="P34" s="45">
        <f>'12TND BB'!AI20</f>
        <v>847582.63875104673</v>
      </c>
      <c r="Q34" s="45">
        <f>'12TND BB'!AJ20</f>
        <v>679633.64684319752</v>
      </c>
      <c r="R34" s="45">
        <f>'12TND BB'!AK20</f>
        <v>690443.68449314241</v>
      </c>
      <c r="S34" s="45">
        <f>'12TND BB'!AL20</f>
        <v>947384.2217757731</v>
      </c>
    </row>
    <row r="35" spans="1:19" ht="15.75" thickBot="1" x14ac:dyDescent="0.3">
      <c r="A35" s="52" t="s">
        <v>127</v>
      </c>
      <c r="B35" s="47">
        <f>'13UED BB'!U20</f>
        <v>10134584.191103704</v>
      </c>
      <c r="C35" s="48">
        <f>'13UED BB'!V20</f>
        <v>11010692.640021099</v>
      </c>
      <c r="D35" s="48">
        <f>'13UED BB'!W20</f>
        <v>13767850.591493942</v>
      </c>
      <c r="E35" s="48">
        <f>'13UED BB'!X20</f>
        <v>15357962.083436027</v>
      </c>
      <c r="F35" s="48">
        <f>'13UED BB'!Y20</f>
        <v>15967127.619704682</v>
      </c>
      <c r="G35" s="48">
        <f>'13UED BB'!Z20</f>
        <v>25611272.251720827</v>
      </c>
      <c r="H35" s="48">
        <f>'13UED BB'!AA20</f>
        <v>24323097.369157992</v>
      </c>
      <c r="I35" s="48">
        <f>'13UED BB'!AB20</f>
        <v>22042253.043909259</v>
      </c>
      <c r="J35" s="48">
        <f>'13UED BB'!AC20</f>
        <v>23250861.603747003</v>
      </c>
      <c r="K35" s="48">
        <f>'13UED BB'!AD20</f>
        <v>24035561.945627593</v>
      </c>
      <c r="L35" s="49">
        <f>'13UED BB'!AE20</f>
        <v>21600685.378559049</v>
      </c>
      <c r="M35" s="48">
        <f>'13UED BB'!AF20</f>
        <v>21809131.900576107</v>
      </c>
      <c r="N35" s="48">
        <f>'13UED BB'!AG20</f>
        <v>26167043.848170325</v>
      </c>
      <c r="O35" s="48">
        <f>'13UED BB'!AH20</f>
        <v>26489252.0928769</v>
      </c>
      <c r="P35" s="48">
        <f>'13UED BB'!AI20</f>
        <v>22691870.009316929</v>
      </c>
      <c r="Q35" s="48">
        <f>'13UED BB'!AJ20</f>
        <v>21201639.024092671</v>
      </c>
      <c r="R35" s="48">
        <f>'13UED BB'!AK20</f>
        <v>24109973.562211152</v>
      </c>
      <c r="S35" s="48">
        <f>'13UED BB'!AL20</f>
        <v>33441824.131874226</v>
      </c>
    </row>
    <row r="36" spans="1:19" x14ac:dyDescent="0.25">
      <c r="I36" s="41"/>
      <c r="J36" s="41"/>
      <c r="K36" s="41"/>
      <c r="M36" s="41"/>
      <c r="N36" s="41"/>
      <c r="O36" s="41"/>
      <c r="P36" s="39"/>
      <c r="Q36" s="39"/>
      <c r="R36" s="39"/>
    </row>
    <row r="37" spans="1:19" x14ac:dyDescent="0.25">
      <c r="A37" s="42"/>
      <c r="B37" s="42" t="s">
        <v>48</v>
      </c>
      <c r="C37" s="42"/>
      <c r="D37" s="42"/>
      <c r="E37" s="42"/>
      <c r="F37" s="42"/>
      <c r="G37" s="42"/>
      <c r="H37" s="42"/>
      <c r="I37" s="42"/>
      <c r="J37" s="42"/>
      <c r="K37" s="42"/>
      <c r="M37" s="42"/>
      <c r="N37" s="42"/>
      <c r="O37" s="42"/>
      <c r="P37" s="39"/>
      <c r="Q37" s="39"/>
      <c r="R37" s="39"/>
    </row>
    <row r="38" spans="1:19" ht="15.75" thickBot="1" x14ac:dyDescent="0.3">
      <c r="A38" s="56"/>
      <c r="B38" s="57">
        <v>2006</v>
      </c>
      <c r="C38" s="57">
        <v>2007</v>
      </c>
      <c r="D38" s="57">
        <v>2008</v>
      </c>
      <c r="E38" s="57">
        <v>2009</v>
      </c>
      <c r="F38" s="57">
        <v>2010</v>
      </c>
      <c r="G38" s="57">
        <v>2011</v>
      </c>
      <c r="H38" s="57">
        <v>2012</v>
      </c>
      <c r="I38" s="57">
        <v>2013</v>
      </c>
      <c r="J38" s="57">
        <v>2014</v>
      </c>
      <c r="K38" s="57">
        <v>2015</v>
      </c>
      <c r="L38" s="57">
        <v>2016</v>
      </c>
      <c r="M38" s="57">
        <v>2017</v>
      </c>
      <c r="N38" s="57">
        <v>2018</v>
      </c>
      <c r="O38" s="57">
        <v>2019</v>
      </c>
      <c r="P38" s="57">
        <v>2020</v>
      </c>
      <c r="Q38" s="57">
        <v>2021</v>
      </c>
      <c r="R38" s="89">
        <v>2022</v>
      </c>
      <c r="S38" s="89">
        <v>2023</v>
      </c>
    </row>
    <row r="39" spans="1:19" x14ac:dyDescent="0.25">
      <c r="A39" s="50" t="s">
        <v>115</v>
      </c>
      <c r="B39" s="53">
        <f>'01ACT BB'!AN20</f>
        <v>19298471.72657036</v>
      </c>
      <c r="C39" s="54">
        <f>'01ACT BB'!AO20</f>
        <v>18895426.813019861</v>
      </c>
      <c r="D39" s="54">
        <f>'01ACT BB'!AP20</f>
        <v>20189072.808517527</v>
      </c>
      <c r="E39" s="54">
        <f>'01ACT BB'!AQ20</f>
        <v>23702653.31885647</v>
      </c>
      <c r="F39" s="54">
        <f>'01ACT BB'!AR20</f>
        <v>22988391.697339211</v>
      </c>
      <c r="G39" s="54">
        <f>'01ACT BB'!AS20</f>
        <v>26332932.21061239</v>
      </c>
      <c r="H39" s="54">
        <f>'01ACT BB'!AT20</f>
        <v>27619389.568588085</v>
      </c>
      <c r="I39" s="54">
        <f>'01ACT BB'!AU20</f>
        <v>24191960.599463616</v>
      </c>
      <c r="J39" s="54">
        <f>'01ACT BB'!AV20</f>
        <v>21895412.926376209</v>
      </c>
      <c r="K39" s="54">
        <f>'01ACT BB'!AW20</f>
        <v>24257695.786040772</v>
      </c>
      <c r="L39" s="55">
        <f>'01ACT BB'!AX20</f>
        <v>23556121.042679314</v>
      </c>
      <c r="M39" s="54">
        <f>'01ACT BB'!AY20</f>
        <v>23317959.022981092</v>
      </c>
      <c r="N39" s="54">
        <f>'01ACT BB'!AZ20</f>
        <v>23885338.428085528</v>
      </c>
      <c r="O39" s="54">
        <f>'01ACT BB'!BA20</f>
        <v>24967087.24858287</v>
      </c>
      <c r="P39" s="54">
        <f>'01ACT BB'!BB20</f>
        <v>23386239.263855316</v>
      </c>
      <c r="Q39" s="54">
        <f>'01ACT BB'!BC20</f>
        <v>20393019.703401554</v>
      </c>
      <c r="R39" s="54">
        <f>'01ACT BB'!BD20</f>
        <v>21152479.560315177</v>
      </c>
      <c r="S39" s="54">
        <f>'01ACT BB'!BE20</f>
        <v>28217067.77654361</v>
      </c>
    </row>
    <row r="40" spans="1:19" x14ac:dyDescent="0.25">
      <c r="A40" s="51" t="s">
        <v>116</v>
      </c>
      <c r="B40" s="44">
        <f>'02AGD BB'!AN20</f>
        <v>105848293.20724829</v>
      </c>
      <c r="C40" s="45">
        <f>'02AGD BB'!AO20</f>
        <v>108233149.8280375</v>
      </c>
      <c r="D40" s="45">
        <f>'02AGD BB'!AP20</f>
        <v>124614015.07372034</v>
      </c>
      <c r="E40" s="45">
        <f>'02AGD BB'!AQ20</f>
        <v>161228596.49459136</v>
      </c>
      <c r="F40" s="45">
        <f>'02AGD BB'!AR20</f>
        <v>158920885.97854966</v>
      </c>
      <c r="G40" s="45">
        <f>'02AGD BB'!AS20</f>
        <v>195833016.88901672</v>
      </c>
      <c r="H40" s="45">
        <f>'02AGD BB'!AT20</f>
        <v>228195109.06076494</v>
      </c>
      <c r="I40" s="45">
        <f>'02AGD BB'!AU20</f>
        <v>207703413.77563077</v>
      </c>
      <c r="J40" s="45">
        <f>'02AGD BB'!AV20</f>
        <v>195298565.01603064</v>
      </c>
      <c r="K40" s="45">
        <f>'02AGD BB'!AW20</f>
        <v>224187879.04067463</v>
      </c>
      <c r="L40" s="46">
        <f>'02AGD BB'!AX20</f>
        <v>198111637.21523753</v>
      </c>
      <c r="M40" s="45">
        <f>'02AGD BB'!AY20</f>
        <v>210202150.16826215</v>
      </c>
      <c r="N40" s="45">
        <f>'02AGD BB'!AZ20</f>
        <v>213699208.52106103</v>
      </c>
      <c r="O40" s="45">
        <f>'02AGD BB'!BA20</f>
        <v>223627706.7042945</v>
      </c>
      <c r="P40" s="45">
        <f>'02AGD BB'!BB20</f>
        <v>204054216.4044441</v>
      </c>
      <c r="Q40" s="45">
        <f>'02AGD BB'!BC20</f>
        <v>162414694.71892145</v>
      </c>
      <c r="R40" s="45">
        <f>'02AGD BB'!BD20</f>
        <v>167028723.97159547</v>
      </c>
      <c r="S40" s="45">
        <f>'02AGD BB'!BE20</f>
        <v>244543411.23318633</v>
      </c>
    </row>
    <row r="41" spans="1:19" x14ac:dyDescent="0.25">
      <c r="A41" s="51" t="s">
        <v>117</v>
      </c>
      <c r="B41" s="44">
        <f>'03CIT BB'!AN20</f>
        <v>40943761.857357442</v>
      </c>
      <c r="C41" s="45">
        <f>'03CIT BB'!AO20</f>
        <v>42999747.624938071</v>
      </c>
      <c r="D41" s="45">
        <f>'03CIT BB'!AP20</f>
        <v>49160975.172517225</v>
      </c>
      <c r="E41" s="45">
        <f>'03CIT BB'!AQ20</f>
        <v>54381583.34776324</v>
      </c>
      <c r="F41" s="45">
        <f>'03CIT BB'!AR20</f>
        <v>55794809.158657707</v>
      </c>
      <c r="G41" s="45">
        <f>'03CIT BB'!AS20</f>
        <v>66278768.871504895</v>
      </c>
      <c r="H41" s="45">
        <f>'03CIT BB'!AT20</f>
        <v>65029856.390749037</v>
      </c>
      <c r="I41" s="45">
        <f>'03CIT BB'!AU20</f>
        <v>57274009.005753331</v>
      </c>
      <c r="J41" s="45">
        <f>'03CIT BB'!AV20</f>
        <v>60732185.116622046</v>
      </c>
      <c r="K41" s="45">
        <f>'03CIT BB'!AW20</f>
        <v>62444617.095527142</v>
      </c>
      <c r="L41" s="46">
        <f>'03CIT BB'!AX20</f>
        <v>58703759.869617514</v>
      </c>
      <c r="M41" s="45">
        <f>'03CIT BB'!AY20</f>
        <v>63091338.937971815</v>
      </c>
      <c r="N41" s="45">
        <f>'03CIT BB'!AZ20</f>
        <v>63432955.567404665</v>
      </c>
      <c r="O41" s="45">
        <f>'03CIT BB'!BA20</f>
        <v>64416435.274520032</v>
      </c>
      <c r="P41" s="45">
        <f>'03CIT BB'!BB20</f>
        <v>55774854.201518819</v>
      </c>
      <c r="Q41" s="45">
        <f>'03CIT BB'!BC20</f>
        <v>51039558.010556504</v>
      </c>
      <c r="R41" s="45">
        <f>'03CIT BB'!BD20</f>
        <v>55940964.365565404</v>
      </c>
      <c r="S41" s="45">
        <f>'03CIT BB'!BE20</f>
        <v>77039411.252043352</v>
      </c>
    </row>
    <row r="42" spans="1:19" x14ac:dyDescent="0.25">
      <c r="A42" s="51" t="s">
        <v>118</v>
      </c>
      <c r="B42" s="44">
        <f>'04END BB'!AN20</f>
        <v>69154900.88194555</v>
      </c>
      <c r="C42" s="45">
        <f>'04END BB'!AO20</f>
        <v>69380913.052162066</v>
      </c>
      <c r="D42" s="45">
        <f>'04END BB'!AP20</f>
        <v>77219855.761651784</v>
      </c>
      <c r="E42" s="45">
        <f>'04END BB'!AQ20</f>
        <v>91551065.144650787</v>
      </c>
      <c r="F42" s="45">
        <f>'04END BB'!AR20</f>
        <v>91875887.970828414</v>
      </c>
      <c r="G42" s="45">
        <f>'04END BB'!AS20</f>
        <v>105360994.99578476</v>
      </c>
      <c r="H42" s="45">
        <f>'04END BB'!AT20</f>
        <v>120448434.32993978</v>
      </c>
      <c r="I42" s="45">
        <f>'04END BB'!AU20</f>
        <v>104852345.02793428</v>
      </c>
      <c r="J42" s="45">
        <f>'04END BB'!AV20</f>
        <v>92532379.802775338</v>
      </c>
      <c r="K42" s="45">
        <f>'04END BB'!AW20</f>
        <v>110146259.41119334</v>
      </c>
      <c r="L42" s="46">
        <f>'04END BB'!AX20</f>
        <v>101729482.4302737</v>
      </c>
      <c r="M42" s="45">
        <f>'04END BB'!AY20</f>
        <v>104324992.62252168</v>
      </c>
      <c r="N42" s="45">
        <f>'04END BB'!AZ20</f>
        <v>93290059.500601754</v>
      </c>
      <c r="O42" s="45">
        <f>'04END BB'!BA20</f>
        <v>96831665.570743144</v>
      </c>
      <c r="P42" s="45">
        <f>'04END BB'!BB20</f>
        <v>87988921.420862421</v>
      </c>
      <c r="Q42" s="45">
        <f>'04END BB'!BC20</f>
        <v>74667129.453729898</v>
      </c>
      <c r="R42" s="45">
        <f>'04END BB'!BD20</f>
        <v>73009586.596748769</v>
      </c>
      <c r="S42" s="45">
        <f>'04END BB'!BE20</f>
        <v>97085015.677529246</v>
      </c>
    </row>
    <row r="43" spans="1:19" x14ac:dyDescent="0.25">
      <c r="A43" s="51" t="s">
        <v>119</v>
      </c>
      <c r="B43" s="44">
        <f>'05ENX BB'!AN20</f>
        <v>68478387.149114907</v>
      </c>
      <c r="C43" s="45">
        <f>'05ENX BB'!AO20</f>
        <v>70811975.700125173</v>
      </c>
      <c r="D43" s="45">
        <f>'05ENX BB'!AP20</f>
        <v>80604527.88703841</v>
      </c>
      <c r="E43" s="45">
        <f>'05ENX BB'!AQ20</f>
        <v>100739642.82106541</v>
      </c>
      <c r="F43" s="45">
        <f>'05ENX BB'!AR20</f>
        <v>95954617.730663002</v>
      </c>
      <c r="G43" s="45">
        <f>'05ENX BB'!AS20</f>
        <v>121903901.5626239</v>
      </c>
      <c r="H43" s="45">
        <f>'05ENX BB'!AT20</f>
        <v>132568776.41689958</v>
      </c>
      <c r="I43" s="45">
        <f>'05ENX BB'!AU20</f>
        <v>110299243.00004183</v>
      </c>
      <c r="J43" s="45">
        <f>'05ENX BB'!AV20</f>
        <v>105707922.6113195</v>
      </c>
      <c r="K43" s="45">
        <f>'05ENX BB'!AW20</f>
        <v>116719248.58804774</v>
      </c>
      <c r="L43" s="46">
        <f>'05ENX BB'!AX20</f>
        <v>103564666.47194184</v>
      </c>
      <c r="M43" s="45">
        <f>'05ENX BB'!AY20</f>
        <v>100008538.82759145</v>
      </c>
      <c r="N43" s="45">
        <f>'05ENX BB'!AZ20</f>
        <v>100203105.53897734</v>
      </c>
      <c r="O43" s="45">
        <f>'05ENX BB'!BA20</f>
        <v>102797798.95425262</v>
      </c>
      <c r="P43" s="45">
        <f>'05ENX BB'!BB20</f>
        <v>90812575.845945746</v>
      </c>
      <c r="Q43" s="45">
        <f>'05ENX BB'!BC20</f>
        <v>67182326.077166542</v>
      </c>
      <c r="R43" s="45">
        <f>'05ENX BB'!BD20</f>
        <v>68380216.274343327</v>
      </c>
      <c r="S43" s="45">
        <f>'05ENX BB'!BE20</f>
        <v>100443603.146854</v>
      </c>
    </row>
    <row r="44" spans="1:19" x14ac:dyDescent="0.25">
      <c r="A44" s="51" t="s">
        <v>120</v>
      </c>
      <c r="B44" s="44">
        <f>'06ERG BB'!AN20</f>
        <v>19935496.612573955</v>
      </c>
      <c r="C44" s="45">
        <f>'06ERG BB'!AO20</f>
        <v>17860274.97366944</v>
      </c>
      <c r="D44" s="45">
        <f>'06ERG BB'!AP20</f>
        <v>21707201.871993791</v>
      </c>
      <c r="E44" s="45">
        <f>'06ERG BB'!AQ20</f>
        <v>28593073.795787353</v>
      </c>
      <c r="F44" s="45">
        <f>'06ERG BB'!AR20</f>
        <v>27521014.332267433</v>
      </c>
      <c r="G44" s="45">
        <f>'06ERG BB'!AS20</f>
        <v>37459139.839489505</v>
      </c>
      <c r="H44" s="45">
        <f>'06ERG BB'!AT20</f>
        <v>41341631.160383545</v>
      </c>
      <c r="I44" s="45">
        <f>'06ERG BB'!AU20</f>
        <v>35075603.572931446</v>
      </c>
      <c r="J44" s="45">
        <f>'06ERG BB'!AV20</f>
        <v>32450960.205055911</v>
      </c>
      <c r="K44" s="45">
        <f>'06ERG BB'!AW20</f>
        <v>37390315.141854197</v>
      </c>
      <c r="L44" s="46">
        <f>'06ERG BB'!AX20</f>
        <v>29411912.24852366</v>
      </c>
      <c r="M44" s="45">
        <f>'06ERG BB'!AY20</f>
        <v>29141050.972967166</v>
      </c>
      <c r="N44" s="45">
        <f>'06ERG BB'!AZ20</f>
        <v>29498560.991471373</v>
      </c>
      <c r="O44" s="45">
        <f>'06ERG BB'!BA20</f>
        <v>30393711.646446787</v>
      </c>
      <c r="P44" s="45">
        <f>'06ERG BB'!BB20</f>
        <v>26965620.299724281</v>
      </c>
      <c r="Q44" s="45">
        <f>'06ERG BB'!BC20</f>
        <v>20321455.566251811</v>
      </c>
      <c r="R44" s="45">
        <f>'06ERG BB'!BD20</f>
        <v>20808301.669339724</v>
      </c>
      <c r="S44" s="45">
        <f>'06ERG BB'!BE20</f>
        <v>30645697.22683784</v>
      </c>
    </row>
    <row r="45" spans="1:19" x14ac:dyDescent="0.25">
      <c r="A45" s="51" t="s">
        <v>121</v>
      </c>
      <c r="B45" s="44">
        <f>'07ESS BB'!AN20</f>
        <v>18171504.142904062</v>
      </c>
      <c r="C45" s="45">
        <f>'07ESS BB'!AO20</f>
        <v>18299174.399383169</v>
      </c>
      <c r="D45" s="45">
        <f>'07ESS BB'!AP20</f>
        <v>20206621.872321583</v>
      </c>
      <c r="E45" s="45">
        <f>'07ESS BB'!AQ20</f>
        <v>25757813.572172415</v>
      </c>
      <c r="F45" s="45">
        <f>'07ESS BB'!AR20</f>
        <v>27580224.605664402</v>
      </c>
      <c r="G45" s="45">
        <f>'07ESS BB'!AS20</f>
        <v>39659646.938223146</v>
      </c>
      <c r="H45" s="45">
        <f>'07ESS BB'!AT20</f>
        <v>43893624.234434634</v>
      </c>
      <c r="I45" s="45">
        <f>'07ESS BB'!AU20</f>
        <v>38679120.149973527</v>
      </c>
      <c r="J45" s="45">
        <f>'07ESS BB'!AV20</f>
        <v>32199225.769759063</v>
      </c>
      <c r="K45" s="45">
        <f>'07ESS BB'!AW20</f>
        <v>40302403.3798161</v>
      </c>
      <c r="L45" s="46">
        <f>'07ESS BB'!AX20</f>
        <v>35821199.706950285</v>
      </c>
      <c r="M45" s="45">
        <f>'07ESS BB'!AY20</f>
        <v>33516089.267331455</v>
      </c>
      <c r="N45" s="45">
        <f>'07ESS BB'!AZ20</f>
        <v>32991755.479393058</v>
      </c>
      <c r="O45" s="45">
        <f>'07ESS BB'!BA20</f>
        <v>33960996.888094492</v>
      </c>
      <c r="P45" s="45">
        <f>'07ESS BB'!BB20</f>
        <v>29453433.230665956</v>
      </c>
      <c r="Q45" s="45">
        <f>'07ESS BB'!BC20</f>
        <v>22971196.064923633</v>
      </c>
      <c r="R45" s="45">
        <f>'07ESS BB'!BD20</f>
        <v>24125162.494977605</v>
      </c>
      <c r="S45" s="45">
        <f>'07ESS BB'!BE20</f>
        <v>34938938.509652101</v>
      </c>
    </row>
    <row r="46" spans="1:19" x14ac:dyDescent="0.25">
      <c r="A46" s="51" t="s">
        <v>122</v>
      </c>
      <c r="B46" s="44">
        <f>'08JEN BB'!AN20</f>
        <v>2391098.9573362232</v>
      </c>
      <c r="C46" s="45">
        <f>'08JEN BB'!AO20</f>
        <v>2447683.2610564567</v>
      </c>
      <c r="D46" s="45">
        <f>'08JEN BB'!AP20</f>
        <v>2737309.972514376</v>
      </c>
      <c r="E46" s="45">
        <f>'08JEN BB'!AQ20</f>
        <v>2950021.8604073785</v>
      </c>
      <c r="F46" s="45">
        <f>'08JEN BB'!AR20</f>
        <v>2913095.7060392727</v>
      </c>
      <c r="G46" s="45">
        <f>'08JEN BB'!AS20</f>
        <v>3375006.8679028866</v>
      </c>
      <c r="H46" s="45">
        <f>'08JEN BB'!AT20</f>
        <v>3437067.1196357412</v>
      </c>
      <c r="I46" s="45">
        <f>'08JEN BB'!AU20</f>
        <v>3048015.9984674547</v>
      </c>
      <c r="J46" s="45">
        <f>'08JEN BB'!AV20</f>
        <v>3301596.1288312492</v>
      </c>
      <c r="K46" s="45">
        <f>'08JEN BB'!AW20</f>
        <v>3410965.216154153</v>
      </c>
      <c r="L46" s="46">
        <f>'08JEN BB'!AX20</f>
        <v>3134694.2256517992</v>
      </c>
      <c r="M46" s="45">
        <f>'08JEN BB'!AY20</f>
        <v>3264235.9596968861</v>
      </c>
      <c r="N46" s="45">
        <f>'08JEN BB'!AZ20</f>
        <v>3550108.6676438721</v>
      </c>
      <c r="O46" s="45">
        <f>'08JEN BB'!BA20</f>
        <v>3622394.9273615293</v>
      </c>
      <c r="P46" s="45">
        <f>'08JEN BB'!BB20</f>
        <v>3088205.549138566</v>
      </c>
      <c r="Q46" s="45">
        <f>'08JEN BB'!BC20</f>
        <v>2856354.6569939232</v>
      </c>
      <c r="R46" s="45">
        <f>'08JEN BB'!BD20</f>
        <v>3295448.0423092907</v>
      </c>
      <c r="S46" s="45">
        <f>'08JEN BB'!BE20</f>
        <v>4782488.1951263677</v>
      </c>
    </row>
    <row r="47" spans="1:19" x14ac:dyDescent="0.25">
      <c r="A47" s="51" t="s">
        <v>123</v>
      </c>
      <c r="B47" s="44">
        <f>'09PCR BB'!AN20</f>
        <v>31233931.55519852</v>
      </c>
      <c r="C47" s="45">
        <f>'09PCR BB'!AO20</f>
        <v>32396006.694482189</v>
      </c>
      <c r="D47" s="45">
        <f>'09PCR BB'!AP20</f>
        <v>36751144.429414734</v>
      </c>
      <c r="E47" s="45">
        <f>'09PCR BB'!AQ20</f>
        <v>40480177.299943447</v>
      </c>
      <c r="F47" s="45">
        <f>'09PCR BB'!AR20</f>
        <v>40581455.936676204</v>
      </c>
      <c r="G47" s="45">
        <f>'09PCR BB'!AS20</f>
        <v>45228697.398947783</v>
      </c>
      <c r="H47" s="45">
        <f>'09PCR BB'!AT20</f>
        <v>44285309.103804491</v>
      </c>
      <c r="I47" s="45">
        <f>'09PCR BB'!AU20</f>
        <v>39697956.521930926</v>
      </c>
      <c r="J47" s="45">
        <f>'09PCR BB'!AV20</f>
        <v>43211826.739555858</v>
      </c>
      <c r="K47" s="45">
        <f>'09PCR BB'!AW20</f>
        <v>45455455.39000234</v>
      </c>
      <c r="L47" s="46">
        <f>'09PCR BB'!AX20</f>
        <v>43440880.628740795</v>
      </c>
      <c r="M47" s="45">
        <f>'09PCR BB'!AY20</f>
        <v>45914815.861929826</v>
      </c>
      <c r="N47" s="45">
        <f>'09PCR BB'!AZ20</f>
        <v>48991506.338738061</v>
      </c>
      <c r="O47" s="45">
        <f>'09PCR BB'!BA20</f>
        <v>50638937.607992955</v>
      </c>
      <c r="P47" s="45">
        <f>'09PCR BB'!BB20</f>
        <v>43229853.486189023</v>
      </c>
      <c r="Q47" s="45">
        <f>'09PCR BB'!BC20</f>
        <v>39471771.594455324</v>
      </c>
      <c r="R47" s="45">
        <f>'09PCR BB'!BD20</f>
        <v>47433187.381775036</v>
      </c>
      <c r="S47" s="45">
        <f>'09PCR BB'!BE20</f>
        <v>70140109.656246468</v>
      </c>
    </row>
    <row r="48" spans="1:19" x14ac:dyDescent="0.25">
      <c r="A48" s="51" t="s">
        <v>124</v>
      </c>
      <c r="B48" s="44">
        <f>'10SAP BB'!AN20</f>
        <v>95508417.428350151</v>
      </c>
      <c r="C48" s="45">
        <f>'10SAP BB'!AO20</f>
        <v>91822835.039766312</v>
      </c>
      <c r="D48" s="45">
        <f>'10SAP BB'!AP20</f>
        <v>95373076.058050364</v>
      </c>
      <c r="E48" s="45">
        <f>'10SAP BB'!AQ20</f>
        <v>109154164.39610235</v>
      </c>
      <c r="F48" s="45">
        <f>'10SAP BB'!AR20</f>
        <v>101041034.0154185</v>
      </c>
      <c r="G48" s="45">
        <f>'10SAP BB'!AS20</f>
        <v>106294270.44578473</v>
      </c>
      <c r="H48" s="45">
        <f>'10SAP BB'!AT20</f>
        <v>109120760.9828231</v>
      </c>
      <c r="I48" s="45">
        <f>'10SAP BB'!AU20</f>
        <v>95829679.688013628</v>
      </c>
      <c r="J48" s="45">
        <f>'10SAP BB'!AV20</f>
        <v>90887047.063016206</v>
      </c>
      <c r="K48" s="45">
        <f>'10SAP BB'!AW20</f>
        <v>98527358.598566145</v>
      </c>
      <c r="L48" s="46">
        <f>'10SAP BB'!AX20</f>
        <v>90659980.831356764</v>
      </c>
      <c r="M48" s="45">
        <f>'10SAP BB'!AY20</f>
        <v>88517162.310571536</v>
      </c>
      <c r="N48" s="45">
        <f>'10SAP BB'!AZ20</f>
        <v>89987740.800865978</v>
      </c>
      <c r="O48" s="45">
        <f>'10SAP BB'!BA20</f>
        <v>95482237.084613845</v>
      </c>
      <c r="P48" s="45">
        <f>'10SAP BB'!BB20</f>
        <v>92015140.835289329</v>
      </c>
      <c r="Q48" s="45">
        <f>'10SAP BB'!BC20</f>
        <v>79953263.948122814</v>
      </c>
      <c r="R48" s="45">
        <f>'10SAP BB'!BD20</f>
        <v>80558276.300466359</v>
      </c>
      <c r="S48" s="45">
        <f>'10SAP BB'!BE20</f>
        <v>98824432.638297454</v>
      </c>
    </row>
    <row r="49" spans="1:19" x14ac:dyDescent="0.25">
      <c r="A49" s="51" t="s">
        <v>125</v>
      </c>
      <c r="B49" s="44">
        <f>'11SPD BB'!AN20</f>
        <v>31082193.065700367</v>
      </c>
      <c r="C49" s="45">
        <f>'11SPD BB'!AO20</f>
        <v>33132863.495824885</v>
      </c>
      <c r="D49" s="45">
        <f>'11SPD BB'!AP20</f>
        <v>39488389.11786487</v>
      </c>
      <c r="E49" s="45">
        <f>'11SPD BB'!AQ20</f>
        <v>45643364.328404941</v>
      </c>
      <c r="F49" s="45">
        <f>'11SPD BB'!AR20</f>
        <v>48287359.005814373</v>
      </c>
      <c r="G49" s="45">
        <f>'11SPD BB'!AS20</f>
        <v>63262078.345198028</v>
      </c>
      <c r="H49" s="45">
        <f>'11SPD BB'!AT20</f>
        <v>62361938.733423404</v>
      </c>
      <c r="I49" s="45">
        <f>'11SPD BB'!AU20</f>
        <v>54829387.436704732</v>
      </c>
      <c r="J49" s="45">
        <f>'11SPD BB'!AV20</f>
        <v>49238696.210614532</v>
      </c>
      <c r="K49" s="45">
        <f>'11SPD BB'!AW20</f>
        <v>37583955.533063814</v>
      </c>
      <c r="L49" s="46">
        <f>'11SPD BB'!AX20</f>
        <v>45293740.14740321</v>
      </c>
      <c r="M49" s="45">
        <f>'11SPD BB'!AY20</f>
        <v>42204644.352812096</v>
      </c>
      <c r="N49" s="45">
        <f>'11SPD BB'!AZ20</f>
        <v>49546013.261019215</v>
      </c>
      <c r="O49" s="45">
        <f>'11SPD BB'!BA20</f>
        <v>54548383.421505563</v>
      </c>
      <c r="P49" s="45">
        <f>'11SPD BB'!BB20</f>
        <v>48123557.001840197</v>
      </c>
      <c r="Q49" s="45">
        <f>'11SPD BB'!BC20</f>
        <v>43892252.131296769</v>
      </c>
      <c r="R49" s="45">
        <f>'11SPD BB'!BD20</f>
        <v>50552440.279454067</v>
      </c>
      <c r="S49" s="45">
        <f>'11SPD BB'!BE20</f>
        <v>76540330.25464876</v>
      </c>
    </row>
    <row r="50" spans="1:19" x14ac:dyDescent="0.25">
      <c r="A50" s="51" t="s">
        <v>126</v>
      </c>
      <c r="B50" s="44">
        <f>'12TND BB'!AN20</f>
        <v>16488102.357768016</v>
      </c>
      <c r="C50" s="45">
        <f>'12TND BB'!AO20</f>
        <v>16484014.551108431</v>
      </c>
      <c r="D50" s="45">
        <f>'12TND BB'!AP20</f>
        <v>17987746.762398239</v>
      </c>
      <c r="E50" s="45">
        <f>'12TND BB'!AQ20</f>
        <v>23284189.958633061</v>
      </c>
      <c r="F50" s="45">
        <f>'12TND BB'!AR20</f>
        <v>23076809.423371628</v>
      </c>
      <c r="G50" s="45">
        <f>'12TND BB'!AS20</f>
        <v>28717389.495689124</v>
      </c>
      <c r="H50" s="45">
        <f>'12TND BB'!AT20</f>
        <v>31240980.44269954</v>
      </c>
      <c r="I50" s="45">
        <f>'12TND BB'!AU20</f>
        <v>26666273.363394208</v>
      </c>
      <c r="J50" s="45">
        <f>'12TND BB'!AV20</f>
        <v>23114819.988384902</v>
      </c>
      <c r="K50" s="45">
        <f>'12TND BB'!AW20</f>
        <v>25523264.641296834</v>
      </c>
      <c r="L50" s="46">
        <f>'12TND BB'!AX20</f>
        <v>22369771.362392064</v>
      </c>
      <c r="M50" s="45">
        <f>'12TND BB'!AY20</f>
        <v>21428515.658016115</v>
      </c>
      <c r="N50" s="45">
        <f>'12TND BB'!AZ20</f>
        <v>22289659.458340514</v>
      </c>
      <c r="O50" s="45">
        <f>'12TND BB'!BA20</f>
        <v>23213655.747150481</v>
      </c>
      <c r="P50" s="45">
        <f>'12TND BB'!BB20</f>
        <v>20838267.767963886</v>
      </c>
      <c r="Q50" s="45">
        <f>'12TND BB'!BC20</f>
        <v>16251076.812728014</v>
      </c>
      <c r="R50" s="45">
        <f>'12TND BB'!BD20</f>
        <v>16500652.491997853</v>
      </c>
      <c r="S50" s="45">
        <f>'12TND BB'!BE20</f>
        <v>23629637.500331201</v>
      </c>
    </row>
    <row r="51" spans="1:19" ht="15.75" thickBot="1" x14ac:dyDescent="0.3">
      <c r="A51" s="52" t="s">
        <v>127</v>
      </c>
      <c r="B51" s="47">
        <f>'13UED BB'!AN20</f>
        <v>18938393.499458198</v>
      </c>
      <c r="C51" s="48">
        <f>'13UED BB'!AO20</f>
        <v>19861567.448633317</v>
      </c>
      <c r="D51" s="48">
        <f>'13UED BB'!AP20</f>
        <v>22596527.390311308</v>
      </c>
      <c r="E51" s="48">
        <f>'13UED BB'!AQ20</f>
        <v>25163202.994356148</v>
      </c>
      <c r="F51" s="48">
        <f>'13UED BB'!AR20</f>
        <v>25744393.683531307</v>
      </c>
      <c r="G51" s="48">
        <f>'13UED BB'!AS20</f>
        <v>29847008.589032803</v>
      </c>
      <c r="H51" s="48">
        <f>'13UED BB'!AT20</f>
        <v>29404851.635160074</v>
      </c>
      <c r="I51" s="48">
        <f>'13UED BB'!AU20</f>
        <v>26499850.243826106</v>
      </c>
      <c r="J51" s="48">
        <f>'13UED BB'!AV20</f>
        <v>28734327.481868356</v>
      </c>
      <c r="K51" s="48">
        <f>'13UED BB'!AW20</f>
        <v>31208844.478373107</v>
      </c>
      <c r="L51" s="49">
        <f>'13UED BB'!AX20</f>
        <v>27986091.756897733</v>
      </c>
      <c r="M51" s="48">
        <f>'13UED BB'!AY20</f>
        <v>29076389.364550337</v>
      </c>
      <c r="N51" s="48">
        <f>'13UED BB'!AZ20</f>
        <v>30050266.469673026</v>
      </c>
      <c r="O51" s="48">
        <f>'13UED BB'!BA20</f>
        <v>30420290.870648243</v>
      </c>
      <c r="P51" s="48">
        <f>'13UED BB'!BB20</f>
        <v>26059371.809089508</v>
      </c>
      <c r="Q51" s="48">
        <f>'13UED BB'!BC20</f>
        <v>24347989.6366967</v>
      </c>
      <c r="R51" s="48">
        <f>'13UED BB'!BD20</f>
        <v>27687924.72701655</v>
      </c>
      <c r="S51" s="48">
        <f>'13UED BB'!BE20</f>
        <v>38404633.223998725</v>
      </c>
    </row>
    <row r="52" spans="1:19" x14ac:dyDescent="0.25">
      <c r="I52" s="41"/>
      <c r="K52" s="41"/>
      <c r="M52" s="41"/>
      <c r="N52" s="41"/>
      <c r="O52" s="41"/>
      <c r="P52" s="39"/>
      <c r="Q52" s="39"/>
      <c r="R52" s="39"/>
    </row>
    <row r="53" spans="1:19" x14ac:dyDescent="0.25">
      <c r="A53" s="42"/>
      <c r="B53" s="42" t="s">
        <v>49</v>
      </c>
      <c r="C53" s="42"/>
      <c r="D53" s="42"/>
      <c r="E53" s="42"/>
      <c r="F53" s="42"/>
      <c r="G53" s="42"/>
      <c r="H53" s="42"/>
      <c r="I53" s="42"/>
      <c r="J53" s="42"/>
      <c r="K53" s="42"/>
      <c r="M53" s="42"/>
      <c r="N53" s="42"/>
      <c r="O53" s="42"/>
      <c r="P53" s="39"/>
      <c r="Q53" s="39"/>
      <c r="R53" s="39"/>
    </row>
    <row r="54" spans="1:19" ht="15.75" thickBot="1" x14ac:dyDescent="0.3">
      <c r="A54" s="56"/>
      <c r="B54" s="57">
        <v>2006</v>
      </c>
      <c r="C54" s="57">
        <v>2007</v>
      </c>
      <c r="D54" s="57">
        <v>2008</v>
      </c>
      <c r="E54" s="57">
        <v>2009</v>
      </c>
      <c r="F54" s="57">
        <v>2010</v>
      </c>
      <c r="G54" s="57">
        <v>2011</v>
      </c>
      <c r="H54" s="57">
        <v>2012</v>
      </c>
      <c r="I54" s="57">
        <v>2013</v>
      </c>
      <c r="J54" s="57">
        <v>2014</v>
      </c>
      <c r="K54" s="57">
        <v>2015</v>
      </c>
      <c r="L54" s="57">
        <v>2016</v>
      </c>
      <c r="M54" s="57">
        <v>2017</v>
      </c>
      <c r="N54" s="57">
        <v>2018</v>
      </c>
      <c r="O54" s="57">
        <v>2019</v>
      </c>
      <c r="P54" s="57">
        <v>2020</v>
      </c>
      <c r="Q54" s="57">
        <v>2021</v>
      </c>
      <c r="R54" s="89">
        <v>2022</v>
      </c>
      <c r="S54" s="89">
        <v>2023</v>
      </c>
    </row>
    <row r="55" spans="1:19" x14ac:dyDescent="0.25">
      <c r="A55" s="50" t="s">
        <v>115</v>
      </c>
      <c r="B55" s="53">
        <f>'01ACT BB'!BG20</f>
        <v>70320.394622444262</v>
      </c>
      <c r="C55" s="54">
        <f>'01ACT BB'!BH20</f>
        <v>66645.029946769413</v>
      </c>
      <c r="D55" s="54">
        <f>'01ACT BB'!BI20</f>
        <v>68999.57357043412</v>
      </c>
      <c r="E55" s="54">
        <f>'01ACT BB'!BJ20</f>
        <v>78027.533656523286</v>
      </c>
      <c r="F55" s="54">
        <f>'01ACT BB'!BK20</f>
        <v>72440.12136556991</v>
      </c>
      <c r="G55" s="54">
        <f>'01ACT BB'!BL20</f>
        <v>79695.420733495499</v>
      </c>
      <c r="H55" s="54">
        <f>'01ACT BB'!BM20</f>
        <v>79894.808920185838</v>
      </c>
      <c r="I55" s="54">
        <f>'01ACT BB'!BN20</f>
        <v>67206.188822813303</v>
      </c>
      <c r="J55" s="54">
        <f>'01ACT BB'!BO20</f>
        <v>59188.68371860301</v>
      </c>
      <c r="K55" s="54">
        <f>'01ACT BB'!BP20</f>
        <v>61778.632886315558</v>
      </c>
      <c r="L55" s="55">
        <f>'01ACT BB'!BQ20</f>
        <v>59625.698428312113</v>
      </c>
      <c r="M55" s="54">
        <f>'01ACT BB'!BR20</f>
        <v>56825.9061387607</v>
      </c>
      <c r="N55" s="54">
        <f>'01ACT BB'!BS20</f>
        <v>58691.511028551424</v>
      </c>
      <c r="O55" s="54">
        <f>'01ACT BB'!BT20</f>
        <v>67319.47907046054</v>
      </c>
      <c r="P55" s="54">
        <f>'01ACT BB'!BU20</f>
        <v>83602.318423422432</v>
      </c>
      <c r="Q55" s="54">
        <f>'01ACT BB'!BV20</f>
        <v>71494.353799032979</v>
      </c>
      <c r="R55" s="54">
        <f>'01ACT BB'!BW20</f>
        <v>90900.258187633939</v>
      </c>
      <c r="S55" s="54">
        <f>'01ACT BB'!BX20</f>
        <v>108692.97408383171</v>
      </c>
    </row>
    <row r="56" spans="1:19" x14ac:dyDescent="0.25">
      <c r="A56" s="51" t="s">
        <v>116</v>
      </c>
      <c r="B56" s="44">
        <f>'02AGD BB'!BG20</f>
        <v>42297239.125630319</v>
      </c>
      <c r="C56" s="45">
        <f>'02AGD BB'!BH20</f>
        <v>43037570.547186948</v>
      </c>
      <c r="D56" s="45">
        <f>'02AGD BB'!BI20</f>
        <v>47796830.250150852</v>
      </c>
      <c r="E56" s="45">
        <f>'02AGD BB'!BJ20</f>
        <v>56553004.509257652</v>
      </c>
      <c r="F56" s="45">
        <f>'02AGD BB'!BK20</f>
        <v>52055181.740516499</v>
      </c>
      <c r="G56" s="45">
        <f>'02AGD BB'!BL20</f>
        <v>72108207.458594367</v>
      </c>
      <c r="H56" s="45">
        <f>'02AGD BB'!BM20</f>
        <v>87409352.235794261</v>
      </c>
      <c r="I56" s="45">
        <f>'02AGD BB'!BN20</f>
        <v>89564968.528380647</v>
      </c>
      <c r="J56" s="45">
        <f>'02AGD BB'!BO20</f>
        <v>86847557.814662993</v>
      </c>
      <c r="K56" s="45">
        <f>'02AGD BB'!BP20</f>
        <v>103807491.36647053</v>
      </c>
      <c r="L56" s="46">
        <f>'02AGD BB'!BQ20</f>
        <v>94026962.5702959</v>
      </c>
      <c r="M56" s="45">
        <f>'02AGD BB'!BR20</f>
        <v>92604797.882894561</v>
      </c>
      <c r="N56" s="45">
        <f>'02AGD BB'!BS20</f>
        <v>95208207.69748877</v>
      </c>
      <c r="O56" s="45">
        <f>'02AGD BB'!BT20</f>
        <v>99171244.226963207</v>
      </c>
      <c r="P56" s="45">
        <f>'02AGD BB'!BU20</f>
        <v>86050082.008605629</v>
      </c>
      <c r="Q56" s="45">
        <f>'02AGD BB'!BV20</f>
        <v>70151693.243133247</v>
      </c>
      <c r="R56" s="45">
        <f>'02AGD BB'!BW20</f>
        <v>71655503.5472323</v>
      </c>
      <c r="S56" s="45">
        <f>'02AGD BB'!BX20</f>
        <v>99412401.541784704</v>
      </c>
    </row>
    <row r="57" spans="1:19" x14ac:dyDescent="0.25">
      <c r="A57" s="51" t="s">
        <v>117</v>
      </c>
      <c r="B57" s="44">
        <f>'03CIT BB'!BG20</f>
        <v>8049112.7828696538</v>
      </c>
      <c r="C57" s="45">
        <f>'03CIT BB'!BH20</f>
        <v>8453297.9522950798</v>
      </c>
      <c r="D57" s="45">
        <f>'03CIT BB'!BI20</f>
        <v>9664530.4615149423</v>
      </c>
      <c r="E57" s="45">
        <f>'03CIT BB'!BJ20</f>
        <v>10690847.099056054</v>
      </c>
      <c r="F57" s="45">
        <f>'03CIT BB'!BK20</f>
        <v>10968672.423929276</v>
      </c>
      <c r="G57" s="45">
        <f>'03CIT BB'!BL20</f>
        <v>13029708.594317341</v>
      </c>
      <c r="H57" s="45">
        <f>'03CIT BB'!BM20</f>
        <v>12784185.541292576</v>
      </c>
      <c r="I57" s="45">
        <f>'03CIT BB'!BN20</f>
        <v>11259467.55016013</v>
      </c>
      <c r="J57" s="45">
        <f>'03CIT BB'!BO20</f>
        <v>11939308.58763933</v>
      </c>
      <c r="K57" s="45">
        <f>'03CIT BB'!BP20</f>
        <v>12275954.696983663</v>
      </c>
      <c r="L57" s="46">
        <f>'03CIT BB'!BQ20</f>
        <v>11540541.374286346</v>
      </c>
      <c r="M57" s="45">
        <f>'03CIT BB'!BR20</f>
        <v>12403093.406590201</v>
      </c>
      <c r="N57" s="45">
        <f>'03CIT BB'!BS20</f>
        <v>12470251.641546441</v>
      </c>
      <c r="O57" s="45">
        <f>'03CIT BB'!BT20</f>
        <v>12663593.347283512</v>
      </c>
      <c r="P57" s="45">
        <f>'03CIT BB'!BU20</f>
        <v>10964749.798822995</v>
      </c>
      <c r="Q57" s="45">
        <f>'03CIT BB'!BV20</f>
        <v>10033840.381529758</v>
      </c>
      <c r="R57" s="45">
        <f>'03CIT BB'!BW20</f>
        <v>10997404.895200353</v>
      </c>
      <c r="S57" s="45">
        <f>'03CIT BB'!BX20</f>
        <v>15145137.484748084</v>
      </c>
    </row>
    <row r="58" spans="1:19" x14ac:dyDescent="0.25">
      <c r="A58" s="51" t="s">
        <v>118</v>
      </c>
      <c r="B58" s="44">
        <f>'04END BB'!BG20</f>
        <v>7253620.8846399449</v>
      </c>
      <c r="C58" s="45">
        <f>'04END BB'!BH20</f>
        <v>7247084.0181549024</v>
      </c>
      <c r="D58" s="45">
        <f>'04END BB'!BI20</f>
        <v>8327829.2544078287</v>
      </c>
      <c r="E58" s="45">
        <f>'04END BB'!BJ20</f>
        <v>8959996.5938018598</v>
      </c>
      <c r="F58" s="45">
        <f>'04END BB'!BK20</f>
        <v>9273331.1132124048</v>
      </c>
      <c r="G58" s="45">
        <f>'04END BB'!BL20</f>
        <v>8554034.934448164</v>
      </c>
      <c r="H58" s="45">
        <f>'04END BB'!BM20</f>
        <v>6946860.3139854139</v>
      </c>
      <c r="I58" s="45">
        <f>'04END BB'!BN20</f>
        <v>6170482.5064793201</v>
      </c>
      <c r="J58" s="45">
        <f>'04END BB'!BO20</f>
        <v>5519931.4996134657</v>
      </c>
      <c r="K58" s="45">
        <f>'04END BB'!BP20</f>
        <v>9472833.6509958226</v>
      </c>
      <c r="L58" s="46">
        <f>'04END BB'!BQ20</f>
        <v>8591119.9594273604</v>
      </c>
      <c r="M58" s="45">
        <f>'04END BB'!BR20</f>
        <v>7856621.8721304648</v>
      </c>
      <c r="N58" s="45">
        <f>'04END BB'!BS20</f>
        <v>15421539.106972298</v>
      </c>
      <c r="O58" s="45">
        <f>'04END BB'!BT20</f>
        <v>15707964.470165716</v>
      </c>
      <c r="P58" s="45">
        <f>'04END BB'!BU20</f>
        <v>15070553.014004264</v>
      </c>
      <c r="Q58" s="45">
        <f>'04END BB'!BV20</f>
        <v>14481753.875672163</v>
      </c>
      <c r="R58" s="45">
        <f>'04END BB'!BW20</f>
        <v>14017434.687169418</v>
      </c>
      <c r="S58" s="45">
        <f>'04END BB'!BX20</f>
        <v>15283344.787192285</v>
      </c>
    </row>
    <row r="59" spans="1:19" x14ac:dyDescent="0.25">
      <c r="A59" s="51" t="s">
        <v>119</v>
      </c>
      <c r="B59" s="44">
        <f>'05ENX BB'!BG20</f>
        <v>23515681.078485772</v>
      </c>
      <c r="C59" s="45">
        <f>'05ENX BB'!BH20</f>
        <v>25695044.119081881</v>
      </c>
      <c r="D59" s="45">
        <f>'05ENX BB'!BI20</f>
        <v>30167146.665313188</v>
      </c>
      <c r="E59" s="45">
        <f>'05ENX BB'!BJ20</f>
        <v>37574560.921143889</v>
      </c>
      <c r="F59" s="45">
        <f>'05ENX BB'!BK20</f>
        <v>39308559.332660407</v>
      </c>
      <c r="G59" s="45">
        <f>'05ENX BB'!BL20</f>
        <v>51347534.04481788</v>
      </c>
      <c r="H59" s="45">
        <f>'05ENX BB'!BM20</f>
        <v>57036220.028836623</v>
      </c>
      <c r="I59" s="45">
        <f>'05ENX BB'!BN20</f>
        <v>50221723.075001314</v>
      </c>
      <c r="J59" s="45">
        <f>'05ENX BB'!BO20</f>
        <v>47590426.124727935</v>
      </c>
      <c r="K59" s="45">
        <f>'05ENX BB'!BP20</f>
        <v>46599734.611862011</v>
      </c>
      <c r="L59" s="46">
        <f>'05ENX BB'!BQ20</f>
        <v>41560869.72998929</v>
      </c>
      <c r="M59" s="45">
        <f>'05ENX BB'!BR20</f>
        <v>41082656.428480446</v>
      </c>
      <c r="N59" s="45">
        <f>'05ENX BB'!BS20</f>
        <v>41618908.265184566</v>
      </c>
      <c r="O59" s="45">
        <f>'05ENX BB'!BT20</f>
        <v>42651196.232957721</v>
      </c>
      <c r="P59" s="45">
        <f>'05ENX BB'!BU20</f>
        <v>38973029.830717236</v>
      </c>
      <c r="Q59" s="45">
        <f>'05ENX BB'!BV20</f>
        <v>30239190.795498006</v>
      </c>
      <c r="R59" s="45">
        <f>'05ENX BB'!BW20</f>
        <v>30659421.437229328</v>
      </c>
      <c r="S59" s="45">
        <f>'05ENX BB'!BX20</f>
        <v>41472556.538591646</v>
      </c>
    </row>
    <row r="60" spans="1:19" x14ac:dyDescent="0.25">
      <c r="A60" s="51" t="s">
        <v>120</v>
      </c>
      <c r="B60" s="44">
        <f>'06ERG BB'!BG20</f>
        <v>1756299.0606762564</v>
      </c>
      <c r="C60" s="45">
        <f>'06ERG BB'!BH20</f>
        <v>1695766.8306704559</v>
      </c>
      <c r="D60" s="45">
        <f>'06ERG BB'!BI20</f>
        <v>1986260.667261567</v>
      </c>
      <c r="E60" s="45">
        <f>'06ERG BB'!BJ20</f>
        <v>4007036.3521271753</v>
      </c>
      <c r="F60" s="45">
        <f>'06ERG BB'!BK20</f>
        <v>4146977.2446106649</v>
      </c>
      <c r="G60" s="45">
        <f>'06ERG BB'!BL20</f>
        <v>6391433.6475502197</v>
      </c>
      <c r="H60" s="45">
        <f>'06ERG BB'!BM20</f>
        <v>6786543.3369867979</v>
      </c>
      <c r="I60" s="45">
        <f>'06ERG BB'!BN20</f>
        <v>5754288.4664386343</v>
      </c>
      <c r="J60" s="45">
        <f>'06ERG BB'!BO20</f>
        <v>5192733.2448917804</v>
      </c>
      <c r="K60" s="45">
        <f>'06ERG BB'!BP20</f>
        <v>5580791.0876518339</v>
      </c>
      <c r="L60" s="46">
        <f>'06ERG BB'!BQ20</f>
        <v>3430915.581882318</v>
      </c>
      <c r="M60" s="45">
        <f>'06ERG BB'!BR20</f>
        <v>3432373.2320978567</v>
      </c>
      <c r="N60" s="45">
        <f>'06ERG BB'!BS20</f>
        <v>3436119.4022466154</v>
      </c>
      <c r="O60" s="45">
        <f>'06ERG BB'!BT20</f>
        <v>3487243.8726503961</v>
      </c>
      <c r="P60" s="45">
        <f>'06ERG BB'!BU20</f>
        <v>3139568.886575894</v>
      </c>
      <c r="Q60" s="45">
        <f>'06ERG BB'!BV20</f>
        <v>3344362.3337507132</v>
      </c>
      <c r="R60" s="45">
        <f>'06ERG BB'!BW20</f>
        <v>3467478.7566585056</v>
      </c>
      <c r="S60" s="45">
        <f>'06ERG BB'!BX20</f>
        <v>4629283.4425989483</v>
      </c>
    </row>
    <row r="61" spans="1:19" x14ac:dyDescent="0.25">
      <c r="A61" s="51" t="s">
        <v>121</v>
      </c>
      <c r="B61" s="44">
        <f>'07ESS BB'!BG20</f>
        <v>1287030.0532281396</v>
      </c>
      <c r="C61" s="45">
        <f>'07ESS BB'!BH20</f>
        <v>1216485.8450852511</v>
      </c>
      <c r="D61" s="45">
        <f>'07ESS BB'!BI20</f>
        <v>1275453.414016386</v>
      </c>
      <c r="E61" s="45">
        <f>'07ESS BB'!BJ20</f>
        <v>1490309.419312641</v>
      </c>
      <c r="F61" s="45">
        <f>'07ESS BB'!BK20</f>
        <v>1439886.8704461816</v>
      </c>
      <c r="G61" s="45">
        <f>'07ESS BB'!BL20</f>
        <v>2258173.1028726688</v>
      </c>
      <c r="H61" s="45">
        <f>'07ESS BB'!BM20</f>
        <v>2327343.7212579683</v>
      </c>
      <c r="I61" s="45">
        <f>'07ESS BB'!BN20</f>
        <v>1955358.293496978</v>
      </c>
      <c r="J61" s="45">
        <f>'07ESS BB'!BO20</f>
        <v>1309085.3609554665</v>
      </c>
      <c r="K61" s="45">
        <f>'07ESS BB'!BP20</f>
        <v>1644128.6941195452</v>
      </c>
      <c r="L61" s="46">
        <f>'07ESS BB'!BQ20</f>
        <v>1382103.2621346165</v>
      </c>
      <c r="M61" s="45">
        <f>'07ESS BB'!BR20</f>
        <v>1382881.6301829221</v>
      </c>
      <c r="N61" s="45">
        <f>'07ESS BB'!BS20</f>
        <v>1417505.1248234957</v>
      </c>
      <c r="O61" s="45">
        <f>'07ESS BB'!BT20</f>
        <v>1528128.5493922187</v>
      </c>
      <c r="P61" s="45">
        <f>'07ESS BB'!BU20</f>
        <v>1444474.4376075272</v>
      </c>
      <c r="Q61" s="45">
        <f>'07ESS BB'!BV20</f>
        <v>1155232.1438844681</v>
      </c>
      <c r="R61" s="45">
        <f>'07ESS BB'!BW20</f>
        <v>1196693.348129018</v>
      </c>
      <c r="S61" s="45">
        <f>'07ESS BB'!BX20</f>
        <v>1857364.4964764565</v>
      </c>
    </row>
    <row r="62" spans="1:19" x14ac:dyDescent="0.25">
      <c r="A62" s="51" t="s">
        <v>122</v>
      </c>
      <c r="B62" s="44">
        <f>'08JEN BB'!BG20</f>
        <v>156852.34094645845</v>
      </c>
      <c r="C62" s="45">
        <f>'08JEN BB'!BH20</f>
        <v>171869.758584486</v>
      </c>
      <c r="D62" s="45">
        <f>'08JEN BB'!BI20</f>
        <v>210118.41302768936</v>
      </c>
      <c r="E62" s="45">
        <f>'08JEN BB'!BJ20</f>
        <v>237740.3741229157</v>
      </c>
      <c r="F62" s="45">
        <f>'08JEN BB'!BK20</f>
        <v>252550.70315038509</v>
      </c>
      <c r="G62" s="45">
        <f>'08JEN BB'!BL20</f>
        <v>291561.11526045372</v>
      </c>
      <c r="H62" s="45">
        <f>'08JEN BB'!BM20</f>
        <v>302994.22530885803</v>
      </c>
      <c r="I62" s="45">
        <f>'08JEN BB'!BN20</f>
        <v>270177.69329863862</v>
      </c>
      <c r="J62" s="45">
        <f>'08JEN BB'!BO20</f>
        <v>301602.22781011381</v>
      </c>
      <c r="K62" s="45">
        <f>'08JEN BB'!BP20</f>
        <v>320494.37477680208</v>
      </c>
      <c r="L62" s="46">
        <f>'08JEN BB'!BQ20</f>
        <v>304339.01238590211</v>
      </c>
      <c r="M62" s="45">
        <f>'08JEN BB'!BR20</f>
        <v>310166.75483606139</v>
      </c>
      <c r="N62" s="45">
        <f>'08JEN BB'!BS20</f>
        <v>353918.98952439072</v>
      </c>
      <c r="O62" s="45">
        <f>'08JEN BB'!BT20</f>
        <v>385255.66300156672</v>
      </c>
      <c r="P62" s="45">
        <f>'08JEN BB'!BU20</f>
        <v>322892.14585173491</v>
      </c>
      <c r="Q62" s="45">
        <f>'08JEN BB'!BV20</f>
        <v>293927.23749847745</v>
      </c>
      <c r="R62" s="45">
        <f>'08JEN BB'!BW20</f>
        <v>350557.48768656049</v>
      </c>
      <c r="S62" s="45">
        <f>'08JEN BB'!BX20</f>
        <v>551010.87188316649</v>
      </c>
    </row>
    <row r="63" spans="1:19" x14ac:dyDescent="0.25">
      <c r="A63" s="51" t="s">
        <v>123</v>
      </c>
      <c r="B63" s="44">
        <f>'09PCR BB'!BG20</f>
        <v>282033.49271887064</v>
      </c>
      <c r="C63" s="45">
        <f>'09PCR BB'!BH20</f>
        <v>292526.69975413289</v>
      </c>
      <c r="D63" s="45">
        <f>'09PCR BB'!BI20</f>
        <v>331852.35123300838</v>
      </c>
      <c r="E63" s="45">
        <f>'09PCR BB'!BJ20</f>
        <v>365524.45437763038</v>
      </c>
      <c r="F63" s="45">
        <f>'09PCR BB'!BK20</f>
        <v>366438.97157842078</v>
      </c>
      <c r="G63" s="45">
        <f>'09PCR BB'!BL20</f>
        <v>408402.23639495787</v>
      </c>
      <c r="H63" s="45">
        <f>'09PCR BB'!BM20</f>
        <v>399883.70918364165</v>
      </c>
      <c r="I63" s="45">
        <f>'09PCR BB'!BN20</f>
        <v>358461.22387428215</v>
      </c>
      <c r="J63" s="45">
        <f>'09PCR BB'!BO20</f>
        <v>390190.46963657794</v>
      </c>
      <c r="K63" s="45">
        <f>'09PCR BB'!BP20</f>
        <v>410449.79637331091</v>
      </c>
      <c r="L63" s="46">
        <f>'09PCR BB'!BQ20</f>
        <v>392258.84170394152</v>
      </c>
      <c r="M63" s="45">
        <f>'09PCR BB'!BR20</f>
        <v>414597.69040598301</v>
      </c>
      <c r="N63" s="45">
        <f>'09PCR BB'!BS20</f>
        <v>442379.3278106621</v>
      </c>
      <c r="O63" s="45">
        <f>'09PCR BB'!BT20</f>
        <v>457254.75255833089</v>
      </c>
      <c r="P63" s="45">
        <f>'09PCR BB'!BU20</f>
        <v>390353.70625579538</v>
      </c>
      <c r="Q63" s="45">
        <f>'09PCR BB'!BV20</f>
        <v>356418.40595061326</v>
      </c>
      <c r="R63" s="45">
        <f>'09PCR BB'!BW20</f>
        <v>428307.84287505242</v>
      </c>
      <c r="S63" s="45">
        <f>'09PCR BB'!BX20</f>
        <v>633345.1782256203</v>
      </c>
    </row>
    <row r="64" spans="1:19" x14ac:dyDescent="0.25">
      <c r="A64" s="51" t="s">
        <v>124</v>
      </c>
      <c r="B64" s="44">
        <f>'10SAP BB'!BG20</f>
        <v>1642367.5929729943</v>
      </c>
      <c r="C64" s="45">
        <f>'10SAP BB'!BH20</f>
        <v>1617780.9717801241</v>
      </c>
      <c r="D64" s="45">
        <f>'10SAP BB'!BI20</f>
        <v>1721881.8991507585</v>
      </c>
      <c r="E64" s="45">
        <f>'10SAP BB'!BJ20</f>
        <v>2033734.3977243043</v>
      </c>
      <c r="F64" s="45">
        <f>'10SAP BB'!BK20</f>
        <v>1954596.8124309876</v>
      </c>
      <c r="G64" s="45">
        <f>'10SAP BB'!BL20</f>
        <v>2365614.9699037182</v>
      </c>
      <c r="H64" s="45">
        <f>'10SAP BB'!BM20</f>
        <v>2540772.8627965846</v>
      </c>
      <c r="I64" s="45">
        <f>'10SAP BB'!BN20</f>
        <v>2190613.7738939929</v>
      </c>
      <c r="J64" s="45">
        <f>'10SAP BB'!BO20</f>
        <v>2015255.2259533252</v>
      </c>
      <c r="K64" s="45">
        <f>'10SAP BB'!BP20</f>
        <v>2203632.2305591637</v>
      </c>
      <c r="L64" s="46">
        <f>'10SAP BB'!BQ20</f>
        <v>1294328.3187760848</v>
      </c>
      <c r="M64" s="45">
        <f>'10SAP BB'!BR20</f>
        <v>1139223.1264909187</v>
      </c>
      <c r="N64" s="45">
        <f>'10SAP BB'!BS20</f>
        <v>1178539.6689790552</v>
      </c>
      <c r="O64" s="45">
        <f>'10SAP BB'!BT20</f>
        <v>1196511.0646526567</v>
      </c>
      <c r="P64" s="45">
        <f>'10SAP BB'!BU20</f>
        <v>1050692.3650616831</v>
      </c>
      <c r="Q64" s="45">
        <f>'10SAP BB'!BV20</f>
        <v>844058.29179091635</v>
      </c>
      <c r="R64" s="45">
        <f>'10SAP BB'!BW20</f>
        <v>861584.21506183676</v>
      </c>
      <c r="S64" s="45">
        <f>'10SAP BB'!BX20</f>
        <v>1294109.6398029167</v>
      </c>
    </row>
    <row r="65" spans="1:19" x14ac:dyDescent="0.25">
      <c r="A65" s="51" t="s">
        <v>125</v>
      </c>
      <c r="B65" s="44">
        <f>'11SPD BB'!BG20</f>
        <v>0</v>
      </c>
      <c r="C65" s="45">
        <f>'11SPD BB'!BH20</f>
        <v>0</v>
      </c>
      <c r="D65" s="45">
        <f>'11SPD BB'!BI20</f>
        <v>0</v>
      </c>
      <c r="E65" s="45">
        <f>'11SPD BB'!BJ20</f>
        <v>0</v>
      </c>
      <c r="F65" s="45">
        <f>'11SPD BB'!BK20</f>
        <v>0</v>
      </c>
      <c r="G65" s="45">
        <f>'11SPD BB'!BL20</f>
        <v>0</v>
      </c>
      <c r="H65" s="45">
        <f>'11SPD BB'!BM20</f>
        <v>0</v>
      </c>
      <c r="I65" s="45">
        <f>'11SPD BB'!BN20</f>
        <v>0</v>
      </c>
      <c r="J65" s="45">
        <f>'11SPD BB'!BO20</f>
        <v>0</v>
      </c>
      <c r="K65" s="45">
        <f>'11SPD BB'!BP20</f>
        <v>0</v>
      </c>
      <c r="L65" s="46">
        <f>'11SPD BB'!BQ20</f>
        <v>0</v>
      </c>
      <c r="M65" s="45">
        <f>'11SPD BB'!BR20</f>
        <v>522.48245995528362</v>
      </c>
      <c r="N65" s="45">
        <f>'11SPD BB'!BS20</f>
        <v>2121.3520499593228</v>
      </c>
      <c r="O65" s="45">
        <f>'11SPD BB'!BT20</f>
        <v>16953.017470032963</v>
      </c>
      <c r="P65" s="45">
        <f>'11SPD BB'!BU20</f>
        <v>34344.727595401448</v>
      </c>
      <c r="Q65" s="45">
        <f>'11SPD BB'!BV20</f>
        <v>42780.641048971476</v>
      </c>
      <c r="R65" s="45">
        <f>'11SPD BB'!BW20</f>
        <v>62058.830696045748</v>
      </c>
      <c r="S65" s="45">
        <f>'11SPD BB'!BX20</f>
        <v>113602.32195429895</v>
      </c>
    </row>
    <row r="66" spans="1:19" x14ac:dyDescent="0.25">
      <c r="A66" s="51" t="s">
        <v>126</v>
      </c>
      <c r="B66" s="44">
        <f>'12TND BB'!BG20</f>
        <v>539227.27806000179</v>
      </c>
      <c r="C66" s="45">
        <f>'12TND BB'!BH20</f>
        <v>578366.76636062248</v>
      </c>
      <c r="D66" s="45">
        <f>'12TND BB'!BI20</f>
        <v>649319.68156734458</v>
      </c>
      <c r="E66" s="45">
        <f>'12TND BB'!BJ20</f>
        <v>784126.4285385086</v>
      </c>
      <c r="F66" s="45">
        <f>'12TND BB'!BK20</f>
        <v>729225.56084885472</v>
      </c>
      <c r="G66" s="45">
        <f>'12TND BB'!BL20</f>
        <v>868012.40360069694</v>
      </c>
      <c r="H66" s="45">
        <f>'12TND BB'!BM20</f>
        <v>922428.63015598117</v>
      </c>
      <c r="I66" s="45">
        <f>'12TND BB'!BN20</f>
        <v>773400.52606646449</v>
      </c>
      <c r="J66" s="45">
        <f>'12TND BB'!BO20</f>
        <v>667364.3915363719</v>
      </c>
      <c r="K66" s="45">
        <f>'12TND BB'!BP20</f>
        <v>730057.80126540409</v>
      </c>
      <c r="L66" s="46">
        <f>'12TND BB'!BQ20</f>
        <v>628784.68192031758</v>
      </c>
      <c r="M66" s="45">
        <f>'12TND BB'!BR20</f>
        <v>598049.71001444885</v>
      </c>
      <c r="N66" s="45">
        <f>'12TND BB'!BS20</f>
        <v>614985.20083979971</v>
      </c>
      <c r="O66" s="45">
        <f>'12TND BB'!BT20</f>
        <v>619972.43873670022</v>
      </c>
      <c r="P66" s="45">
        <f>'12TND BB'!BU20</f>
        <v>547984.97427498794</v>
      </c>
      <c r="Q66" s="45">
        <f>'12TND BB'!BV20</f>
        <v>437748.61787249026</v>
      </c>
      <c r="R66" s="45">
        <f>'12TND BB'!BW20</f>
        <v>440992.08082396473</v>
      </c>
      <c r="S66" s="45">
        <f>'12TND BB'!BX20</f>
        <v>607438.77877777989</v>
      </c>
    </row>
    <row r="67" spans="1:19" ht="15.75" thickBot="1" x14ac:dyDescent="0.3">
      <c r="A67" s="52" t="s">
        <v>127</v>
      </c>
      <c r="B67" s="47">
        <f>'13UED BB'!BG20</f>
        <v>2705384.0094469343</v>
      </c>
      <c r="C67" s="48">
        <f>'13UED BB'!BH20</f>
        <v>2938723.7718575844</v>
      </c>
      <c r="D67" s="48">
        <f>'13UED BB'!BI20</f>
        <v>3674028.6718209619</v>
      </c>
      <c r="E67" s="48">
        <f>'13UED BB'!BJ20</f>
        <v>4098126.2923710598</v>
      </c>
      <c r="F67" s="48">
        <f>'13UED BB'!BK20</f>
        <v>4260162.9458722211</v>
      </c>
      <c r="G67" s="48">
        <f>'13UED BB'!BL20</f>
        <v>6832561.7645069892</v>
      </c>
      <c r="H67" s="48">
        <f>'13UED BB'!BM20</f>
        <v>6488602.0901928982</v>
      </c>
      <c r="I67" s="48">
        <f>'13UED BB'!BN20</f>
        <v>5879690.6432180889</v>
      </c>
      <c r="J67" s="48">
        <f>'13UED BB'!BO20</f>
        <v>6201786.536565613</v>
      </c>
      <c r="K67" s="48">
        <f>'13UED BB'!BP20</f>
        <v>6410845.8129158523</v>
      </c>
      <c r="L67" s="49">
        <f>'13UED BB'!BQ20</f>
        <v>5761308.716808022</v>
      </c>
      <c r="M67" s="48">
        <f>'13UED BB'!BR20</f>
        <v>5816866.0622449787</v>
      </c>
      <c r="N67" s="48">
        <f>'13UED BB'!BS20</f>
        <v>6980830.2192084128</v>
      </c>
      <c r="O67" s="48">
        <f>'13UED BB'!BT20</f>
        <v>7066788.5689354222</v>
      </c>
      <c r="P67" s="48">
        <f>'13UED BB'!BU20</f>
        <v>6053724.9078153977</v>
      </c>
      <c r="Q67" s="48">
        <f>'13UED BB'!BV20</f>
        <v>5656162.0417446122</v>
      </c>
      <c r="R67" s="48">
        <f>'13UED BB'!BW20</f>
        <v>6432046.6124172686</v>
      </c>
      <c r="S67" s="48">
        <f>'13UED BB'!BX20</f>
        <v>8921592.3472048696</v>
      </c>
    </row>
    <row r="68" spans="1:19" x14ac:dyDescent="0.25">
      <c r="I68" s="41"/>
      <c r="J68" s="41"/>
      <c r="K68" s="41"/>
      <c r="M68" s="41"/>
      <c r="N68" s="41"/>
      <c r="O68" s="41"/>
      <c r="P68" s="39"/>
      <c r="Q68" s="39"/>
      <c r="R68" s="39"/>
    </row>
    <row r="69" spans="1:19" x14ac:dyDescent="0.25">
      <c r="A69" s="42"/>
      <c r="B69" s="42" t="s">
        <v>50</v>
      </c>
      <c r="C69" s="42"/>
      <c r="D69" s="42"/>
      <c r="E69" s="42"/>
      <c r="F69" s="42"/>
      <c r="G69" s="42"/>
      <c r="H69" s="42"/>
      <c r="I69" s="42"/>
      <c r="J69" s="42"/>
      <c r="K69" s="42"/>
      <c r="M69" s="42"/>
      <c r="N69" s="42"/>
      <c r="O69" s="42"/>
      <c r="P69" s="39"/>
      <c r="Q69" s="39"/>
      <c r="R69" s="39"/>
    </row>
    <row r="70" spans="1:19" ht="15.75" thickBot="1" x14ac:dyDescent="0.3">
      <c r="A70" s="56"/>
      <c r="B70" s="57">
        <v>2006</v>
      </c>
      <c r="C70" s="57">
        <v>2007</v>
      </c>
      <c r="D70" s="57">
        <v>2008</v>
      </c>
      <c r="E70" s="57">
        <v>2009</v>
      </c>
      <c r="F70" s="57">
        <v>2010</v>
      </c>
      <c r="G70" s="57">
        <v>2011</v>
      </c>
      <c r="H70" s="57">
        <v>2012</v>
      </c>
      <c r="I70" s="57">
        <v>2013</v>
      </c>
      <c r="J70" s="57">
        <v>2014</v>
      </c>
      <c r="K70" s="57">
        <v>2015</v>
      </c>
      <c r="L70" s="57">
        <v>2016</v>
      </c>
      <c r="M70" s="57">
        <v>2017</v>
      </c>
      <c r="N70" s="57">
        <v>2018</v>
      </c>
      <c r="O70" s="57">
        <v>2019</v>
      </c>
      <c r="P70" s="57">
        <v>2020</v>
      </c>
      <c r="Q70" s="57">
        <v>2021</v>
      </c>
      <c r="R70" s="89">
        <v>2022</v>
      </c>
      <c r="S70" s="89">
        <v>2023</v>
      </c>
    </row>
    <row r="71" spans="1:19" x14ac:dyDescent="0.25">
      <c r="A71" s="50" t="s">
        <v>115</v>
      </c>
      <c r="B71" s="53">
        <f>'01ACT BB'!BZ$20+'01ACT BB'!CS$20</f>
        <v>16984009.589461301</v>
      </c>
      <c r="C71" s="54">
        <f>'01ACT BB'!CA$20+'01ACT BB'!CT$20</f>
        <v>16713598.797068603</v>
      </c>
      <c r="D71" s="54">
        <f>'01ACT BB'!CB$20+'01ACT BB'!CU$20</f>
        <v>17774430.968516536</v>
      </c>
      <c r="E71" s="54">
        <f>'01ACT BB'!CC$20+'01ACT BB'!CV$20</f>
        <v>20717242.769636266</v>
      </c>
      <c r="F71" s="54">
        <f>'01ACT BB'!CD$20+'01ACT BB'!CW$20</f>
        <v>20154720.327848643</v>
      </c>
      <c r="G71" s="54">
        <f>'01ACT BB'!CE$20+'01ACT BB'!CX$20</f>
        <v>23483410.926876061</v>
      </c>
      <c r="H71" s="54">
        <f>'01ACT BB'!CF$20+'01ACT BB'!CY$20</f>
        <v>25548599.78916534</v>
      </c>
      <c r="I71" s="54">
        <f>'01ACT BB'!CG$20+'01ACT BB'!CZ$20</f>
        <v>23917040.879110642</v>
      </c>
      <c r="J71" s="54">
        <f>'01ACT BB'!CH$20+'01ACT BB'!DA$20</f>
        <v>22838648.551218338</v>
      </c>
      <c r="K71" s="54">
        <f>'01ACT BB'!CI$20+'01ACT BB'!DB$20</f>
        <v>24933009.307632364</v>
      </c>
      <c r="L71" s="55">
        <f>'01ACT BB'!CJ$20+'01ACT BB'!DC$20</f>
        <v>23347964.970580168</v>
      </c>
      <c r="M71" s="54">
        <f>'01ACT BB'!CK$20+'01ACT BB'!DD$20</f>
        <v>23111891.118444365</v>
      </c>
      <c r="N71" s="54">
        <f>'01ACT BB'!CL$20+'01ACT BB'!DE$20</f>
        <v>23716148.855784826</v>
      </c>
      <c r="O71" s="54">
        <f>'01ACT BB'!CM$20+'01ACT BB'!DF$20</f>
        <v>24477099.162325278</v>
      </c>
      <c r="P71" s="54">
        <f>'01ACT BB'!CN$20+'01ACT BB'!DG$20</f>
        <v>23091282.272027612</v>
      </c>
      <c r="Q71" s="54">
        <f>'01ACT BB'!CO$20+'01ACT BB'!DH$20</f>
        <v>20721432.544476584</v>
      </c>
      <c r="R71" s="54">
        <f>'01ACT BB'!CP$20+'01ACT BB'!DI$20</f>
        <v>21083658.301357154</v>
      </c>
      <c r="S71" s="54">
        <f>'01ACT BB'!CQ$20+'01ACT BB'!DJ$20</f>
        <v>25494222.448059097</v>
      </c>
    </row>
    <row r="72" spans="1:19" x14ac:dyDescent="0.25">
      <c r="A72" s="51" t="s">
        <v>116</v>
      </c>
      <c r="B72" s="44">
        <f>'02AGD BB'!BZ$20+'02AGD BB'!CS$20</f>
        <v>204910808.03710008</v>
      </c>
      <c r="C72" s="45">
        <f>'02AGD BB'!CA$20+'02AGD BB'!CT$20</f>
        <v>211812303.77969676</v>
      </c>
      <c r="D72" s="45">
        <f>'02AGD BB'!CB$20+'02AGD BB'!CU$20</f>
        <v>245302560.73820671</v>
      </c>
      <c r="E72" s="45">
        <f>'02AGD BB'!CC$20+'02AGD BB'!CV$20</f>
        <v>311636510.07116079</v>
      </c>
      <c r="F72" s="45">
        <f>'02AGD BB'!CD$20+'02AGD BB'!CW$20</f>
        <v>313244659.17223167</v>
      </c>
      <c r="G72" s="45">
        <f>'02AGD BB'!CE$20+'02AGD BB'!CX$20</f>
        <v>403779917.1612885</v>
      </c>
      <c r="H72" s="45">
        <f>'02AGD BB'!CF$20+'02AGD BB'!CY$20</f>
        <v>464413742.28313291</v>
      </c>
      <c r="I72" s="45">
        <f>'02AGD BB'!CG$20+'02AGD BB'!CZ$20</f>
        <v>425674967.79642534</v>
      </c>
      <c r="J72" s="45">
        <f>'02AGD BB'!CH$20+'02AGD BB'!DA$20</f>
        <v>394941473.26215398</v>
      </c>
      <c r="K72" s="45">
        <f>'02AGD BB'!CI$20+'02AGD BB'!DB$20</f>
        <v>428849031.67684126</v>
      </c>
      <c r="L72" s="46">
        <f>'02AGD BB'!CJ$20+'02AGD BB'!DC$20</f>
        <v>379217620.15529013</v>
      </c>
      <c r="M72" s="45">
        <f>'02AGD BB'!CK$20+'02AGD BB'!DD$20</f>
        <v>373273078.90796268</v>
      </c>
      <c r="N72" s="45">
        <f>'02AGD BB'!CL$20+'02AGD BB'!DE$20</f>
        <v>383202047.99731565</v>
      </c>
      <c r="O72" s="45">
        <f>'02AGD BB'!CM$20+'02AGD BB'!DF$20</f>
        <v>399740879.11924028</v>
      </c>
      <c r="P72" s="45">
        <f>'02AGD BB'!CN$20+'02AGD BB'!DG$20</f>
        <v>345342041.03631949</v>
      </c>
      <c r="Q72" s="45">
        <f>'02AGD BB'!CO$20+'02AGD BB'!DH$20</f>
        <v>277122241.83203894</v>
      </c>
      <c r="R72" s="45">
        <f>'02AGD BB'!CP$20+'02AGD BB'!DI$20</f>
        <v>284636476.05199695</v>
      </c>
      <c r="S72" s="45">
        <f>'02AGD BB'!CQ$20+'02AGD BB'!DJ$20</f>
        <v>397694438.55350351</v>
      </c>
    </row>
    <row r="73" spans="1:19" x14ac:dyDescent="0.25">
      <c r="A73" s="51" t="s">
        <v>117</v>
      </c>
      <c r="B73" s="44">
        <f>'03CIT BB'!BZ$20+'03CIT BB'!CS$20</f>
        <v>17414656.547130123</v>
      </c>
      <c r="C73" s="45">
        <f>'03CIT BB'!CA$20+'03CIT BB'!CT$20</f>
        <v>18289131.299424253</v>
      </c>
      <c r="D73" s="45">
        <f>'03CIT BB'!CB$20+'03CIT BB'!CU$20</f>
        <v>20909693.181930564</v>
      </c>
      <c r="E73" s="45">
        <f>'03CIT BB'!CC$20+'03CIT BB'!CV$20</f>
        <v>23130180.362756476</v>
      </c>
      <c r="F73" s="45">
        <f>'03CIT BB'!CD$20+'03CIT BB'!CW$20</f>
        <v>23731269.295571405</v>
      </c>
      <c r="G73" s="45">
        <f>'03CIT BB'!CE$20+'03CIT BB'!CX$20</f>
        <v>28190423.739885699</v>
      </c>
      <c r="H73" s="45">
        <f>'03CIT BB'!CF$20+'03CIT BB'!CY$20</f>
        <v>27659222.381652839</v>
      </c>
      <c r="I73" s="45">
        <f>'03CIT BB'!CG$20+'03CIT BB'!CZ$20</f>
        <v>24360419.03983485</v>
      </c>
      <c r="J73" s="45">
        <f>'03CIT BB'!CH$20+'03CIT BB'!DA$20</f>
        <v>25831288.997023329</v>
      </c>
      <c r="K73" s="45">
        <f>'03CIT BB'!CI$20+'03CIT BB'!DB$20</f>
        <v>26559639.627745681</v>
      </c>
      <c r="L73" s="46">
        <f>'03CIT BB'!CJ$20+'03CIT BB'!DC$20</f>
        <v>24968537.363066398</v>
      </c>
      <c r="M73" s="45">
        <f>'03CIT BB'!CK$20+'03CIT BB'!DD$20</f>
        <v>26834710.560576443</v>
      </c>
      <c r="N73" s="45">
        <f>'03CIT BB'!CL$20+'03CIT BB'!DE$20</f>
        <v>26980010.748016164</v>
      </c>
      <c r="O73" s="45">
        <f>'03CIT BB'!CM$20+'03CIT BB'!DF$20</f>
        <v>27398315.688894805</v>
      </c>
      <c r="P73" s="45">
        <f>'03CIT BB'!CN$20+'03CIT BB'!DG$20</f>
        <v>23722782.161415793</v>
      </c>
      <c r="Q73" s="45">
        <f>'03CIT BB'!CO$20+'03CIT BB'!DH$20</f>
        <v>21708712.938089039</v>
      </c>
      <c r="R73" s="45">
        <f>'03CIT BB'!CP$20+'03CIT BB'!DI$20</f>
        <v>23793433.539450087</v>
      </c>
      <c r="S73" s="45">
        <f>'03CIT BB'!CQ$20+'03CIT BB'!DJ$20</f>
        <v>32767260.14309701</v>
      </c>
    </row>
    <row r="74" spans="1:19" x14ac:dyDescent="0.25">
      <c r="A74" s="51" t="s">
        <v>118</v>
      </c>
      <c r="B74" s="44">
        <f>'04END BB'!BZ$20+'04END BB'!CS$20</f>
        <v>92755156.555192664</v>
      </c>
      <c r="C74" s="45">
        <f>'04END BB'!CA$20+'04END BB'!CT$20</f>
        <v>101144743.33542576</v>
      </c>
      <c r="D74" s="45">
        <f>'04END BB'!CB$20+'04END BB'!CU$20</f>
        <v>120670163.74937667</v>
      </c>
      <c r="E74" s="45">
        <f>'04END BB'!CC$20+'04END BB'!CV$20</f>
        <v>155260206.81608257</v>
      </c>
      <c r="F74" s="45">
        <f>'04END BB'!CD$20+'04END BB'!CW$20</f>
        <v>174620672.85130352</v>
      </c>
      <c r="G74" s="45">
        <f>'04END BB'!CE$20+'04END BB'!CX$20</f>
        <v>207138866.6846315</v>
      </c>
      <c r="H74" s="45">
        <f>'04END BB'!CF$20+'04END BB'!CY$20</f>
        <v>234448571.64770645</v>
      </c>
      <c r="I74" s="45">
        <f>'04END BB'!CG$20+'04END BB'!CZ$20</f>
        <v>217369871.16674292</v>
      </c>
      <c r="J74" s="45">
        <f>'04END BB'!CH$20+'04END BB'!DA$20</f>
        <v>203753733.14856884</v>
      </c>
      <c r="K74" s="45">
        <f>'04END BB'!CI$20+'04END BB'!DB$20</f>
        <v>212565815.74573755</v>
      </c>
      <c r="L74" s="46">
        <f>'04END BB'!CJ$20+'04END BB'!DC$20</f>
        <v>196789304.82556486</v>
      </c>
      <c r="M74" s="45">
        <f>'04END BB'!CK$20+'04END BB'!DD$20</f>
        <v>205841796.58915004</v>
      </c>
      <c r="N74" s="45">
        <f>'04END BB'!CL$20+'04END BB'!DE$20</f>
        <v>179895418.44281751</v>
      </c>
      <c r="O74" s="45">
        <f>'04END BB'!CM$20+'04END BB'!DF$20</f>
        <v>186703128.25848484</v>
      </c>
      <c r="P74" s="45">
        <f>'04END BB'!CN$20+'04END BB'!DG$20</f>
        <v>169937299.60555455</v>
      </c>
      <c r="Q74" s="45">
        <f>'04END BB'!CO$20+'04END BB'!DH$20</f>
        <v>142177949.60474974</v>
      </c>
      <c r="R74" s="45">
        <f>'04END BB'!CP$20+'04END BB'!DI$20</f>
        <v>139222096.17748097</v>
      </c>
      <c r="S74" s="45">
        <f>'04END BB'!CQ$20+'04END BB'!DJ$20</f>
        <v>191860061.089407</v>
      </c>
    </row>
    <row r="75" spans="1:19" x14ac:dyDescent="0.25">
      <c r="A75" s="51" t="s">
        <v>119</v>
      </c>
      <c r="B75" s="44">
        <f>'05ENX BB'!BZ$20+'05ENX BB'!CS$20</f>
        <v>138423153.11255544</v>
      </c>
      <c r="C75" s="45">
        <f>'05ENX BB'!CA$20+'05ENX BB'!CT$20</f>
        <v>146878884.31603736</v>
      </c>
      <c r="D75" s="45">
        <f>'05ENX BB'!CB$20+'05ENX BB'!CU$20</f>
        <v>166752432.0255855</v>
      </c>
      <c r="E75" s="45">
        <f>'05ENX BB'!CC$20+'05ENX BB'!CV$20</f>
        <v>209589078.26087359</v>
      </c>
      <c r="F75" s="45">
        <f>'05ENX BB'!CD$20+'05ENX BB'!CW$20</f>
        <v>213663412.13712636</v>
      </c>
      <c r="G75" s="45">
        <f>'05ENX BB'!CE$20+'05ENX BB'!CX$20</f>
        <v>268638373.97977895</v>
      </c>
      <c r="H75" s="45">
        <f>'05ENX BB'!CF$20+'05ENX BB'!CY$20</f>
        <v>300011759.25952256</v>
      </c>
      <c r="I75" s="45">
        <f>'05ENX BB'!CG$20+'05ENX BB'!CZ$20</f>
        <v>266443746.88320798</v>
      </c>
      <c r="J75" s="45">
        <f>'05ENX BB'!CH$20+'05ENX BB'!DA$20</f>
        <v>244476052.41726285</v>
      </c>
      <c r="K75" s="45">
        <f>'05ENX BB'!CI$20+'05ENX BB'!DB$20</f>
        <v>283189196.52172053</v>
      </c>
      <c r="L75" s="46">
        <f>'05ENX BB'!CJ$20+'05ENX BB'!DC$20</f>
        <v>238329998.15044981</v>
      </c>
      <c r="M75" s="45">
        <f>'05ENX BB'!CK$20+'05ENX BB'!DD$20</f>
        <v>237216648.88518953</v>
      </c>
      <c r="N75" s="45">
        <f>'05ENX BB'!CL$20+'05ENX BB'!DE$20</f>
        <v>244020443.6882605</v>
      </c>
      <c r="O75" s="45">
        <f>'05ENX BB'!CM$20+'05ENX BB'!DF$20</f>
        <v>254421479.94459999</v>
      </c>
      <c r="P75" s="45">
        <f>'05ENX BB'!CN$20+'05ENX BB'!DG$20</f>
        <v>232059438.84236053</v>
      </c>
      <c r="Q75" s="45">
        <f>'05ENX BB'!CO$20+'05ENX BB'!DH$20</f>
        <v>183663139.10939839</v>
      </c>
      <c r="R75" s="45">
        <f>'05ENX BB'!CP$20+'05ENX BB'!DI$20</f>
        <v>188367902.81862974</v>
      </c>
      <c r="S75" s="45">
        <f>'05ENX BB'!CQ$20+'05ENX BB'!DJ$20</f>
        <v>265345374.32867914</v>
      </c>
    </row>
    <row r="76" spans="1:19" x14ac:dyDescent="0.25">
      <c r="A76" s="51" t="s">
        <v>120</v>
      </c>
      <c r="B76" s="44">
        <f>'06ERG BB'!BZ$20+'06ERG BB'!CS$20</f>
        <v>107270643.61462182</v>
      </c>
      <c r="C76" s="45">
        <f>'06ERG BB'!CA$20+'06ERG BB'!CT$20</f>
        <v>109641549.37260376</v>
      </c>
      <c r="D76" s="45">
        <f>'06ERG BB'!CB$20+'06ERG BB'!CU$20</f>
        <v>123554565.19525349</v>
      </c>
      <c r="E76" s="45">
        <f>'06ERG BB'!CC$20+'06ERG BB'!CV$20</f>
        <v>158797585.69636878</v>
      </c>
      <c r="F76" s="45">
        <f>'06ERG BB'!CD$20+'06ERG BB'!CW$20</f>
        <v>163843567.98934466</v>
      </c>
      <c r="G76" s="45">
        <f>'06ERG BB'!CE$20+'06ERG BB'!CX$20</f>
        <v>198798826.06681719</v>
      </c>
      <c r="H76" s="45">
        <f>'06ERG BB'!CF$20+'06ERG BB'!CY$20</f>
        <v>217046940.00694698</v>
      </c>
      <c r="I76" s="45">
        <f>'06ERG BB'!CG$20+'06ERG BB'!CZ$20</f>
        <v>189373699.3450149</v>
      </c>
      <c r="J76" s="45">
        <f>'06ERG BB'!CH$20+'06ERG BB'!DA$20</f>
        <v>177872187.54388544</v>
      </c>
      <c r="K76" s="45">
        <f>'06ERG BB'!CI$20+'06ERG BB'!DB$20</f>
        <v>202312815.23034897</v>
      </c>
      <c r="L76" s="46">
        <f>'06ERG BB'!CJ$20+'06ERG BB'!DC$20</f>
        <v>181777912.63928515</v>
      </c>
      <c r="M76" s="45">
        <f>'06ERG BB'!CK$20+'06ERG BB'!DD$20</f>
        <v>181922553.56593227</v>
      </c>
      <c r="N76" s="45">
        <f>'06ERG BB'!CL$20+'06ERG BB'!DE$20</f>
        <v>186414994.90718716</v>
      </c>
      <c r="O76" s="45">
        <f>'06ERG BB'!CM$20+'06ERG BB'!DF$20</f>
        <v>194453518.58479187</v>
      </c>
      <c r="P76" s="45">
        <f>'06ERG BB'!CN$20+'06ERG BB'!DG$20</f>
        <v>181469930.084043</v>
      </c>
      <c r="Q76" s="45">
        <f>'06ERG BB'!CO$20+'06ERG BB'!DH$20</f>
        <v>153698647.59106043</v>
      </c>
      <c r="R76" s="45">
        <f>'06ERG BB'!CP$20+'06ERG BB'!DI$20</f>
        <v>158871496.18795523</v>
      </c>
      <c r="S76" s="45">
        <f>'06ERG BB'!CQ$20+'06ERG BB'!DJ$20</f>
        <v>217926107.52088457</v>
      </c>
    </row>
    <row r="77" spans="1:19" x14ac:dyDescent="0.25">
      <c r="A77" s="51" t="s">
        <v>121</v>
      </c>
      <c r="B77" s="44">
        <f>'07ESS BB'!BZ$20+'07ESS BB'!CS$20</f>
        <v>89710022.579301745</v>
      </c>
      <c r="C77" s="45">
        <f>'07ESS BB'!CA$20+'07ESS BB'!CT$20</f>
        <v>90111821.924488157</v>
      </c>
      <c r="D77" s="45">
        <f>'07ESS BB'!CB$20+'07ESS BB'!CU$20</f>
        <v>105249667.00205392</v>
      </c>
      <c r="E77" s="45">
        <f>'07ESS BB'!CC$20+'07ESS BB'!CV$20</f>
        <v>130821089.3062934</v>
      </c>
      <c r="F77" s="45">
        <f>'07ESS BB'!CD$20+'07ESS BB'!CW$20</f>
        <v>139714709.71507421</v>
      </c>
      <c r="G77" s="45">
        <f>'07ESS BB'!CE$20+'07ESS BB'!CX$20</f>
        <v>169737055.72412705</v>
      </c>
      <c r="H77" s="45">
        <f>'07ESS BB'!CF$20+'07ESS BB'!CY$20</f>
        <v>182890408.57801181</v>
      </c>
      <c r="I77" s="45">
        <f>'07ESS BB'!CG$20+'07ESS BB'!CZ$20</f>
        <v>165490411.64371404</v>
      </c>
      <c r="J77" s="45">
        <f>'07ESS BB'!CH$20+'07ESS BB'!DA$20</f>
        <v>153853249.10733372</v>
      </c>
      <c r="K77" s="45">
        <f>'07ESS BB'!CI$20+'07ESS BB'!DB$20</f>
        <v>157092117.5436669</v>
      </c>
      <c r="L77" s="46">
        <f>'07ESS BB'!CJ$20+'07ESS BB'!DC$20</f>
        <v>143508108.89857531</v>
      </c>
      <c r="M77" s="45">
        <f>'07ESS BB'!CK$20+'07ESS BB'!DD$20</f>
        <v>142449837.17875916</v>
      </c>
      <c r="N77" s="45">
        <f>'07ESS BB'!CL$20+'07ESS BB'!DE$20</f>
        <v>145114671.71213043</v>
      </c>
      <c r="O77" s="45">
        <f>'07ESS BB'!CM$20+'07ESS BB'!DF$20</f>
        <v>150209318.97146818</v>
      </c>
      <c r="P77" s="45">
        <f>'07ESS BB'!CN$20+'07ESS BB'!DG$20</f>
        <v>130299858.9654991</v>
      </c>
      <c r="Q77" s="45">
        <f>'07ESS BB'!CO$20+'07ESS BB'!DH$20</f>
        <v>109650686.67549509</v>
      </c>
      <c r="R77" s="45">
        <f>'07ESS BB'!CP$20+'07ESS BB'!DI$20</f>
        <v>112782986.42022029</v>
      </c>
      <c r="S77" s="45">
        <f>'07ESS BB'!CQ$20+'07ESS BB'!DJ$20</f>
        <v>150572090.67338982</v>
      </c>
    </row>
    <row r="78" spans="1:19" x14ac:dyDescent="0.25">
      <c r="A78" s="51" t="s">
        <v>122</v>
      </c>
      <c r="B78" s="44">
        <f>'08JEN BB'!BZ$20+'08JEN BB'!CS$20</f>
        <v>5637917.9860914145</v>
      </c>
      <c r="C78" s="45">
        <f>'08JEN BB'!CA$20+'08JEN BB'!CT$20</f>
        <v>6048214.00703278</v>
      </c>
      <c r="D78" s="45">
        <f>'08JEN BB'!CB$20+'08JEN BB'!CU$20</f>
        <v>7202547.0354870632</v>
      </c>
      <c r="E78" s="45">
        <f>'08JEN BB'!CC$20+'08JEN BB'!CV$20</f>
        <v>8038838.934380929</v>
      </c>
      <c r="F78" s="45">
        <f>'08JEN BB'!CD$20+'08JEN BB'!CW$20</f>
        <v>8373804.1369266268</v>
      </c>
      <c r="G78" s="45">
        <f>'08JEN BB'!CE$20+'08JEN BB'!CX$20</f>
        <v>9676238.9039954692</v>
      </c>
      <c r="H78" s="45">
        <f>'08JEN BB'!CF$20+'08JEN BB'!CY$20</f>
        <v>10002868.442971308</v>
      </c>
      <c r="I78" s="45">
        <f>'08JEN BB'!CG$20+'08JEN BB'!CZ$20</f>
        <v>8906867.2267448418</v>
      </c>
      <c r="J78" s="45">
        <f>'08JEN BB'!CH$20+'08JEN BB'!DA$20</f>
        <v>9866991.7494340967</v>
      </c>
      <c r="K78" s="45">
        <f>'08JEN BB'!CI$20+'08JEN BB'!DB$20</f>
        <v>10411841.017571792</v>
      </c>
      <c r="L78" s="46">
        <f>'08JEN BB'!CJ$20+'08JEN BB'!DC$20</f>
        <v>9808614.6104544923</v>
      </c>
      <c r="M78" s="45">
        <f>'08JEN BB'!CK$20+'08JEN BB'!DD$20</f>
        <v>10048669.165477606</v>
      </c>
      <c r="N78" s="45">
        <f>'08JEN BB'!CL$20+'08JEN BB'!DE$20</f>
        <v>11334966.061526923</v>
      </c>
      <c r="O78" s="45">
        <f>'08JEN BB'!CM$20+'08JEN BB'!DF$20</f>
        <v>12156723.555144601</v>
      </c>
      <c r="P78" s="45">
        <f>'08JEN BB'!CN$20+'08JEN BB'!DG$20</f>
        <v>10228057.482991213</v>
      </c>
      <c r="Q78" s="45">
        <f>'08JEN BB'!CO$20+'08JEN BB'!DH$20</f>
        <v>9344496.2710641287</v>
      </c>
      <c r="R78" s="45">
        <f>'08JEN BB'!CP$20+'08JEN BB'!DI$20</f>
        <v>11061302.356293321</v>
      </c>
      <c r="S78" s="45">
        <f>'08JEN BB'!CQ$20+'08JEN BB'!DJ$20</f>
        <v>17087758.58690396</v>
      </c>
    </row>
    <row r="79" spans="1:19" x14ac:dyDescent="0.25">
      <c r="A79" s="51" t="s">
        <v>123</v>
      </c>
      <c r="B79" s="44">
        <f>'09PCR BB'!BZ$20+'09PCR BB'!CS$20</f>
        <v>23053990.531002171</v>
      </c>
      <c r="C79" s="45">
        <f>'09PCR BB'!CA$20+'09PCR BB'!CT$20</f>
        <v>23911726.586740531</v>
      </c>
      <c r="D79" s="45">
        <f>'09PCR BB'!CB$20+'09PCR BB'!CU$20</f>
        <v>27126285.212666556</v>
      </c>
      <c r="E79" s="45">
        <f>'09PCR BB'!CC$20+'09PCR BB'!CV$20</f>
        <v>29878711.314869992</v>
      </c>
      <c r="F79" s="45">
        <f>'09PCR BB'!CD$20+'09PCR BB'!CW$20</f>
        <v>29953465.808331784</v>
      </c>
      <c r="G79" s="45">
        <f>'09PCR BB'!CE$20+'09PCR BB'!CX$20</f>
        <v>33383628.305715498</v>
      </c>
      <c r="H79" s="45">
        <f>'09PCR BB'!CF$20+'09PCR BB'!CY$20</f>
        <v>32687306.58954417</v>
      </c>
      <c r="I79" s="45">
        <f>'09PCR BB'!CG$20+'09PCR BB'!CZ$20</f>
        <v>29301348.50745061</v>
      </c>
      <c r="J79" s="45">
        <f>'09PCR BB'!CH$20+'09PCR BB'!DA$20</f>
        <v>31894961.501099303</v>
      </c>
      <c r="K79" s="45">
        <f>'09PCR BB'!CI$20+'09PCR BB'!DB$20</f>
        <v>33551000.017130069</v>
      </c>
      <c r="L79" s="46">
        <f>'09PCR BB'!CJ$20+'09PCR BB'!DC$20</f>
        <v>32064027.129730921</v>
      </c>
      <c r="M79" s="45">
        <f>'09PCR BB'!CK$20+'09PCR BB'!DD$20</f>
        <v>33890057.300117925</v>
      </c>
      <c r="N79" s="45">
        <f>'09PCR BB'!CL$20+'09PCR BB'!DE$20</f>
        <v>36160984.768656701</v>
      </c>
      <c r="O79" s="45">
        <f>'09PCR BB'!CM$20+'09PCR BB'!DF$20</f>
        <v>37376965.399485394</v>
      </c>
      <c r="P79" s="45">
        <f>'09PCR BB'!CN$20+'09PCR BB'!DG$20</f>
        <v>31908267.135852642</v>
      </c>
      <c r="Q79" s="45">
        <f>'09PCR BB'!CO$20+'09PCR BB'!DH$20</f>
        <v>29134400.141823735</v>
      </c>
      <c r="R79" s="45">
        <f>'09PCR BB'!CP$20+'09PCR BB'!DI$20</f>
        <v>35010778.54409238</v>
      </c>
      <c r="S79" s="45">
        <f>'09PCR BB'!CQ$20+'09PCR BB'!DJ$20</f>
        <v>51770921.941910297</v>
      </c>
    </row>
    <row r="80" spans="1:19" x14ac:dyDescent="0.25">
      <c r="A80" s="51" t="s">
        <v>124</v>
      </c>
      <c r="B80" s="44">
        <f>'10SAP BB'!BZ$20+'10SAP BB'!CS$20</f>
        <v>80993038.819073349</v>
      </c>
      <c r="C80" s="45">
        <f>'10SAP BB'!CA$20+'10SAP BB'!CT$20</f>
        <v>80316954.669582069</v>
      </c>
      <c r="D80" s="45">
        <f>'10SAP BB'!CB$20+'10SAP BB'!CU$20</f>
        <v>85875073.125275254</v>
      </c>
      <c r="E80" s="45">
        <f>'10SAP BB'!CC$20+'10SAP BB'!CV$20</f>
        <v>101298288.68591604</v>
      </c>
      <c r="F80" s="45">
        <f>'10SAP BB'!CD$20+'10SAP BB'!CW$20</f>
        <v>97682960.046604574</v>
      </c>
      <c r="G80" s="45">
        <f>'10SAP BB'!CE$20+'10SAP BB'!CX$20</f>
        <v>118804689.90532964</v>
      </c>
      <c r="H80" s="45">
        <f>'10SAP BB'!CF$20+'10SAP BB'!CY$20</f>
        <v>130275196.32041578</v>
      </c>
      <c r="I80" s="45">
        <f>'10SAP BB'!CG$20+'10SAP BB'!CZ$20</f>
        <v>120639151.10439776</v>
      </c>
      <c r="J80" s="45">
        <f>'10SAP BB'!CH$20+'10SAP BB'!DA$20</f>
        <v>114523646.17386268</v>
      </c>
      <c r="K80" s="45">
        <f>'10SAP BB'!CI$20+'10SAP BB'!DB$20</f>
        <v>129657974.37854788</v>
      </c>
      <c r="L80" s="46">
        <f>'10SAP BB'!CJ$20+'10SAP BB'!DC$20</f>
        <v>122266268.77915013</v>
      </c>
      <c r="M80" s="45">
        <f>'10SAP BB'!CK$20+'10SAP BB'!DD$20</f>
        <v>126435992.15977365</v>
      </c>
      <c r="N80" s="45">
        <f>'10SAP BB'!CL$20+'10SAP BB'!DE$20</f>
        <v>127207404.89436811</v>
      </c>
      <c r="O80" s="45">
        <f>'10SAP BB'!CM$20+'10SAP BB'!DF$20</f>
        <v>130889608.68230271</v>
      </c>
      <c r="P80" s="45">
        <f>'10SAP BB'!CN$20+'10SAP BB'!DG$20</f>
        <v>122309118.54360515</v>
      </c>
      <c r="Q80" s="45">
        <f>'10SAP BB'!CO$20+'10SAP BB'!DH$20</f>
        <v>111979869.61290167</v>
      </c>
      <c r="R80" s="45">
        <f>'10SAP BB'!CP$20+'10SAP BB'!DI$20</f>
        <v>114171132.00691181</v>
      </c>
      <c r="S80" s="45">
        <f>'10SAP BB'!CQ$20+'10SAP BB'!DJ$20</f>
        <v>145636478.39252168</v>
      </c>
    </row>
    <row r="81" spans="1:19" x14ac:dyDescent="0.25">
      <c r="A81" s="51" t="s">
        <v>125</v>
      </c>
      <c r="B81" s="44">
        <f>'11SPD BB'!BZ$20+'11SPD BB'!CS$20</f>
        <v>24247044.183165744</v>
      </c>
      <c r="C81" s="45">
        <f>'11SPD BB'!CA$20+'11SPD BB'!CT$20</f>
        <v>26091241.521779541</v>
      </c>
      <c r="D81" s="45">
        <f>'11SPD BB'!CB$20+'11SPD BB'!CU$20</f>
        <v>31184050.78070192</v>
      </c>
      <c r="E81" s="45">
        <f>'11SPD BB'!CC$20+'11SPD BB'!CV$20</f>
        <v>36553447.565619811</v>
      </c>
      <c r="F81" s="45">
        <f>'11SPD BB'!CD$20+'11SPD BB'!CW$20</f>
        <v>39086199.679271966</v>
      </c>
      <c r="G81" s="45">
        <f>'11SPD BB'!CE$20+'11SPD BB'!CX$20</f>
        <v>45731627.985426039</v>
      </c>
      <c r="H81" s="45">
        <f>'11SPD BB'!CF$20+'11SPD BB'!CY$20</f>
        <v>46107263.041165002</v>
      </c>
      <c r="I81" s="45">
        <f>'11SPD BB'!CG$20+'11SPD BB'!CZ$20</f>
        <v>42181060.026285313</v>
      </c>
      <c r="J81" s="45">
        <f>'11SPD BB'!CH$20+'11SPD BB'!DA$20</f>
        <v>40317981.12589898</v>
      </c>
      <c r="K81" s="45">
        <f>'11SPD BB'!CI$20+'11SPD BB'!DB$20</f>
        <v>33968604.549667194</v>
      </c>
      <c r="L81" s="46">
        <f>'11SPD BB'!CJ$20+'11SPD BB'!DC$20</f>
        <v>36438366.469910115</v>
      </c>
      <c r="M81" s="45">
        <f>'11SPD BB'!CK$20+'11SPD BB'!DD$20</f>
        <v>33433200.230543159</v>
      </c>
      <c r="N81" s="45">
        <f>'11SPD BB'!CL$20+'11SPD BB'!DE$20</f>
        <v>38217809.215999708</v>
      </c>
      <c r="O81" s="45">
        <f>'11SPD BB'!CM$20+'11SPD BB'!DF$20</f>
        <v>41883469.983133078</v>
      </c>
      <c r="P81" s="45">
        <f>'11SPD BB'!CN$20+'11SPD BB'!DG$20</f>
        <v>37705492.030212402</v>
      </c>
      <c r="Q81" s="45">
        <f>'11SPD BB'!CO$20+'11SPD BB'!DH$20</f>
        <v>34418461.438208297</v>
      </c>
      <c r="R81" s="45">
        <f>'11SPD BB'!CP$20+'11SPD BB'!DI$20</f>
        <v>31277667.314648874</v>
      </c>
      <c r="S81" s="45">
        <f>'11SPD BB'!CQ$20+'11SPD BB'!DJ$20</f>
        <v>54116367.170834988</v>
      </c>
    </row>
    <row r="82" spans="1:19" x14ac:dyDescent="0.25">
      <c r="A82" s="51" t="s">
        <v>126</v>
      </c>
      <c r="B82" s="44">
        <f>'12TND BB'!BZ$20+'12TND BB'!CS$20</f>
        <v>15688155.120092852</v>
      </c>
      <c r="C82" s="45">
        <f>'12TND BB'!CA$20+'12TND BB'!CT$20</f>
        <v>15996889.381074524</v>
      </c>
      <c r="D82" s="45">
        <f>'12TND BB'!CB$20+'12TND BB'!CU$20</f>
        <v>17355682.645904731</v>
      </c>
      <c r="E82" s="45">
        <f>'12TND BB'!CC$20+'12TND BB'!CV$20</f>
        <v>20396466.682052888</v>
      </c>
      <c r="F82" s="45">
        <f>'12TND BB'!CD$20+'12TND BB'!CW$20</f>
        <v>20339622.364359248</v>
      </c>
      <c r="G82" s="45">
        <f>'12TND BB'!CE$20+'12TND BB'!CX$20</f>
        <v>24661256.433483053</v>
      </c>
      <c r="H82" s="45">
        <f>'12TND BB'!CF$20+'12TND BB'!CY$20</f>
        <v>27079677.566961084</v>
      </c>
      <c r="I82" s="45">
        <f>'12TND BB'!CG$20+'12TND BB'!CZ$20</f>
        <v>24327677.218556959</v>
      </c>
      <c r="J82" s="45">
        <f>'12TND BB'!CH$20+'12TND BB'!DA$20</f>
        <v>22180887.644102558</v>
      </c>
      <c r="K82" s="45">
        <f>'12TND BB'!CI$20+'12TND BB'!DB$20</f>
        <v>24700202.965174578</v>
      </c>
      <c r="L82" s="46">
        <f>'12TND BB'!CJ$20+'12TND BB'!DC$20</f>
        <v>22727216.828379478</v>
      </c>
      <c r="M82" s="45">
        <f>'12TND BB'!CK$20+'12TND BB'!DD$20</f>
        <v>22373302.948494874</v>
      </c>
      <c r="N82" s="45">
        <f>'12TND BB'!CL$20+'12TND BB'!DE$20</f>
        <v>23273658.938645579</v>
      </c>
      <c r="O82" s="45">
        <f>'12TND BB'!CM$20+'12TND BB'!DF$20</f>
        <v>24468308.757472046</v>
      </c>
      <c r="P82" s="45">
        <f>'12TND BB'!CN$20+'12TND BB'!DG$20</f>
        <v>22959446.03138439</v>
      </c>
      <c r="Q82" s="45">
        <f>'12TND BB'!CO$20+'12TND BB'!DH$20</f>
        <v>19648122.390809551</v>
      </c>
      <c r="R82" s="45">
        <f>'12TND BB'!CP$20+'12TND BB'!DI$20</f>
        <v>20029762.347575985</v>
      </c>
      <c r="S82" s="45">
        <f>'12TND BB'!CQ$20+'12TND BB'!DJ$20</f>
        <v>26123118.676821213</v>
      </c>
    </row>
    <row r="83" spans="1:19" ht="15.75" thickBot="1" x14ac:dyDescent="0.3">
      <c r="A83" s="52" t="s">
        <v>127</v>
      </c>
      <c r="B83" s="47">
        <f>'13UED BB'!BZ$20+'13UED BB'!CS$20</f>
        <v>14370929.012438249</v>
      </c>
      <c r="C83" s="48">
        <f>'13UED BB'!CA$20+'13UED BB'!CT$20</f>
        <v>15249307.022396624</v>
      </c>
      <c r="D83" s="48">
        <f>'13UED BB'!CB$20+'13UED BB'!CU$20</f>
        <v>17927351.890288241</v>
      </c>
      <c r="E83" s="48">
        <f>'13UED BB'!CC$20+'13UED BB'!CV$20</f>
        <v>19975791.486054491</v>
      </c>
      <c r="F83" s="48">
        <f>'13UED BB'!CD$20+'13UED BB'!CW$20</f>
        <v>20555512.156442888</v>
      </c>
      <c r="G83" s="48">
        <f>'13UED BB'!CE$20+'13UED BB'!CX$20</f>
        <v>27103092.714201387</v>
      </c>
      <c r="H83" s="48">
        <f>'13UED BB'!CF$20+'13UED BB'!CY$20</f>
        <v>26278196.552062098</v>
      </c>
      <c r="I83" s="48">
        <f>'13UED BB'!CG$20+'13UED BB'!CZ$20</f>
        <v>23735496.032062203</v>
      </c>
      <c r="J83" s="48">
        <f>'13UED BB'!CH$20+'13UED BB'!DA$20</f>
        <v>25437461.716967188</v>
      </c>
      <c r="K83" s="48">
        <f>'13UED BB'!CI$20+'13UED BB'!DB$20</f>
        <v>26747328.430937089</v>
      </c>
      <c r="L83" s="49">
        <f>'13UED BB'!CJ$20+'13UED BB'!DC$20</f>
        <v>24327836.725113556</v>
      </c>
      <c r="M83" s="48">
        <f>'13UED BB'!CK$20+'13UED BB'!DD$20</f>
        <v>24980106.660580583</v>
      </c>
      <c r="N83" s="48">
        <f>'13UED BB'!CL$20+'13UED BB'!DE$20</f>
        <v>26875695.983325027</v>
      </c>
      <c r="O83" s="48">
        <f>'13UED BB'!CM$20+'13UED BB'!DF$20</f>
        <v>27206629.719904777</v>
      </c>
      <c r="P83" s="48">
        <f>'13UED BB'!CN$20+'13UED BB'!DG$20</f>
        <v>23306407.936995097</v>
      </c>
      <c r="Q83" s="48">
        <f>'13UED BB'!CO$20+'13UED BB'!DH$20</f>
        <v>21775819.544432469</v>
      </c>
      <c r="R83" s="48">
        <f>'13UED BB'!CP$20+'13UED BB'!DI$20</f>
        <v>24762917.143472999</v>
      </c>
      <c r="S83" s="48">
        <f>'13UED BB'!CQ$20+'13UED BB'!DJ$20</f>
        <v>34347490.956562623</v>
      </c>
    </row>
    <row r="84" spans="1:19" x14ac:dyDescent="0.25">
      <c r="L84" s="41"/>
      <c r="O84" s="39"/>
      <c r="P84" s="82"/>
      <c r="Q84" s="82"/>
      <c r="R84" s="82"/>
    </row>
    <row r="85" spans="1:19" x14ac:dyDescent="0.25">
      <c r="A85" s="42"/>
      <c r="B85" s="42" t="s">
        <v>51</v>
      </c>
      <c r="C85" s="42"/>
      <c r="D85" s="42"/>
      <c r="E85" s="42"/>
      <c r="F85" s="42"/>
      <c r="G85" s="42"/>
      <c r="H85" s="42"/>
      <c r="I85" s="42"/>
      <c r="J85" s="42"/>
      <c r="K85" s="42"/>
      <c r="M85" s="42"/>
      <c r="N85" s="42"/>
      <c r="O85" s="81"/>
      <c r="P85" s="39"/>
      <c r="Q85" s="39"/>
      <c r="R85" s="39"/>
    </row>
    <row r="86" spans="1:19" ht="15.75" thickBot="1" x14ac:dyDescent="0.3">
      <c r="A86" s="56"/>
      <c r="B86" s="57">
        <v>2006</v>
      </c>
      <c r="C86" s="57">
        <v>2007</v>
      </c>
      <c r="D86" s="57">
        <v>2008</v>
      </c>
      <c r="E86" s="57">
        <v>2009</v>
      </c>
      <c r="F86" s="57">
        <v>2010</v>
      </c>
      <c r="G86" s="57">
        <v>2011</v>
      </c>
      <c r="H86" s="57">
        <v>2012</v>
      </c>
      <c r="I86" s="57">
        <v>2013</v>
      </c>
      <c r="J86" s="57">
        <v>2014</v>
      </c>
      <c r="K86" s="57">
        <v>2015</v>
      </c>
      <c r="L86" s="57">
        <v>2016</v>
      </c>
      <c r="M86" s="57">
        <v>2017</v>
      </c>
      <c r="N86" s="57">
        <v>2018</v>
      </c>
      <c r="O86" s="57">
        <v>2019</v>
      </c>
      <c r="P86" s="57">
        <v>2020</v>
      </c>
      <c r="Q86" s="57">
        <v>2021</v>
      </c>
      <c r="R86" s="89">
        <v>2022</v>
      </c>
      <c r="S86" s="89">
        <v>2023</v>
      </c>
    </row>
    <row r="87" spans="1:19" x14ac:dyDescent="0.25">
      <c r="A87" s="50" t="s">
        <v>115</v>
      </c>
      <c r="B87" s="53">
        <f>'01ACT BB'!DL20</f>
        <v>4300507.7229836229</v>
      </c>
      <c r="C87" s="54">
        <f>'01ACT BB'!DM20</f>
        <v>4399815.4949541772</v>
      </c>
      <c r="D87" s="54">
        <f>'01ACT BB'!DN20</f>
        <v>4760480.9704547459</v>
      </c>
      <c r="E87" s="54">
        <f>'01ACT BB'!DO20</f>
        <v>5482505.9758265242</v>
      </c>
      <c r="F87" s="54">
        <f>'01ACT BB'!DP20</f>
        <v>4853799.2781560505</v>
      </c>
      <c r="G87" s="54">
        <f>'01ACT BB'!DQ20</f>
        <v>7969400.1881302465</v>
      </c>
      <c r="H87" s="54">
        <f>'01ACT BB'!DR20</f>
        <v>10590215.72330416</v>
      </c>
      <c r="I87" s="54">
        <f>'01ACT BB'!DS20</f>
        <v>10738891.983454175</v>
      </c>
      <c r="J87" s="54">
        <f>'01ACT BB'!DT20</f>
        <v>13070839.302739689</v>
      </c>
      <c r="K87" s="54">
        <f>'01ACT BB'!DU20</f>
        <v>19467753.274185423</v>
      </c>
      <c r="L87" s="55">
        <f>'01ACT BB'!DV20</f>
        <v>20003900.356328804</v>
      </c>
      <c r="M87" s="54">
        <f>'01ACT BB'!DW20</f>
        <v>19104617.077454798</v>
      </c>
      <c r="N87" s="54">
        <f>'01ACT BB'!DX20</f>
        <v>19492904.16068472</v>
      </c>
      <c r="O87" s="54">
        <f>'01ACT BB'!DY20</f>
        <v>18556526.059217323</v>
      </c>
      <c r="P87" s="54">
        <f>'01ACT BB'!DZ20</f>
        <v>20995970.974689938</v>
      </c>
      <c r="Q87" s="54">
        <f>'01ACT BB'!EA20</f>
        <v>21064536.921983767</v>
      </c>
      <c r="R87" s="54">
        <f>'01ACT BB'!EB20</f>
        <v>22865684.153227136</v>
      </c>
      <c r="S87" s="54">
        <f>'01ACT BB'!EC20</f>
        <v>28623823.995764732</v>
      </c>
    </row>
    <row r="88" spans="1:19" x14ac:dyDescent="0.25">
      <c r="A88" s="51" t="s">
        <v>116</v>
      </c>
      <c r="B88" s="44">
        <f>'02AGD BB'!DL20</f>
        <v>73943278.224153757</v>
      </c>
      <c r="C88" s="45">
        <f>'02AGD BB'!DM20</f>
        <v>83395891.157295197</v>
      </c>
      <c r="D88" s="45">
        <f>'02AGD BB'!DN20</f>
        <v>101717246.15124713</v>
      </c>
      <c r="E88" s="45">
        <f>'02AGD BB'!DO20</f>
        <v>133421154.87364294</v>
      </c>
      <c r="F88" s="45">
        <f>'02AGD BB'!DP20</f>
        <v>127627414.44280565</v>
      </c>
      <c r="G88" s="45">
        <f>'02AGD BB'!DQ20</f>
        <v>175371757.9262352</v>
      </c>
      <c r="H88" s="45">
        <f>'02AGD BB'!DR20</f>
        <v>223722675.98292127</v>
      </c>
      <c r="I88" s="45">
        <f>'02AGD BB'!DS20</f>
        <v>238044404.09414685</v>
      </c>
      <c r="J88" s="45">
        <f>'02AGD BB'!DT20</f>
        <v>214510917.84782928</v>
      </c>
      <c r="K88" s="45">
        <f>'02AGD BB'!DU20</f>
        <v>222827617.15972054</v>
      </c>
      <c r="L88" s="46">
        <f>'02AGD BB'!DV20</f>
        <v>220019695.23031348</v>
      </c>
      <c r="M88" s="45">
        <f>'02AGD BB'!DW20</f>
        <v>223303071.5422003</v>
      </c>
      <c r="N88" s="45">
        <f>'02AGD BB'!DX20</f>
        <v>172379305.29431465</v>
      </c>
      <c r="O88" s="45">
        <f>'02AGD BB'!DY20</f>
        <v>162289593.1528309</v>
      </c>
      <c r="P88" s="45">
        <f>'02AGD BB'!DZ20</f>
        <v>96188340.049930856</v>
      </c>
      <c r="Q88" s="45">
        <f>'02AGD BB'!EA20</f>
        <v>109860966.78226209</v>
      </c>
      <c r="R88" s="45">
        <f>'02AGD BB'!EB20</f>
        <v>128249928.16064711</v>
      </c>
      <c r="S88" s="45">
        <f>'02AGD BB'!EC20</f>
        <v>158734112.85598752</v>
      </c>
    </row>
    <row r="89" spans="1:19" x14ac:dyDescent="0.25">
      <c r="A89" s="51" t="s">
        <v>117</v>
      </c>
      <c r="B89" s="44">
        <f>'03CIT BB'!DL20</f>
        <v>19987954.553840913</v>
      </c>
      <c r="C89" s="45">
        <f>'03CIT BB'!DM20</f>
        <v>17520441.156179156</v>
      </c>
      <c r="D89" s="45">
        <f>'03CIT BB'!DN20</f>
        <v>15877755.886263561</v>
      </c>
      <c r="E89" s="45">
        <f>'03CIT BB'!DO20</f>
        <v>15909215.333034843</v>
      </c>
      <c r="F89" s="45">
        <f>'03CIT BB'!DP20</f>
        <v>16546270.436244592</v>
      </c>
      <c r="G89" s="45">
        <f>'03CIT BB'!DQ20</f>
        <v>7160762.4995787246</v>
      </c>
      <c r="H89" s="45">
        <f>'03CIT BB'!DR20</f>
        <v>8238511.0434076367</v>
      </c>
      <c r="I89" s="45">
        <f>'03CIT BB'!DS20</f>
        <v>9227228.5555211455</v>
      </c>
      <c r="J89" s="45">
        <f>'03CIT BB'!DT20</f>
        <v>10030743.875362553</v>
      </c>
      <c r="K89" s="45">
        <f>'03CIT BB'!DU20</f>
        <v>12711525.509155149</v>
      </c>
      <c r="L89" s="46">
        <f>'03CIT BB'!DV20</f>
        <v>15886297.445220683</v>
      </c>
      <c r="M89" s="45">
        <f>'03CIT BB'!DW20</f>
        <v>21919279.757303167</v>
      </c>
      <c r="N89" s="45">
        <f>'03CIT BB'!DX20</f>
        <v>24889260.274489652</v>
      </c>
      <c r="O89" s="45">
        <f>'03CIT BB'!DY20</f>
        <v>25147490.980317123</v>
      </c>
      <c r="P89" s="45">
        <f>'03CIT BB'!DZ20</f>
        <v>25983162.270414919</v>
      </c>
      <c r="Q89" s="45">
        <f>'03CIT BB'!EA20</f>
        <v>20180300.656706113</v>
      </c>
      <c r="R89" s="45">
        <f>'03CIT BB'!EB20</f>
        <v>15815958.375536213</v>
      </c>
      <c r="S89" s="45">
        <f>'03CIT BB'!EC20</f>
        <v>22370293.325002398</v>
      </c>
    </row>
    <row r="90" spans="1:19" x14ac:dyDescent="0.25">
      <c r="A90" s="51" t="s">
        <v>118</v>
      </c>
      <c r="B90" s="44">
        <f>'04END BB'!DL20</f>
        <v>60935203.341499068</v>
      </c>
      <c r="C90" s="45">
        <f>'04END BB'!DM20</f>
        <v>66049191.132549524</v>
      </c>
      <c r="D90" s="45">
        <f>'04END BB'!DN20</f>
        <v>72909560.718006432</v>
      </c>
      <c r="E90" s="45">
        <f>'04END BB'!DO20</f>
        <v>80104065.645471841</v>
      </c>
      <c r="F90" s="45">
        <f>'04END BB'!DP20</f>
        <v>92449976.795440689</v>
      </c>
      <c r="G90" s="45">
        <f>'04END BB'!DQ20</f>
        <v>81184165.233142048</v>
      </c>
      <c r="H90" s="45">
        <f>'04END BB'!DR20</f>
        <v>84941465.694256499</v>
      </c>
      <c r="I90" s="45">
        <f>'04END BB'!DS20</f>
        <v>75005350.46240145</v>
      </c>
      <c r="J90" s="45">
        <f>'04END BB'!DT20</f>
        <v>63422496.989332996</v>
      </c>
      <c r="K90" s="45">
        <f>'04END BB'!DU20</f>
        <v>45962644.204327025</v>
      </c>
      <c r="L90" s="46">
        <f>'04END BB'!DV20</f>
        <v>40891242.789709076</v>
      </c>
      <c r="M90" s="45">
        <f>'04END BB'!DW20</f>
        <v>24146196.138495479</v>
      </c>
      <c r="N90" s="45">
        <f>'04END BB'!DX20</f>
        <v>51296107.330314495</v>
      </c>
      <c r="O90" s="45">
        <f>'04END BB'!DY20</f>
        <v>53698305.391155638</v>
      </c>
      <c r="P90" s="45">
        <f>'04END BB'!DZ20</f>
        <v>52780642.991807565</v>
      </c>
      <c r="Q90" s="45">
        <f>'04END BB'!EA20</f>
        <v>48983152.148166895</v>
      </c>
      <c r="R90" s="45">
        <f>'04END BB'!EB20</f>
        <v>70682325.478562683</v>
      </c>
      <c r="S90" s="45">
        <f>'04END BB'!EC20</f>
        <v>100021770.52970265</v>
      </c>
    </row>
    <row r="91" spans="1:19" x14ac:dyDescent="0.25">
      <c r="A91" s="51" t="s">
        <v>119</v>
      </c>
      <c r="B91" s="44">
        <f>'05ENX BB'!DL20</f>
        <v>93878658.878594115</v>
      </c>
      <c r="C91" s="45">
        <f>'05ENX BB'!DM20</f>
        <v>112253294.69661845</v>
      </c>
      <c r="D91" s="45">
        <f>'05ENX BB'!DN20</f>
        <v>122010983.94760561</v>
      </c>
      <c r="E91" s="45">
        <f>'05ENX BB'!DO20</f>
        <v>118545395.31251182</v>
      </c>
      <c r="F91" s="45">
        <f>'05ENX BB'!DP20</f>
        <v>116366410.97844097</v>
      </c>
      <c r="G91" s="45">
        <f>'05ENX BB'!DQ20</f>
        <v>138806678.37373152</v>
      </c>
      <c r="H91" s="45">
        <f>'05ENX BB'!DR20</f>
        <v>135363863.86244103</v>
      </c>
      <c r="I91" s="45">
        <f>'05ENX BB'!DS20</f>
        <v>126312538.42365474</v>
      </c>
      <c r="J91" s="45">
        <f>'05ENX BB'!DT20</f>
        <v>122450824.32936162</v>
      </c>
      <c r="K91" s="45">
        <f>'05ENX BB'!DU20</f>
        <v>120711377.91674496</v>
      </c>
      <c r="L91" s="46">
        <f>'05ENX BB'!DV20</f>
        <v>85904121.029745996</v>
      </c>
      <c r="M91" s="45">
        <f>'05ENX BB'!DW20</f>
        <v>89801246.954482391</v>
      </c>
      <c r="N91" s="45">
        <f>'05ENX BB'!DX20</f>
        <v>94552464.401777938</v>
      </c>
      <c r="O91" s="45">
        <f>'05ENX BB'!DY20</f>
        <v>92890375.761219114</v>
      </c>
      <c r="P91" s="45">
        <f>'05ENX BB'!DZ20</f>
        <v>91744240.901641428</v>
      </c>
      <c r="Q91" s="45">
        <f>'05ENX BB'!EA20</f>
        <v>92059322.477647007</v>
      </c>
      <c r="R91" s="45">
        <f>'05ENX BB'!EB20</f>
        <v>70886532.236950412</v>
      </c>
      <c r="S91" s="45">
        <f>'05ENX BB'!EC20</f>
        <v>103058752.43557224</v>
      </c>
    </row>
    <row r="92" spans="1:19" x14ac:dyDescent="0.25">
      <c r="A92" s="51" t="s">
        <v>120</v>
      </c>
      <c r="B92" s="44">
        <f>'06ERG BB'!DL20</f>
        <v>105241140.10996811</v>
      </c>
      <c r="C92" s="45">
        <f>'06ERG BB'!DM20</f>
        <v>117077552.51548071</v>
      </c>
      <c r="D92" s="45">
        <f>'06ERG BB'!DN20</f>
        <v>116011928.58842608</v>
      </c>
      <c r="E92" s="45">
        <f>'06ERG BB'!DO20</f>
        <v>127606130.68475418</v>
      </c>
      <c r="F92" s="45">
        <f>'06ERG BB'!DP20</f>
        <v>127487936.35786547</v>
      </c>
      <c r="G92" s="45">
        <f>'06ERG BB'!DQ20</f>
        <v>150827954.84686095</v>
      </c>
      <c r="H92" s="45">
        <f>'06ERG BB'!DR20</f>
        <v>177156054.55727029</v>
      </c>
      <c r="I92" s="45">
        <f>'06ERG BB'!DS20</f>
        <v>159640889.45497277</v>
      </c>
      <c r="J92" s="45">
        <f>'06ERG BB'!DT20</f>
        <v>152554844.1746546</v>
      </c>
      <c r="K92" s="45">
        <f>'06ERG BB'!DU20</f>
        <v>146720457.45675501</v>
      </c>
      <c r="L92" s="46">
        <f>'06ERG BB'!DV20</f>
        <v>180981128.61518899</v>
      </c>
      <c r="M92" s="45">
        <f>'06ERG BB'!DW20</f>
        <v>121119994.23766245</v>
      </c>
      <c r="N92" s="45">
        <f>'06ERG BB'!DX20</f>
        <v>112501712.08639885</v>
      </c>
      <c r="O92" s="45">
        <f>'06ERG BB'!DY20</f>
        <v>112980676.30048762</v>
      </c>
      <c r="P92" s="45">
        <f>'06ERG BB'!DZ20</f>
        <v>103711940.8382888</v>
      </c>
      <c r="Q92" s="45">
        <f>'06ERG BB'!EA20</f>
        <v>105609797.48271176</v>
      </c>
      <c r="R92" s="45">
        <f>'06ERG BB'!EB20</f>
        <v>114398332.78168157</v>
      </c>
      <c r="S92" s="45">
        <f>'06ERG BB'!EC20</f>
        <v>141877354.7714541</v>
      </c>
    </row>
    <row r="93" spans="1:19" x14ac:dyDescent="0.25">
      <c r="A93" s="51" t="s">
        <v>121</v>
      </c>
      <c r="B93" s="44">
        <f>'07ESS BB'!DL20</f>
        <v>69213146.565235063</v>
      </c>
      <c r="C93" s="45">
        <f>'07ESS BB'!DM20</f>
        <v>84038812.834783226</v>
      </c>
      <c r="D93" s="45">
        <f>'07ESS BB'!DN20</f>
        <v>104025652.26541579</v>
      </c>
      <c r="E93" s="45">
        <f>'07ESS BB'!DO20</f>
        <v>131856572.93915045</v>
      </c>
      <c r="F93" s="45">
        <f>'07ESS BB'!DP20</f>
        <v>150592366.38172853</v>
      </c>
      <c r="G93" s="45">
        <f>'07ESS BB'!DQ20</f>
        <v>178947418.8348231</v>
      </c>
      <c r="H93" s="45">
        <f>'07ESS BB'!DR20</f>
        <v>137589991.36632657</v>
      </c>
      <c r="I93" s="45">
        <f>'07ESS BB'!DS20</f>
        <v>144649889.77274707</v>
      </c>
      <c r="J93" s="45">
        <f>'07ESS BB'!DT20</f>
        <v>243713672.37248632</v>
      </c>
      <c r="K93" s="45">
        <f>'07ESS BB'!DU20</f>
        <v>105851084.54282232</v>
      </c>
      <c r="L93" s="46">
        <f>'07ESS BB'!DV20</f>
        <v>114748505.19118531</v>
      </c>
      <c r="M93" s="45">
        <f>'07ESS BB'!DW20</f>
        <v>121309959.13242255</v>
      </c>
      <c r="N93" s="45">
        <f>'07ESS BB'!DX20</f>
        <v>105689487.69383484</v>
      </c>
      <c r="O93" s="45">
        <f>'07ESS BB'!DY20</f>
        <v>108328405.04654381</v>
      </c>
      <c r="P93" s="45">
        <f>'07ESS BB'!DZ20</f>
        <v>67022725.461061664</v>
      </c>
      <c r="Q93" s="45">
        <f>'07ESS BB'!EA20</f>
        <v>86854848.077597708</v>
      </c>
      <c r="R93" s="45">
        <f>'07ESS BB'!EB20</f>
        <v>104921636.39293221</v>
      </c>
      <c r="S93" s="45">
        <f>'07ESS BB'!EC20</f>
        <v>136302005.89563853</v>
      </c>
    </row>
    <row r="94" spans="1:19" x14ac:dyDescent="0.25">
      <c r="A94" s="51" t="s">
        <v>122</v>
      </c>
      <c r="B94" s="44">
        <f>'08JEN BB'!DL20</f>
        <v>10950990.253037123</v>
      </c>
      <c r="C94" s="45">
        <f>'08JEN BB'!DM20</f>
        <v>12555047.467280667</v>
      </c>
      <c r="D94" s="45">
        <f>'08JEN BB'!DN20</f>
        <v>13898900.562932897</v>
      </c>
      <c r="E94" s="45">
        <f>'08JEN BB'!DO20</f>
        <v>13500118.936991384</v>
      </c>
      <c r="F94" s="45">
        <f>'08JEN BB'!DP20</f>
        <v>14847202.492995733</v>
      </c>
      <c r="G94" s="45">
        <f>'08JEN BB'!DQ20</f>
        <v>16278295.047677759</v>
      </c>
      <c r="H94" s="45">
        <f>'08JEN BB'!DR20</f>
        <v>21071770.993051801</v>
      </c>
      <c r="I94" s="45">
        <f>'08JEN BB'!DS20</f>
        <v>26720149.771492422</v>
      </c>
      <c r="J94" s="45">
        <f>'08JEN BB'!DT20</f>
        <v>30040197.545026291</v>
      </c>
      <c r="K94" s="45">
        <f>'08JEN BB'!DU20</f>
        <v>31690189.995610073</v>
      </c>
      <c r="L94" s="46">
        <f>'08JEN BB'!DV20</f>
        <v>41894619.651797175</v>
      </c>
      <c r="M94" s="45">
        <f>'08JEN BB'!DW20</f>
        <v>29908955.755455822</v>
      </c>
      <c r="N94" s="45">
        <f>'08JEN BB'!DX20</f>
        <v>34844254.47673326</v>
      </c>
      <c r="O94" s="45">
        <f>'08JEN BB'!DY20</f>
        <v>37543237.510423437</v>
      </c>
      <c r="P94" s="45">
        <f>'08JEN BB'!DZ20</f>
        <v>39238985.440734453</v>
      </c>
      <c r="Q94" s="45">
        <f>'08JEN BB'!EA20</f>
        <v>30773883.771188773</v>
      </c>
      <c r="R94" s="45">
        <f>'08JEN BB'!EB20</f>
        <v>26551152.424297906</v>
      </c>
      <c r="S94" s="45">
        <f>'08JEN BB'!EC20</f>
        <v>33314696.65298146</v>
      </c>
    </row>
    <row r="95" spans="1:19" x14ac:dyDescent="0.25">
      <c r="A95" s="51" t="s">
        <v>123</v>
      </c>
      <c r="B95" s="44">
        <f>'09PCR BB'!DL20</f>
        <v>26194826.985751726</v>
      </c>
      <c r="C95" s="45">
        <f>'09PCR BB'!DM20</f>
        <v>27999807.721667368</v>
      </c>
      <c r="D95" s="45">
        <f>'09PCR BB'!DN20</f>
        <v>31604949.556323707</v>
      </c>
      <c r="E95" s="45">
        <f>'09PCR BB'!DO20</f>
        <v>36126090.978899859</v>
      </c>
      <c r="F95" s="45">
        <f>'09PCR BB'!DP20</f>
        <v>39694234.41528929</v>
      </c>
      <c r="G95" s="45">
        <f>'09PCR BB'!DQ20</f>
        <v>46366691.936477974</v>
      </c>
      <c r="H95" s="45">
        <f>'09PCR BB'!DR20</f>
        <v>51735038.200451002</v>
      </c>
      <c r="I95" s="45">
        <f>'09PCR BB'!DS20</f>
        <v>51674380.667434357</v>
      </c>
      <c r="J95" s="45">
        <f>'09PCR BB'!DT20</f>
        <v>52165697.652506381</v>
      </c>
      <c r="K95" s="45">
        <f>'09PCR BB'!DU20</f>
        <v>58448454.00272809</v>
      </c>
      <c r="L95" s="46">
        <f>'09PCR BB'!DV20</f>
        <v>58476033.378279902</v>
      </c>
      <c r="M95" s="45">
        <f>'09PCR BB'!DW20</f>
        <v>63523769.086778022</v>
      </c>
      <c r="N95" s="45">
        <f>'09PCR BB'!DX20</f>
        <v>72167737.948293626</v>
      </c>
      <c r="O95" s="45">
        <f>'09PCR BB'!DY20</f>
        <v>85443082.216708079</v>
      </c>
      <c r="P95" s="45">
        <f>'09PCR BB'!DZ20</f>
        <v>82475754.952463165</v>
      </c>
      <c r="Q95" s="45">
        <f>'09PCR BB'!EA20</f>
        <v>72624241.867977113</v>
      </c>
      <c r="R95" s="45">
        <f>'09PCR BB'!EB20</f>
        <v>70766801.41535069</v>
      </c>
      <c r="S95" s="45">
        <f>'09PCR BB'!EC20</f>
        <v>92599346.780228809</v>
      </c>
    </row>
    <row r="96" spans="1:19" x14ac:dyDescent="0.25">
      <c r="A96" s="51" t="s">
        <v>124</v>
      </c>
      <c r="B96" s="44">
        <f>'10SAP BB'!DL20</f>
        <v>41382851.471559085</v>
      </c>
      <c r="C96" s="45">
        <f>'10SAP BB'!DM20</f>
        <v>51270909.404796913</v>
      </c>
      <c r="D96" s="45">
        <f>'10SAP BB'!DN20</f>
        <v>55291930.482581981</v>
      </c>
      <c r="E96" s="45">
        <f>'10SAP BB'!DO20</f>
        <v>63451260.743661858</v>
      </c>
      <c r="F96" s="45">
        <f>'10SAP BB'!DP20</f>
        <v>71572040.897453025</v>
      </c>
      <c r="G96" s="45">
        <f>'10SAP BB'!DQ20</f>
        <v>52113961.34582755</v>
      </c>
      <c r="H96" s="45">
        <f>'10SAP BB'!DR20</f>
        <v>61218851.618559003</v>
      </c>
      <c r="I96" s="45">
        <f>'10SAP BB'!DS20</f>
        <v>66970135.753579549</v>
      </c>
      <c r="J96" s="45">
        <f>'10SAP BB'!DT20</f>
        <v>74091288.860281706</v>
      </c>
      <c r="K96" s="45">
        <f>'10SAP BB'!DU20</f>
        <v>89685063.551997349</v>
      </c>
      <c r="L96" s="46">
        <f>'10SAP BB'!DV20</f>
        <v>46696083.129251555</v>
      </c>
      <c r="M96" s="45">
        <f>'10SAP BB'!DW20</f>
        <v>116776446.69273731</v>
      </c>
      <c r="N96" s="45">
        <f>'10SAP BB'!DX20</f>
        <v>115462594.92231785</v>
      </c>
      <c r="O96" s="45">
        <f>'10SAP BB'!DY20</f>
        <v>118775915.0213148</v>
      </c>
      <c r="P96" s="45">
        <f>'10SAP BB'!DZ20</f>
        <v>119588228.82439959</v>
      </c>
      <c r="Q96" s="45">
        <f>'10SAP BB'!EA20</f>
        <v>110342920.80442367</v>
      </c>
      <c r="R96" s="45">
        <f>'10SAP BB'!EB20</f>
        <v>116051203.60346062</v>
      </c>
      <c r="S96" s="45">
        <f>'10SAP BB'!EC20</f>
        <v>137206134.56477088</v>
      </c>
    </row>
    <row r="97" spans="1:19" x14ac:dyDescent="0.25">
      <c r="A97" s="51" t="s">
        <v>125</v>
      </c>
      <c r="B97" s="44">
        <f>'11SPD BB'!DL20</f>
        <v>22711254.378571235</v>
      </c>
      <c r="C97" s="45">
        <f>'11SPD BB'!DM20</f>
        <v>27595718.042225502</v>
      </c>
      <c r="D97" s="45">
        <f>'11SPD BB'!DN20</f>
        <v>30203035.157585651</v>
      </c>
      <c r="E97" s="45">
        <f>'11SPD BB'!DO20</f>
        <v>32967821.44667203</v>
      </c>
      <c r="F97" s="45">
        <f>'11SPD BB'!DP20</f>
        <v>34097941.281796932</v>
      </c>
      <c r="G97" s="45">
        <f>'11SPD BB'!DQ20</f>
        <v>71060054.703720197</v>
      </c>
      <c r="H97" s="45">
        <f>'11SPD BB'!DR20</f>
        <v>43057161.450651072</v>
      </c>
      <c r="I97" s="45">
        <f>'11SPD BB'!DS20</f>
        <v>51954629.231055677</v>
      </c>
      <c r="J97" s="45">
        <f>'11SPD BB'!DT20</f>
        <v>45650395.052954711</v>
      </c>
      <c r="K97" s="45">
        <f>'11SPD BB'!DU20</f>
        <v>41429732.402303338</v>
      </c>
      <c r="L97" s="46">
        <f>'11SPD BB'!DV20</f>
        <v>26945034.521905269</v>
      </c>
      <c r="M97" s="45">
        <f>'11SPD BB'!DW20</f>
        <v>52783164.969127961</v>
      </c>
      <c r="N97" s="45">
        <f>'11SPD BB'!DX20</f>
        <v>56516366.432834335</v>
      </c>
      <c r="O97" s="45">
        <f>'11SPD BB'!DY20</f>
        <v>54888303.294663683</v>
      </c>
      <c r="P97" s="45">
        <f>'11SPD BB'!DZ20</f>
        <v>58772826.657099098</v>
      </c>
      <c r="Q97" s="45">
        <f>'11SPD BB'!EA20</f>
        <v>58225019.763612583</v>
      </c>
      <c r="R97" s="45">
        <f>'11SPD BB'!EB20</f>
        <v>138797355.47984987</v>
      </c>
      <c r="S97" s="45">
        <f>'11SPD BB'!EC20</f>
        <v>122763960.3809267</v>
      </c>
    </row>
    <row r="98" spans="1:19" x14ac:dyDescent="0.25">
      <c r="A98" s="51" t="s">
        <v>126</v>
      </c>
      <c r="B98" s="44">
        <f>'12TND BB'!DL20</f>
        <v>21749360.520578757</v>
      </c>
      <c r="C98" s="45">
        <f>'12TND BB'!DM20</f>
        <v>27089040.216672737</v>
      </c>
      <c r="D98" s="45">
        <f>'12TND BB'!DN20</f>
        <v>26236203.044504635</v>
      </c>
      <c r="E98" s="45">
        <f>'12TND BB'!DO20</f>
        <v>18693753.573558308</v>
      </c>
      <c r="F98" s="45">
        <f>'12TND BB'!DP20</f>
        <v>22857763.747399684</v>
      </c>
      <c r="G98" s="45">
        <f>'12TND BB'!DQ20</f>
        <v>28927818.643669106</v>
      </c>
      <c r="H98" s="45">
        <f>'12TND BB'!DR20</f>
        <v>31832806.901924357</v>
      </c>
      <c r="I98" s="45">
        <f>'12TND BB'!DS20</f>
        <v>28459959.017489459</v>
      </c>
      <c r="J98" s="45">
        <f>'12TND BB'!DT20</f>
        <v>27831825.337331887</v>
      </c>
      <c r="K98" s="45">
        <f>'12TND BB'!DU20</f>
        <v>30998460.589943562</v>
      </c>
      <c r="L98" s="46">
        <f>'12TND BB'!DV20</f>
        <v>28646311.402383357</v>
      </c>
      <c r="M98" s="45">
        <f>'12TND BB'!DW20</f>
        <v>24303826.146731187</v>
      </c>
      <c r="N98" s="70">
        <f>'12TND BB'!DX20</f>
        <v>12908992.846671592</v>
      </c>
      <c r="O98" s="45">
        <f>'12TND BB'!DY20</f>
        <v>32258490.905177686</v>
      </c>
      <c r="P98" s="45">
        <f>'12TND BB'!DZ20</f>
        <v>27134593.536541943</v>
      </c>
      <c r="Q98" s="45">
        <f>'12TND BB'!EA20</f>
        <v>22601056.252699669</v>
      </c>
      <c r="R98" s="45">
        <f>'12TND BB'!EB20</f>
        <v>21095618.360866982</v>
      </c>
      <c r="S98" s="45">
        <f>'12TND BB'!EC20</f>
        <v>21798784.523540519</v>
      </c>
    </row>
    <row r="99" spans="1:19" ht="15.75" thickBot="1" x14ac:dyDescent="0.3">
      <c r="A99" s="52" t="s">
        <v>127</v>
      </c>
      <c r="B99" s="47">
        <f>'13UED BB'!DL20</f>
        <v>44464751.63710659</v>
      </c>
      <c r="C99" s="48">
        <f>'13UED BB'!DM20</f>
        <v>43226410.43784339</v>
      </c>
      <c r="D99" s="48">
        <f>'13UED BB'!DN20</f>
        <v>44322544.566589281</v>
      </c>
      <c r="E99" s="48">
        <f>'13UED BB'!DO20</f>
        <v>35310296.501524173</v>
      </c>
      <c r="F99" s="48">
        <f>'13UED BB'!DP20</f>
        <v>30522199.642615393</v>
      </c>
      <c r="G99" s="48">
        <f>'13UED BB'!DQ20</f>
        <v>7485464.6673691887</v>
      </c>
      <c r="H99" s="48">
        <f>'13UED BB'!DR20</f>
        <v>23522601.85949558</v>
      </c>
      <c r="I99" s="48">
        <f>'13UED BB'!DS20</f>
        <v>27882472.592236754</v>
      </c>
      <c r="J99" s="48">
        <f>'13UED BB'!DT20</f>
        <v>31979725.376928743</v>
      </c>
      <c r="K99" s="48">
        <f>'13UED BB'!DU20</f>
        <v>38325274.998465188</v>
      </c>
      <c r="L99" s="49">
        <f>'13UED BB'!DV20</f>
        <v>58949396.233057037</v>
      </c>
      <c r="M99" s="48">
        <f>'13UED BB'!DW20</f>
        <v>35123427.715006776</v>
      </c>
      <c r="N99" s="48">
        <f>'13UED BB'!DX20</f>
        <v>42286266.500142522</v>
      </c>
      <c r="O99" s="48">
        <f>'13UED BB'!DY20</f>
        <v>44440536.172000952</v>
      </c>
      <c r="P99" s="48">
        <f>'13UED BB'!DZ20</f>
        <v>42013541.130478702</v>
      </c>
      <c r="Q99" s="48">
        <f>'13UED BB'!EA20</f>
        <v>35961119.51953467</v>
      </c>
      <c r="R99" s="48">
        <f>'13UED BB'!EB20</f>
        <v>30574542.605627038</v>
      </c>
      <c r="S99" s="48">
        <f>'13UED BB'!EC20</f>
        <v>51558356.228591278</v>
      </c>
    </row>
    <row r="100" spans="1:19" x14ac:dyDescent="0.25">
      <c r="O100" s="39"/>
      <c r="P100" s="39"/>
      <c r="Q100" s="39"/>
      <c r="R100" s="39"/>
    </row>
    <row r="101" spans="1:19" x14ac:dyDescent="0.25">
      <c r="A101" s="42"/>
      <c r="B101" s="42" t="s">
        <v>128</v>
      </c>
      <c r="C101" s="42"/>
      <c r="D101" s="42"/>
      <c r="E101" s="42"/>
      <c r="F101" s="42"/>
      <c r="G101" s="42"/>
      <c r="H101" s="42"/>
      <c r="I101" s="42"/>
      <c r="J101" s="42"/>
      <c r="K101" s="42"/>
      <c r="M101" s="42"/>
      <c r="N101" s="42"/>
      <c r="O101" s="81"/>
      <c r="P101" s="39"/>
      <c r="Q101" s="39"/>
      <c r="R101" s="39"/>
    </row>
    <row r="102" spans="1:19" ht="15.75" thickBot="1" x14ac:dyDescent="0.3">
      <c r="A102" s="56"/>
      <c r="B102" s="57">
        <v>2006</v>
      </c>
      <c r="C102" s="57">
        <v>2007</v>
      </c>
      <c r="D102" s="57">
        <v>2008</v>
      </c>
      <c r="E102" s="57">
        <v>2009</v>
      </c>
      <c r="F102" s="57">
        <v>2010</v>
      </c>
      <c r="G102" s="57">
        <v>2011</v>
      </c>
      <c r="H102" s="57">
        <v>2012</v>
      </c>
      <c r="I102" s="57">
        <v>2013</v>
      </c>
      <c r="J102" s="57">
        <v>2014</v>
      </c>
      <c r="K102" s="57">
        <v>2015</v>
      </c>
      <c r="L102" s="57">
        <v>2016</v>
      </c>
      <c r="M102" s="57">
        <v>2017</v>
      </c>
      <c r="N102" s="57">
        <v>2018</v>
      </c>
      <c r="O102" s="57">
        <v>2019</v>
      </c>
      <c r="P102" s="57">
        <v>2020</v>
      </c>
      <c r="Q102" s="57">
        <v>2021</v>
      </c>
      <c r="R102" s="89">
        <v>2022</v>
      </c>
      <c r="S102" s="89">
        <v>2023</v>
      </c>
    </row>
    <row r="103" spans="1:19" x14ac:dyDescent="0.25">
      <c r="A103" s="50" t="s">
        <v>115</v>
      </c>
      <c r="B103" s="53">
        <f>B7+B55+B71+B87+B23+B39</f>
        <v>55064750.615811802</v>
      </c>
      <c r="C103" s="54">
        <f t="shared" ref="C103:K115" si="0">C7+C55+C71+C87+C23+C39</f>
        <v>54355362.16390574</v>
      </c>
      <c r="D103" s="54">
        <f t="shared" si="0"/>
        <v>58459489.094885588</v>
      </c>
      <c r="E103" s="54">
        <f t="shared" si="0"/>
        <v>68719531.465837687</v>
      </c>
      <c r="F103" s="54">
        <f t="shared" si="0"/>
        <v>66397118.673605338</v>
      </c>
      <c r="G103" s="54">
        <f t="shared" si="0"/>
        <v>79634742.348263606</v>
      </c>
      <c r="H103" s="54">
        <f t="shared" si="0"/>
        <v>87487032.426551923</v>
      </c>
      <c r="I103" s="54">
        <f t="shared" si="0"/>
        <v>80294974.433802173</v>
      </c>
      <c r="J103" s="54">
        <f t="shared" si="0"/>
        <v>77495292.979782403</v>
      </c>
      <c r="K103" s="54">
        <f t="shared" si="0"/>
        <v>90591973.668951586</v>
      </c>
      <c r="L103" s="55">
        <f t="shared" ref="L103:M103" si="1">L7+L55+L71+L87+L23+L39</f>
        <v>88233008.383598685</v>
      </c>
      <c r="M103" s="54">
        <f t="shared" si="1"/>
        <v>86906694.479504704</v>
      </c>
      <c r="N103" s="54">
        <f t="shared" ref="N103:O103" si="2">N7+N55+N71+N87+N23+N39</f>
        <v>89243077.846915215</v>
      </c>
      <c r="O103" s="54">
        <f t="shared" si="2"/>
        <v>91088668.342908829</v>
      </c>
      <c r="P103" s="54">
        <f t="shared" ref="P103" si="3">P7+P55+P71+P87+P23+P39</f>
        <v>88957316.47108452</v>
      </c>
      <c r="Q103" s="54">
        <f t="shared" ref="Q103:R103" si="4">Q7+Q55+Q71+Q87+Q23+Q39</f>
        <v>81092815.397057906</v>
      </c>
      <c r="R103" s="54">
        <f t="shared" si="4"/>
        <v>84454857.90093261</v>
      </c>
      <c r="S103" s="54">
        <f t="shared" ref="S103" si="5">S7+S55+S71+S87+S23+S39</f>
        <v>106803232.87556425</v>
      </c>
    </row>
    <row r="104" spans="1:19" x14ac:dyDescent="0.25">
      <c r="A104" s="51" t="s">
        <v>116</v>
      </c>
      <c r="B104" s="44">
        <f>B8+B56+B72+B88+B24+B40</f>
        <v>511410408.02635568</v>
      </c>
      <c r="C104" s="45">
        <f t="shared" si="0"/>
        <v>532930238.34212428</v>
      </c>
      <c r="D104" s="45">
        <f t="shared" si="0"/>
        <v>618656869.87636113</v>
      </c>
      <c r="E104" s="45">
        <f t="shared" si="0"/>
        <v>787607327.32221675</v>
      </c>
      <c r="F104" s="45">
        <f t="shared" si="0"/>
        <v>768115931.56495237</v>
      </c>
      <c r="G104" s="45">
        <f t="shared" si="0"/>
        <v>998165008.74362993</v>
      </c>
      <c r="H104" s="45">
        <f t="shared" si="0"/>
        <v>1174563982.6902957</v>
      </c>
      <c r="I104" s="45">
        <f t="shared" si="0"/>
        <v>1117116862.1109717</v>
      </c>
      <c r="J104" s="70">
        <f t="shared" si="0"/>
        <v>1034903681.382931</v>
      </c>
      <c r="K104" s="45">
        <f t="shared" si="0"/>
        <v>1152373388.7013333</v>
      </c>
      <c r="L104" s="46">
        <f t="shared" ref="L104:M104" si="6">L8+L56+L72+L88+L24+L40</f>
        <v>1044950317.687156</v>
      </c>
      <c r="M104" s="45">
        <f t="shared" si="6"/>
        <v>1034555243.8096461</v>
      </c>
      <c r="N104" s="45">
        <f t="shared" ref="N104:O104" si="7">N8+N56+N72+N88+N24+N40</f>
        <v>1002122244.2736734</v>
      </c>
      <c r="O104" s="45">
        <f t="shared" si="7"/>
        <v>1028072119.848063</v>
      </c>
      <c r="P104" s="45">
        <f t="shared" ref="P104:Q104" si="8">P8+P56+P72+P88+P24+P40</f>
        <v>859051686.30207002</v>
      </c>
      <c r="Q104" s="45">
        <f t="shared" si="8"/>
        <v>717050017.57038867</v>
      </c>
      <c r="R104" s="45">
        <f t="shared" ref="R104:S104" si="9">R8+R56+R72+R88+R24+R40</f>
        <v>753447039.32438207</v>
      </c>
      <c r="S104" s="45">
        <f t="shared" si="9"/>
        <v>1055897142.2114865</v>
      </c>
    </row>
    <row r="105" spans="1:19" x14ac:dyDescent="0.25">
      <c r="A105" s="51" t="s">
        <v>117</v>
      </c>
      <c r="B105" s="44">
        <f>B9+B57+B73+B89+B25+B41</f>
        <v>95152001.780674994</v>
      </c>
      <c r="C105" s="45">
        <f t="shared" si="0"/>
        <v>96458841.405837774</v>
      </c>
      <c r="D105" s="45">
        <f t="shared" si="0"/>
        <v>106126860.80382486</v>
      </c>
      <c r="E105" s="45">
        <f t="shared" si="0"/>
        <v>115742247.60939789</v>
      </c>
      <c r="F105" s="45">
        <f t="shared" si="0"/>
        <v>118973685.02565262</v>
      </c>
      <c r="G105" s="45">
        <f t="shared" si="0"/>
        <v>128834499.53795993</v>
      </c>
      <c r="H105" s="45">
        <f t="shared" si="0"/>
        <v>127619510.13033333</v>
      </c>
      <c r="I105" s="45">
        <f t="shared" si="0"/>
        <v>114370139.770578</v>
      </c>
      <c r="J105" s="45">
        <f t="shared" si="0"/>
        <v>121522131.65252927</v>
      </c>
      <c r="K105" s="45">
        <f t="shared" si="0"/>
        <v>127346574.54987603</v>
      </c>
      <c r="L105" s="46">
        <f t="shared" ref="L105:M105" si="10">L9+L57+L73+L89+L25+L41</f>
        <v>123653928.20501253</v>
      </c>
      <c r="M105" s="45">
        <f t="shared" si="10"/>
        <v>137741572.7366038</v>
      </c>
      <c r="N105" s="45">
        <f t="shared" ref="N105:O105" si="11">N9+N57+N73+N89+N25+N41</f>
        <v>141338688.75193912</v>
      </c>
      <c r="O105" s="45">
        <f t="shared" si="11"/>
        <v>143402379.51951271</v>
      </c>
      <c r="P105" s="45">
        <f t="shared" ref="P105:Q105" si="12">P9+P57+P73+P89+P25+P41</f>
        <v>128373944.26154552</v>
      </c>
      <c r="Q105" s="45">
        <f t="shared" si="12"/>
        <v>113878084.89730275</v>
      </c>
      <c r="R105" s="45">
        <f t="shared" ref="R105:S105" si="13">R9+R57+R73+R89+R25+R41</f>
        <v>118511682.65179804</v>
      </c>
      <c r="S105" s="45">
        <f t="shared" si="13"/>
        <v>163798284.0421527</v>
      </c>
    </row>
    <row r="106" spans="1:19" x14ac:dyDescent="0.25">
      <c r="A106" s="51" t="s">
        <v>118</v>
      </c>
      <c r="B106" s="44">
        <f t="shared" ref="B106:I115" si="14">B10+B58+B74+B90+B26+B42</f>
        <v>281987859.55480659</v>
      </c>
      <c r="C106" s="45">
        <f t="shared" si="14"/>
        <v>298157015.99660838</v>
      </c>
      <c r="D106" s="45">
        <f t="shared" si="14"/>
        <v>341287955.71951318</v>
      </c>
      <c r="E106" s="45">
        <f t="shared" si="14"/>
        <v>411894546.63779652</v>
      </c>
      <c r="F106" s="45">
        <f t="shared" si="14"/>
        <v>449265378.31161404</v>
      </c>
      <c r="G106" s="45">
        <f t="shared" si="14"/>
        <v>489844924.09831971</v>
      </c>
      <c r="H106" s="45">
        <f t="shared" si="14"/>
        <v>532458996.15523845</v>
      </c>
      <c r="I106" s="45">
        <f t="shared" si="14"/>
        <v>482316835.86082709</v>
      </c>
      <c r="J106" s="45">
        <f t="shared" si="0"/>
        <v>442462029.11690795</v>
      </c>
      <c r="K106" s="45">
        <f t="shared" si="0"/>
        <v>455427624.04257381</v>
      </c>
      <c r="L106" s="46">
        <f t="shared" ref="L106:M106" si="15">L10+L58+L74+L90+L26+L42</f>
        <v>421997774.43758726</v>
      </c>
      <c r="M106" s="45">
        <f t="shared" si="15"/>
        <v>423482233.17791897</v>
      </c>
      <c r="N106" s="45">
        <f t="shared" ref="N106:O106" si="16">N10+N58+N74+N90+N26+N42</f>
        <v>425277449.24039292</v>
      </c>
      <c r="O106" s="45">
        <f t="shared" si="16"/>
        <v>444527296.46983296</v>
      </c>
      <c r="P106" s="45">
        <f t="shared" ref="P106:Q106" si="17">P10+P58+P74+P90+P26+P42</f>
        <v>418237942.91025186</v>
      </c>
      <c r="Q106" s="45">
        <f t="shared" si="17"/>
        <v>361438588.46955955</v>
      </c>
      <c r="R106" s="45">
        <f t="shared" ref="R106:S106" si="18">R10+R58+R74+R90+R26+R42</f>
        <v>376526265.78665936</v>
      </c>
      <c r="S106" s="45">
        <f t="shared" si="18"/>
        <v>508465802.28714788</v>
      </c>
    </row>
    <row r="107" spans="1:19" x14ac:dyDescent="0.25">
      <c r="A107" s="51" t="s">
        <v>119</v>
      </c>
      <c r="B107" s="44">
        <f t="shared" si="14"/>
        <v>413669994.12720847</v>
      </c>
      <c r="C107" s="45">
        <f t="shared" si="14"/>
        <v>447692644.90903068</v>
      </c>
      <c r="D107" s="45">
        <f t="shared" si="14"/>
        <v>498800951.21942878</v>
      </c>
      <c r="E107" s="45">
        <f t="shared" si="14"/>
        <v>584390993.42262888</v>
      </c>
      <c r="F107" s="45">
        <f t="shared" si="14"/>
        <v>583027998.96038508</v>
      </c>
      <c r="G107" s="45">
        <f t="shared" si="14"/>
        <v>729408997.71607268</v>
      </c>
      <c r="H107" s="45">
        <f t="shared" si="14"/>
        <v>788981103.1309737</v>
      </c>
      <c r="I107" s="45">
        <f t="shared" si="14"/>
        <v>701219080.28943288</v>
      </c>
      <c r="J107" s="70">
        <f t="shared" si="0"/>
        <v>663021369.67775607</v>
      </c>
      <c r="K107" s="70">
        <f t="shared" si="0"/>
        <v>711680081.90102148</v>
      </c>
      <c r="L107" s="46">
        <f t="shared" ref="L107:M107" si="19">L11+L59+L75+L91+L27+L43</f>
        <v>596050371.05238605</v>
      </c>
      <c r="M107" s="45">
        <f t="shared" si="19"/>
        <v>599413652.67681861</v>
      </c>
      <c r="N107" s="70">
        <f t="shared" ref="N107:O107" si="20">N11+N59+N75+N91+N27+N43</f>
        <v>620918299.75372648</v>
      </c>
      <c r="O107" s="45">
        <f t="shared" si="20"/>
        <v>645447544.85629594</v>
      </c>
      <c r="P107" s="45">
        <f t="shared" ref="P107:Q107" si="21">P11+P59+P75+P91+P27+P43</f>
        <v>598321611.28291643</v>
      </c>
      <c r="Q107" s="45">
        <f t="shared" si="21"/>
        <v>489440773.2286486</v>
      </c>
      <c r="R107" s="45">
        <f t="shared" ref="R107:S107" si="22">R11+R59+R75+R91+R27+R43</f>
        <v>479817753.72441304</v>
      </c>
      <c r="S107" s="45">
        <f t="shared" si="22"/>
        <v>686924196.99761939</v>
      </c>
    </row>
    <row r="108" spans="1:19" x14ac:dyDescent="0.25">
      <c r="A108" s="51" t="s">
        <v>120</v>
      </c>
      <c r="B108" s="44">
        <f t="shared" si="14"/>
        <v>449340876.46953905</v>
      </c>
      <c r="C108" s="45">
        <f t="shared" si="14"/>
        <v>466925001.65871942</v>
      </c>
      <c r="D108" s="45">
        <f t="shared" si="14"/>
        <v>502544832.34298193</v>
      </c>
      <c r="E108" s="45">
        <f t="shared" si="14"/>
        <v>605907981.8245132</v>
      </c>
      <c r="F108" s="45">
        <f t="shared" si="14"/>
        <v>595146989.78235507</v>
      </c>
      <c r="G108" s="45">
        <f t="shared" si="14"/>
        <v>699849932.54029095</v>
      </c>
      <c r="H108" s="45">
        <f t="shared" si="14"/>
        <v>771793223.66582096</v>
      </c>
      <c r="I108" s="45">
        <f t="shared" si="14"/>
        <v>670843371.73245764</v>
      </c>
      <c r="J108" s="70">
        <f t="shared" si="0"/>
        <v>628352024.10252976</v>
      </c>
      <c r="K108" s="70">
        <f t="shared" si="0"/>
        <v>678916636.63657546</v>
      </c>
      <c r="L108" s="46">
        <f t="shared" ref="L108:M108" si="23">L12+L60+L76+L92+L28+L44</f>
        <v>645405271.61018252</v>
      </c>
      <c r="M108" s="45">
        <f t="shared" si="23"/>
        <v>586530852.98959816</v>
      </c>
      <c r="N108" s="70">
        <f t="shared" ref="N108:O108" si="24">N12+N60+N76+N92+N28+N44</f>
        <v>591695563.58102667</v>
      </c>
      <c r="O108" s="45">
        <f t="shared" si="24"/>
        <v>615461685.0932802</v>
      </c>
      <c r="P108" s="45">
        <f t="shared" ref="P108:Q108" si="25">P12+P60+P76+P92+P28+P44</f>
        <v>570658906.77755356</v>
      </c>
      <c r="Q108" s="45">
        <f t="shared" si="25"/>
        <v>496059294.46971458</v>
      </c>
      <c r="R108" s="45">
        <f t="shared" ref="R108:S108" si="26">R12+R60+R76+R92+R28+R44</f>
        <v>520138168.84890991</v>
      </c>
      <c r="S108" s="45">
        <f t="shared" si="26"/>
        <v>721301305.13985181</v>
      </c>
    </row>
    <row r="109" spans="1:19" x14ac:dyDescent="0.25">
      <c r="A109" s="51" t="s">
        <v>121</v>
      </c>
      <c r="B109" s="44">
        <f t="shared" si="14"/>
        <v>300767921.49926281</v>
      </c>
      <c r="C109" s="45">
        <f t="shared" si="14"/>
        <v>318614982.69877112</v>
      </c>
      <c r="D109" s="45">
        <f t="shared" si="14"/>
        <v>374089896.85442358</v>
      </c>
      <c r="E109" s="45">
        <f t="shared" si="14"/>
        <v>468317199.81336623</v>
      </c>
      <c r="F109" s="45">
        <f t="shared" si="14"/>
        <v>505625000.80955791</v>
      </c>
      <c r="G109" s="45">
        <f t="shared" si="14"/>
        <v>619140395.13962364</v>
      </c>
      <c r="H109" s="45">
        <f t="shared" si="14"/>
        <v>634821667.09509802</v>
      </c>
      <c r="I109" s="45">
        <f t="shared" si="14"/>
        <v>601998541.61618555</v>
      </c>
      <c r="J109" s="70">
        <f t="shared" si="0"/>
        <v>674099398.77885389</v>
      </c>
      <c r="K109" s="70">
        <f t="shared" si="0"/>
        <v>571420423.88854015</v>
      </c>
      <c r="L109" s="46">
        <f t="shared" ref="L109:M109" si="27">L13+L61+L77+L93+L29+L45</f>
        <v>539390955.08076751</v>
      </c>
      <c r="M109" s="45">
        <f t="shared" si="27"/>
        <v>547798362.64832771</v>
      </c>
      <c r="N109" s="70">
        <f t="shared" ref="N109:O109" si="28">N13+N61+N77+N93+N29+N45</f>
        <v>546297064.40553546</v>
      </c>
      <c r="O109" s="45">
        <f t="shared" si="28"/>
        <v>571028003.21212566</v>
      </c>
      <c r="P109" s="45">
        <f t="shared" ref="P109:Q109" si="29">P13+P61+P77+P93+P29+P45</f>
        <v>475390172.85768139</v>
      </c>
      <c r="Q109" s="45">
        <f t="shared" si="29"/>
        <v>418659067.53420252</v>
      </c>
      <c r="R109" s="45">
        <f t="shared" ref="R109:S109" si="30">R13+R61+R77+R93+R29+R45</f>
        <v>449894218.72552967</v>
      </c>
      <c r="S109" s="45">
        <f t="shared" si="30"/>
        <v>632664855.88479531</v>
      </c>
    </row>
    <row r="110" spans="1:19" x14ac:dyDescent="0.25">
      <c r="A110" s="51" t="s">
        <v>122</v>
      </c>
      <c r="B110" s="44">
        <f t="shared" si="14"/>
        <v>56453763.756532595</v>
      </c>
      <c r="C110" s="45">
        <f t="shared" si="14"/>
        <v>59717544.559723288</v>
      </c>
      <c r="D110" s="45">
        <f t="shared" si="14"/>
        <v>67565531.091321647</v>
      </c>
      <c r="E110" s="45">
        <f t="shared" si="14"/>
        <v>71919419.433497921</v>
      </c>
      <c r="F110" s="45">
        <f t="shared" si="14"/>
        <v>73452317.644801393</v>
      </c>
      <c r="G110" s="45">
        <f t="shared" si="14"/>
        <v>84122689.885889962</v>
      </c>
      <c r="H110" s="45">
        <f t="shared" si="14"/>
        <v>90476767.384153351</v>
      </c>
      <c r="I110" s="45">
        <f t="shared" si="14"/>
        <v>88345323.773141444</v>
      </c>
      <c r="J110" s="45">
        <f t="shared" si="0"/>
        <v>97253601.267784461</v>
      </c>
      <c r="K110" s="45">
        <f t="shared" si="0"/>
        <v>101589064.90037943</v>
      </c>
      <c r="L110" s="46">
        <f t="shared" ref="L110:M110" si="31">L14+L62+L78+L94+L30+L46</f>
        <v>106637488.437851</v>
      </c>
      <c r="M110" s="45">
        <f t="shared" si="31"/>
        <v>96979346.45538114</v>
      </c>
      <c r="N110" s="45">
        <f t="shared" ref="N110:O110" si="32">N14+N62+N78+N94+N30+N46</f>
        <v>108643803.80815251</v>
      </c>
      <c r="O110" s="45">
        <f t="shared" si="32"/>
        <v>114089639.26785736</v>
      </c>
      <c r="P110" s="45">
        <f t="shared" ref="P110:Q110" si="33">P14+P62+P78+P94+P30+P46</f>
        <v>104211017.26054697</v>
      </c>
      <c r="Q110" s="45">
        <f t="shared" si="33"/>
        <v>90624519.6844704</v>
      </c>
      <c r="R110" s="45">
        <f t="shared" ref="R110:S110" si="34">R14+R62+R78+R94+R30+R46</f>
        <v>96192507.040735617</v>
      </c>
      <c r="S110" s="45">
        <f t="shared" si="34"/>
        <v>136560397.85278895</v>
      </c>
    </row>
    <row r="111" spans="1:19" x14ac:dyDescent="0.25">
      <c r="A111" s="51" t="s">
        <v>123</v>
      </c>
      <c r="B111" s="44">
        <f t="shared" si="14"/>
        <v>152574499.17344201</v>
      </c>
      <c r="C111" s="45">
        <f t="shared" si="14"/>
        <v>159081503.24896136</v>
      </c>
      <c r="D111" s="45">
        <f t="shared" si="14"/>
        <v>180308534.22364861</v>
      </c>
      <c r="E111" s="45">
        <f t="shared" si="14"/>
        <v>199918200.47447678</v>
      </c>
      <c r="F111" s="45">
        <f t="shared" si="14"/>
        <v>203896140.5734247</v>
      </c>
      <c r="G111" s="45">
        <f t="shared" si="14"/>
        <v>229372406.11157686</v>
      </c>
      <c r="H111" s="45">
        <f t="shared" si="14"/>
        <v>230923586.31449178</v>
      </c>
      <c r="I111" s="45">
        <f t="shared" si="14"/>
        <v>212301444.95155859</v>
      </c>
      <c r="J111" s="45">
        <f t="shared" si="0"/>
        <v>227010689.17479223</v>
      </c>
      <c r="K111" s="45">
        <f t="shared" si="0"/>
        <v>242371683.17349029</v>
      </c>
      <c r="L111" s="46">
        <f t="shared" ref="L111:M111" si="35">L15+L63+L79+L95+L31+L47</f>
        <v>234247828.17425412</v>
      </c>
      <c r="M111" s="45">
        <f t="shared" si="35"/>
        <v>249305676.39914989</v>
      </c>
      <c r="N111" s="45">
        <f t="shared" ref="N111:O111" si="36">N15+N63+N79+N95+N31+N47</f>
        <v>270398642.69779044</v>
      </c>
      <c r="O111" s="45">
        <f t="shared" si="36"/>
        <v>290339871.60779166</v>
      </c>
      <c r="P111" s="45">
        <f t="shared" ref="P111:Q111" si="37">P15+P63+P79+P95+P31+P47</f>
        <v>257393687.83270055</v>
      </c>
      <c r="Q111" s="45">
        <f t="shared" si="37"/>
        <v>232336110.24102721</v>
      </c>
      <c r="R111" s="45">
        <f t="shared" ref="R111:S111" si="38">R15+R63+R79+R95+R31+R47</f>
        <v>262692389.61029214</v>
      </c>
      <c r="S111" s="45">
        <f t="shared" si="38"/>
        <v>376402364.89169395</v>
      </c>
    </row>
    <row r="112" spans="1:19" x14ac:dyDescent="0.25">
      <c r="A112" s="51" t="s">
        <v>124</v>
      </c>
      <c r="B112" s="44">
        <f t="shared" si="14"/>
        <v>285701046.32258081</v>
      </c>
      <c r="C112" s="45">
        <f t="shared" si="14"/>
        <v>288891446.81252551</v>
      </c>
      <c r="D112" s="45">
        <f t="shared" si="14"/>
        <v>304589151.17460048</v>
      </c>
      <c r="E112" s="45">
        <f t="shared" si="14"/>
        <v>351856011.51851016</v>
      </c>
      <c r="F112" s="45">
        <f t="shared" si="14"/>
        <v>342688813.89897245</v>
      </c>
      <c r="G112" s="45">
        <f t="shared" si="14"/>
        <v>359578298.78300017</v>
      </c>
      <c r="H112" s="45">
        <f t="shared" si="14"/>
        <v>385911438.62755585</v>
      </c>
      <c r="I112" s="45">
        <f t="shared" si="14"/>
        <v>357243283.16584444</v>
      </c>
      <c r="J112" s="45">
        <f t="shared" si="0"/>
        <v>347352441.65371406</v>
      </c>
      <c r="K112" s="45">
        <f t="shared" si="0"/>
        <v>390197485.63849223</v>
      </c>
      <c r="L112" s="46">
        <f t="shared" ref="L112:M112" si="39">L16+L64+L80+L96+L32+L48</f>
        <v>320657891.41441125</v>
      </c>
      <c r="M112" s="45">
        <f t="shared" si="39"/>
        <v>386473006.16645682</v>
      </c>
      <c r="N112" s="45">
        <f t="shared" ref="N112:O112" si="40">N16+N64+N80+N96+N32+N48</f>
        <v>392564237.39084971</v>
      </c>
      <c r="O112" s="45">
        <f t="shared" si="40"/>
        <v>408493857.03303957</v>
      </c>
      <c r="P112" s="45">
        <f t="shared" ref="P112:Q112" si="41">P16+P64+P80+P96+P32+P48</f>
        <v>398329072.78625572</v>
      </c>
      <c r="Q112" s="45">
        <f t="shared" si="41"/>
        <v>355503641.33084565</v>
      </c>
      <c r="R112" s="45">
        <f t="shared" ref="R112:S112" si="42">R16+R64+R80+R96+R32+R48</f>
        <v>368643672.87942201</v>
      </c>
      <c r="S112" s="45">
        <f t="shared" si="42"/>
        <v>456284363.47410905</v>
      </c>
    </row>
    <row r="113" spans="1:19" x14ac:dyDescent="0.25">
      <c r="A113" s="51" t="s">
        <v>125</v>
      </c>
      <c r="B113" s="44">
        <f t="shared" si="14"/>
        <v>131424209.60467426</v>
      </c>
      <c r="C113" s="45">
        <f t="shared" si="14"/>
        <v>143852678.24015233</v>
      </c>
      <c r="D113" s="45">
        <f t="shared" si="14"/>
        <v>168894091.17868266</v>
      </c>
      <c r="E113" s="45">
        <f t="shared" si="14"/>
        <v>194049703.14380333</v>
      </c>
      <c r="F113" s="45">
        <f t="shared" si="14"/>
        <v>205142088.44384918</v>
      </c>
      <c r="G113" s="45">
        <f t="shared" si="14"/>
        <v>286825063.90049148</v>
      </c>
      <c r="H113" s="45">
        <f t="shared" si="14"/>
        <v>257312045.79134277</v>
      </c>
      <c r="I113" s="45">
        <f t="shared" si="14"/>
        <v>242827355.85801825</v>
      </c>
      <c r="J113" s="45">
        <f t="shared" si="0"/>
        <v>256443421.62875727</v>
      </c>
      <c r="K113" s="45">
        <f t="shared" si="0"/>
        <v>267731351.2594974</v>
      </c>
      <c r="L113" s="46">
        <f t="shared" ref="L113:M113" si="43">L17+L65+L81+L97+L33+L49</f>
        <v>289649953.16006905</v>
      </c>
      <c r="M113" s="45">
        <f t="shared" si="43"/>
        <v>278409333.08436829</v>
      </c>
      <c r="N113" s="45">
        <f t="shared" ref="N113:O113" si="44">N17+N65+N81+N97+N33+N49</f>
        <v>306076316.58812433</v>
      </c>
      <c r="O113" s="45">
        <f t="shared" si="44"/>
        <v>315231507.56113356</v>
      </c>
      <c r="P113" s="45">
        <f t="shared" ref="P113:Q113" si="45">P17+P65+P81+P97+P33+P49</f>
        <v>277440816.72491533</v>
      </c>
      <c r="Q113" s="45">
        <f t="shared" si="45"/>
        <v>252704699.43263906</v>
      </c>
      <c r="R113" s="45">
        <f t="shared" ref="R113:S113" si="46">R17+R65+R81+R97+R33+R49</f>
        <v>351572044.28769553</v>
      </c>
      <c r="S113" s="45">
        <f t="shared" si="46"/>
        <v>447081014.04062635</v>
      </c>
    </row>
    <row r="114" spans="1:19" x14ac:dyDescent="0.25">
      <c r="A114" s="51" t="s">
        <v>126</v>
      </c>
      <c r="B114" s="44">
        <f t="shared" si="14"/>
        <v>89316677.605396211</v>
      </c>
      <c r="C114" s="45">
        <f t="shared" si="14"/>
        <v>96858491.862854838</v>
      </c>
      <c r="D114" s="45">
        <f t="shared" si="14"/>
        <v>102958726.55655296</v>
      </c>
      <c r="E114" s="45">
        <f t="shared" si="14"/>
        <v>112840290.28525093</v>
      </c>
      <c r="F114" s="45">
        <f t="shared" si="14"/>
        <v>117466537.79868098</v>
      </c>
      <c r="G114" s="45">
        <f t="shared" si="14"/>
        <v>144378321.73303497</v>
      </c>
      <c r="H114" s="45">
        <f t="shared" si="14"/>
        <v>157648240.96743563</v>
      </c>
      <c r="I114" s="45">
        <f t="shared" si="14"/>
        <v>139791949.79928234</v>
      </c>
      <c r="J114" s="45">
        <f t="shared" si="0"/>
        <v>128993206.41367297</v>
      </c>
      <c r="K114" s="45">
        <f t="shared" si="0"/>
        <v>143244545.48524043</v>
      </c>
      <c r="L114" s="46">
        <f t="shared" ref="L114:M114" si="47">L18+L66+L82+L98+L34+L50</f>
        <v>132082590.30019476</v>
      </c>
      <c r="M114" s="45">
        <f t="shared" si="47"/>
        <v>125461281.8336833</v>
      </c>
      <c r="N114" s="70">
        <f t="shared" ref="N114:O114" si="48">N18+N66+N82+N98+N34+N50</f>
        <v>118609650.74085855</v>
      </c>
      <c r="O114" s="45">
        <f t="shared" si="48"/>
        <v>144048034.44838908</v>
      </c>
      <c r="P114" s="45">
        <f t="shared" ref="P114:Q114" si="49">P18+P66+P82+P98+P34+P50</f>
        <v>133938681.23421517</v>
      </c>
      <c r="Q114" s="45">
        <f t="shared" si="49"/>
        <v>113216317.10112482</v>
      </c>
      <c r="R114" s="45">
        <f t="shared" ref="R114:S114" si="50">R18+R66+R82+R98+R34+R50</f>
        <v>113346874.79442136</v>
      </c>
      <c r="S114" s="45">
        <f t="shared" si="50"/>
        <v>143588131.29916477</v>
      </c>
    </row>
    <row r="115" spans="1:19" ht="15.75" thickBot="1" x14ac:dyDescent="0.3">
      <c r="A115" s="52" t="s">
        <v>127</v>
      </c>
      <c r="B115" s="47">
        <f t="shared" si="14"/>
        <v>132803136.49145859</v>
      </c>
      <c r="C115" s="48">
        <f t="shared" si="14"/>
        <v>136531304.56757432</v>
      </c>
      <c r="D115" s="48">
        <f t="shared" si="14"/>
        <v>152624486.66559941</v>
      </c>
      <c r="E115" s="48">
        <f t="shared" si="14"/>
        <v>155958593.88121247</v>
      </c>
      <c r="F115" s="48">
        <f t="shared" si="14"/>
        <v>154396154.20452991</v>
      </c>
      <c r="G115" s="48">
        <f t="shared" si="14"/>
        <v>163363720.94228464</v>
      </c>
      <c r="H115" s="48">
        <f t="shared" si="14"/>
        <v>175516764.22724158</v>
      </c>
      <c r="I115" s="48">
        <f t="shared" si="14"/>
        <v>165068276.0368132</v>
      </c>
      <c r="J115" s="48">
        <f t="shared" si="0"/>
        <v>179607607.65568697</v>
      </c>
      <c r="K115" s="48">
        <f t="shared" si="0"/>
        <v>196242666.63335928</v>
      </c>
      <c r="L115" s="49">
        <f t="shared" ref="L115:M115" si="51">L19+L67+L83+L99+L35+L51</f>
        <v>200961520.92247951</v>
      </c>
      <c r="M115" s="48">
        <f t="shared" si="51"/>
        <v>181570650.10373169</v>
      </c>
      <c r="N115" s="48">
        <f t="shared" ref="N115:O115" si="52">N19+N67+N83+N99+N35+N51</f>
        <v>199297181.64959019</v>
      </c>
      <c r="O115" s="48">
        <f t="shared" si="52"/>
        <v>203384806.18410859</v>
      </c>
      <c r="P115" s="48">
        <f t="shared" ref="P115:Q115" si="53">P19+P67+P83+P99+P35+P51</f>
        <v>178172262.78962612</v>
      </c>
      <c r="Q115" s="48">
        <f t="shared" si="53"/>
        <v>163177965.55161133</v>
      </c>
      <c r="R115" s="48">
        <f t="shared" ref="R115:S115" si="54">R19+R67+R83+R99+R35+R51</f>
        <v>175242358.46663699</v>
      </c>
      <c r="S115" s="48">
        <f t="shared" si="54"/>
        <v>252220358.79223707</v>
      </c>
    </row>
    <row r="116" spans="1:19" x14ac:dyDescent="0.25">
      <c r="O116" s="39"/>
      <c r="P116" s="39"/>
      <c r="Q116" s="39"/>
      <c r="R116" s="39"/>
    </row>
    <row r="117" spans="1:19" x14ac:dyDescent="0.25">
      <c r="A117" s="42"/>
      <c r="B117" s="42" t="s">
        <v>47</v>
      </c>
      <c r="C117" s="42"/>
      <c r="D117" s="42"/>
      <c r="E117" s="42"/>
      <c r="F117" s="42"/>
      <c r="G117" s="42"/>
      <c r="H117" s="42"/>
      <c r="I117" s="42"/>
      <c r="J117" s="42"/>
      <c r="K117" s="42"/>
      <c r="M117" s="42"/>
      <c r="N117" s="42"/>
      <c r="O117" s="81"/>
      <c r="P117" s="39"/>
      <c r="Q117" s="39"/>
      <c r="R117" s="39"/>
    </row>
    <row r="118" spans="1:19" ht="15.75" thickBot="1" x14ac:dyDescent="0.3">
      <c r="A118" s="56"/>
      <c r="B118" s="57">
        <v>2006</v>
      </c>
      <c r="C118" s="57">
        <v>2007</v>
      </c>
      <c r="D118" s="57">
        <v>2008</v>
      </c>
      <c r="E118" s="57">
        <v>2009</v>
      </c>
      <c r="F118" s="57">
        <v>2010</v>
      </c>
      <c r="G118" s="57">
        <v>2011</v>
      </c>
      <c r="H118" s="57">
        <v>2012</v>
      </c>
      <c r="I118" s="57">
        <v>2013</v>
      </c>
      <c r="J118" s="57">
        <v>2014</v>
      </c>
      <c r="K118" s="57">
        <v>2015</v>
      </c>
      <c r="L118" s="57">
        <v>2016</v>
      </c>
      <c r="M118" s="57">
        <v>2017</v>
      </c>
      <c r="N118" s="57">
        <v>2018</v>
      </c>
      <c r="O118" s="57">
        <v>2019</v>
      </c>
      <c r="P118" s="57">
        <v>2020</v>
      </c>
      <c r="Q118" s="57">
        <v>2021</v>
      </c>
      <c r="R118" s="89">
        <v>2022</v>
      </c>
      <c r="S118" s="89">
        <v>2023</v>
      </c>
    </row>
    <row r="119" spans="1:19" x14ac:dyDescent="0.25">
      <c r="A119" s="50" t="s">
        <v>115</v>
      </c>
      <c r="B119" s="53">
        <f>'01ACT BB'!B$5+'01ACT BB'!U$5+'01ACT BB'!AN$5+'01ACT BB'!BG$5+'01ACT BB'!BZ$5+'01ACT BB'!CS$5+'01ACT BB'!DL$5</f>
        <v>505234727.65536261</v>
      </c>
      <c r="C119" s="54">
        <f>'01ACT BB'!C$5+'01ACT BB'!V$5+'01ACT BB'!AO$5+'01ACT BB'!BH$5+'01ACT BB'!CA$5+'01ACT BB'!CT$5+'01ACT BB'!DM$5</f>
        <v>518879199.12906033</v>
      </c>
      <c r="D119" s="54">
        <f>'01ACT BB'!D$5+'01ACT BB'!W$5+'01ACT BB'!AP$5+'01ACT BB'!BI$5+'01ACT BB'!CB$5+'01ACT BB'!CU$5+'01ACT BB'!DN$5</f>
        <v>542290904.34767187</v>
      </c>
      <c r="E119" s="54">
        <f>'01ACT BB'!E$5+'01ACT BB'!X$5+'01ACT BB'!AQ$5+'01ACT BB'!BJ$5+'01ACT BB'!CC$5+'01ACT BB'!CV$5+'01ACT BB'!DO$5</f>
        <v>564270375.11732054</v>
      </c>
      <c r="F119" s="54">
        <f>'01ACT BB'!F$5+'01ACT BB'!Y$5+'01ACT BB'!AR$5+'01ACT BB'!BK$5+'01ACT BB'!CD$5+'01ACT BB'!CW$5+'01ACT BB'!DP$5</f>
        <v>587973522.91738725</v>
      </c>
      <c r="G119" s="54">
        <f>'01ACT BB'!G$5+'01ACT BB'!Z$5+'01ACT BB'!AS$5+'01ACT BB'!BL$5+'01ACT BB'!CE$5+'01ACT BB'!CX$5+'01ACT BB'!DQ$5</f>
        <v>634842758.88573265</v>
      </c>
      <c r="H119" s="54">
        <f>'01ACT BB'!H$5+'01ACT BB'!AA$5+'01ACT BB'!AT$5+'01ACT BB'!BM$5+'01ACT BB'!CF$5+'01ACT BB'!CY$5+'01ACT BB'!DR$5</f>
        <v>692174534.06190991</v>
      </c>
      <c r="I119" s="54">
        <f>'01ACT BB'!I$5+'01ACT BB'!AB$5+'01ACT BB'!AU$5+'01ACT BB'!BN$5+'01ACT BB'!CG$5+'01ACT BB'!CZ$5+'01ACT BB'!DS$5</f>
        <v>747939457.00115395</v>
      </c>
      <c r="J119" s="54">
        <f>'01ACT BB'!J$5+'01ACT BB'!AC$5+'01ACT BB'!AV$5+'01ACT BB'!BO$5+'01ACT BB'!CH$5+'01ACT BB'!DA$5+'01ACT BB'!DT$5</f>
        <v>787964782.74074256</v>
      </c>
      <c r="K119" s="54">
        <f>'01ACT BB'!K$5+'01ACT BB'!AD$5+'01ACT BB'!AW$5+'01ACT BB'!BP$5+'01ACT BB'!CI$5+'01ACT BB'!DB$5+'01ACT BB'!DU$5</f>
        <v>846577353</v>
      </c>
      <c r="L119" s="55">
        <f>'01ACT BB'!L$5+'01ACT BB'!AE$5+'01ACT BB'!AX$5+'01ACT BB'!BQ$5+'01ACT BB'!CJ$5+'01ACT BB'!DC$5+'01ACT BB'!DV$5</f>
        <v>890339596</v>
      </c>
      <c r="M119" s="54">
        <f>'01ACT BB'!M$5+'01ACT BB'!AF$5+'01ACT BB'!AY$5+'01ACT BB'!BR$5+'01ACT BB'!CK$5+'01ACT BB'!DD$5+'01ACT BB'!DW$5</f>
        <v>907103602</v>
      </c>
      <c r="N119" s="54">
        <f>'01ACT BB'!N$5+'01ACT BB'!AG$5+'01ACT BB'!AZ$5+'01ACT BB'!BS$5+'01ACT BB'!CL$5+'01ACT BB'!DE$5+'01ACT BB'!DX$5</f>
        <v>914729940</v>
      </c>
      <c r="O119" s="54">
        <f>'01ACT BB'!O$5+'01ACT BB'!AH$5+'01ACT BB'!BA$5+'01ACT BB'!BT$5+'01ACT BB'!CM$5+'01ACT BB'!DF$5+'01ACT BB'!DY$5</f>
        <v>944099179</v>
      </c>
      <c r="P119" s="54">
        <f>'01ACT BB'!P$5+'01ACT BB'!AI$5+'01ACT BB'!BB$5+'01ACT BB'!BU$5+'01ACT BB'!CN$5+'01ACT BB'!DG$5+'01ACT BB'!DZ$5</f>
        <v>969624072.6918571</v>
      </c>
      <c r="Q119" s="54">
        <f>'01ACT BB'!Q$5+'01ACT BB'!AJ$5+'01ACT BB'!BC$5+'01ACT BB'!BV$5+'01ACT BB'!CO$5+'01ACT BB'!DH$5+'01ACT BB'!EA$5</f>
        <v>986904928.82481265</v>
      </c>
      <c r="R119" s="54">
        <f>'01ACT BB'!R$5+'01ACT BB'!AK$5+'01ACT BB'!BD$5+'01ACT BB'!BW$5+'01ACT BB'!CP$5+'01ACT BB'!DI$5+'01ACT BB'!EB$5</f>
        <v>977428938.56594574</v>
      </c>
      <c r="S119" s="54">
        <f>'01ACT BB'!S$5+'01ACT BB'!AL$5+'01ACT BB'!BE$5+'01ACT BB'!BX$5+'01ACT BB'!CQ$5+'01ACT BB'!DJ$5+'01ACT BB'!EC$5</f>
        <v>1008734793.6</v>
      </c>
    </row>
    <row r="120" spans="1:19" x14ac:dyDescent="0.25">
      <c r="A120" s="51" t="s">
        <v>116</v>
      </c>
      <c r="B120" s="44">
        <f>'02AGD BB'!B$5+'02AGD BB'!U$5+'02AGD BB'!AN$5+'02AGD BB'!BG$5+'02AGD BB'!BZ$5+'02AGD BB'!CS$5+'02AGD BB'!DL$5</f>
        <v>4984720033</v>
      </c>
      <c r="C120" s="45">
        <f>'02AGD BB'!C$5+'02AGD BB'!V$5+'02AGD BB'!AO$5+'02AGD BB'!BH$5+'02AGD BB'!CA$5+'02AGD BB'!CT$5+'02AGD BB'!DM$5</f>
        <v>5487544896</v>
      </c>
      <c r="D120" s="45">
        <f>'02AGD BB'!D$5+'02AGD BB'!W$5+'02AGD BB'!AP$5+'02AGD BB'!BI$5+'02AGD BB'!CB$5+'02AGD BB'!CU$5+'02AGD BB'!DN$5</f>
        <v>6202092134</v>
      </c>
      <c r="E120" s="45">
        <f>'02AGD BB'!E$5+'02AGD BB'!X$5+'02AGD BB'!AQ$5+'02AGD BB'!BJ$5+'02AGD BB'!CC$5+'02AGD BB'!CV$5+'02AGD BB'!DO$5</f>
        <v>7017219929</v>
      </c>
      <c r="F120" s="45">
        <f>'02AGD BB'!F$5+'02AGD BB'!Y$5+'02AGD BB'!AR$5+'02AGD BB'!BK$5+'02AGD BB'!CD$5+'02AGD BB'!CW$5+'02AGD BB'!DP$5</f>
        <v>8111639989</v>
      </c>
      <c r="G120" s="45">
        <f>'02AGD BB'!G$5+'02AGD BB'!Z$5+'02AGD BB'!AS$5+'02AGD BB'!BL$5+'02AGD BB'!CE$5+'02AGD BB'!CX$5+'02AGD BB'!DQ$5</f>
        <v>9324089882</v>
      </c>
      <c r="H120" s="45">
        <f>'02AGD BB'!H$5+'02AGD BB'!AA$5+'02AGD BB'!AT$5+'02AGD BB'!BM$5+'02AGD BB'!CF$5+'02AGD BB'!CY$5+'02AGD BB'!DR$5</f>
        <v>10807963050</v>
      </c>
      <c r="I120" s="45">
        <f>'02AGD BB'!I$5+'02AGD BB'!AB$5+'02AGD BB'!AU$5+'02AGD BB'!BN$5+'02AGD BB'!CG$5+'02AGD BB'!CZ$5+'02AGD BB'!DS$5</f>
        <v>12453705396</v>
      </c>
      <c r="J120" s="70">
        <f>'02AGD BB'!J$5+'02AGD BB'!AC$5+'02AGD BB'!AV$5+'02AGD BB'!BO$5+'02AGD BB'!CH$5+'02AGD BB'!DA$5+'02AGD BB'!DT$5</f>
        <v>13466103354.726248</v>
      </c>
      <c r="K120" s="45">
        <f>'02AGD BB'!K$5+'02AGD BB'!AD$5+'02AGD BB'!AW$5+'02AGD BB'!BP$5+'02AGD BB'!CI$5+'02AGD BB'!DB$5+'02AGD BB'!DU$5</f>
        <v>14287405305</v>
      </c>
      <c r="L120" s="46">
        <f>'02AGD BB'!L$5+'02AGD BB'!AE$5+'02AGD BB'!AX$5+'02AGD BB'!BQ$5+'02AGD BB'!CJ$5+'02AGD BB'!DC$5+'02AGD BB'!DV$5</f>
        <v>14675423737.347145</v>
      </c>
      <c r="M120" s="45">
        <f>'02AGD BB'!M$5+'02AGD BB'!AF$5+'02AGD BB'!AY$5+'02AGD BB'!BR$5+'02AGD BB'!CK$5+'02AGD BB'!DD$5+'02AGD BB'!DW$5</f>
        <v>14684263650.742281</v>
      </c>
      <c r="N120" s="45">
        <f>'02AGD BB'!N$5+'02AGD BB'!AG$5+'02AGD BB'!AZ$5+'02AGD BB'!BS$5+'02AGD BB'!CL$5+'02AGD BB'!DE$5+'02AGD BB'!DX$5</f>
        <v>14769284720.550001</v>
      </c>
      <c r="O120" s="45">
        <f>'02AGD BB'!O$5+'02AGD BB'!AH$5+'02AGD BB'!BA$5+'02AGD BB'!BT$5+'02AGD BB'!CM$5+'02AGD BB'!DF$5+'02AGD BB'!DY$5</f>
        <v>15125194183.099998</v>
      </c>
      <c r="P120" s="45">
        <f>'02AGD BB'!P$5+'02AGD BB'!AI$5+'02AGD BB'!BB$5+'02AGD BB'!BU$5+'02AGD BB'!CN$5+'02AGD BB'!DG$5+'02AGD BB'!DZ$5</f>
        <v>15751564955.460001</v>
      </c>
      <c r="Q120" s="45">
        <f>'02AGD BB'!Q$5+'02AGD BB'!AJ$5+'02AGD BB'!BC$5+'02AGD BB'!BV$5+'02AGD BB'!CO$5+'02AGD BB'!DH$5+'02AGD BB'!EA$5</f>
        <v>16121022904.130001</v>
      </c>
      <c r="R120" s="45">
        <f>'02AGD BB'!R$5+'02AGD BB'!AK$5+'02AGD BB'!BD$5+'02AGD BB'!BW$5+'02AGD BB'!CP$5+'02AGD BB'!DI$5+'02AGD BB'!EB$5</f>
        <v>16114762846.570002</v>
      </c>
      <c r="S120" s="45">
        <f>'02AGD BB'!S$5+'02AGD BB'!AL$5+'02AGD BB'!BE$5+'02AGD BB'!BX$5+'02AGD BB'!CQ$5+'02AGD BB'!DJ$5+'02AGD BB'!EC$5</f>
        <v>16297498390.790001</v>
      </c>
    </row>
    <row r="121" spans="1:19" x14ac:dyDescent="0.25">
      <c r="A121" s="51" t="s">
        <v>117</v>
      </c>
      <c r="B121" s="44">
        <f>'03CIT BB'!B$5+'03CIT BB'!U$5+'03CIT BB'!AN$5+'03CIT BB'!BG$5+'03CIT BB'!BZ$5+'03CIT BB'!CS$5+'03CIT BB'!DL$5</f>
        <v>770764424.69223428</v>
      </c>
      <c r="C121" s="45">
        <f>'03CIT BB'!C$5+'03CIT BB'!V$5+'03CIT BB'!AO$5+'03CIT BB'!BH$5+'03CIT BB'!CA$5+'03CIT BB'!CT$5+'03CIT BB'!DM$5</f>
        <v>813083311.84425628</v>
      </c>
      <c r="D121" s="45">
        <f>'03CIT BB'!D$5+'03CIT BB'!W$5+'03CIT BB'!AP$5+'03CIT BB'!BI$5+'03CIT BB'!CB$5+'03CIT BB'!CU$5+'03CIT BB'!DN$5</f>
        <v>855130336.71700561</v>
      </c>
      <c r="E121" s="45">
        <f>'03CIT BB'!E$5+'03CIT BB'!X$5+'03CIT BB'!AQ$5+'03CIT BB'!BJ$5+'03CIT BB'!CC$5+'03CIT BB'!CV$5+'03CIT BB'!DO$5</f>
        <v>885822767.35373878</v>
      </c>
      <c r="F121" s="45">
        <f>'03CIT BB'!F$5+'03CIT BB'!Y$5+'03CIT BB'!AR$5+'03CIT BB'!BK$5+'03CIT BB'!CD$5+'03CIT BB'!CW$5+'03CIT BB'!DP$5</f>
        <v>969037215.59044611</v>
      </c>
      <c r="G121" s="45">
        <f>'03CIT BB'!G$5+'03CIT BB'!Z$5+'03CIT BB'!AS$5+'03CIT BB'!BL$5+'03CIT BB'!CE$5+'03CIT BB'!CX$5+'03CIT BB'!DQ$5</f>
        <v>1042285229.2277654</v>
      </c>
      <c r="H121" s="45">
        <f>'03CIT BB'!H$5+'03CIT BB'!AA$5+'03CIT BB'!AT$5+'03CIT BB'!BM$5+'03CIT BB'!CF$5+'03CIT BB'!CY$5+'03CIT BB'!DR$5</f>
        <v>1139691343.2604616</v>
      </c>
      <c r="I121" s="45">
        <f>'03CIT BB'!I$5+'03CIT BB'!AB$5+'03CIT BB'!AU$5+'03CIT BB'!BN$5+'03CIT BB'!CG$5+'03CIT BB'!CZ$5+'03CIT BB'!DS$5</f>
        <v>1225559707.9130056</v>
      </c>
      <c r="J121" s="45">
        <f>'03CIT BB'!J$5+'03CIT BB'!AC$5+'03CIT BB'!AV$5+'03CIT BB'!BO$5+'03CIT BB'!CH$5+'03CIT BB'!DA$5+'03CIT BB'!DT$5</f>
        <v>1284239054.2126472</v>
      </c>
      <c r="K121" s="45">
        <f>'03CIT BB'!K$5+'03CIT BB'!AD$5+'03CIT BB'!AW$5+'03CIT BB'!BP$5+'03CIT BB'!CI$5+'03CIT BB'!DB$5+'03CIT BB'!DU$5</f>
        <v>1357566128.2688444</v>
      </c>
      <c r="L121" s="46">
        <f>'03CIT BB'!L$5+'03CIT BB'!AE$5+'03CIT BB'!AX$5+'03CIT BB'!BQ$5+'03CIT BB'!CJ$5+'03CIT BB'!DC$5+'03CIT BB'!DV$5</f>
        <v>1432454385</v>
      </c>
      <c r="M121" s="45">
        <f>'03CIT BB'!M$5+'03CIT BB'!AF$5+'03CIT BB'!AY$5+'03CIT BB'!BR$5+'03CIT BB'!CK$5+'03CIT BB'!DD$5+'03CIT BB'!DW$5</f>
        <v>1571317262.7045457</v>
      </c>
      <c r="N121" s="45">
        <f>'03CIT BB'!N$5+'03CIT BB'!AG$5+'03CIT BB'!AZ$5+'03CIT BB'!BS$5+'03CIT BB'!CL$5+'03CIT BB'!DE$5+'03CIT BB'!DX$5</f>
        <v>1499276927.0473092</v>
      </c>
      <c r="O121" s="45">
        <f>'03CIT BB'!O$5+'03CIT BB'!AH$5+'03CIT BB'!BA$5+'03CIT BB'!BT$5+'03CIT BB'!CM$5+'03CIT BB'!DF$5+'03CIT BB'!DY$5</f>
        <v>1507312088</v>
      </c>
      <c r="P121" s="45">
        <f>'03CIT BB'!P$5+'03CIT BB'!AI$5+'03CIT BB'!BB$5+'03CIT BB'!BU$5+'03CIT BB'!CN$5+'03CIT BB'!DG$5+'03CIT BB'!DZ$5</f>
        <v>1531466660</v>
      </c>
      <c r="Q121" s="45">
        <f>'03CIT BB'!Q$5+'03CIT BB'!AJ$5+'03CIT BB'!BC$5+'03CIT BB'!BV$5+'03CIT BB'!CO$5+'03CIT BB'!DH$5+'03CIT BB'!EA$5</f>
        <v>1551929352</v>
      </c>
      <c r="R121" s="45">
        <f>'03CIT BB'!R$5+'03CIT BB'!AK$5+'03CIT BB'!BD$5+'03CIT BB'!BW$5+'03CIT BB'!CP$5+'03CIT BB'!DI$5+'03CIT BB'!EB$5</f>
        <v>1603727382</v>
      </c>
      <c r="S121" s="45">
        <f>'03CIT BB'!S$5+'03CIT BB'!AL$5+'03CIT BB'!BE$5+'03CIT BB'!BX$5+'03CIT BB'!CQ$5+'03CIT BB'!DJ$5+'03CIT BB'!EC$5</f>
        <v>1604723946</v>
      </c>
    </row>
    <row r="122" spans="1:19" x14ac:dyDescent="0.25">
      <c r="A122" s="51" t="s">
        <v>118</v>
      </c>
      <c r="B122" s="44">
        <f>'04END BB'!B$5+'04END BB'!U$5+'04END BB'!AN$5+'04END BB'!BG$5+'04END BB'!BZ$5+'04END BB'!CS$5+'04END BB'!DL$5</f>
        <v>2381569698.2534628</v>
      </c>
      <c r="C122" s="45">
        <f>'04END BB'!C$5+'04END BB'!V$5+'04END BB'!AO$5+'04END BB'!BH$5+'04END BB'!CA$5+'04END BB'!CT$5+'04END BB'!DM$5</f>
        <v>2637303895.7380362</v>
      </c>
      <c r="D122" s="45">
        <f>'04END BB'!D$5+'04END BB'!W$5+'04END BB'!AP$5+'04END BB'!BI$5+'04END BB'!CB$5+'04END BB'!CU$5+'04END BB'!DN$5</f>
        <v>2951003050.90346</v>
      </c>
      <c r="E122" s="45">
        <f>'04END BB'!E$5+'04END BB'!X$5+'04END BB'!AQ$5+'04END BB'!BJ$5+'04END BB'!CC$5+'04END BB'!CV$5+'04END BB'!DO$5</f>
        <v>3213419983.9681778</v>
      </c>
      <c r="F122" s="45">
        <f>'04END BB'!F$5+'04END BB'!Y$5+'04END BB'!AR$5+'04END BB'!BK$5+'04END BB'!CD$5+'04END BB'!CW$5+'04END BB'!DP$5</f>
        <v>3625771216.9666228</v>
      </c>
      <c r="G122" s="45">
        <f>'04END BB'!G$5+'04END BB'!Z$5+'04END BB'!AS$5+'04END BB'!BL$5+'04END BB'!CE$5+'04END BB'!CX$5+'04END BB'!DQ$5</f>
        <v>3879437586.1201143</v>
      </c>
      <c r="H122" s="45">
        <f>'04END BB'!H$5+'04END BB'!AA$5+'04END BB'!AT$5+'04END BB'!BM$5+'04END BB'!CF$5+'04END BB'!CY$5+'04END BB'!DR$5</f>
        <v>4281112889.8665643</v>
      </c>
      <c r="I122" s="45">
        <f>'04END BB'!I$5+'04END BB'!AB$5+'04END BB'!AU$5+'04END BB'!BN$5+'04END BB'!CG$5+'04END BB'!CZ$5+'04END BB'!DS$5</f>
        <v>4844340226.9305954</v>
      </c>
      <c r="J122" s="45">
        <f>'04END BB'!J$5+'04END BB'!AC$5+'04END BB'!AV$5+'04END BB'!BO$5+'04END BB'!CH$5+'04END BB'!DA$5+'04END BB'!DT$5</f>
        <v>5279166308.7162294</v>
      </c>
      <c r="K122" s="45">
        <f>'04END BB'!K$5+'04END BB'!AD$5+'04END BB'!AW$5+'04END BB'!BP$5+'04END BB'!CI$5+'04END BB'!DB$5+'04END BB'!DU$5</f>
        <v>5559009839.7813148</v>
      </c>
      <c r="L122" s="46">
        <f>'04END BB'!L$5+'04END BB'!AE$5+'04END BB'!AX$5+'04END BB'!BQ$5+'04END BB'!CJ$5+'04END BB'!DC$5+'04END BB'!DV$5</f>
        <v>5866287598.4568596</v>
      </c>
      <c r="M122" s="45">
        <f>'04END BB'!M$5+'04END BB'!AF$5+'04END BB'!AY$5+'04END BB'!BR$5+'04END BB'!CK$5+'04END BB'!DD$5+'04END BB'!DW$5</f>
        <v>5951688897.6336126</v>
      </c>
      <c r="N122" s="45">
        <f>'04END BB'!N$5+'04END BB'!AG$5+'04END BB'!AZ$5+'04END BB'!BS$5+'04END BB'!CL$5+'04END BB'!DE$5+'04END BB'!DX$5</f>
        <v>5983775274.5270891</v>
      </c>
      <c r="O122" s="45">
        <f>'04END BB'!O$5+'04END BB'!AH$5+'04END BB'!BA$5+'04END BB'!BT$5+'04END BB'!CM$5+'04END BB'!DF$5+'04END BB'!DY$5</f>
        <v>6216929163.8712387</v>
      </c>
      <c r="P122" s="45">
        <f>'04END BB'!P$5+'04END BB'!AI$5+'04END BB'!BB$5+'04END BB'!BU$5+'04END BB'!CN$5+'04END BB'!DG$5+'04END BB'!DZ$5</f>
        <v>6502904806.0828533</v>
      </c>
      <c r="Q122" s="45">
        <f>'04END BB'!Q$5+'04END BB'!AJ$5+'04END BB'!BC$5+'04END BB'!BV$5+'04END BB'!CO$5+'04END BB'!DH$5+'04END BB'!EA$5</f>
        <v>6686817495.7952642</v>
      </c>
      <c r="R122" s="45">
        <f>'04END BB'!R$5+'04END BB'!AK$5+'04END BB'!BD$5+'04END BB'!BW$5+'04END BB'!CP$5+'04END BB'!DI$5+'04END BB'!EB$5</f>
        <v>6812851732.3512821</v>
      </c>
      <c r="S122" s="45">
        <f>'04END BB'!S$5+'04END BB'!AL$5+'04END BB'!BE$5+'04END BB'!BX$5+'04END BB'!CQ$5+'04END BB'!DJ$5+'04END BB'!EC$5</f>
        <v>7089941378</v>
      </c>
    </row>
    <row r="123" spans="1:19" x14ac:dyDescent="0.25">
      <c r="A123" s="51" t="s">
        <v>119</v>
      </c>
      <c r="B123" s="44">
        <f>'05ENX BB'!B$5+'05ENX BB'!U$5+'05ENX BB'!AN$5+'05ENX BB'!BG$5+'05ENX BB'!BZ$5+'05ENX BB'!CS$5+'05ENX BB'!DL$5</f>
        <v>3602153138.921268</v>
      </c>
      <c r="C123" s="45">
        <f>'05ENX BB'!C$5+'05ENX BB'!V$5+'05ENX BB'!AO$5+'05ENX BB'!BH$5+'05ENX BB'!CA$5+'05ENX BB'!CT$5+'05ENX BB'!DM$5</f>
        <v>4077824543.6226687</v>
      </c>
      <c r="D123" s="45">
        <f>'05ENX BB'!D$5+'05ENX BB'!W$5+'05ENX BB'!AP$5+'05ENX BB'!BI$5+'05ENX BB'!CB$5+'05ENX BB'!CU$5+'05ENX BB'!DN$5</f>
        <v>4478653802.2167435</v>
      </c>
      <c r="E123" s="45">
        <f>'05ENX BB'!E$5+'05ENX BB'!X$5+'05ENX BB'!AQ$5+'05ENX BB'!BJ$5+'05ENX BB'!CC$5+'05ENX BB'!CV$5+'05ENX BB'!DO$5</f>
        <v>4881562091.7269945</v>
      </c>
      <c r="F123" s="45">
        <f>'05ENX BB'!F$5+'05ENX BB'!Y$5+'05ENX BB'!AR$5+'05ENX BB'!BK$5+'05ENX BB'!CD$5+'05ENX BB'!CW$5+'05ENX BB'!DP$5</f>
        <v>5369487542.6334009</v>
      </c>
      <c r="G123" s="45">
        <f>'05ENX BB'!G$5+'05ENX BB'!Z$5+'05ENX BB'!AS$5+'05ENX BB'!BL$5+'05ENX BB'!CE$5+'05ENX BB'!CX$5+'05ENX BB'!DQ$5</f>
        <v>6151983973.8174429</v>
      </c>
      <c r="H123" s="45">
        <f>'05ENX BB'!H$5+'05ENX BB'!AA$5+'05ENX BB'!AT$5+'05ENX BB'!BM$5+'05ENX BB'!CF$5+'05ENX BB'!CY$5+'05ENX BB'!DR$5</f>
        <v>6789381768.9463425</v>
      </c>
      <c r="I123" s="45">
        <f>'05ENX BB'!I$5+'05ENX BB'!AB$5+'05ENX BB'!AU$5+'05ENX BB'!BN$5+'05ENX BB'!CG$5+'05ENX BB'!CZ$5+'05ENX BB'!DS$5</f>
        <v>7346771655.1985588</v>
      </c>
      <c r="J123" s="70">
        <f>'05ENX BB'!J$5+'05ENX BB'!AC$5+'05ENX BB'!AV$5+'05ENX BB'!BO$5+'05ENX BB'!CH$5+'05ENX BB'!DA$5+'05ENX BB'!DT$5</f>
        <v>7988755436.5374737</v>
      </c>
      <c r="K123" s="70">
        <f>'05ENX BB'!K$5+'05ENX BB'!AD$5+'05ENX BB'!AW$5+'05ENX BB'!BP$5+'05ENX BB'!CI$5+'05ENX BB'!DB$5+'05ENX BB'!DU$5</f>
        <v>8800381631.4247036</v>
      </c>
      <c r="L123" s="46">
        <f>'05ENX BB'!L$5+'05ENX BB'!AE$5+'05ENX BB'!AX$5+'05ENX BB'!BQ$5+'05ENX BB'!CJ$5+'05ENX BB'!DC$5+'05ENX BB'!DV$5</f>
        <v>9071370337.0073967</v>
      </c>
      <c r="M123" s="45">
        <f>'05ENX BB'!M$5+'05ENX BB'!AF$5+'05ENX BB'!AY$5+'05ENX BB'!BR$5+'05ENX BB'!CK$5+'05ENX BB'!DD$5+'05ENX BB'!DW$5</f>
        <v>9402951185</v>
      </c>
      <c r="N123" s="70">
        <f>'05ENX BB'!N$5+'05ENX BB'!AG$5+'05ENX BB'!AZ$5+'05ENX BB'!BS$5+'05ENX BB'!CL$5+'05ENX BB'!DE$5+'05ENX BB'!DX$5</f>
        <v>9681225887.5666142</v>
      </c>
      <c r="O123" s="45">
        <f>'05ENX BB'!O$5+'05ENX BB'!AH$5+'05ENX BB'!BA$5+'05ENX BB'!BT$5+'05ENX BB'!CM$5+'05ENX BB'!DF$5+'05ENX BB'!DY$5</f>
        <v>9959036464</v>
      </c>
      <c r="P123" s="45">
        <f>'05ENX BB'!P$5+'05ENX BB'!AI$5+'05ENX BB'!BB$5+'05ENX BB'!BU$5+'05ENX BB'!CN$5+'05ENX BB'!DG$5+'05ENX BB'!DZ$5</f>
        <v>10202052040</v>
      </c>
      <c r="Q123" s="45">
        <f>'05ENX BB'!Q$5+'05ENX BB'!AJ$5+'05ENX BB'!BC$5+'05ENX BB'!BV$5+'05ENX BB'!CO$5+'05ENX BB'!DH$5+'05ENX BB'!EA$5</f>
        <v>10563866157.879999</v>
      </c>
      <c r="R123" s="45">
        <f>'05ENX BB'!R$5+'05ENX BB'!AK$5+'05ENX BB'!BD$5+'05ENX BB'!BW$5+'05ENX BB'!CP$5+'05ENX BB'!DI$5+'05ENX BB'!EB$5</f>
        <v>10648159368.189999</v>
      </c>
      <c r="S123" s="45">
        <f>'05ENX BB'!S$5+'05ENX BB'!AL$5+'05ENX BB'!BE$5+'05ENX BB'!BX$5+'05ENX BB'!CQ$5+'05ENX BB'!DJ$5+'05ENX BB'!EC$5</f>
        <v>11044868087.009998</v>
      </c>
    </row>
    <row r="124" spans="1:19" x14ac:dyDescent="0.25">
      <c r="A124" s="51" t="s">
        <v>120</v>
      </c>
      <c r="B124" s="44">
        <f>'06ERG BB'!B$5+'06ERG BB'!U$5+'06ERG BB'!AN$5+'06ERG BB'!BG$5+'06ERG BB'!BZ$5+'06ERG BB'!CS$5+'06ERG BB'!DL$5</f>
        <v>3855310048.2531734</v>
      </c>
      <c r="C124" s="45">
        <f>'06ERG BB'!C$5+'06ERG BB'!V$5+'06ERG BB'!AO$5+'06ERG BB'!BH$5+'06ERG BB'!CA$5+'06ERG BB'!CT$5+'06ERG BB'!DM$5</f>
        <v>4227180033.5840926</v>
      </c>
      <c r="D124" s="45">
        <f>'06ERG BB'!D$5+'06ERG BB'!W$5+'06ERG BB'!AP$5+'06ERG BB'!BI$5+'06ERG BB'!CB$5+'06ERG BB'!CU$5+'06ERG BB'!DN$5</f>
        <v>4594244137.7890577</v>
      </c>
      <c r="E124" s="45">
        <f>'06ERG BB'!E$5+'06ERG BB'!X$5+'06ERG BB'!AQ$5+'06ERG BB'!BJ$5+'06ERG BB'!CC$5+'06ERG BB'!CV$5+'06ERG BB'!DO$5</f>
        <v>4996177103.7090254</v>
      </c>
      <c r="F124" s="45">
        <f>'06ERG BB'!F$5+'06ERG BB'!Y$5+'06ERG BB'!AR$5+'06ERG BB'!BK$5+'06ERG BB'!CD$5+'06ERG BB'!CW$5+'06ERG BB'!DP$5</f>
        <v>5376217821.0471096</v>
      </c>
      <c r="G124" s="45">
        <f>'06ERG BB'!G$5+'06ERG BB'!Z$5+'06ERG BB'!AS$5+'06ERG BB'!BL$5+'06ERG BB'!CE$5+'06ERG BB'!CX$5+'06ERG BB'!DQ$5</f>
        <v>5883735034.7184029</v>
      </c>
      <c r="H124" s="45">
        <f>'06ERG BB'!H$5+'06ERG BB'!AA$5+'06ERG BB'!AT$5+'06ERG BB'!BM$5+'06ERG BB'!CF$5+'06ERG BB'!CY$5+'06ERG BB'!DR$5</f>
        <v>6444037497.3969374</v>
      </c>
      <c r="I124" s="45">
        <f>'06ERG BB'!I$5+'06ERG BB'!AB$5+'06ERG BB'!AU$5+'06ERG BB'!BN$5+'06ERG BB'!CG$5+'06ERG BB'!CZ$5+'06ERG BB'!DS$5</f>
        <v>6840111287.0210762</v>
      </c>
      <c r="J124" s="70">
        <f>'06ERG BB'!J$5+'06ERG BB'!AC$5+'06ERG BB'!AV$5+'06ERG BB'!BO$5+'06ERG BB'!CH$5+'06ERG BB'!DA$5+'06ERG BB'!DT$5</f>
        <v>7362075092.4236422</v>
      </c>
      <c r="K124" s="70">
        <f>'06ERG BB'!K$5+'06ERG BB'!AD$5+'06ERG BB'!AW$5+'06ERG BB'!BP$5+'06ERG BB'!CI$5+'06ERG BB'!DB$5+'06ERG BB'!DU$5</f>
        <v>7870541819.6607046</v>
      </c>
      <c r="L124" s="46">
        <f>'06ERG BB'!L$5+'06ERG BB'!AE$5+'06ERG BB'!AX$5+'06ERG BB'!BQ$5+'06ERG BB'!CJ$5+'06ERG BB'!DC$5+'06ERG BB'!DV$5</f>
        <v>8013369936.5595522</v>
      </c>
      <c r="M124" s="45">
        <f>'06ERG BB'!M$5+'06ERG BB'!AF$5+'06ERG BB'!AY$5+'06ERG BB'!BR$5+'06ERG BB'!CK$5+'06ERG BB'!DD$5+'06ERG BB'!DW$5</f>
        <v>8319137603.2396517</v>
      </c>
      <c r="N124" s="70">
        <f>'06ERG BB'!N$5+'06ERG BB'!AG$5+'06ERG BB'!AZ$5+'06ERG BB'!BS$5+'06ERG BB'!CL$5+'06ERG BB'!DE$5+'06ERG BB'!DX$5</f>
        <v>8563738848.9469748</v>
      </c>
      <c r="O124" s="45">
        <f>'06ERG BB'!O$5+'06ERG BB'!AH$5+'06ERG BB'!BA$5+'06ERG BB'!BT$5+'06ERG BB'!CM$5+'06ERG BB'!DF$5+'06ERG BB'!DY$5</f>
        <v>8835009766.6524792</v>
      </c>
      <c r="P124" s="45">
        <f>'06ERG BB'!P$5+'06ERG BB'!AI$5+'06ERG BB'!BB$5+'06ERG BB'!BU$5+'06ERG BB'!CN$5+'06ERG BB'!DG$5+'06ERG BB'!DZ$5</f>
        <v>9149035479.5798492</v>
      </c>
      <c r="Q124" s="45">
        <f>'06ERG BB'!Q$5+'06ERG BB'!AJ$5+'06ERG BB'!BC$5+'06ERG BB'!BV$5+'06ERG BB'!CO$5+'06ERG BB'!DH$5+'06ERG BB'!EA$5</f>
        <v>9772001016.0299988</v>
      </c>
      <c r="R124" s="45">
        <f>'06ERG BB'!R$5+'06ERG BB'!AK$5+'06ERG BB'!BD$5+'06ERG BB'!BW$5+'06ERG BB'!CP$5+'06ERG BB'!DI$5+'06ERG BB'!EB$5</f>
        <v>10124325918.370001</v>
      </c>
      <c r="S124" s="45">
        <f>'06ERG BB'!S$5+'06ERG BB'!AL$5+'06ERG BB'!BE$5+'06ERG BB'!BX$5+'06ERG BB'!CQ$5+'06ERG BB'!DJ$5+'06ERG BB'!EC$5</f>
        <v>10777859098.66</v>
      </c>
    </row>
    <row r="125" spans="1:19" x14ac:dyDescent="0.25">
      <c r="A125" s="51" t="s">
        <v>121</v>
      </c>
      <c r="B125" s="44">
        <f>'07ESS BB'!B$5+'07ESS BB'!U$5+'07ESS BB'!AN$5+'07ESS BB'!BG$5+'07ESS BB'!BZ$5+'07ESS BB'!CS$5+'07ESS BB'!DL$5</f>
        <v>2535889591.3759365</v>
      </c>
      <c r="C125" s="45">
        <f>'07ESS BB'!C$5+'07ESS BB'!V$5+'07ESS BB'!AO$5+'07ESS BB'!BH$5+'07ESS BB'!CA$5+'07ESS BB'!CT$5+'07ESS BB'!DM$5</f>
        <v>2824817588.5981069</v>
      </c>
      <c r="D125" s="45">
        <f>'07ESS BB'!D$5+'07ESS BB'!W$5+'07ESS BB'!AP$5+'07ESS BB'!BI$5+'07ESS BB'!CB$5+'07ESS BB'!CU$5+'07ESS BB'!DN$5</f>
        <v>3220261194.2854037</v>
      </c>
      <c r="E125" s="45">
        <f>'07ESS BB'!E$5+'07ESS BB'!X$5+'07ESS BB'!AQ$5+'07ESS BB'!BJ$5+'07ESS BB'!CC$5+'07ESS BB'!CV$5+'07ESS BB'!DO$5</f>
        <v>3627377552.252018</v>
      </c>
      <c r="F125" s="45">
        <f>'07ESS BB'!F$5+'07ESS BB'!Y$5+'07ESS BB'!AR$5+'07ESS BB'!BK$5+'07ESS BB'!CD$5+'07ESS BB'!CW$5+'07ESS BB'!DP$5</f>
        <v>4220949204.8883672</v>
      </c>
      <c r="G125" s="45">
        <f>'07ESS BB'!G$5+'07ESS BB'!Z$5+'07ESS BB'!AS$5+'07ESS BB'!BL$5+'07ESS BB'!CE$5+'07ESS BB'!CX$5+'07ESS BB'!DQ$5</f>
        <v>4709348734.4573278</v>
      </c>
      <c r="H125" s="45">
        <f>'07ESS BB'!H$5+'07ESS BB'!AA$5+'07ESS BB'!AT$5+'07ESS BB'!BM$5+'07ESS BB'!CF$5+'07ESS BB'!CY$5+'07ESS BB'!DR$5</f>
        <v>5276526852.814991</v>
      </c>
      <c r="I125" s="45">
        <f>'07ESS BB'!I$5+'07ESS BB'!AB$5+'07ESS BB'!AU$5+'07ESS BB'!BN$5+'07ESS BB'!CG$5+'07ESS BB'!CZ$5+'07ESS BB'!DS$5</f>
        <v>5963190077.5635347</v>
      </c>
      <c r="J125" s="70">
        <f>'07ESS BB'!J$5+'07ESS BB'!AC$5+'07ESS BB'!AV$5+'07ESS BB'!BO$5+'07ESS BB'!CH$5+'07ESS BB'!DA$5+'07ESS BB'!DT$5</f>
        <v>6379815404.1498375</v>
      </c>
      <c r="K125" s="70">
        <f>'07ESS BB'!K$5+'07ESS BB'!AD$5+'07ESS BB'!AW$5+'07ESS BB'!BP$5+'07ESS BB'!CI$5+'07ESS BB'!DB$5+'07ESS BB'!DU$5</f>
        <v>6757114782.7717829</v>
      </c>
      <c r="L125" s="46">
        <f>'07ESS BB'!L$5+'07ESS BB'!AE$5+'07ESS BB'!AX$5+'07ESS BB'!BQ$5+'07ESS BB'!CJ$5+'07ESS BB'!DC$5+'07ESS BB'!DV$5</f>
        <v>7133090069.9847279</v>
      </c>
      <c r="M125" s="45">
        <f>'07ESS BB'!M$5+'07ESS BB'!AF$5+'07ESS BB'!AY$5+'07ESS BB'!BR$5+'07ESS BB'!CK$5+'07ESS BB'!DD$5+'07ESS BB'!DW$5</f>
        <v>7360291031.993021</v>
      </c>
      <c r="N125" s="70">
        <f>'07ESS BB'!N$5+'07ESS BB'!AG$5+'07ESS BB'!AZ$5+'07ESS BB'!BS$5+'07ESS BB'!CL$5+'07ESS BB'!DE$5+'07ESS BB'!DX$5</f>
        <v>7542911245.159771</v>
      </c>
      <c r="O125" s="45">
        <f>'07ESS BB'!O$5+'07ESS BB'!AH$5+'07ESS BB'!BA$5+'07ESS BB'!BT$5+'07ESS BB'!CM$5+'07ESS BB'!DF$5+'07ESS BB'!DY$5</f>
        <v>7762253644</v>
      </c>
      <c r="P125" s="45">
        <f>'07ESS BB'!P$5+'07ESS BB'!AI$5+'07ESS BB'!BB$5+'07ESS BB'!BU$5+'07ESS BB'!CN$5+'07ESS BB'!DG$5+'07ESS BB'!DZ$5</f>
        <v>8028132146.6899996</v>
      </c>
      <c r="Q125" s="45">
        <f>'07ESS BB'!Q$5+'07ESS BB'!AJ$5+'07ESS BB'!BC$5+'07ESS BB'!BV$5+'07ESS BB'!CO$5+'07ESS BB'!DH$5+'07ESS BB'!EA$5</f>
        <v>8335770032.7432003</v>
      </c>
      <c r="R125" s="45">
        <f>'07ESS BB'!R$5+'07ESS BB'!AK$5+'07ESS BB'!BD$5+'07ESS BB'!BW$5+'07ESS BB'!CP$5+'07ESS BB'!DI$5+'07ESS BB'!EB$5</f>
        <v>8502369545.1199999</v>
      </c>
      <c r="S125" s="45">
        <f>'07ESS BB'!S$5+'07ESS BB'!AL$5+'07ESS BB'!BE$5+'07ESS BB'!BX$5+'07ESS BB'!CQ$5+'07ESS BB'!DJ$5+'07ESS BB'!EC$5</f>
        <v>8900563659.25</v>
      </c>
    </row>
    <row r="126" spans="1:19" x14ac:dyDescent="0.25">
      <c r="A126" s="51" t="s">
        <v>122</v>
      </c>
      <c r="B126" s="44">
        <f>'08JEN BB'!B$5+'08JEN BB'!U$5+'08JEN BB'!AN$5+'08JEN BB'!BG$5+'08JEN BB'!BZ$5+'08JEN BB'!CS$5+'08JEN BB'!DL$5</f>
        <v>460096299.84329987</v>
      </c>
      <c r="C126" s="45">
        <f>'08JEN BB'!C$5+'08JEN BB'!V$5+'08JEN BB'!AO$5+'08JEN BB'!BH$5+'08JEN BB'!CA$5+'08JEN BB'!CT$5+'08JEN BB'!DM$5</f>
        <v>495664268.70087111</v>
      </c>
      <c r="D126" s="45">
        <f>'08JEN BB'!D$5+'08JEN BB'!W$5+'08JEN BB'!AP$5+'08JEN BB'!BI$5+'08JEN BB'!CB$5+'08JEN BB'!CU$5+'08JEN BB'!DN$5</f>
        <v>537963717.78262043</v>
      </c>
      <c r="E126" s="45">
        <f>'08JEN BB'!E$5+'08JEN BB'!X$5+'08JEN BB'!AQ$5+'08JEN BB'!BJ$5+'08JEN BB'!CC$5+'08JEN BB'!CV$5+'08JEN BB'!DO$5</f>
        <v>549503933.08706963</v>
      </c>
      <c r="F126" s="45">
        <f>'08JEN BB'!F$5+'08JEN BB'!Y$5+'08JEN BB'!AR$5+'08JEN BB'!BK$5+'08JEN BB'!CD$5+'08JEN BB'!CW$5+'08JEN BB'!DP$5</f>
        <v>608125807.68634892</v>
      </c>
      <c r="G126" s="45">
        <f>'08JEN BB'!G$5+'08JEN BB'!Z$5+'08JEN BB'!AS$5+'08JEN BB'!BL$5+'08JEN BB'!CE$5+'08JEN BB'!CX$5+'08JEN BB'!DQ$5</f>
        <v>626852638.89194191</v>
      </c>
      <c r="H126" s="45">
        <f>'08JEN BB'!H$5+'08JEN BB'!AA$5+'08JEN BB'!AT$5+'08JEN BB'!BM$5+'08JEN BB'!CF$5+'08JEN BB'!CY$5+'08JEN BB'!DR$5</f>
        <v>722141084.0178926</v>
      </c>
      <c r="I126" s="45">
        <f>'08JEN BB'!I$5+'08JEN BB'!AB$5+'08JEN BB'!AU$5+'08JEN BB'!BN$5+'08JEN BB'!CG$5+'08JEN BB'!CZ$5+'08JEN BB'!DS$5</f>
        <v>809008679.21884918</v>
      </c>
      <c r="J126" s="45">
        <f>'08JEN BB'!J$5+'08JEN BB'!AC$5+'08JEN BB'!AV$5+'08JEN BB'!BO$5+'08JEN BB'!CH$5+'08JEN BB'!DA$5+'08JEN BB'!DT$5</f>
        <v>882164266.26825345</v>
      </c>
      <c r="K126" s="45">
        <f>'08JEN BB'!K$5+'08JEN BB'!AD$5+'08JEN BB'!AW$5+'08JEN BB'!BP$5+'08JEN BB'!CI$5+'08JEN BB'!DB$5+'08JEN BB'!DU$5</f>
        <v>963670839.97607064</v>
      </c>
      <c r="L126" s="46">
        <f>'08JEN BB'!L$5+'08JEN BB'!AE$5+'08JEN BB'!AX$5+'08JEN BB'!BQ$5+'08JEN BB'!CJ$5+'08JEN BB'!DC$5+'08JEN BB'!DV$5</f>
        <v>1031155145.6715863</v>
      </c>
      <c r="M126" s="45">
        <f>'08JEN BB'!M$5+'08JEN BB'!AF$5+'08JEN BB'!AY$5+'08JEN BB'!BR$5+'08JEN BB'!CK$5+'08JEN BB'!DD$5+'08JEN BB'!DW$5</f>
        <v>1073263826.2538211</v>
      </c>
      <c r="N126" s="45">
        <f>'08JEN BB'!N$5+'08JEN BB'!AG$5+'08JEN BB'!AZ$5+'08JEN BB'!BS$5+'08JEN BB'!CL$5+'08JEN BB'!DE$5+'08JEN BB'!DX$5</f>
        <v>1142830121.7380972</v>
      </c>
      <c r="O126" s="45">
        <f>'08JEN BB'!O$5+'08JEN BB'!AH$5+'08JEN BB'!BA$5+'08JEN BB'!BT$5+'08JEN BB'!CM$5+'08JEN BB'!DF$5+'08JEN BB'!DY$5</f>
        <v>1211114725.3617444</v>
      </c>
      <c r="P126" s="45">
        <f>'08JEN BB'!P$5+'08JEN BB'!AI$5+'08JEN BB'!BB$5+'08JEN BB'!BU$5+'08JEN BB'!CN$5+'08JEN BB'!DG$5+'08JEN BB'!DZ$5</f>
        <v>1251023969.8066194</v>
      </c>
      <c r="Q126" s="45">
        <f>'08JEN BB'!Q$5+'08JEN BB'!AJ$5+'08JEN BB'!BC$5+'08JEN BB'!BV$5+'08JEN BB'!CO$5+'08JEN BB'!DH$5+'08JEN BB'!EA$5</f>
        <v>1251954230.294189</v>
      </c>
      <c r="R126" s="45">
        <f>'08JEN BB'!R$5+'08JEN BB'!AK$5+'08JEN BB'!BD$5+'08JEN BB'!BW$5+'08JEN BB'!CP$5+'08JEN BB'!DI$5+'08JEN BB'!EB$5</f>
        <v>1313827760.5334942</v>
      </c>
      <c r="S126" s="45">
        <f>'08JEN BB'!S$5+'08JEN BB'!AL$5+'08JEN BB'!BE$5+'08JEN BB'!BX$5+'08JEN BB'!CQ$5+'08JEN BB'!DJ$5+'08JEN BB'!EC$5</f>
        <v>1381455039.6784477</v>
      </c>
    </row>
    <row r="127" spans="1:19" x14ac:dyDescent="0.25">
      <c r="A127" s="51" t="s">
        <v>123</v>
      </c>
      <c r="B127" s="44">
        <f>'09PCR BB'!B$5+'09PCR BB'!U$5+'09PCR BB'!AN$5+'09PCR BB'!BG$5+'09PCR BB'!BZ$5+'09PCR BB'!CS$5+'09PCR BB'!DL$5</f>
        <v>1265631561.0493705</v>
      </c>
      <c r="C127" s="45">
        <f>'09PCR BB'!C$5+'09PCR BB'!V$5+'09PCR BB'!AO$5+'09PCR BB'!BH$5+'09PCR BB'!CA$5+'09PCR BB'!CT$5+'09PCR BB'!DM$5</f>
        <v>1364449940.521193</v>
      </c>
      <c r="D127" s="45">
        <f>'09PCR BB'!D$5+'09PCR BB'!W$5+'09PCR BB'!AP$5+'09PCR BB'!BI$5+'09PCR BB'!CB$5+'09PCR BB'!CU$5+'09PCR BB'!DN$5</f>
        <v>1474133595.6784711</v>
      </c>
      <c r="E127" s="45">
        <f>'09PCR BB'!E$5+'09PCR BB'!X$5+'09PCR BB'!AQ$5+'09PCR BB'!BJ$5+'09PCR BB'!CC$5+'09PCR BB'!CV$5+'09PCR BB'!DO$5</f>
        <v>1559843471.8780921</v>
      </c>
      <c r="F127" s="45">
        <f>'09PCR BB'!F$5+'09PCR BB'!Y$5+'09PCR BB'!AR$5+'09PCR BB'!BK$5+'09PCR BB'!CD$5+'09PCR BB'!CW$5+'09PCR BB'!DP$5</f>
        <v>1707776019.7883904</v>
      </c>
      <c r="G127" s="45">
        <f>'09PCR BB'!G$5+'09PCR BB'!Z$5+'09PCR BB'!AS$5+'09PCR BB'!BL$5+'09PCR BB'!CE$5+'09PCR BB'!CX$5+'09PCR BB'!DQ$5</f>
        <v>1833749238.1380496</v>
      </c>
      <c r="H127" s="45">
        <f>'09PCR BB'!H$5+'09PCR BB'!AA$5+'09PCR BB'!AT$5+'09PCR BB'!BM$5+'09PCR BB'!CF$5+'09PCR BB'!CY$5+'09PCR BB'!DR$5</f>
        <v>2023060270.5737722</v>
      </c>
      <c r="I127" s="45">
        <f>'09PCR BB'!I$5+'09PCR BB'!AB$5+'09PCR BB'!AU$5+'09PCR BB'!BN$5+'09PCR BB'!CG$5+'09PCR BB'!CZ$5+'09PCR BB'!DS$5</f>
        <v>2243719664.4229412</v>
      </c>
      <c r="J127" s="45">
        <f>'09PCR BB'!J$5+'09PCR BB'!AC$5+'09PCR BB'!AV$5+'09PCR BB'!BO$5+'09PCR BB'!CH$5+'09PCR BB'!DA$5+'09PCR BB'!DT$5</f>
        <v>2350575235.4074473</v>
      </c>
      <c r="K127" s="45">
        <f>'09PCR BB'!K$5+'09PCR BB'!AD$5+'09PCR BB'!AW$5+'09PCR BB'!BP$5+'09PCR BB'!CI$5+'09PCR BB'!DB$5+'09PCR BB'!DU$5</f>
        <v>2533681709.4512348</v>
      </c>
      <c r="L127" s="46">
        <f>'09PCR BB'!L$5+'09PCR BB'!AE$5+'09PCR BB'!AX$5+'09PCR BB'!BQ$5+'09PCR BB'!CJ$5+'09PCR BB'!DC$5+'09PCR BB'!DV$5</f>
        <v>2736151760</v>
      </c>
      <c r="M127" s="45">
        <f>'09PCR BB'!M$5+'09PCR BB'!AF$5+'09PCR BB'!AY$5+'09PCR BB'!BR$5+'09PCR BB'!CK$5+'09PCR BB'!DD$5+'09PCR BB'!DW$5</f>
        <v>2983310085.9957829</v>
      </c>
      <c r="N127" s="45">
        <f>'09PCR BB'!N$5+'09PCR BB'!AG$5+'09PCR BB'!AZ$5+'09PCR BB'!BS$5+'09PCR BB'!CL$5+'09PCR BB'!DE$5+'09PCR BB'!DX$5</f>
        <v>3051483420.7470584</v>
      </c>
      <c r="O127" s="45">
        <f>'09PCR BB'!O$5+'09PCR BB'!AH$5+'09PCR BB'!BA$5+'09PCR BB'!BT$5+'09PCR BB'!CM$5+'09PCR BB'!DF$5+'09PCR BB'!DY$5</f>
        <v>3244892297</v>
      </c>
      <c r="P127" s="45">
        <f>'09PCR BB'!P$5+'09PCR BB'!AI$5+'09PCR BB'!BB$5+'09PCR BB'!BU$5+'09PCR BB'!CN$5+'09PCR BB'!DG$5+'09PCR BB'!DZ$5</f>
        <v>3430055729</v>
      </c>
      <c r="Q127" s="45">
        <f>'09PCR BB'!Q$5+'09PCR BB'!AJ$5+'09PCR BB'!BC$5+'09PCR BB'!BV$5+'09PCR BB'!CO$5+'09PCR BB'!DH$5+'09PCR BB'!EA$5</f>
        <v>3552853317</v>
      </c>
      <c r="R127" s="45">
        <f>'09PCR BB'!R$5+'09PCR BB'!AK$5+'09PCR BB'!BD$5+'09PCR BB'!BW$5+'09PCR BB'!CP$5+'09PCR BB'!DI$5+'09PCR BB'!EB$5</f>
        <v>3790298212</v>
      </c>
      <c r="S127" s="45">
        <f>'09PCR BB'!S$5+'09PCR BB'!AL$5+'09PCR BB'!BE$5+'09PCR BB'!BX$5+'09PCR BB'!CQ$5+'09PCR BB'!DJ$5+'09PCR BB'!EC$5</f>
        <v>3960405606</v>
      </c>
    </row>
    <row r="128" spans="1:19" x14ac:dyDescent="0.25">
      <c r="A128" s="51" t="s">
        <v>124</v>
      </c>
      <c r="B128" s="44">
        <f>'10SAP BB'!B$5+'10SAP BB'!U$5+'10SAP BB'!AN$5+'10SAP BB'!BG$5+'10SAP BB'!BZ$5+'10SAP BB'!CS$5+'10SAP BB'!DL$5</f>
        <v>2497680901.8860049</v>
      </c>
      <c r="C128" s="45">
        <f>'10SAP BB'!C$5+'10SAP BB'!V$5+'10SAP BB'!AO$5+'10SAP BB'!BH$5+'10SAP BB'!CA$5+'10SAP BB'!CT$5+'10SAP BB'!DM$5</f>
        <v>2574172258.2963667</v>
      </c>
      <c r="D128" s="45">
        <f>'10SAP BB'!D$5+'10SAP BB'!W$5+'10SAP BB'!AP$5+'10SAP BB'!BI$5+'10SAP BB'!CB$5+'10SAP BB'!CU$5+'10SAP BB'!DN$5</f>
        <v>2597655321.5982122</v>
      </c>
      <c r="E128" s="45">
        <f>'10SAP BB'!E$5+'10SAP BB'!X$5+'10SAP BB'!AQ$5+'10SAP BB'!BJ$5+'10SAP BB'!CC$5+'10SAP BB'!CV$5+'10SAP BB'!DO$5</f>
        <v>2655385003.1922746</v>
      </c>
      <c r="F128" s="45">
        <f>'10SAP BB'!F$5+'10SAP BB'!Y$5+'10SAP BB'!AR$5+'10SAP BB'!BK$5+'10SAP BB'!CD$5+'10SAP BB'!CW$5+'10SAP BB'!DP$5</f>
        <v>2706169355.3336706</v>
      </c>
      <c r="G128" s="45">
        <f>'10SAP BB'!G$5+'10SAP BB'!Z$5+'10SAP BB'!AS$5+'10SAP BB'!BL$5+'10SAP BB'!CE$5+'10SAP BB'!CX$5+'10SAP BB'!DQ$5</f>
        <v>2723122619.6551509</v>
      </c>
      <c r="H128" s="45">
        <f>'10SAP BB'!H$5+'10SAP BB'!AA$5+'10SAP BB'!AT$5+'10SAP BB'!BM$5+'10SAP BB'!CF$5+'10SAP BB'!CY$5+'10SAP BB'!DR$5</f>
        <v>2909040100.3326178</v>
      </c>
      <c r="I128" s="45">
        <f>'10SAP BB'!I$5+'10SAP BB'!AB$5+'10SAP BB'!AU$5+'10SAP BB'!BN$5+'10SAP BB'!CG$5+'10SAP BB'!CZ$5+'10SAP BB'!DS$5</f>
        <v>3092390285.9548769</v>
      </c>
      <c r="J128" s="45">
        <f>'10SAP BB'!J$5+'10SAP BB'!AC$5+'10SAP BB'!AV$5+'10SAP BB'!BO$5+'10SAP BB'!CH$5+'10SAP BB'!DA$5+'10SAP BB'!DT$5</f>
        <v>3296253903.4986205</v>
      </c>
      <c r="K128" s="45">
        <f>'10SAP BB'!K$5+'10SAP BB'!AD$5+'10SAP BB'!AW$5+'10SAP BB'!BP$5+'10SAP BB'!CI$5+'10SAP BB'!DB$5+'10SAP BB'!DU$5</f>
        <v>3456377697.9511771</v>
      </c>
      <c r="L128" s="46">
        <f>'10SAP BB'!L$5+'10SAP BB'!AE$5+'10SAP BB'!AX$5+'10SAP BB'!BQ$5+'10SAP BB'!CJ$5+'10SAP BB'!DC$5+'10SAP BB'!DV$5</f>
        <v>3572345661.0058527</v>
      </c>
      <c r="M128" s="45">
        <f>'10SAP BB'!M$5+'10SAP BB'!AF$5+'10SAP BB'!AY$5+'10SAP BB'!BR$5+'10SAP BB'!CK$5+'10SAP BB'!DD$5+'10SAP BB'!DW$5</f>
        <v>3670172554.2308493</v>
      </c>
      <c r="N128" s="45">
        <f>'10SAP BB'!N$5+'10SAP BB'!AG$5+'10SAP BB'!AZ$5+'10SAP BB'!BS$5+'10SAP BB'!CL$5+'10SAP BB'!DE$5+'10SAP BB'!DX$5</f>
        <v>3714128826.4400005</v>
      </c>
      <c r="O128" s="45">
        <f>'10SAP BB'!O$5+'10SAP BB'!AH$5+'10SAP BB'!BA$5+'10SAP BB'!BT$5+'10SAP BB'!CM$5+'10SAP BB'!DF$5+'10SAP BB'!DY$5</f>
        <v>3866418420.8099999</v>
      </c>
      <c r="P128" s="45">
        <f>'10SAP BB'!P$5+'10SAP BB'!AI$5+'10SAP BB'!BB$5+'10SAP BB'!BU$5+'10SAP BB'!CN$5+'10SAP BB'!DG$5+'10SAP BB'!DZ$5</f>
        <v>4022737699.8500004</v>
      </c>
      <c r="Q128" s="45">
        <f>'10SAP BB'!Q$5+'10SAP BB'!AJ$5+'10SAP BB'!BC$5+'10SAP BB'!BV$5+'10SAP BB'!CO$5+'10SAP BB'!DH$5+'10SAP BB'!EA$5</f>
        <v>4075830829.3100004</v>
      </c>
      <c r="R128" s="45">
        <f>'10SAP BB'!R$5+'10SAP BB'!AK$5+'10SAP BB'!BD$5+'10SAP BB'!BW$5+'10SAP BB'!CP$5+'10SAP BB'!DI$5+'10SAP BB'!EB$5</f>
        <v>4107499572.9400001</v>
      </c>
      <c r="S128" s="45">
        <f>'10SAP BB'!S$5+'10SAP BB'!AL$5+'10SAP BB'!BE$5+'10SAP BB'!BX$5+'10SAP BB'!CQ$5+'10SAP BB'!DJ$5+'10SAP BB'!EC$5</f>
        <v>4252604765.27</v>
      </c>
    </row>
    <row r="129" spans="1:19" x14ac:dyDescent="0.25">
      <c r="A129" s="51" t="s">
        <v>125</v>
      </c>
      <c r="B129" s="44">
        <f>'11SPD BB'!B$5+'11SPD BB'!U$5+'11SPD BB'!AN$5+'11SPD BB'!BG$5+'11SPD BB'!BZ$5+'11SPD BB'!CS$5+'11SPD BB'!DL$5</f>
        <v>1264717187.3971479</v>
      </c>
      <c r="C129" s="45">
        <f>'11SPD BB'!C$5+'11SPD BB'!V$5+'11SPD BB'!AO$5+'11SPD BB'!BH$5+'11SPD BB'!CA$5+'11SPD BB'!CT$5+'11SPD BB'!DM$5</f>
        <v>1365589455.0493827</v>
      </c>
      <c r="D129" s="45">
        <f>'11SPD BB'!D$5+'11SPD BB'!W$5+'11SPD BB'!AP$5+'11SPD BB'!BI$5+'11SPD BB'!CB$5+'11SPD BB'!CU$5+'11SPD BB'!DN$5</f>
        <v>1481845559.6482112</v>
      </c>
      <c r="E129" s="45">
        <f>'11SPD BB'!E$5+'11SPD BB'!X$5+'11SPD BB'!AQ$5+'11SPD BB'!BJ$5+'11SPD BB'!CC$5+'11SPD BB'!CV$5+'11SPD BB'!DO$5</f>
        <v>1624751299.3556552</v>
      </c>
      <c r="F129" s="45">
        <f>'11SPD BB'!F$5+'11SPD BB'!Y$5+'11SPD BB'!AR$5+'11SPD BB'!BK$5+'11SPD BB'!CD$5+'11SPD BB'!CW$5+'11SPD BB'!DP$5</f>
        <v>1858761666.8045545</v>
      </c>
      <c r="G129" s="45">
        <f>'11SPD BB'!G$5+'11SPD BB'!Z$5+'11SPD BB'!AS$5+'11SPD BB'!BL$5+'11SPD BB'!CE$5+'11SPD BB'!CX$5+'11SPD BB'!DQ$5</f>
        <v>2077259192.3929198</v>
      </c>
      <c r="H129" s="45">
        <f>'11SPD BB'!H$5+'11SPD BB'!AA$5+'11SPD BB'!AT$5+'11SPD BB'!BM$5+'11SPD BB'!CF$5+'11SPD BB'!CY$5+'11SPD BB'!DR$5</f>
        <v>2276705563.2902908</v>
      </c>
      <c r="I129" s="45">
        <f>'11SPD BB'!I$5+'11SPD BB'!AB$5+'11SPD BB'!AU$5+'11SPD BB'!BN$5+'11SPD BB'!CG$5+'11SPD BB'!CZ$5+'11SPD BB'!DS$5</f>
        <v>2562318006.9176264</v>
      </c>
      <c r="J129" s="45">
        <f>'11SPD BB'!J$5+'11SPD BB'!AC$5+'11SPD BB'!AV$5+'11SPD BB'!BO$5+'11SPD BB'!CH$5+'11SPD BB'!DA$5+'11SPD BB'!DT$5</f>
        <v>2857947864.426857</v>
      </c>
      <c r="K129" s="45">
        <f>'11SPD BB'!K$5+'11SPD BB'!AD$5+'11SPD BB'!AW$5+'11SPD BB'!BP$5+'11SPD BB'!CI$5+'11SPD BB'!DB$5+'11SPD BB'!DU$5</f>
        <v>3196930336.3886786</v>
      </c>
      <c r="L129" s="46">
        <f>'11SPD BB'!L$5+'11SPD BB'!AE$5+'11SPD BB'!AX$5+'11SPD BB'!BQ$5+'11SPD BB'!CJ$5+'11SPD BB'!DC$5+'11SPD BB'!DV$5</f>
        <v>3440511510.8184304</v>
      </c>
      <c r="M129" s="45">
        <f>'11SPD BB'!M$5+'11SPD BB'!AF$5+'11SPD BB'!AY$5+'11SPD BB'!BR$5+'11SPD BB'!CK$5+'11SPD BB'!DD$5+'11SPD BB'!DW$5</f>
        <v>3598091360.6506739</v>
      </c>
      <c r="N129" s="45">
        <f>'11SPD BB'!N$5+'11SPD BB'!AG$5+'11SPD BB'!AZ$5+'11SPD BB'!BS$5+'11SPD BB'!CL$5+'11SPD BB'!DE$5+'11SPD BB'!DX$5</f>
        <v>3797137200.6092572</v>
      </c>
      <c r="O129" s="45">
        <f>'11SPD BB'!O$5+'11SPD BB'!AH$5+'11SPD BB'!BA$5+'11SPD BB'!BT$5+'11SPD BB'!CM$5+'11SPD BB'!DF$5+'11SPD BB'!DY$5</f>
        <v>4055352631.8029885</v>
      </c>
      <c r="P129" s="45">
        <f>'11SPD BB'!P$5+'11SPD BB'!AI$5+'11SPD BB'!BB$5+'11SPD BB'!BU$5+'11SPD BB'!CN$5+'11SPD BB'!DG$5+'11SPD BB'!DZ$5</f>
        <v>4295848495.9104357</v>
      </c>
      <c r="Q129" s="45">
        <f>'11SPD BB'!Q$5+'11SPD BB'!AJ$5+'11SPD BB'!BC$5+'11SPD BB'!BV$5+'11SPD BB'!CO$5+'11SPD BB'!DH$5+'11SPD BB'!EA$5</f>
        <v>4420743939.6479521</v>
      </c>
      <c r="R129" s="45">
        <f>'11SPD BB'!R$5+'11SPD BB'!AK$5+'11SPD BB'!BD$5+'11SPD BB'!BW$5+'11SPD BB'!CP$5+'11SPD BB'!DI$5+'11SPD BB'!EB$5</f>
        <v>4573512990.9012175</v>
      </c>
      <c r="S129" s="45">
        <f>'11SPD BB'!S$5+'11SPD BB'!AL$5+'11SPD BB'!BE$5+'11SPD BB'!BX$5+'11SPD BB'!CQ$5+'11SPD BB'!DJ$5+'11SPD BB'!EC$5</f>
        <v>4687742126.351222</v>
      </c>
    </row>
    <row r="130" spans="1:19" x14ac:dyDescent="0.25">
      <c r="A130" s="51" t="s">
        <v>126</v>
      </c>
      <c r="B130" s="44">
        <f>'12TND BB'!B$5+'12TND BB'!U$5+'12TND BB'!AN$5+'12TND BB'!BG$5+'12TND BB'!BZ$5+'12TND BB'!CS$5+'12TND BB'!DL$5</f>
        <v>744355867.50215316</v>
      </c>
      <c r="C130" s="45">
        <f>'12TND BB'!C$5+'12TND BB'!V$5+'12TND BB'!AO$5+'12TND BB'!BH$5+'12TND BB'!CA$5+'12TND BB'!CT$5+'12TND BB'!DM$5</f>
        <v>821591924.70156205</v>
      </c>
      <c r="D130" s="45">
        <f>'12TND BB'!D$5+'12TND BB'!W$5+'12TND BB'!AP$5+'12TND BB'!BI$5+'12TND BB'!CB$5+'12TND BB'!CU$5+'12TND BB'!DN$5</f>
        <v>873953159.44513476</v>
      </c>
      <c r="E130" s="45">
        <f>'12TND BB'!E$5+'12TND BB'!X$5+'12TND BB'!AQ$5+'12TND BB'!BJ$5+'12TND BB'!CC$5+'12TND BB'!CV$5+'12TND BB'!DO$5</f>
        <v>946076777.46461296</v>
      </c>
      <c r="F130" s="45">
        <f>'12TND BB'!F$5+'12TND BB'!Y$5+'12TND BB'!AR$5+'12TND BB'!BK$5+'12TND BB'!CD$5+'12TND BB'!CW$5+'12TND BB'!DP$5</f>
        <v>1050237728.5714092</v>
      </c>
      <c r="G130" s="45">
        <f>'12TND BB'!G$5+'12TND BB'!Z$5+'12TND BB'!AS$5+'12TND BB'!BL$5+'12TND BB'!CE$5+'12TND BB'!CX$5+'12TND BB'!DQ$5</f>
        <v>1152146604.5872953</v>
      </c>
      <c r="H130" s="45">
        <f>'12TND BB'!H$5+'12TND BB'!AA$5+'12TND BB'!AT$5+'12TND BB'!BM$5+'12TND BB'!CF$5+'12TND BB'!CY$5+'12TND BB'!DR$5</f>
        <v>1251526161.1447821</v>
      </c>
      <c r="I130" s="45">
        <f>'12TND BB'!I$5+'12TND BB'!AB$5+'12TND BB'!AU$5+'12TND BB'!BN$5+'12TND BB'!CG$5+'12TND BB'!CZ$5+'12TND BB'!DS$5</f>
        <v>1334192260.7127016</v>
      </c>
      <c r="J130" s="45">
        <f>'12TND BB'!J$5+'12TND BB'!AC$5+'12TND BB'!AV$5+'12TND BB'!BO$5+'12TND BB'!CH$5+'12TND BB'!DA$5+'12TND BB'!DT$5</f>
        <v>1370445290.0181603</v>
      </c>
      <c r="K130" s="45">
        <f>'12TND BB'!K$5+'12TND BB'!AD$5+'12TND BB'!AW$5+'12TND BB'!BP$5+'12TND BB'!CI$5+'12TND BB'!DB$5+'12TND BB'!DU$5</f>
        <v>1429838830.8700733</v>
      </c>
      <c r="L130" s="46">
        <f>'12TND BB'!L$5+'12TND BB'!AE$5+'12TND BB'!AX$5+'12TND BB'!BQ$5+'12TND BB'!CJ$5+'12TND BB'!DC$5+'12TND BB'!DV$5</f>
        <v>1477502273.8718667</v>
      </c>
      <c r="M130" s="45">
        <f>'12TND BB'!M$5+'12TND BB'!AF$5+'12TND BB'!AY$5+'12TND BB'!BR$5+'12TND BB'!CK$5+'12TND BB'!DD$5+'12TND BB'!DW$5</f>
        <v>1514902768.7652884</v>
      </c>
      <c r="N130" s="70">
        <f>'12TND BB'!N$5+'12TND BB'!AG$5+'12TND BB'!AZ$5+'12TND BB'!BS$5+'12TND BB'!CL$5+'12TND BB'!DE$5+'12TND BB'!DX$5</f>
        <v>1527678386.28826</v>
      </c>
      <c r="O130" s="45">
        <f>'12TND BB'!O$5+'12TND BB'!AH$5+'12TND BB'!BA$5+'12TND BB'!BT$5+'12TND BB'!CM$5+'12TND BB'!DF$5+'12TND BB'!DY$5</f>
        <v>1639159738.0346408</v>
      </c>
      <c r="P130" s="45">
        <f>'12TND BB'!P$5+'12TND BB'!AI$5+'12TND BB'!BB$5+'12TND BB'!BU$5+'12TND BB'!CN$5+'12TND BB'!DG$5+'12TND BB'!DZ$5</f>
        <v>1679911060.8946612</v>
      </c>
      <c r="Q130" s="45">
        <f>'12TND BB'!Q$5+'12TND BB'!AJ$5+'12TND BB'!BC$5+'12TND BB'!BV$5+'12TND BB'!CO$5+'12TND BB'!DH$5+'12TND BB'!EA$5</f>
        <v>1728459112.7699118</v>
      </c>
      <c r="R130" s="45">
        <f>'12TND BB'!R$5+'12TND BB'!AK$5+'12TND BB'!BD$5+'12TND BB'!BW$5+'12TND BB'!CP$5+'12TND BB'!DI$5+'12TND BB'!EB$5</f>
        <v>1782563220.2887015</v>
      </c>
      <c r="S130" s="45">
        <f>'12TND BB'!S$5+'12TND BB'!AL$5+'12TND BB'!BE$5+'12TND BB'!BX$5+'12TND BB'!CQ$5+'12TND BB'!DJ$5+'12TND BB'!EC$5</f>
        <v>1868274327.3767877</v>
      </c>
    </row>
    <row r="131" spans="1:19" ht="15.75" thickBot="1" x14ac:dyDescent="0.3">
      <c r="A131" s="52" t="s">
        <v>127</v>
      </c>
      <c r="B131" s="47">
        <f>'13UED BB'!B$5+'13UED BB'!U$5+'13UED BB'!AN$5+'13UED BB'!BG$5+'13UED BB'!BZ$5+'13UED BB'!CS$5+'13UED BB'!DL$5</f>
        <v>1052819059.7203677</v>
      </c>
      <c r="C131" s="48">
        <f>'13UED BB'!C$5+'13UED BB'!V$5+'13UED BB'!AO$5+'13UED BB'!BH$5+'13UED BB'!CA$5+'13UED BB'!CT$5+'13UED BB'!DM$5</f>
        <v>1096071785.4103456</v>
      </c>
      <c r="D131" s="48">
        <f>'13UED BB'!D$5+'13UED BB'!W$5+'13UED BB'!AP$5+'13UED BB'!BI$5+'13UED BB'!CB$5+'13UED BB'!CU$5+'13UED BB'!DN$5</f>
        <v>1137404432.6182129</v>
      </c>
      <c r="E131" s="48">
        <f>'13UED BB'!E$5+'13UED BB'!X$5+'13UED BB'!AQ$5+'13UED BB'!BJ$5+'13UED BB'!CC$5+'13UED BB'!CV$5+'13UED BB'!DO$5</f>
        <v>1153687622.5641353</v>
      </c>
      <c r="F131" s="48">
        <f>'13UED BB'!F$5+'13UED BB'!Y$5+'13UED BB'!AR$5+'13UED BB'!BK$5+'13UED BB'!CD$5+'13UED BB'!CW$5+'13UED BB'!DP$5</f>
        <v>1243024699.6479158</v>
      </c>
      <c r="G131" s="48">
        <f>'13UED BB'!G$5+'13UED BB'!Z$5+'13UED BB'!AS$5+'13UED BB'!BL$5+'13UED BB'!CE$5+'13UED BB'!CX$5+'13UED BB'!DQ$5</f>
        <v>1299933838.0532608</v>
      </c>
      <c r="H131" s="48">
        <f>'13UED BB'!H$5+'13UED BB'!AA$5+'13UED BB'!AT$5+'13UED BB'!BM$5+'13UED BB'!CF$5+'13UED BB'!CY$5+'13UED BB'!DR$5</f>
        <v>1446378821.9242764</v>
      </c>
      <c r="I131" s="48">
        <f>'13UED BB'!I$5+'13UED BB'!AB$5+'13UED BB'!AU$5+'13UED BB'!BN$5+'13UED BB'!CG$5+'13UED BB'!CZ$5+'13UED BB'!DS$5</f>
        <v>1606124517.0992467</v>
      </c>
      <c r="J131" s="48">
        <f>'13UED BB'!J$5+'13UED BB'!AC$5+'13UED BB'!AV$5+'13UED BB'!BO$5+'13UED BB'!CH$5+'13UED BB'!DA$5+'13UED BB'!DT$5</f>
        <v>1731497896.0526605</v>
      </c>
      <c r="K131" s="48">
        <f>'13UED BB'!K$5+'13UED BB'!AD$5+'13UED BB'!AW$5+'13UED BB'!BP$5+'13UED BB'!CI$5+'13UED BB'!DB$5+'13UED BB'!DU$5</f>
        <v>1866881158.3275585</v>
      </c>
      <c r="L131" s="49">
        <f>'13UED BB'!L$5+'13UED BB'!AE$5+'13UED BB'!AX$5+'13UED BB'!BQ$5+'13UED BB'!CJ$5+'13UED BB'!DC$5+'13UED BB'!DV$5</f>
        <v>2028283788.7637508</v>
      </c>
      <c r="M131" s="48">
        <f>'13UED BB'!M$5+'13UED BB'!AF$5+'13UED BB'!AY$5+'13UED BB'!BR$5+'13UED BB'!CK$5+'13UED BB'!DD$5+'13UED BB'!DW$5</f>
        <v>2097881729.0640361</v>
      </c>
      <c r="N131" s="48">
        <f>'13UED BB'!N$5+'13UED BB'!AG$5+'13UED BB'!AZ$5+'13UED BB'!BS$5+'13UED BB'!CL$5+'13UED BB'!DE$5+'13UED BB'!DX$5</f>
        <v>2142817307.7319627</v>
      </c>
      <c r="O131" s="48">
        <f>'13UED BB'!O$5+'13UED BB'!AH$5+'13UED BB'!BA$5+'13UED BB'!BT$5+'13UED BB'!CM$5+'13UED BB'!DF$5+'13UED BB'!DY$5</f>
        <v>2177263452</v>
      </c>
      <c r="P131" s="48">
        <f>'13UED BB'!P$5+'13UED BB'!AI$5+'13UED BB'!BB$5+'13UED BB'!BU$5+'13UED BB'!CN$5+'13UED BB'!DG$5+'13UED BB'!DZ$5</f>
        <v>2220628529</v>
      </c>
      <c r="Q131" s="48">
        <f>'13UED BB'!Q$5+'13UED BB'!AJ$5+'13UED BB'!BC$5+'13UED BB'!BV$5+'13UED BB'!CO$5+'13UED BB'!DH$5+'13UED BB'!EA$5</f>
        <v>2242148063</v>
      </c>
      <c r="R131" s="48">
        <f>'13UED BB'!R$5+'13UED BB'!AK$5+'13UED BB'!BD$5+'13UED BB'!BW$5+'13UED BB'!CP$5+'13UED BB'!DI$5+'13UED BB'!EB$5</f>
        <v>2311777053</v>
      </c>
      <c r="S131" s="48">
        <f>'13UED BB'!S$5+'13UED BB'!AL$5+'13UED BB'!BE$5+'13UED BB'!BX$5+'13UED BB'!CQ$5+'13UED BB'!DJ$5+'13UED BB'!EC$5</f>
        <v>2351511385</v>
      </c>
    </row>
    <row r="132" spans="1:19" x14ac:dyDescent="0.25">
      <c r="A132" s="42"/>
      <c r="B132" s="38"/>
      <c r="C132" s="38"/>
      <c r="D132" s="38"/>
      <c r="E132" s="38"/>
      <c r="F132" s="38"/>
      <c r="G132" s="38"/>
      <c r="H132" s="38"/>
      <c r="I132" s="38"/>
      <c r="J132" s="38"/>
      <c r="K132" s="38"/>
      <c r="M132" s="38"/>
      <c r="N132" s="38"/>
      <c r="O132" s="80"/>
      <c r="P132" s="39"/>
      <c r="Q132" s="39"/>
      <c r="R132" s="39"/>
    </row>
    <row r="133" spans="1:19" x14ac:dyDescent="0.25">
      <c r="B133" s="36" t="s">
        <v>129</v>
      </c>
      <c r="O133" s="39"/>
      <c r="P133" s="39"/>
      <c r="Q133" s="39"/>
      <c r="R133" s="39"/>
    </row>
    <row r="134" spans="1:19" ht="15.75" thickBot="1" x14ac:dyDescent="0.3">
      <c r="A134" s="42"/>
      <c r="B134" s="57">
        <v>2006</v>
      </c>
      <c r="C134" s="57">
        <v>2007</v>
      </c>
      <c r="D134" s="57">
        <v>2008</v>
      </c>
      <c r="E134" s="57">
        <v>2009</v>
      </c>
      <c r="F134" s="57">
        <v>2010</v>
      </c>
      <c r="G134" s="57">
        <v>2011</v>
      </c>
      <c r="H134" s="57">
        <v>2012</v>
      </c>
      <c r="I134" s="57">
        <v>2013</v>
      </c>
      <c r="J134" s="57">
        <v>2014</v>
      </c>
      <c r="K134" s="57">
        <v>2015</v>
      </c>
      <c r="L134" s="57">
        <v>2016</v>
      </c>
      <c r="M134" s="57">
        <v>2017</v>
      </c>
      <c r="N134" s="57">
        <v>2018</v>
      </c>
      <c r="O134" s="57">
        <v>2019</v>
      </c>
      <c r="P134" s="57">
        <v>2020</v>
      </c>
      <c r="Q134" s="57">
        <v>2021</v>
      </c>
      <c r="R134" s="89">
        <v>2022</v>
      </c>
      <c r="S134" s="89">
        <v>2023</v>
      </c>
    </row>
    <row r="135" spans="1:19" x14ac:dyDescent="0.25">
      <c r="A135" s="68" t="s">
        <v>115</v>
      </c>
      <c r="B135" s="58">
        <f>B103/B119</f>
        <v>0.10898845150916328</v>
      </c>
      <c r="C135" s="59">
        <f t="shared" ref="C135:K147" si="55">C103/C119</f>
        <v>0.10475533082679227</v>
      </c>
      <c r="D135" s="59">
        <f t="shared" si="55"/>
        <v>0.10780097660905302</v>
      </c>
      <c r="E135" s="59">
        <f t="shared" si="55"/>
        <v>0.12178475868337024</v>
      </c>
      <c r="F135" s="59">
        <f t="shared" si="55"/>
        <v>0.11292535477474963</v>
      </c>
      <c r="G135" s="59">
        <f t="shared" si="55"/>
        <v>0.12544010502386044</v>
      </c>
      <c r="H135" s="59">
        <f t="shared" si="55"/>
        <v>0.12639446862216813</v>
      </c>
      <c r="I135" s="59">
        <f t="shared" si="55"/>
        <v>0.10735491179425541</v>
      </c>
      <c r="J135" s="59">
        <f t="shared" si="55"/>
        <v>9.8348675825630172E-2</v>
      </c>
      <c r="K135" s="59">
        <f t="shared" si="55"/>
        <v>0.1070096823969157</v>
      </c>
      <c r="L135" s="60">
        <f t="shared" ref="L135:M135" si="56">L103/L119</f>
        <v>9.9100398072825557E-2</v>
      </c>
      <c r="M135" s="59">
        <f t="shared" si="56"/>
        <v>9.580680121641133E-2</v>
      </c>
      <c r="N135" s="59">
        <f t="shared" ref="N135:O135" si="57">N103/N119</f>
        <v>9.7562213659383681E-2</v>
      </c>
      <c r="O135" s="59">
        <f t="shared" si="57"/>
        <v>9.648209676380709E-2</v>
      </c>
      <c r="P135" s="59">
        <f t="shared" ref="P135" si="58">P103/P119</f>
        <v>9.174412947909022E-2</v>
      </c>
      <c r="Q135" s="59">
        <f t="shared" ref="Q135:R135" si="59">Q103/Q119</f>
        <v>8.2168821969124894E-2</v>
      </c>
      <c r="R135" s="59">
        <f t="shared" si="59"/>
        <v>8.6405113015010818E-2</v>
      </c>
      <c r="S135" s="59">
        <f t="shared" ref="S135" si="60">S103/S119</f>
        <v>0.10587840684507568</v>
      </c>
    </row>
    <row r="136" spans="1:19" x14ac:dyDescent="0.25">
      <c r="A136" s="51" t="s">
        <v>116</v>
      </c>
      <c r="B136" s="71">
        <f t="shared" ref="B136:I147" si="61">B104/B120</f>
        <v>0.10259561312184043</v>
      </c>
      <c r="C136" s="62">
        <f t="shared" si="61"/>
        <v>9.7116333158493079E-2</v>
      </c>
      <c r="D136" s="62">
        <f t="shared" si="61"/>
        <v>9.9749706471606747E-2</v>
      </c>
      <c r="E136" s="62">
        <f t="shared" si="61"/>
        <v>0.11223922511923549</v>
      </c>
      <c r="F136" s="62">
        <f t="shared" si="61"/>
        <v>9.4693050062203937E-2</v>
      </c>
      <c r="G136" s="62">
        <f t="shared" si="61"/>
        <v>0.10705227227276851</v>
      </c>
      <c r="H136" s="62">
        <f t="shared" si="61"/>
        <v>0.108675795545979</v>
      </c>
      <c r="I136" s="62">
        <f t="shared" si="61"/>
        <v>8.9701564842683518E-2</v>
      </c>
      <c r="J136" s="62">
        <f t="shared" si="55"/>
        <v>7.6852498018270973E-2</v>
      </c>
      <c r="K136" s="62">
        <f t="shared" si="55"/>
        <v>8.0656589779674714E-2</v>
      </c>
      <c r="L136" s="63">
        <f t="shared" ref="L136:M136" si="62">L104/L120</f>
        <v>7.1204098524793272E-2</v>
      </c>
      <c r="M136" s="62">
        <f t="shared" si="62"/>
        <v>7.0453328026247333E-2</v>
      </c>
      <c r="N136" s="62">
        <f t="shared" ref="N136:O136" si="63">N104/N120</f>
        <v>6.7851779096608472E-2</v>
      </c>
      <c r="O136" s="62">
        <f t="shared" si="63"/>
        <v>6.797083775603821E-2</v>
      </c>
      <c r="P136" s="62">
        <f t="shared" ref="P136:Q136" si="64">P104/P120</f>
        <v>5.4537545236373164E-2</v>
      </c>
      <c r="Q136" s="62">
        <f t="shared" si="64"/>
        <v>4.4479188562326868E-2</v>
      </c>
      <c r="R136" s="62">
        <f t="shared" ref="R136:S136" si="65">R104/R120</f>
        <v>4.6755080822349922E-2</v>
      </c>
      <c r="S136" s="62">
        <f t="shared" si="65"/>
        <v>6.4788909125353386E-2</v>
      </c>
    </row>
    <row r="137" spans="1:19" x14ac:dyDescent="0.25">
      <c r="A137" s="51" t="s">
        <v>117</v>
      </c>
      <c r="B137" s="61">
        <f t="shared" si="61"/>
        <v>0.12345147068596105</v>
      </c>
      <c r="C137" s="62">
        <f t="shared" si="61"/>
        <v>0.11863340447493305</v>
      </c>
      <c r="D137" s="62">
        <f t="shared" si="61"/>
        <v>0.12410606459275479</v>
      </c>
      <c r="E137" s="62">
        <f t="shared" si="61"/>
        <v>0.13066072794127917</v>
      </c>
      <c r="F137" s="62">
        <f t="shared" si="61"/>
        <v>0.12277514538299802</v>
      </c>
      <c r="G137" s="62">
        <f t="shared" si="61"/>
        <v>0.12360771881360545</v>
      </c>
      <c r="H137" s="62">
        <f t="shared" si="61"/>
        <v>0.11197725672394404</v>
      </c>
      <c r="I137" s="62">
        <f t="shared" si="61"/>
        <v>9.3320740745742911E-2</v>
      </c>
      <c r="J137" s="62">
        <f t="shared" si="55"/>
        <v>9.4625787351587082E-2</v>
      </c>
      <c r="K137" s="62">
        <f t="shared" si="55"/>
        <v>9.3805061792656241E-2</v>
      </c>
      <c r="L137" s="63">
        <f t="shared" ref="L137:M137" si="66">L105/L121</f>
        <v>8.6323117510658132E-2</v>
      </c>
      <c r="M137" s="62">
        <f t="shared" si="66"/>
        <v>8.7659937306055868E-2</v>
      </c>
      <c r="N137" s="62">
        <f t="shared" ref="N137:O137" si="67">N105/N121</f>
        <v>9.4271235821852428E-2</v>
      </c>
      <c r="O137" s="62">
        <f t="shared" si="67"/>
        <v>9.5137815626350042E-2</v>
      </c>
      <c r="P137" s="62">
        <f t="shared" ref="P137:Q137" si="68">P105/P121</f>
        <v>8.3824184759951306E-2</v>
      </c>
      <c r="Q137" s="62">
        <f t="shared" si="68"/>
        <v>7.337839493179632E-2</v>
      </c>
      <c r="R137" s="62">
        <f t="shared" ref="R137:S137" si="69">R105/R121</f>
        <v>7.3897648678918695E-2</v>
      </c>
      <c r="S137" s="62">
        <f t="shared" si="69"/>
        <v>0.10207256173277837</v>
      </c>
    </row>
    <row r="138" spans="1:19" x14ac:dyDescent="0.25">
      <c r="A138" s="51" t="s">
        <v>118</v>
      </c>
      <c r="B138" s="61">
        <f t="shared" si="61"/>
        <v>0.11840420196881239</v>
      </c>
      <c r="C138" s="62">
        <f t="shared" si="61"/>
        <v>0.11305371992906818</v>
      </c>
      <c r="D138" s="62">
        <f t="shared" si="61"/>
        <v>0.11565150893863924</v>
      </c>
      <c r="E138" s="62">
        <f t="shared" si="61"/>
        <v>0.12817949371471746</v>
      </c>
      <c r="F138" s="62">
        <f t="shared" si="61"/>
        <v>0.12390891521486469</v>
      </c>
      <c r="G138" s="62">
        <f t="shared" si="61"/>
        <v>0.12626699443519626</v>
      </c>
      <c r="H138" s="62">
        <f t="shared" si="61"/>
        <v>0.12437396766984914</v>
      </c>
      <c r="I138" s="64">
        <f t="shared" si="61"/>
        <v>9.9562956618847162E-2</v>
      </c>
      <c r="J138" s="62">
        <f t="shared" si="55"/>
        <v>8.3812860448509802E-2</v>
      </c>
      <c r="K138" s="64">
        <f t="shared" si="55"/>
        <v>8.1926033082986918E-2</v>
      </c>
      <c r="L138" s="63">
        <f t="shared" ref="L138:M138" si="70">L106/L122</f>
        <v>7.1936086895670562E-2</v>
      </c>
      <c r="M138" s="64">
        <f t="shared" si="70"/>
        <v>7.1153287824955905E-2</v>
      </c>
      <c r="N138" s="64">
        <f t="shared" ref="N138:O138" si="71">N106/N122</f>
        <v>7.1071761509961376E-2</v>
      </c>
      <c r="O138" s="64">
        <f t="shared" si="71"/>
        <v>7.150271215138454E-2</v>
      </c>
      <c r="P138" s="64">
        <f t="shared" ref="P138:Q138" si="72">P106/P122</f>
        <v>6.4315556721517703E-2</v>
      </c>
      <c r="Q138" s="64">
        <f t="shared" si="72"/>
        <v>5.4052408144358008E-2</v>
      </c>
      <c r="R138" s="64">
        <f t="shared" ref="R138:S138" si="73">R106/R122</f>
        <v>5.5267057111884468E-2</v>
      </c>
      <c r="S138" s="64">
        <f t="shared" si="73"/>
        <v>7.1716503025668302E-2</v>
      </c>
    </row>
    <row r="139" spans="1:19" x14ac:dyDescent="0.25">
      <c r="A139" s="51" t="s">
        <v>119</v>
      </c>
      <c r="B139" s="61">
        <f t="shared" si="61"/>
        <v>0.11483964678167172</v>
      </c>
      <c r="C139" s="62">
        <f t="shared" si="61"/>
        <v>0.10978712794526178</v>
      </c>
      <c r="D139" s="62">
        <f t="shared" si="61"/>
        <v>0.11137296456639348</v>
      </c>
      <c r="E139" s="62">
        <f t="shared" si="61"/>
        <v>0.11971393222940314</v>
      </c>
      <c r="F139" s="62">
        <f t="shared" si="61"/>
        <v>0.10858168388159552</v>
      </c>
      <c r="G139" s="62">
        <f t="shared" si="61"/>
        <v>0.11856484035400668</v>
      </c>
      <c r="H139" s="62">
        <f t="shared" si="61"/>
        <v>0.11620809228016313</v>
      </c>
      <c r="I139" s="62">
        <f t="shared" si="61"/>
        <v>9.5445879251365037E-2</v>
      </c>
      <c r="J139" s="64">
        <f t="shared" si="55"/>
        <v>8.2994325579846026E-2</v>
      </c>
      <c r="K139" s="64">
        <f t="shared" si="55"/>
        <v>8.0869229507017054E-2</v>
      </c>
      <c r="L139" s="63">
        <f t="shared" ref="L139:M139" si="74">L107/L123</f>
        <v>6.5706761923361223E-2</v>
      </c>
      <c r="M139" s="62">
        <f t="shared" si="74"/>
        <v>6.3747395991274478E-2</v>
      </c>
      <c r="N139" s="64">
        <f t="shared" ref="N139:O139" si="75">N107/N123</f>
        <v>6.4136330147110635E-2</v>
      </c>
      <c r="O139" s="62">
        <f t="shared" si="75"/>
        <v>6.4810240146169221E-2</v>
      </c>
      <c r="P139" s="62">
        <f t="shared" ref="P139:Q139" si="76">P107/P123</f>
        <v>5.8647182835083481E-2</v>
      </c>
      <c r="Q139" s="62">
        <f t="shared" si="76"/>
        <v>4.6331595451306967E-2</v>
      </c>
      <c r="R139" s="62">
        <f t="shared" ref="R139:S139" si="77">R107/R123</f>
        <v>4.5061098085910196E-2</v>
      </c>
      <c r="S139" s="62">
        <f t="shared" si="77"/>
        <v>6.219397022998574E-2</v>
      </c>
    </row>
    <row r="140" spans="1:19" x14ac:dyDescent="0.25">
      <c r="A140" s="51" t="s">
        <v>120</v>
      </c>
      <c r="B140" s="61">
        <f t="shared" si="61"/>
        <v>0.11655116471712404</v>
      </c>
      <c r="C140" s="62">
        <f t="shared" si="61"/>
        <v>0.11045779880418967</v>
      </c>
      <c r="D140" s="62">
        <f t="shared" si="61"/>
        <v>0.10938574818203446</v>
      </c>
      <c r="E140" s="62">
        <f t="shared" si="61"/>
        <v>0.12127432019467518</v>
      </c>
      <c r="F140" s="62">
        <f t="shared" si="61"/>
        <v>0.11069993991918284</v>
      </c>
      <c r="G140" s="62">
        <f t="shared" si="61"/>
        <v>0.11894654133992388</v>
      </c>
      <c r="H140" s="62">
        <f t="shared" si="61"/>
        <v>0.11976858048662598</v>
      </c>
      <c r="I140" s="62">
        <f t="shared" si="61"/>
        <v>9.8074920653025713E-2</v>
      </c>
      <c r="J140" s="64">
        <f t="shared" si="55"/>
        <v>8.5349852618206892E-2</v>
      </c>
      <c r="K140" s="64">
        <f t="shared" si="55"/>
        <v>8.626047001499107E-2</v>
      </c>
      <c r="L140" s="78">
        <f t="shared" ref="L140:M140" si="78">L108/L124</f>
        <v>8.0541055351212185E-2</v>
      </c>
      <c r="M140" s="64">
        <f t="shared" si="78"/>
        <v>7.0503804716631965E-2</v>
      </c>
      <c r="N140" s="64">
        <f t="shared" ref="N140:O140" si="79">N108/N124</f>
        <v>6.9093134904946743E-2</v>
      </c>
      <c r="O140" s="62">
        <f t="shared" si="79"/>
        <v>6.9661687009823656E-2</v>
      </c>
      <c r="P140" s="62">
        <f t="shared" ref="P140:Q140" si="80">P108/P124</f>
        <v>6.2373668574270291E-2</v>
      </c>
      <c r="Q140" s="62">
        <f t="shared" si="80"/>
        <v>5.0763328171576985E-2</v>
      </c>
      <c r="R140" s="62">
        <f t="shared" ref="R140:S140" si="81">R108/R124</f>
        <v>5.1375091343627083E-2</v>
      </c>
      <c r="S140" s="62">
        <f t="shared" si="81"/>
        <v>6.6924358403379985E-2</v>
      </c>
    </row>
    <row r="141" spans="1:19" x14ac:dyDescent="0.25">
      <c r="A141" s="51" t="s">
        <v>121</v>
      </c>
      <c r="B141" s="61">
        <f t="shared" si="61"/>
        <v>0.118604501758324</v>
      </c>
      <c r="C141" s="62">
        <f t="shared" si="61"/>
        <v>0.11279134765544013</v>
      </c>
      <c r="D141" s="62">
        <f t="shared" si="61"/>
        <v>0.11616756352505639</v>
      </c>
      <c r="E141" s="62">
        <f t="shared" si="61"/>
        <v>0.12910627390375082</v>
      </c>
      <c r="F141" s="62">
        <f t="shared" si="61"/>
        <v>0.11978940666331243</v>
      </c>
      <c r="G141" s="62">
        <f t="shared" si="61"/>
        <v>0.13147049200444677</v>
      </c>
      <c r="H141" s="62">
        <f t="shared" si="61"/>
        <v>0.12031051576216749</v>
      </c>
      <c r="I141" s="62">
        <f t="shared" si="61"/>
        <v>0.1009524321354775</v>
      </c>
      <c r="J141" s="64">
        <f t="shared" si="55"/>
        <v>0.10566127012709126</v>
      </c>
      <c r="K141" s="64">
        <f t="shared" si="55"/>
        <v>8.456574177864451E-2</v>
      </c>
      <c r="L141" s="78">
        <f t="shared" ref="L141:M141" si="82">L109/L125</f>
        <v>7.5618133205756971E-2</v>
      </c>
      <c r="M141" s="64">
        <f t="shared" si="82"/>
        <v>7.4426182370671112E-2</v>
      </c>
      <c r="N141" s="64">
        <f t="shared" ref="N141:O141" si="83">N109/N125</f>
        <v>7.2425227693894728E-2</v>
      </c>
      <c r="O141" s="62">
        <f t="shared" si="83"/>
        <v>7.3564718366748286E-2</v>
      </c>
      <c r="P141" s="62">
        <f t="shared" ref="P141:Q141" si="84">P109/P125</f>
        <v>5.9215539078250584E-2</v>
      </c>
      <c r="Q141" s="62">
        <f t="shared" si="84"/>
        <v>5.022440229153334E-2</v>
      </c>
      <c r="R141" s="62">
        <f t="shared" ref="R141:S141" si="85">R109/R125</f>
        <v>5.291398078359813E-2</v>
      </c>
      <c r="S141" s="62">
        <f t="shared" si="85"/>
        <v>7.1081437098345121E-2</v>
      </c>
    </row>
    <row r="142" spans="1:19" x14ac:dyDescent="0.25">
      <c r="A142" s="51" t="s">
        <v>122</v>
      </c>
      <c r="B142" s="61">
        <f t="shared" si="61"/>
        <v>0.12269988647107069</v>
      </c>
      <c r="C142" s="62">
        <f t="shared" si="61"/>
        <v>0.12047982541941567</v>
      </c>
      <c r="D142" s="62">
        <f t="shared" si="61"/>
        <v>0.1255949590240274</v>
      </c>
      <c r="E142" s="62">
        <f t="shared" si="61"/>
        <v>0.13088062724039173</v>
      </c>
      <c r="F142" s="62">
        <f t="shared" si="61"/>
        <v>0.12078474012516446</v>
      </c>
      <c r="G142" s="62">
        <f t="shared" si="61"/>
        <v>0.13419850961238627</v>
      </c>
      <c r="H142" s="62">
        <f t="shared" si="61"/>
        <v>0.12528959975625981</v>
      </c>
      <c r="I142" s="62">
        <f t="shared" si="61"/>
        <v>0.10920194806617481</v>
      </c>
      <c r="J142" s="64">
        <f t="shared" si="55"/>
        <v>0.11024432181909649</v>
      </c>
      <c r="K142" s="64">
        <f t="shared" si="55"/>
        <v>0.10541884291414487</v>
      </c>
      <c r="L142" s="78">
        <f t="shared" ref="L142:M142" si="86">L110/L126</f>
        <v>0.10341556155295964</v>
      </c>
      <c r="M142" s="64">
        <f t="shared" si="86"/>
        <v>9.0359279874253434E-2</v>
      </c>
      <c r="N142" s="64">
        <f t="shared" ref="N142:O142" si="87">N110/N126</f>
        <v>9.5065576013099215E-2</v>
      </c>
      <c r="O142" s="62">
        <f t="shared" si="87"/>
        <v>9.4202173319113305E-2</v>
      </c>
      <c r="P142" s="62">
        <f t="shared" ref="P142:Q142" si="88">P110/P126</f>
        <v>8.3300575988688438E-2</v>
      </c>
      <c r="Q142" s="62">
        <f t="shared" si="88"/>
        <v>7.2386447916051297E-2</v>
      </c>
      <c r="R142" s="62">
        <f t="shared" ref="R142:S142" si="89">R110/R126</f>
        <v>7.3215462429927339E-2</v>
      </c>
      <c r="S142" s="62">
        <f t="shared" si="89"/>
        <v>9.8852582190858143E-2</v>
      </c>
    </row>
    <row r="143" spans="1:19" x14ac:dyDescent="0.25">
      <c r="A143" s="51" t="s">
        <v>123</v>
      </c>
      <c r="B143" s="61">
        <f t="shared" si="61"/>
        <v>0.12055206575833034</v>
      </c>
      <c r="C143" s="62">
        <f t="shared" si="61"/>
        <v>0.1165902086434885</v>
      </c>
      <c r="D143" s="62">
        <f t="shared" si="61"/>
        <v>0.12231492094898053</v>
      </c>
      <c r="E143" s="62">
        <f t="shared" si="61"/>
        <v>0.12816555255622544</v>
      </c>
      <c r="F143" s="62">
        <f t="shared" si="61"/>
        <v>0.11939278817059942</v>
      </c>
      <c r="G143" s="62">
        <f t="shared" si="61"/>
        <v>0.12508384534871125</v>
      </c>
      <c r="H143" s="62">
        <f t="shared" si="61"/>
        <v>0.11414567804695119</v>
      </c>
      <c r="I143" s="62">
        <f t="shared" si="61"/>
        <v>9.4620307660475966E-2</v>
      </c>
      <c r="J143" s="64">
        <f t="shared" si="55"/>
        <v>9.6576653133777418E-2</v>
      </c>
      <c r="K143" s="64">
        <f t="shared" si="55"/>
        <v>9.5659877982852512E-2</v>
      </c>
      <c r="L143" s="78">
        <f t="shared" ref="L143:M143" si="90">L111/L127</f>
        <v>8.5612147541938285E-2</v>
      </c>
      <c r="M143" s="64">
        <f t="shared" si="90"/>
        <v>8.3566799699916386E-2</v>
      </c>
      <c r="N143" s="64">
        <f t="shared" ref="N143:O143" si="91">N111/N127</f>
        <v>8.8612194599960156E-2</v>
      </c>
      <c r="O143" s="62">
        <f t="shared" si="91"/>
        <v>8.947596562025173E-2</v>
      </c>
      <c r="P143" s="62">
        <f t="shared" ref="P143:Q143" si="92">P111/P127</f>
        <v>7.5040672271450587E-2</v>
      </c>
      <c r="Q143" s="62">
        <f t="shared" si="92"/>
        <v>6.5394230921193758E-2</v>
      </c>
      <c r="R143" s="62">
        <f t="shared" ref="R143:S143" si="93">R111/R127</f>
        <v>6.9306522842612711E-2</v>
      </c>
      <c r="S143" s="62">
        <f t="shared" si="93"/>
        <v>9.5041367561303755E-2</v>
      </c>
    </row>
    <row r="144" spans="1:19" x14ac:dyDescent="0.25">
      <c r="A144" s="51" t="s">
        <v>124</v>
      </c>
      <c r="B144" s="61">
        <f t="shared" si="61"/>
        <v>0.11438652796153714</v>
      </c>
      <c r="C144" s="62">
        <f t="shared" si="61"/>
        <v>0.11222692882399371</v>
      </c>
      <c r="D144" s="62">
        <f t="shared" si="61"/>
        <v>0.11725541438931222</v>
      </c>
      <c r="E144" s="62">
        <f t="shared" si="61"/>
        <v>0.13250658985251207</v>
      </c>
      <c r="F144" s="62">
        <f t="shared" si="61"/>
        <v>0.12663243459747142</v>
      </c>
      <c r="G144" s="62">
        <f t="shared" si="61"/>
        <v>0.13204631190222943</v>
      </c>
      <c r="H144" s="62">
        <f t="shared" si="61"/>
        <v>0.13265937399193328</v>
      </c>
      <c r="I144" s="62">
        <f t="shared" si="61"/>
        <v>0.11552334929662149</v>
      </c>
      <c r="J144" s="64">
        <f t="shared" si="55"/>
        <v>0.10537793866092555</v>
      </c>
      <c r="K144" s="64">
        <f t="shared" si="55"/>
        <v>0.11289202735852277</v>
      </c>
      <c r="L144" s="78">
        <f t="shared" ref="L144:M144" si="94">L112/L128</f>
        <v>8.9761160269167445E-2</v>
      </c>
      <c r="M144" s="64">
        <f t="shared" si="94"/>
        <v>0.10530104523857985</v>
      </c>
      <c r="N144" s="64">
        <f t="shared" ref="N144:O144" si="95">N112/N128</f>
        <v>0.10569483605314878</v>
      </c>
      <c r="O144" s="62">
        <f t="shared" si="95"/>
        <v>0.10565174602790706</v>
      </c>
      <c r="P144" s="62">
        <f t="shared" ref="P144:Q144" si="96">P112/P128</f>
        <v>9.9019399848294512E-2</v>
      </c>
      <c r="Q144" s="62">
        <f t="shared" si="96"/>
        <v>8.7222374092260607E-2</v>
      </c>
      <c r="R144" s="62">
        <f t="shared" ref="R144:S144" si="97">R112/R128</f>
        <v>8.9748925430942927E-2</v>
      </c>
      <c r="S144" s="62">
        <f t="shared" si="97"/>
        <v>0.10729526693862398</v>
      </c>
    </row>
    <row r="145" spans="1:19" x14ac:dyDescent="0.25">
      <c r="A145" s="51" t="s">
        <v>125</v>
      </c>
      <c r="B145" s="61">
        <f t="shared" si="61"/>
        <v>0.10391588800588054</v>
      </c>
      <c r="C145" s="62">
        <f t="shared" si="61"/>
        <v>0.10534108747562811</v>
      </c>
      <c r="D145" s="62">
        <f t="shared" si="61"/>
        <v>0.11397550175119325</v>
      </c>
      <c r="E145" s="62">
        <f t="shared" si="61"/>
        <v>0.11943348081688543</v>
      </c>
      <c r="F145" s="62">
        <f t="shared" si="61"/>
        <v>0.11036492311384616</v>
      </c>
      <c r="G145" s="62">
        <f t="shared" si="61"/>
        <v>0.13807861096528856</v>
      </c>
      <c r="H145" s="62">
        <f t="shared" si="61"/>
        <v>0.1130194654681108</v>
      </c>
      <c r="I145" s="62">
        <f t="shared" si="61"/>
        <v>9.4768625596996281E-2</v>
      </c>
      <c r="J145" s="64">
        <f t="shared" si="55"/>
        <v>8.9729915937492216E-2</v>
      </c>
      <c r="K145" s="64">
        <f t="shared" si="55"/>
        <v>8.3746382650906462E-2</v>
      </c>
      <c r="L145" s="78">
        <f t="shared" ref="L145:M145" si="98">L113/L129</f>
        <v>8.4188049436627804E-2</v>
      </c>
      <c r="M145" s="64">
        <f t="shared" si="98"/>
        <v>7.7376949381858143E-2</v>
      </c>
      <c r="N145" s="64">
        <f t="shared" ref="N145:O145" si="99">N113/N129</f>
        <v>8.0607125952418535E-2</v>
      </c>
      <c r="O145" s="62">
        <f t="shared" si="99"/>
        <v>7.7732206341075513E-2</v>
      </c>
      <c r="P145" s="62">
        <f t="shared" ref="P145:Q145" si="100">P113/P129</f>
        <v>6.4583473320586976E-2</v>
      </c>
      <c r="Q145" s="62">
        <f t="shared" si="100"/>
        <v>5.7163387629450287E-2</v>
      </c>
      <c r="R145" s="62">
        <f t="shared" ref="R145:S145" si="101">R113/R129</f>
        <v>7.6871333914898921E-2</v>
      </c>
      <c r="S145" s="62">
        <f t="shared" si="101"/>
        <v>9.537235666771178E-2</v>
      </c>
    </row>
    <row r="146" spans="1:19" x14ac:dyDescent="0.25">
      <c r="A146" s="51" t="s">
        <v>126</v>
      </c>
      <c r="B146" s="61">
        <f t="shared" si="61"/>
        <v>0.1199919037450697</v>
      </c>
      <c r="C146" s="62">
        <f t="shared" si="61"/>
        <v>0.11789124132158195</v>
      </c>
      <c r="D146" s="62">
        <f t="shared" si="61"/>
        <v>0.11780806035637031</v>
      </c>
      <c r="E146" s="62">
        <f t="shared" si="61"/>
        <v>0.11927181067444773</v>
      </c>
      <c r="F146" s="62">
        <f t="shared" si="61"/>
        <v>0.11184756993872748</v>
      </c>
      <c r="G146" s="62">
        <f t="shared" si="61"/>
        <v>0.12531245690278453</v>
      </c>
      <c r="H146" s="62">
        <f t="shared" si="61"/>
        <v>0.12596479870882873</v>
      </c>
      <c r="I146" s="62">
        <f t="shared" si="61"/>
        <v>0.10477646581805833</v>
      </c>
      <c r="J146" s="64">
        <f t="shared" si="55"/>
        <v>9.4125031734731732E-2</v>
      </c>
      <c r="K146" s="64">
        <f t="shared" si="55"/>
        <v>0.10018230194383131</v>
      </c>
      <c r="L146" s="78">
        <f t="shared" ref="L146:M146" si="102">L114/L130</f>
        <v>8.9395862622983241E-2</v>
      </c>
      <c r="M146" s="64">
        <f t="shared" si="102"/>
        <v>8.2818042464824132E-2</v>
      </c>
      <c r="N146" s="64">
        <f t="shared" ref="N146:O146" si="103">N114/N130</f>
        <v>7.7640458754567931E-2</v>
      </c>
      <c r="O146" s="62">
        <f t="shared" si="103"/>
        <v>8.7879192677769932E-2</v>
      </c>
      <c r="P146" s="62">
        <f t="shared" ref="P146:Q146" si="104">P114/P130</f>
        <v>7.9729626378484686E-2</v>
      </c>
      <c r="Q146" s="62">
        <f t="shared" si="104"/>
        <v>6.5501298968936555E-2</v>
      </c>
      <c r="R146" s="62">
        <f t="shared" ref="R146:S146" si="105">R114/R130</f>
        <v>6.358645432842705E-2</v>
      </c>
      <c r="S146" s="62">
        <f t="shared" si="105"/>
        <v>7.6856021192976742E-2</v>
      </c>
    </row>
    <row r="147" spans="1:19" ht="15.75" thickBot="1" x14ac:dyDescent="0.3">
      <c r="A147" s="52" t="s">
        <v>127</v>
      </c>
      <c r="B147" s="65">
        <f t="shared" si="61"/>
        <v>0.12614051319201189</v>
      </c>
      <c r="C147" s="66">
        <f t="shared" si="61"/>
        <v>0.12456419952134792</v>
      </c>
      <c r="D147" s="66">
        <f t="shared" si="61"/>
        <v>0.13418664662161567</v>
      </c>
      <c r="E147" s="66">
        <f t="shared" si="61"/>
        <v>0.13518268795723556</v>
      </c>
      <c r="F147" s="66">
        <f t="shared" si="61"/>
        <v>0.12421004526158032</v>
      </c>
      <c r="G147" s="66">
        <f t="shared" si="61"/>
        <v>0.12567079658987329</v>
      </c>
      <c r="H147" s="66">
        <f t="shared" si="61"/>
        <v>0.12134909718446539</v>
      </c>
      <c r="I147" s="66">
        <f t="shared" si="61"/>
        <v>0.10277427078626257</v>
      </c>
      <c r="J147" s="66">
        <f t="shared" si="55"/>
        <v>0.1037296135705062</v>
      </c>
      <c r="K147" s="66">
        <f t="shared" si="55"/>
        <v>0.1051179212763403</v>
      </c>
      <c r="L147" s="67">
        <f t="shared" ref="L147:M147" si="106">L115/L131</f>
        <v>9.9079587400817598E-2</v>
      </c>
      <c r="M147" s="66">
        <f t="shared" si="106"/>
        <v>8.654951687135333E-2</v>
      </c>
      <c r="N147" s="66">
        <f t="shared" ref="N147:O147" si="107">N115/N131</f>
        <v>9.3007080412531168E-2</v>
      </c>
      <c r="O147" s="66">
        <f t="shared" si="107"/>
        <v>9.341304379003032E-2</v>
      </c>
      <c r="P147" s="66">
        <f t="shared" ref="P147:Q147" si="108">P115/P131</f>
        <v>8.0235059787267152E-2</v>
      </c>
      <c r="Q147" s="66">
        <f t="shared" si="108"/>
        <v>7.2777515563927031E-2</v>
      </c>
      <c r="R147" s="66">
        <f t="shared" ref="R147:S147" si="109">R115/R131</f>
        <v>7.5804177673285775E-2</v>
      </c>
      <c r="S147" s="66">
        <f t="shared" si="109"/>
        <v>0.10725882953453661</v>
      </c>
    </row>
  </sheetData>
  <mergeCells count="1">
    <mergeCell ref="B1:L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A2082-2FF2-4E0F-AA89-30EFCC1249D0}">
  <sheetPr>
    <tabColor theme="5" tint="0.39997558519241921"/>
  </sheetPr>
  <dimension ref="A1:S148"/>
  <sheetViews>
    <sheetView topLeftCell="A100" zoomScale="80" zoomScaleNormal="80" workbookViewId="0">
      <selection activeCell="C143" sqref="C143"/>
    </sheetView>
  </sheetViews>
  <sheetFormatPr defaultColWidth="8.7109375" defaultRowHeight="15" x14ac:dyDescent="0.25"/>
  <cols>
    <col min="1" max="1" width="8.7109375" style="36"/>
    <col min="2" max="2" width="27.5703125" style="36" customWidth="1"/>
    <col min="3" max="6" width="19.140625" style="36" bestFit="1" customWidth="1"/>
    <col min="7" max="19" width="20.42578125" style="36" bestFit="1" customWidth="1"/>
    <col min="20" max="16384" width="8.7109375" style="36"/>
  </cols>
  <sheetData>
    <row r="1" spans="1:19" ht="15.75" x14ac:dyDescent="0.25">
      <c r="A1" s="113"/>
      <c r="B1" s="217" t="s">
        <v>186</v>
      </c>
      <c r="C1" s="218"/>
      <c r="D1" s="218"/>
      <c r="E1" s="218"/>
      <c r="F1" s="218"/>
      <c r="G1" s="218"/>
      <c r="H1" s="218"/>
      <c r="I1" s="218"/>
      <c r="J1" s="218"/>
      <c r="K1" s="218"/>
      <c r="L1" s="218"/>
      <c r="M1" s="113"/>
      <c r="N1" s="113"/>
      <c r="O1" s="113"/>
      <c r="P1" s="113"/>
      <c r="Q1" s="113"/>
    </row>
    <row r="2" spans="1:19" x14ac:dyDescent="0.25">
      <c r="A2" s="114"/>
      <c r="B2" s="114"/>
      <c r="C2" s="114"/>
      <c r="D2" s="114"/>
      <c r="E2" s="114"/>
      <c r="F2" s="114"/>
      <c r="G2" s="114"/>
      <c r="H2" s="114"/>
      <c r="I2" s="114"/>
      <c r="J2" s="114"/>
      <c r="K2" s="114"/>
      <c r="L2" s="114"/>
      <c r="M2" s="114"/>
      <c r="N2" s="114"/>
      <c r="O2" s="114"/>
      <c r="P2" s="114"/>
      <c r="Q2" s="114"/>
    </row>
    <row r="3" spans="1:19" x14ac:dyDescent="0.25">
      <c r="A3" s="184" t="s">
        <v>268</v>
      </c>
      <c r="B3" s="114"/>
      <c r="C3" s="114"/>
      <c r="D3" s="114"/>
      <c r="E3" s="114"/>
      <c r="F3" s="114"/>
      <c r="G3" s="114"/>
      <c r="H3" s="114"/>
      <c r="I3" s="114"/>
      <c r="J3" s="114"/>
      <c r="K3" s="114"/>
      <c r="L3" s="114"/>
      <c r="M3" s="114"/>
      <c r="N3" s="114"/>
      <c r="O3" s="114"/>
      <c r="P3" s="114"/>
      <c r="Q3" s="114"/>
    </row>
    <row r="4" spans="1:19" x14ac:dyDescent="0.25">
      <c r="A4" s="114"/>
      <c r="B4" s="114"/>
      <c r="C4" s="114"/>
      <c r="D4" s="114"/>
      <c r="E4" s="114"/>
      <c r="F4" s="114"/>
      <c r="G4" s="114"/>
      <c r="H4" s="114"/>
      <c r="I4" s="114"/>
      <c r="J4" s="114"/>
      <c r="K4" s="114"/>
      <c r="L4" s="114"/>
      <c r="M4" s="114"/>
      <c r="N4" s="114"/>
      <c r="O4" s="114"/>
      <c r="P4" s="114"/>
      <c r="Q4" s="114"/>
    </row>
    <row r="5" spans="1:19" x14ac:dyDescent="0.25">
      <c r="A5" s="114"/>
      <c r="B5" s="114" t="s">
        <v>45</v>
      </c>
      <c r="C5" s="114"/>
      <c r="D5" s="114"/>
      <c r="E5" s="114"/>
      <c r="F5" s="114"/>
      <c r="G5" s="114"/>
      <c r="H5" s="114"/>
      <c r="I5" s="114"/>
      <c r="J5" s="114"/>
      <c r="K5" s="114"/>
      <c r="L5" s="114"/>
      <c r="M5" s="114"/>
      <c r="N5" s="114"/>
      <c r="O5" s="114"/>
      <c r="P5" s="114"/>
      <c r="Q5" s="114"/>
    </row>
    <row r="6" spans="1:19" ht="15.75" thickBot="1" x14ac:dyDescent="0.3">
      <c r="A6" s="115"/>
      <c r="B6" s="128">
        <v>2006</v>
      </c>
      <c r="C6" s="128">
        <v>2007</v>
      </c>
      <c r="D6" s="128">
        <v>2008</v>
      </c>
      <c r="E6" s="128">
        <v>2009</v>
      </c>
      <c r="F6" s="128">
        <v>2010</v>
      </c>
      <c r="G6" s="128">
        <v>2011</v>
      </c>
      <c r="H6" s="128">
        <v>2012</v>
      </c>
      <c r="I6" s="128">
        <v>2013</v>
      </c>
      <c r="J6" s="128">
        <v>2014</v>
      </c>
      <c r="K6" s="128">
        <v>2015</v>
      </c>
      <c r="L6" s="128">
        <v>2016</v>
      </c>
      <c r="M6" s="128">
        <v>2017</v>
      </c>
      <c r="N6" s="128">
        <v>2018</v>
      </c>
      <c r="O6" s="128">
        <v>2019</v>
      </c>
      <c r="P6" s="128">
        <v>2020</v>
      </c>
      <c r="Q6" s="128">
        <v>2021</v>
      </c>
      <c r="R6" s="128">
        <v>2022</v>
      </c>
      <c r="S6" s="128">
        <v>2023</v>
      </c>
    </row>
    <row r="7" spans="1:19" x14ac:dyDescent="0.25">
      <c r="A7" s="130" t="s">
        <v>115</v>
      </c>
      <c r="B7" s="118">
        <f>'01ACT BB'!B42</f>
        <v>103445133.9217139</v>
      </c>
      <c r="C7" s="119">
        <f>'01ACT BB'!C42</f>
        <v>109959603.47794618</v>
      </c>
      <c r="D7" s="119">
        <f>'01ACT BB'!D42</f>
        <v>119811859.20401558</v>
      </c>
      <c r="E7" s="119">
        <f>'01ACT BB'!E42</f>
        <v>129394619.90243948</v>
      </c>
      <c r="F7" s="119">
        <f>'01ACT BB'!F42</f>
        <v>136920825.40351737</v>
      </c>
      <c r="G7" s="119">
        <f>'01ACT BB'!G42</f>
        <v>144435421.92542022</v>
      </c>
      <c r="H7" s="119">
        <f>'01ACT BB'!H42</f>
        <v>153090250.73511344</v>
      </c>
      <c r="I7" s="119">
        <f>'01ACT BB'!I42</f>
        <v>158282176.328702</v>
      </c>
      <c r="J7" s="119">
        <f>'01ACT BB'!J42</f>
        <v>162443420.83903009</v>
      </c>
      <c r="K7" s="119">
        <f>'01ACT BB'!K42</f>
        <v>179030547.33442956</v>
      </c>
      <c r="L7" s="119">
        <f>'01ACT BB'!L42</f>
        <v>187475363.25169653</v>
      </c>
      <c r="M7" s="119">
        <f>'01ACT BB'!M42</f>
        <v>189345170.72962674</v>
      </c>
      <c r="N7" s="119">
        <f>'01ACT BB'!N42</f>
        <v>185923807.77936172</v>
      </c>
      <c r="O7" s="119">
        <f>'01ACT BB'!O42</f>
        <v>187564184.49531898</v>
      </c>
      <c r="P7" s="119">
        <f>'01ACT BB'!P42</f>
        <v>188499409.64720881</v>
      </c>
      <c r="Q7" s="119">
        <f>'01ACT BB'!Q42</f>
        <v>187683424.77501994</v>
      </c>
      <c r="R7" s="119">
        <f>'01ACT BB'!R42</f>
        <v>187868997.75758752</v>
      </c>
      <c r="S7" s="134">
        <f>'01ACT BB'!S42</f>
        <v>195031456.39693564</v>
      </c>
    </row>
    <row r="8" spans="1:19" x14ac:dyDescent="0.25">
      <c r="A8" s="131" t="s">
        <v>116</v>
      </c>
      <c r="B8" s="121">
        <f>'02AGD BB'!B42</f>
        <v>585483253.89163423</v>
      </c>
      <c r="C8" s="129">
        <f>'02AGD BB'!C42</f>
        <v>639808018.85982776</v>
      </c>
      <c r="D8" s="129">
        <f>'02AGD BB'!D42</f>
        <v>702405665.86118317</v>
      </c>
      <c r="E8" s="129">
        <f>'02AGD BB'!E42</f>
        <v>770884422.77123332</v>
      </c>
      <c r="F8" s="129">
        <f>'02AGD BB'!F42</f>
        <v>922018169.89497638</v>
      </c>
      <c r="G8" s="129">
        <f>'02AGD BB'!G42</f>
        <v>1077363395.4206364</v>
      </c>
      <c r="H8" s="129">
        <f>'02AGD BB'!H42</f>
        <v>1210175028.5455925</v>
      </c>
      <c r="I8" s="129">
        <f>'02AGD BB'!I42</f>
        <v>1369505712.718792</v>
      </c>
      <c r="J8" s="129">
        <f>'02AGD BB'!J42</f>
        <v>1530400730.6457682</v>
      </c>
      <c r="K8" s="129">
        <f>'02AGD BB'!K42</f>
        <v>1653420906.2333145</v>
      </c>
      <c r="L8" s="129">
        <f>'02AGD BB'!L42</f>
        <v>1720434536.315223</v>
      </c>
      <c r="M8" s="129">
        <f>'02AGD BB'!M42</f>
        <v>1758123822.0104907</v>
      </c>
      <c r="N8" s="129">
        <f>'02AGD BB'!N42</f>
        <v>1793471604.3805299</v>
      </c>
      <c r="O8" s="129">
        <f>'02AGD BB'!O42</f>
        <v>1842341815.5374546</v>
      </c>
      <c r="P8" s="129">
        <f>'02AGD BB'!P42</f>
        <v>1887442425.0988188</v>
      </c>
      <c r="Q8" s="129">
        <f>'02AGD BB'!Q42</f>
        <v>1917236623.7581878</v>
      </c>
      <c r="R8" s="129">
        <f>'02AGD BB'!R42</f>
        <v>1965233698.9194732</v>
      </c>
      <c r="S8" s="135">
        <f>'02AGD BB'!S42</f>
        <v>2085270896.3046043</v>
      </c>
    </row>
    <row r="9" spans="1:19" x14ac:dyDescent="0.25">
      <c r="A9" s="131" t="s">
        <v>117</v>
      </c>
      <c r="B9" s="121">
        <f>'03CIT BB'!B42</f>
        <v>79367460.23651728</v>
      </c>
      <c r="C9" s="129">
        <f>'03CIT BB'!C42</f>
        <v>82573092.791104436</v>
      </c>
      <c r="D9" s="129">
        <f>'03CIT BB'!D42</f>
        <v>85705776.459749043</v>
      </c>
      <c r="E9" s="129">
        <f>'03CIT BB'!E42</f>
        <v>88187221.60646975</v>
      </c>
      <c r="F9" s="129">
        <f>'03CIT BB'!F42</f>
        <v>95705778.087220311</v>
      </c>
      <c r="G9" s="129">
        <f>'03CIT BB'!G42</f>
        <v>99407382.639551803</v>
      </c>
      <c r="H9" s="129">
        <f>'03CIT BB'!H42</f>
        <v>105057813.24065009</v>
      </c>
      <c r="I9" s="129">
        <f>'03CIT BB'!I42</f>
        <v>110781831.49501692</v>
      </c>
      <c r="J9" s="129">
        <f>'03CIT BB'!J42</f>
        <v>114875320.02179922</v>
      </c>
      <c r="K9" s="129">
        <f>'03CIT BB'!K42</f>
        <v>119366783.48649044</v>
      </c>
      <c r="L9" s="129">
        <f>'03CIT BB'!L42</f>
        <v>125087242.62863934</v>
      </c>
      <c r="M9" s="129">
        <f>'03CIT BB'!M42</f>
        <v>134687662.25122285</v>
      </c>
      <c r="N9" s="129">
        <f>'03CIT BB'!N42</f>
        <v>127855528.09187219</v>
      </c>
      <c r="O9" s="129">
        <f>'03CIT BB'!O42</f>
        <v>132241214.23954901</v>
      </c>
      <c r="P9" s="129">
        <f>'03CIT BB'!P42</f>
        <v>136358784.94919655</v>
      </c>
      <c r="Q9" s="129">
        <f>'03CIT BB'!Q42</f>
        <v>140054510.21257609</v>
      </c>
      <c r="R9" s="129">
        <f>'03CIT BB'!R42</f>
        <v>142593998.54224569</v>
      </c>
      <c r="S9" s="135">
        <f>'03CIT BB'!S42</f>
        <v>144470502.2254228</v>
      </c>
    </row>
    <row r="10" spans="1:19" x14ac:dyDescent="0.25">
      <c r="A10" s="131" t="s">
        <v>118</v>
      </c>
      <c r="B10" s="121">
        <f>'04END BB'!B42</f>
        <v>309139121.17416012</v>
      </c>
      <c r="C10" s="129">
        <f>'04END BB'!C42</f>
        <v>341380144.13807684</v>
      </c>
      <c r="D10" s="129">
        <f>'04END BB'!D42</f>
        <v>379670676.74649906</v>
      </c>
      <c r="E10" s="129">
        <f>'04END BB'!E42</f>
        <v>425359940.47050226</v>
      </c>
      <c r="F10" s="129">
        <f>'04END BB'!F42</f>
        <v>480118335.67690372</v>
      </c>
      <c r="G10" s="129">
        <f>'04END BB'!G42</f>
        <v>542490416.26078272</v>
      </c>
      <c r="H10" s="129">
        <f>'04END BB'!H42</f>
        <v>629513936.25540245</v>
      </c>
      <c r="I10" s="129">
        <f>'04END BB'!I42</f>
        <v>751056602.73202991</v>
      </c>
      <c r="J10" s="129">
        <f>'04END BB'!J42</f>
        <v>880712448.54255247</v>
      </c>
      <c r="K10" s="129">
        <f>'04END BB'!K42</f>
        <v>720536386.17614675</v>
      </c>
      <c r="L10" s="129">
        <f>'04END BB'!L42</f>
        <v>757206028.05655456</v>
      </c>
      <c r="M10" s="129">
        <f>'04END BB'!M42</f>
        <v>802991357.91050589</v>
      </c>
      <c r="N10" s="129">
        <f>'04END BB'!N42</f>
        <v>864804422.41467071</v>
      </c>
      <c r="O10" s="129">
        <f>'04END BB'!O42</f>
        <v>941124746.18806338</v>
      </c>
      <c r="P10" s="129">
        <f>'04END BB'!P42</f>
        <v>1001649586.1641773</v>
      </c>
      <c r="Q10" s="129">
        <f>'04END BB'!Q42</f>
        <v>1053707176.3748002</v>
      </c>
      <c r="R10" s="129">
        <f>'04END BB'!R42</f>
        <v>1130218802.1827147</v>
      </c>
      <c r="S10" s="135">
        <f>'04END BB'!S42</f>
        <v>1245387965.2574024</v>
      </c>
    </row>
    <row r="11" spans="1:19" x14ac:dyDescent="0.25">
      <c r="A11" s="131" t="s">
        <v>119</v>
      </c>
      <c r="B11" s="121">
        <f>'05ENX BB'!B42</f>
        <v>591456669.55844569</v>
      </c>
      <c r="C11" s="129">
        <f>'05ENX BB'!C42</f>
        <v>616901103.02660751</v>
      </c>
      <c r="D11" s="129">
        <f>'05ENX BB'!D42</f>
        <v>641870468.68770862</v>
      </c>
      <c r="E11" s="129">
        <f>'05ENX BB'!E42</f>
        <v>678766605.91069698</v>
      </c>
      <c r="F11" s="129">
        <f>'05ENX BB'!F42</f>
        <v>748898746.72768998</v>
      </c>
      <c r="G11" s="129">
        <f>'05ENX BB'!G42</f>
        <v>828291793.32617998</v>
      </c>
      <c r="H11" s="129">
        <f>'05ENX BB'!H42</f>
        <v>889520837.26473713</v>
      </c>
      <c r="I11" s="129">
        <f>'05ENX BB'!I42</f>
        <v>964663461.4967761</v>
      </c>
      <c r="J11" s="129">
        <f>'05ENX BB'!J42</f>
        <v>1069623120.139695</v>
      </c>
      <c r="K11" s="129">
        <f>'05ENX BB'!K42</f>
        <v>1256342067.8049188</v>
      </c>
      <c r="L11" s="129">
        <f>'05ENX BB'!L42</f>
        <v>1327616029.4881992</v>
      </c>
      <c r="M11" s="129">
        <f>'05ENX BB'!M42</f>
        <v>1434131135.8983459</v>
      </c>
      <c r="N11" s="129">
        <f>'05ENX BB'!N42</f>
        <v>1547202528.2086008</v>
      </c>
      <c r="O11" s="129">
        <f>'05ENX BB'!O42</f>
        <v>1657842296.666266</v>
      </c>
      <c r="P11" s="129">
        <f>'05ENX BB'!P42</f>
        <v>1732458699.6961374</v>
      </c>
      <c r="Q11" s="129">
        <f>'05ENX BB'!Q42</f>
        <v>1789343530.8159444</v>
      </c>
      <c r="R11" s="129">
        <f>'05ENX BB'!R42</f>
        <v>1876398409.493396</v>
      </c>
      <c r="S11" s="135">
        <f>'05ENX BB'!S42</f>
        <v>2030142628.2390862</v>
      </c>
    </row>
    <row r="12" spans="1:19" x14ac:dyDescent="0.25">
      <c r="A12" s="131" t="s">
        <v>120</v>
      </c>
      <c r="B12" s="121">
        <f>'06ERG BB'!B42</f>
        <v>1513189576.2839742</v>
      </c>
      <c r="C12" s="129">
        <f>'06ERG BB'!C42</f>
        <v>1615757308.1406689</v>
      </c>
      <c r="D12" s="129">
        <f>'06ERG BB'!D42</f>
        <v>1670772471.1572466</v>
      </c>
      <c r="E12" s="129">
        <f>'06ERG BB'!E42</f>
        <v>1718802807.1511447</v>
      </c>
      <c r="F12" s="129">
        <f>'06ERG BB'!F42</f>
        <v>1764554196.1959515</v>
      </c>
      <c r="G12" s="129">
        <f>'06ERG BB'!G42</f>
        <v>1862226412.2387195</v>
      </c>
      <c r="H12" s="129">
        <f>'06ERG BB'!H42</f>
        <v>1999976303.1486578</v>
      </c>
      <c r="I12" s="129">
        <f>'06ERG BB'!I42</f>
        <v>2161318356.206995</v>
      </c>
      <c r="J12" s="129">
        <f>'06ERG BB'!J42</f>
        <v>2331352500.0464544</v>
      </c>
      <c r="K12" s="129">
        <f>'06ERG BB'!K42</f>
        <v>2420512500.6933613</v>
      </c>
      <c r="L12" s="129">
        <f>'06ERG BB'!L42</f>
        <v>2513143862.3305826</v>
      </c>
      <c r="M12" s="129">
        <f>'06ERG BB'!M42</f>
        <v>2647169628.1571302</v>
      </c>
      <c r="N12" s="129">
        <f>'06ERG BB'!N42</f>
        <v>2782173873.1258974</v>
      </c>
      <c r="O12" s="129">
        <f>'06ERG BB'!O42</f>
        <v>2943717892.6000605</v>
      </c>
      <c r="P12" s="129">
        <f>'06ERG BB'!P42</f>
        <v>3167637352.1537709</v>
      </c>
      <c r="Q12" s="129">
        <f>'06ERG BB'!Q42</f>
        <v>3393968523.9044895</v>
      </c>
      <c r="R12" s="129">
        <f>'06ERG BB'!R42</f>
        <v>3652628036.1920633</v>
      </c>
      <c r="S12" s="135">
        <f>'06ERG BB'!S42</f>
        <v>4080348919.737761</v>
      </c>
    </row>
    <row r="13" spans="1:19" x14ac:dyDescent="0.25">
      <c r="A13" s="131" t="s">
        <v>121</v>
      </c>
      <c r="B13" s="121">
        <f>'07ESS BB'!B42</f>
        <v>854934926.95929527</v>
      </c>
      <c r="C13" s="129">
        <f>'07ESS BB'!C42</f>
        <v>965339506.24374044</v>
      </c>
      <c r="D13" s="129">
        <f>'07ESS BB'!D42</f>
        <v>1089644201.3075557</v>
      </c>
      <c r="E13" s="129">
        <f>'07ESS BB'!E42</f>
        <v>1247305888.9791775</v>
      </c>
      <c r="F13" s="129">
        <f>'07ESS BB'!F42</f>
        <v>1437435701.0797243</v>
      </c>
      <c r="G13" s="129">
        <f>'07ESS BB'!G42</f>
        <v>1621144027.7973347</v>
      </c>
      <c r="H13" s="129">
        <f>'07ESS BB'!H42</f>
        <v>1901836586.5788779</v>
      </c>
      <c r="I13" s="129">
        <f>'07ESS BB'!I42</f>
        <v>2166441281.3420467</v>
      </c>
      <c r="J13" s="129">
        <f>'07ESS BB'!J42</f>
        <v>2433305996.5604677</v>
      </c>
      <c r="K13" s="129">
        <f>'07ESS BB'!K42</f>
        <v>2622743663.4089842</v>
      </c>
      <c r="L13" s="129">
        <f>'07ESS BB'!L42</f>
        <v>2836251002.9431195</v>
      </c>
      <c r="M13" s="129">
        <f>'07ESS BB'!M42</f>
        <v>3035760269.9273109</v>
      </c>
      <c r="N13" s="129">
        <f>'07ESS BB'!N42</f>
        <v>3212487585.4698296</v>
      </c>
      <c r="O13" s="129">
        <f>'07ESS BB'!O42</f>
        <v>3383955238.5039778</v>
      </c>
      <c r="P13" s="129">
        <f>'07ESS BB'!P42</f>
        <v>3575735977.1656461</v>
      </c>
      <c r="Q13" s="129">
        <f>'07ESS BB'!Q42</f>
        <v>3740845094.188333</v>
      </c>
      <c r="R13" s="129">
        <f>'07ESS BB'!R42</f>
        <v>3937400971.1515784</v>
      </c>
      <c r="S13" s="135">
        <f>'07ESS BB'!S42</f>
        <v>4305772454.9140024</v>
      </c>
    </row>
    <row r="14" spans="1:19" x14ac:dyDescent="0.25">
      <c r="A14" s="131" t="s">
        <v>122</v>
      </c>
      <c r="B14" s="121">
        <f>'08JEN BB'!B42</f>
        <v>316800658.60390764</v>
      </c>
      <c r="C14" s="129">
        <f>'08JEN BB'!C42</f>
        <v>330880986.07449102</v>
      </c>
      <c r="D14" s="129">
        <f>'08JEN BB'!D42</f>
        <v>340480459.87926269</v>
      </c>
      <c r="E14" s="129">
        <f>'08JEN BB'!E42</f>
        <v>353783666.56828976</v>
      </c>
      <c r="F14" s="129">
        <f>'08JEN BB'!F42</f>
        <v>378879508.36061287</v>
      </c>
      <c r="G14" s="129">
        <f>'08JEN BB'!G42</f>
        <v>416608506.10711479</v>
      </c>
      <c r="H14" s="129">
        <f>'08JEN BB'!H42</f>
        <v>456223885.95051062</v>
      </c>
      <c r="I14" s="129">
        <f>'08JEN BB'!I42</f>
        <v>490772580.93463755</v>
      </c>
      <c r="J14" s="129">
        <f>'08JEN BB'!J42</f>
        <v>527378436.2050001</v>
      </c>
      <c r="K14" s="129">
        <f>'08JEN BB'!K42</f>
        <v>561745853.57960665</v>
      </c>
      <c r="L14" s="129">
        <f>'08JEN BB'!L42</f>
        <v>589504286.23039699</v>
      </c>
      <c r="M14" s="129">
        <f>'08JEN BB'!M42</f>
        <v>616525769.48827159</v>
      </c>
      <c r="N14" s="129">
        <f>'08JEN BB'!N42</f>
        <v>637410714.88613451</v>
      </c>
      <c r="O14" s="129">
        <f>'08JEN BB'!O42</f>
        <v>654554302.95375013</v>
      </c>
      <c r="P14" s="129">
        <f>'08JEN BB'!P42</f>
        <v>673422544.60472035</v>
      </c>
      <c r="Q14" s="129">
        <f>'08JEN BB'!Q42</f>
        <v>679290312.50767255</v>
      </c>
      <c r="R14" s="129">
        <f>'08JEN BB'!R42</f>
        <v>716576411.39944994</v>
      </c>
      <c r="S14" s="135">
        <f>'08JEN BB'!S42</f>
        <v>766177334.53005862</v>
      </c>
    </row>
    <row r="15" spans="1:19" x14ac:dyDescent="0.25">
      <c r="A15" s="131" t="s">
        <v>123</v>
      </c>
      <c r="B15" s="121">
        <f>'09PCR BB'!B42</f>
        <v>558263857.14575303</v>
      </c>
      <c r="C15" s="129">
        <f>'09PCR BB'!C42</f>
        <v>582665896.93432379</v>
      </c>
      <c r="D15" s="129">
        <f>'09PCR BB'!D42</f>
        <v>612173731.89129746</v>
      </c>
      <c r="E15" s="129">
        <f>'09PCR BB'!E42</f>
        <v>634118874.15489316</v>
      </c>
      <c r="F15" s="129">
        <f>'09PCR BB'!F42</f>
        <v>677153950.46507156</v>
      </c>
      <c r="G15" s="129">
        <f>'09PCR BB'!G42</f>
        <v>704610484.87722373</v>
      </c>
      <c r="H15" s="129">
        <f>'09PCR BB'!H42</f>
        <v>770197658.40377736</v>
      </c>
      <c r="I15" s="129">
        <f>'09PCR BB'!I42</f>
        <v>850820819.98790765</v>
      </c>
      <c r="J15" s="129">
        <f>'09PCR BB'!J42</f>
        <v>917782360.99251902</v>
      </c>
      <c r="K15" s="129">
        <f>'09PCR BB'!K42</f>
        <v>982799164.09716511</v>
      </c>
      <c r="L15" s="129">
        <f>'09PCR BB'!L42</f>
        <v>1047682410.9793997</v>
      </c>
      <c r="M15" s="129">
        <f>'09PCR BB'!M42</f>
        <v>1155855786.4999354</v>
      </c>
      <c r="N15" s="129">
        <f>'09PCR BB'!N42</f>
        <v>1178113616.4425921</v>
      </c>
      <c r="O15" s="129">
        <f>'09PCR BB'!O42</f>
        <v>1252710755.3782248</v>
      </c>
      <c r="P15" s="129">
        <f>'09PCR BB'!P42</f>
        <v>1334500798.2010794</v>
      </c>
      <c r="Q15" s="129">
        <f>'09PCR BB'!Q42</f>
        <v>1389731274.3328545</v>
      </c>
      <c r="R15" s="129">
        <f>'09PCR BB'!R42</f>
        <v>1482651615.892597</v>
      </c>
      <c r="S15" s="135">
        <f>'09PCR BB'!S42</f>
        <v>1581865167.5533423</v>
      </c>
    </row>
    <row r="16" spans="1:19" x14ac:dyDescent="0.25">
      <c r="A16" s="131" t="s">
        <v>124</v>
      </c>
      <c r="B16" s="121">
        <f>'10SAP BB'!B42</f>
        <v>524394592.89741099</v>
      </c>
      <c r="C16" s="129">
        <f>'10SAP BB'!C42</f>
        <v>524703611.64259362</v>
      </c>
      <c r="D16" s="129">
        <f>'10SAP BB'!D42</f>
        <v>525458201.95870996</v>
      </c>
      <c r="E16" s="129">
        <f>'10SAP BB'!E42</f>
        <v>524311289.46163118</v>
      </c>
      <c r="F16" s="129">
        <f>'10SAP BB'!F42</f>
        <v>520227448.31441617</v>
      </c>
      <c r="G16" s="129">
        <f>'10SAP BB'!G42</f>
        <v>524972581.79569596</v>
      </c>
      <c r="H16" s="129">
        <f>'10SAP BB'!H42</f>
        <v>533738965.08442771</v>
      </c>
      <c r="I16" s="129">
        <f>'10SAP BB'!I42</f>
        <v>543241067.65431261</v>
      </c>
      <c r="J16" s="129">
        <f>'10SAP BB'!J42</f>
        <v>546648332.36588347</v>
      </c>
      <c r="K16" s="129">
        <f>'10SAP BB'!K42</f>
        <v>540557864.3750701</v>
      </c>
      <c r="L16" s="129">
        <f>'10SAP BB'!L42</f>
        <v>464307445.97599518</v>
      </c>
      <c r="M16" s="129">
        <f>'10SAP BB'!M42</f>
        <v>411534776.31892556</v>
      </c>
      <c r="N16" s="129">
        <f>'10SAP BB'!N42</f>
        <v>437395758.79000008</v>
      </c>
      <c r="O16" s="129">
        <f>'10SAP BB'!O42</f>
        <v>460446950.46000004</v>
      </c>
      <c r="P16" s="129">
        <f>'10SAP BB'!P42</f>
        <v>484005961.56500012</v>
      </c>
      <c r="Q16" s="129">
        <f>'10SAP BB'!Q42</f>
        <v>507326459.50500011</v>
      </c>
      <c r="R16" s="129">
        <f>'10SAP BB'!R42</f>
        <v>536450647.93000013</v>
      </c>
      <c r="S16" s="135">
        <f>'10SAP BB'!S42</f>
        <v>581168977.4000001</v>
      </c>
    </row>
    <row r="17" spans="1:19" x14ac:dyDescent="0.25">
      <c r="A17" s="131" t="s">
        <v>125</v>
      </c>
      <c r="B17" s="121">
        <f>'11SPD BB'!B42</f>
        <v>555844541.61959672</v>
      </c>
      <c r="C17" s="129">
        <f>'11SPD BB'!C42</f>
        <v>604012314.2367897</v>
      </c>
      <c r="D17" s="129">
        <f>'11SPD BB'!D42</f>
        <v>658952049.75159788</v>
      </c>
      <c r="E17" s="129">
        <f>'11SPD BB'!E42</f>
        <v>736857296.48616719</v>
      </c>
      <c r="F17" s="129">
        <f>'11SPD BB'!F42</f>
        <v>821292696.08960366</v>
      </c>
      <c r="G17" s="129">
        <f>'11SPD BB'!G42</f>
        <v>900626349.2469784</v>
      </c>
      <c r="H17" s="129">
        <f>'11SPD BB'!H42</f>
        <v>997246248.63680696</v>
      </c>
      <c r="I17" s="129">
        <f>'11SPD BB'!I42</f>
        <v>1104217174.4223521</v>
      </c>
      <c r="J17" s="129">
        <f>'11SPD BB'!J42</f>
        <v>1251745346.0646923</v>
      </c>
      <c r="K17" s="129">
        <f>'11SPD BB'!K42</f>
        <v>1862372535.5631294</v>
      </c>
      <c r="L17" s="129">
        <f>'11SPD BB'!L42</f>
        <v>1987790847.6135941</v>
      </c>
      <c r="M17" s="129">
        <f>'11SPD BB'!M42</f>
        <v>2035003380.5182416</v>
      </c>
      <c r="N17" s="129">
        <f>'11SPD BB'!N42</f>
        <v>2107199283.9508414</v>
      </c>
      <c r="O17" s="129">
        <f>'11SPD BB'!O42</f>
        <v>2169652171.9525499</v>
      </c>
      <c r="P17" s="129">
        <f>'11SPD BB'!P42</f>
        <v>2195163209.2614398</v>
      </c>
      <c r="Q17" s="129">
        <f>'11SPD BB'!Q42</f>
        <v>2222338200.102602</v>
      </c>
      <c r="R17" s="129">
        <f>'11SPD BB'!R42</f>
        <v>2247677031.8810983</v>
      </c>
      <c r="S17" s="135">
        <f>'11SPD BB'!S42</f>
        <v>2285480716.5849924</v>
      </c>
    </row>
    <row r="18" spans="1:19" x14ac:dyDescent="0.25">
      <c r="A18" s="131" t="s">
        <v>126</v>
      </c>
      <c r="B18" s="121">
        <f>'12TND BB'!B42</f>
        <v>330761828.09980136</v>
      </c>
      <c r="C18" s="129">
        <f>'12TND BB'!C42</f>
        <v>360245297.38666004</v>
      </c>
      <c r="D18" s="129">
        <f>'12TND BB'!D42</f>
        <v>389436591.17370951</v>
      </c>
      <c r="E18" s="129">
        <f>'12TND BB'!E42</f>
        <v>427806989.00859976</v>
      </c>
      <c r="F18" s="129">
        <f>'12TND BB'!F42</f>
        <v>471129212.02718067</v>
      </c>
      <c r="G18" s="129">
        <f>'12TND BB'!G42</f>
        <v>512631199.9271785</v>
      </c>
      <c r="H18" s="129">
        <f>'12TND BB'!H42</f>
        <v>547992863.99503231</v>
      </c>
      <c r="I18" s="129">
        <f>'12TND BB'!I42</f>
        <v>572887191.38619447</v>
      </c>
      <c r="J18" s="129">
        <f>'12TND BB'!J42</f>
        <v>594907480.35012925</v>
      </c>
      <c r="K18" s="129">
        <f>'12TND BB'!K42</f>
        <v>622911389.61672068</v>
      </c>
      <c r="L18" s="129">
        <f>'12TND BB'!L42</f>
        <v>647864692.65639687</v>
      </c>
      <c r="M18" s="129">
        <f>'12TND BB'!M42</f>
        <v>678056788.27085137</v>
      </c>
      <c r="N18" s="129">
        <f>'12TND BB'!N42</f>
        <v>688460159.66227126</v>
      </c>
      <c r="O18" s="129">
        <f>'12TND BB'!O42</f>
        <v>725161919.06840229</v>
      </c>
      <c r="P18" s="129">
        <f>'12TND BB'!P42</f>
        <v>747715543.87319076</v>
      </c>
      <c r="Q18" s="129">
        <f>'12TND BB'!Q42</f>
        <v>771830416.89787757</v>
      </c>
      <c r="R18" s="129">
        <f>'12TND BB'!R42</f>
        <v>803835679.62233436</v>
      </c>
      <c r="S18" s="135">
        <f>'12TND BB'!S42</f>
        <v>860226192.75856566</v>
      </c>
    </row>
    <row r="19" spans="1:19" ht="15.75" thickBot="1" x14ac:dyDescent="0.3">
      <c r="A19" s="132" t="s">
        <v>127</v>
      </c>
      <c r="B19" s="123">
        <f>'13UED BB'!B42</f>
        <v>425238562.90850818</v>
      </c>
      <c r="C19" s="124">
        <f>'13UED BB'!C42</f>
        <v>445641524.51226759</v>
      </c>
      <c r="D19" s="124">
        <f>'13UED BB'!D42</f>
        <v>464496982.37055278</v>
      </c>
      <c r="E19" s="124">
        <f>'13UED BB'!E42</f>
        <v>495506404.25067472</v>
      </c>
      <c r="F19" s="124">
        <f>'13UED BB'!F42</f>
        <v>527463942.6848166</v>
      </c>
      <c r="G19" s="124">
        <f>'13UED BB'!G42</f>
        <v>559875291.55374324</v>
      </c>
      <c r="H19" s="124">
        <f>'13UED BB'!H42</f>
        <v>608827750.67711067</v>
      </c>
      <c r="I19" s="124">
        <f>'13UED BB'!I42</f>
        <v>664233994.40638065</v>
      </c>
      <c r="J19" s="124">
        <f>'13UED BB'!J42</f>
        <v>724319880.33594787</v>
      </c>
      <c r="K19" s="124">
        <f>'13UED BB'!K42</f>
        <v>790492985.57183182</v>
      </c>
      <c r="L19" s="124">
        <f>'13UED BB'!L42</f>
        <v>858396339.0693239</v>
      </c>
      <c r="M19" s="124">
        <f>'13UED BB'!M42</f>
        <v>894549525.66467953</v>
      </c>
      <c r="N19" s="124">
        <f>'13UED BB'!N42</f>
        <v>870217768.61097789</v>
      </c>
      <c r="O19" s="124">
        <f>'13UED BB'!O42</f>
        <v>887774767.99999952</v>
      </c>
      <c r="P19" s="124">
        <f>'13UED BB'!P42</f>
        <v>911342121.99999952</v>
      </c>
      <c r="Q19" s="124">
        <f>'13UED BB'!Q42</f>
        <v>926201704.49999952</v>
      </c>
      <c r="R19" s="124">
        <f>'13UED BB'!R42</f>
        <v>928418186.99999952</v>
      </c>
      <c r="S19" s="136">
        <f>'13UED BB'!S42</f>
        <v>938469111.99999952</v>
      </c>
    </row>
    <row r="20" spans="1:19" x14ac:dyDescent="0.25">
      <c r="A20" s="114"/>
      <c r="B20" s="114"/>
      <c r="C20" s="114"/>
      <c r="D20" s="114"/>
      <c r="E20" s="114"/>
      <c r="F20" s="114"/>
      <c r="G20" s="114"/>
      <c r="H20" s="114"/>
      <c r="I20" s="125"/>
      <c r="J20" s="114"/>
      <c r="K20" s="125"/>
      <c r="L20" s="114"/>
      <c r="M20" s="125"/>
      <c r="N20" s="125"/>
      <c r="O20" s="114"/>
      <c r="P20" s="114"/>
      <c r="Q20" s="114"/>
    </row>
    <row r="21" spans="1:19" x14ac:dyDescent="0.25">
      <c r="A21" s="114"/>
      <c r="B21" s="114" t="s">
        <v>46</v>
      </c>
      <c r="C21" s="114"/>
      <c r="D21" s="114"/>
      <c r="E21" s="114"/>
      <c r="F21" s="114"/>
      <c r="G21" s="114"/>
      <c r="H21" s="114"/>
      <c r="I21" s="114"/>
      <c r="J21" s="114"/>
      <c r="K21" s="114"/>
      <c r="L21" s="114"/>
      <c r="M21" s="114"/>
      <c r="N21" s="114"/>
      <c r="O21" s="114"/>
      <c r="P21" s="114"/>
      <c r="Q21" s="114"/>
    </row>
    <row r="22" spans="1:19" ht="15.75" thickBot="1" x14ac:dyDescent="0.3">
      <c r="A22" s="115"/>
      <c r="B22" s="116">
        <v>2006</v>
      </c>
      <c r="C22" s="116">
        <v>2007</v>
      </c>
      <c r="D22" s="116">
        <v>2008</v>
      </c>
      <c r="E22" s="116">
        <v>2009</v>
      </c>
      <c r="F22" s="116">
        <v>2010</v>
      </c>
      <c r="G22" s="116">
        <v>2011</v>
      </c>
      <c r="H22" s="116">
        <v>2012</v>
      </c>
      <c r="I22" s="116">
        <v>2013</v>
      </c>
      <c r="J22" s="116">
        <v>2014</v>
      </c>
      <c r="K22" s="116">
        <v>2015</v>
      </c>
      <c r="L22" s="116">
        <v>2016</v>
      </c>
      <c r="M22" s="116">
        <v>2017</v>
      </c>
      <c r="N22" s="116">
        <v>2018</v>
      </c>
      <c r="O22" s="116">
        <v>2019</v>
      </c>
      <c r="P22" s="116">
        <v>2020</v>
      </c>
      <c r="Q22" s="116">
        <v>2021</v>
      </c>
      <c r="R22" s="133">
        <v>2022</v>
      </c>
      <c r="S22" s="133">
        <v>2023</v>
      </c>
    </row>
    <row r="23" spans="1:19" x14ac:dyDescent="0.25">
      <c r="A23" s="117" t="s">
        <v>115</v>
      </c>
      <c r="B23" s="118">
        <f>'01ACT BB'!U42</f>
        <v>29894725.74599009</v>
      </c>
      <c r="C23" s="119">
        <f>'01ACT BB'!V42</f>
        <v>29674914.707121566</v>
      </c>
      <c r="D23" s="119">
        <f>'01ACT BB'!W42</f>
        <v>29075214.617875088</v>
      </c>
      <c r="E23" s="119">
        <f>'01ACT BB'!X42</f>
        <v>28529710.038883161</v>
      </c>
      <c r="F23" s="119">
        <f>'01ACT BB'!Y42</f>
        <v>31797999.552460663</v>
      </c>
      <c r="G23" s="119">
        <f>'01ACT BB'!Z42</f>
        <v>38137072.535419278</v>
      </c>
      <c r="H23" s="119">
        <f>'01ACT BB'!AA42</f>
        <v>44064279.131186925</v>
      </c>
      <c r="I23" s="119">
        <f>'01ACT BB'!AB42</f>
        <v>48187989.769607499</v>
      </c>
      <c r="J23" s="119">
        <f>'01ACT BB'!AC42</f>
        <v>50236018.852824084</v>
      </c>
      <c r="K23" s="119">
        <f>'01ACT BB'!AD42</f>
        <v>51025384.375693947</v>
      </c>
      <c r="L23" s="119">
        <f>'01ACT BB'!AE42</f>
        <v>49186747.331440598</v>
      </c>
      <c r="M23" s="119">
        <f>'01ACT BB'!AF42</f>
        <v>49892432.793397859</v>
      </c>
      <c r="N23" s="119">
        <f>'01ACT BB'!AG42</f>
        <v>51368183.462071463</v>
      </c>
      <c r="O23" s="119">
        <f>'01ACT BB'!AH42</f>
        <v>52167513.477560453</v>
      </c>
      <c r="P23" s="119">
        <f>'01ACT BB'!AI42</f>
        <v>52994532.922865361</v>
      </c>
      <c r="Q23" s="119">
        <f>'01ACT BB'!AJ42</f>
        <v>51962437.844944626</v>
      </c>
      <c r="R23" s="119">
        <f>'01ACT BB'!AK42</f>
        <v>50646694.88475205</v>
      </c>
      <c r="S23" s="134">
        <f>'01ACT BB'!AL42</f>
        <v>50786356.62589854</v>
      </c>
    </row>
    <row r="24" spans="1:19" x14ac:dyDescent="0.25">
      <c r="A24" s="120" t="s">
        <v>116</v>
      </c>
      <c r="B24" s="121">
        <f>'02AGD BB'!U42</f>
        <v>355065829.96048331</v>
      </c>
      <c r="C24" s="129">
        <f>'02AGD BB'!V42</f>
        <v>402471917.82442182</v>
      </c>
      <c r="D24" s="129">
        <f>'02AGD BB'!W42</f>
        <v>462201344.04171169</v>
      </c>
      <c r="E24" s="129">
        <f>'02AGD BB'!X42</f>
        <v>501316872.57447946</v>
      </c>
      <c r="F24" s="129">
        <f>'02AGD BB'!Y42</f>
        <v>501694718.58021235</v>
      </c>
      <c r="G24" s="129">
        <f>'02AGD BB'!Z42</f>
        <v>574445135.28636003</v>
      </c>
      <c r="H24" s="129">
        <f>'02AGD BB'!AA42</f>
        <v>653743056.70173383</v>
      </c>
      <c r="I24" s="129">
        <f>'02AGD BB'!AB42</f>
        <v>713645826.34337234</v>
      </c>
      <c r="J24" s="129">
        <f>'02AGD BB'!AC42</f>
        <v>782155951.55462313</v>
      </c>
      <c r="K24" s="129">
        <f>'02AGD BB'!AD42</f>
        <v>885224254.69617844</v>
      </c>
      <c r="L24" s="129">
        <f>'02AGD BB'!AE42</f>
        <v>899458267.14970899</v>
      </c>
      <c r="M24" s="129">
        <f>'02AGD BB'!AF42</f>
        <v>904984568.92756152</v>
      </c>
      <c r="N24" s="129">
        <f>'02AGD BB'!AG42</f>
        <v>916519533.10543001</v>
      </c>
      <c r="O24" s="129">
        <f>'02AGD BB'!AH42</f>
        <v>963743664.89105141</v>
      </c>
      <c r="P24" s="129">
        <f>'02AGD BB'!AI42</f>
        <v>1013013673.3670686</v>
      </c>
      <c r="Q24" s="129">
        <f>'02AGD BB'!AJ42</f>
        <v>1019959525.4295406</v>
      </c>
      <c r="R24" s="129">
        <f>'02AGD BB'!AK42</f>
        <v>1023422012.4805697</v>
      </c>
      <c r="S24" s="135">
        <f>'02AGD BB'!AL42</f>
        <v>1066387622.0293977</v>
      </c>
    </row>
    <row r="25" spans="1:19" x14ac:dyDescent="0.25">
      <c r="A25" s="120" t="s">
        <v>117</v>
      </c>
      <c r="B25" s="121">
        <f>'03CIT BB'!U42</f>
        <v>6436755.9508715216</v>
      </c>
      <c r="C25" s="129">
        <f>'03CIT BB'!V42</f>
        <v>6696734.9694838934</v>
      </c>
      <c r="D25" s="129">
        <f>'03CIT BB'!W42</f>
        <v>6950797.78296257</v>
      </c>
      <c r="E25" s="129">
        <f>'03CIT BB'!X42</f>
        <v>7152044.7016282016</v>
      </c>
      <c r="F25" s="129">
        <f>'03CIT BB'!Y42</f>
        <v>7761804.8353809286</v>
      </c>
      <c r="G25" s="129">
        <f>'03CIT BB'!Z42</f>
        <v>8062007.5262443088</v>
      </c>
      <c r="H25" s="129">
        <f>'03CIT BB'!AA42</f>
        <v>8520261.3583339155</v>
      </c>
      <c r="I25" s="129">
        <f>'03CIT BB'!AB42</f>
        <v>8984483.2000294384</v>
      </c>
      <c r="J25" s="129">
        <f>'03CIT BB'!AC42</f>
        <v>9316467.9524212927</v>
      </c>
      <c r="K25" s="129">
        <f>'03CIT BB'!AD42</f>
        <v>9680728.7476932518</v>
      </c>
      <c r="L25" s="129">
        <f>'03CIT BB'!AE42</f>
        <v>10144661.940941075</v>
      </c>
      <c r="M25" s="129">
        <f>'03CIT BB'!AF42</f>
        <v>10923262.60552077</v>
      </c>
      <c r="N25" s="129">
        <f>'03CIT BB'!AG42</f>
        <v>10369171.784488812</v>
      </c>
      <c r="O25" s="129">
        <f>'03CIT BB'!AH42</f>
        <v>10724853.911610171</v>
      </c>
      <c r="P25" s="129">
        <f>'03CIT BB'!AI42</f>
        <v>11058791.483811472</v>
      </c>
      <c r="Q25" s="129">
        <f>'03CIT BB'!AJ42</f>
        <v>11358518.525656333</v>
      </c>
      <c r="R25" s="129">
        <f>'03CIT BB'!AK42</f>
        <v>11564472.251719065</v>
      </c>
      <c r="S25" s="135">
        <f>'03CIT BB'!AL42</f>
        <v>11716658.132282063</v>
      </c>
    </row>
    <row r="26" spans="1:19" x14ac:dyDescent="0.25">
      <c r="A26" s="120" t="s">
        <v>118</v>
      </c>
      <c r="B26" s="121">
        <f>'04END BB'!U42</f>
        <v>118866536.78771468</v>
      </c>
      <c r="C26" s="129">
        <f>'04END BB'!V42</f>
        <v>132796488.54298557</v>
      </c>
      <c r="D26" s="129">
        <f>'04END BB'!W42</f>
        <v>153139869.39704987</v>
      </c>
      <c r="E26" s="129">
        <f>'04END BB'!X42</f>
        <v>169071325.20086122</v>
      </c>
      <c r="F26" s="129">
        <f>'04END BB'!Y42</f>
        <v>176206036.28596312</v>
      </c>
      <c r="G26" s="129">
        <f>'04END BB'!Z42</f>
        <v>179319691.93518066</v>
      </c>
      <c r="H26" s="129">
        <f>'04END BB'!AA42</f>
        <v>188933661.75992629</v>
      </c>
      <c r="I26" s="129">
        <f>'04END BB'!AB42</f>
        <v>202284750.34290141</v>
      </c>
      <c r="J26" s="129">
        <f>'04END BB'!AC42</f>
        <v>221510532.77021036</v>
      </c>
      <c r="K26" s="129">
        <f>'04END BB'!AD42</f>
        <v>272383614.09042203</v>
      </c>
      <c r="L26" s="129">
        <f>'04END BB'!AE42</f>
        <v>298533354.54167736</v>
      </c>
      <c r="M26" s="129">
        <f>'04END BB'!AF42</f>
        <v>311513968.24305058</v>
      </c>
      <c r="N26" s="129">
        <f>'04END BB'!AG42</f>
        <v>319632149.2556349</v>
      </c>
      <c r="O26" s="129">
        <f>'04END BB'!AH42</f>
        <v>324197943.27498031</v>
      </c>
      <c r="P26" s="129">
        <f>'04END BB'!AI42</f>
        <v>323366284.15829933</v>
      </c>
      <c r="Q26" s="129">
        <f>'04END BB'!AJ42</f>
        <v>317376691.37630188</v>
      </c>
      <c r="R26" s="129">
        <f>'04END BB'!AK42</f>
        <v>311065369.4761858</v>
      </c>
      <c r="S26" s="135">
        <f>'04END BB'!AL42</f>
        <v>343377915.75887316</v>
      </c>
    </row>
    <row r="27" spans="1:19" x14ac:dyDescent="0.25">
      <c r="A27" s="120" t="s">
        <v>119</v>
      </c>
      <c r="B27" s="121">
        <f>'05ENX BB'!U42</f>
        <v>206857668.75548714</v>
      </c>
      <c r="C27" s="129">
        <f>'05ENX BB'!V42</f>
        <v>225656153.59578744</v>
      </c>
      <c r="D27" s="129">
        <f>'05ENX BB'!W42</f>
        <v>238376679.40917048</v>
      </c>
      <c r="E27" s="129">
        <f>'05ENX BB'!X42</f>
        <v>261483475.25232002</v>
      </c>
      <c r="F27" s="129">
        <f>'05ENX BB'!Y42</f>
        <v>309459027.79328787</v>
      </c>
      <c r="G27" s="129">
        <f>'05ENX BB'!Z42</f>
        <v>363740664.3922106</v>
      </c>
      <c r="H27" s="129">
        <f>'05ENX BB'!AA42</f>
        <v>402607319.89122474</v>
      </c>
      <c r="I27" s="129">
        <f>'05ENX BB'!AB42</f>
        <v>427582576.6715216</v>
      </c>
      <c r="J27" s="129">
        <f>'05ENX BB'!AC42</f>
        <v>447663891.23270345</v>
      </c>
      <c r="K27" s="129">
        <f>'05ENX BB'!AD42</f>
        <v>462059485.03607887</v>
      </c>
      <c r="L27" s="129">
        <f>'05ENX BB'!AE42</f>
        <v>500399122.68530071</v>
      </c>
      <c r="M27" s="129">
        <f>'05ENX BB'!AF42</f>
        <v>517562502.52197099</v>
      </c>
      <c r="N27" s="129">
        <f>'05ENX BB'!AG42</f>
        <v>529712590.31621146</v>
      </c>
      <c r="O27" s="129">
        <f>'05ENX BB'!AH42</f>
        <v>551135275.91002452</v>
      </c>
      <c r="P27" s="129">
        <f>'05ENX BB'!AI42</f>
        <v>581320160.86309123</v>
      </c>
      <c r="Q27" s="129">
        <f>'05ENX BB'!AJ42</f>
        <v>595295511.94054627</v>
      </c>
      <c r="R27" s="129">
        <f>'05ENX BB'!AK42</f>
        <v>604493518.36176467</v>
      </c>
      <c r="S27" s="135">
        <f>'05ENX BB'!AL42</f>
        <v>635261139.4837538</v>
      </c>
    </row>
    <row r="28" spans="1:19" x14ac:dyDescent="0.25">
      <c r="A28" s="120" t="s">
        <v>120</v>
      </c>
      <c r="B28" s="121">
        <f>'06ERG BB'!U42</f>
        <v>805884524.14640784</v>
      </c>
      <c r="C28" s="129">
        <f>'06ERG BB'!V42</f>
        <v>834773446.0561533</v>
      </c>
      <c r="D28" s="129">
        <f>'06ERG BB'!W42</f>
        <v>886521061.31491709</v>
      </c>
      <c r="E28" s="129">
        <f>'06ERG BB'!X42</f>
        <v>942000341.63143992</v>
      </c>
      <c r="F28" s="129">
        <f>'06ERG BB'!Y42</f>
        <v>1000196778.0611577</v>
      </c>
      <c r="G28" s="129">
        <f>'06ERG BB'!Z42</f>
        <v>1045782863.4911938</v>
      </c>
      <c r="H28" s="129">
        <f>'06ERG BB'!AA42</f>
        <v>1053490723.6411695</v>
      </c>
      <c r="I28" s="129">
        <f>'06ERG BB'!AB42</f>
        <v>1060355192.9789878</v>
      </c>
      <c r="J28" s="129">
        <f>'06ERG BB'!AC42</f>
        <v>1088589725.3568795</v>
      </c>
      <c r="K28" s="129">
        <f>'06ERG BB'!AD42</f>
        <v>1100853236.1150451</v>
      </c>
      <c r="L28" s="129">
        <f>'06ERG BB'!AE42</f>
        <v>1073913156.769187</v>
      </c>
      <c r="M28" s="129">
        <f>'06ERG BB'!AF42</f>
        <v>1073523828.8052962</v>
      </c>
      <c r="N28" s="129">
        <f>'06ERG BB'!AG42</f>
        <v>1072464582.0106987</v>
      </c>
      <c r="O28" s="129">
        <f>'06ERG BB'!AH42</f>
        <v>1077399620.1622577</v>
      </c>
      <c r="P28" s="129">
        <f>'06ERG BB'!AI42</f>
        <v>1092613978.2546568</v>
      </c>
      <c r="Q28" s="129">
        <f>'06ERG BB'!AJ42</f>
        <v>1106015212.6858644</v>
      </c>
      <c r="R28" s="129">
        <f>'06ERG BB'!AK42</f>
        <v>1134517598.4097319</v>
      </c>
      <c r="S28" s="135">
        <f>'06ERG BB'!AL42</f>
        <v>1227023808.0452318</v>
      </c>
    </row>
    <row r="29" spans="1:19" x14ac:dyDescent="0.25">
      <c r="A29" s="120" t="s">
        <v>121</v>
      </c>
      <c r="B29" s="121">
        <f>'07ESS BB'!U42</f>
        <v>402296105.18742561</v>
      </c>
      <c r="C29" s="129">
        <f>'07ESS BB'!V42</f>
        <v>410982563.90729624</v>
      </c>
      <c r="D29" s="129">
        <f>'07ESS BB'!W42</f>
        <v>431167993.4127841</v>
      </c>
      <c r="E29" s="129">
        <f>'07ESS BB'!X42</f>
        <v>455033726.59098232</v>
      </c>
      <c r="F29" s="129">
        <f>'07ESS BB'!Y42</f>
        <v>507355205.71942651</v>
      </c>
      <c r="G29" s="129">
        <f>'07ESS BB'!Z42</f>
        <v>582965568.12051415</v>
      </c>
      <c r="H29" s="129">
        <f>'07ESS BB'!AA42</f>
        <v>672374383.64344382</v>
      </c>
      <c r="I29" s="129">
        <f>'07ESS BB'!AB42</f>
        <v>754718704.45152164</v>
      </c>
      <c r="J29" s="129">
        <f>'07ESS BB'!AC42</f>
        <v>839868940.49302328</v>
      </c>
      <c r="K29" s="129">
        <f>'07ESS BB'!AD42</f>
        <v>905057995.50980639</v>
      </c>
      <c r="L29" s="129">
        <f>'07ESS BB'!AE42</f>
        <v>945985165.83727789</v>
      </c>
      <c r="M29" s="129">
        <f>'07ESS BB'!AF42</f>
        <v>966427000.59692955</v>
      </c>
      <c r="N29" s="129">
        <f>'07ESS BB'!AG42</f>
        <v>978653953.04414773</v>
      </c>
      <c r="O29" s="129">
        <f>'07ESS BB'!AH42</f>
        <v>991546284.91514325</v>
      </c>
      <c r="P29" s="129">
        <f>'07ESS BB'!AI42</f>
        <v>1000908936.2794622</v>
      </c>
      <c r="Q29" s="129">
        <f>'07ESS BB'!AJ42</f>
        <v>1000314712.0764511</v>
      </c>
      <c r="R29" s="129">
        <f>'07ESS BB'!AK42</f>
        <v>1005438793.9418585</v>
      </c>
      <c r="S29" s="135">
        <f>'07ESS BB'!AL42</f>
        <v>1042134272.2210393</v>
      </c>
    </row>
    <row r="30" spans="1:19" x14ac:dyDescent="0.25">
      <c r="A30" s="120" t="s">
        <v>122</v>
      </c>
      <c r="B30" s="121">
        <f>'08JEN BB'!U42</f>
        <v>42110717.026264139</v>
      </c>
      <c r="C30" s="129">
        <f>'08JEN BB'!V42</f>
        <v>49159959.220809847</v>
      </c>
      <c r="D30" s="129">
        <f>'08JEN BB'!W42</f>
        <v>55507087.726544753</v>
      </c>
      <c r="E30" s="129">
        <f>'08JEN BB'!X42</f>
        <v>63077572.481979668</v>
      </c>
      <c r="F30" s="129">
        <f>'08JEN BB'!Y42</f>
        <v>70575213.57824403</v>
      </c>
      <c r="G30" s="129">
        <f>'08JEN BB'!Z42</f>
        <v>77946316.039606318</v>
      </c>
      <c r="H30" s="129">
        <f>'08JEN BB'!AA42</f>
        <v>87022120.088015988</v>
      </c>
      <c r="I30" s="129">
        <f>'08JEN BB'!AB42</f>
        <v>95747246.626046911</v>
      </c>
      <c r="J30" s="129">
        <f>'08JEN BB'!AC42</f>
        <v>105699356.56797999</v>
      </c>
      <c r="K30" s="129">
        <f>'08JEN BB'!AD42</f>
        <v>117407165.54614703</v>
      </c>
      <c r="L30" s="129">
        <f>'08JEN BB'!AE42</f>
        <v>124412468.28054118</v>
      </c>
      <c r="M30" s="129">
        <f>'08JEN BB'!AF42</f>
        <v>129966076.34892917</v>
      </c>
      <c r="N30" s="129">
        <f>'08JEN BB'!AG42</f>
        <v>143303132.66291624</v>
      </c>
      <c r="O30" s="129">
        <f>'08JEN BB'!AH42</f>
        <v>159069762.6171822</v>
      </c>
      <c r="P30" s="129">
        <f>'08JEN BB'!AI42</f>
        <v>169029502.11445403</v>
      </c>
      <c r="Q30" s="129">
        <f>'08JEN BB'!AJ42</f>
        <v>171773630.05823871</v>
      </c>
      <c r="R30" s="129">
        <f>'08JEN BB'!AK42</f>
        <v>181486454.91994363</v>
      </c>
      <c r="S30" s="135">
        <f>'08JEN BB'!AL42</f>
        <v>197808725.56591439</v>
      </c>
    </row>
    <row r="31" spans="1:19" x14ac:dyDescent="0.25">
      <c r="A31" s="120" t="s">
        <v>123</v>
      </c>
      <c r="B31" s="121">
        <f>'09PCR BB'!U42</f>
        <v>95426673.544073135</v>
      </c>
      <c r="C31" s="129">
        <f>'09PCR BB'!V42</f>
        <v>99597829.270720109</v>
      </c>
      <c r="D31" s="129">
        <f>'09PCR BB'!W42</f>
        <v>104641742.64141133</v>
      </c>
      <c r="E31" s="129">
        <f>'09PCR BB'!X42</f>
        <v>108392929.28883812</v>
      </c>
      <c r="F31" s="129">
        <f>'09PCR BB'!Y42</f>
        <v>115749117.8105025</v>
      </c>
      <c r="G31" s="129">
        <f>'09PCR BB'!Z42</f>
        <v>120442392.7063477</v>
      </c>
      <c r="H31" s="129">
        <f>'09PCR BB'!AA42</f>
        <v>131653517.54755831</v>
      </c>
      <c r="I31" s="129">
        <f>'09PCR BB'!AB42</f>
        <v>145434814.7282767</v>
      </c>
      <c r="J31" s="129">
        <f>'09PCR BB'!AC42</f>
        <v>156880866.68321627</v>
      </c>
      <c r="K31" s="129">
        <f>'09PCR BB'!AD42</f>
        <v>167994495.41867948</v>
      </c>
      <c r="L31" s="129">
        <f>'09PCR BB'!AE42</f>
        <v>179085294.5302493</v>
      </c>
      <c r="M31" s="129">
        <f>'09PCR BB'!AF42</f>
        <v>197575879.84942609</v>
      </c>
      <c r="N31" s="129">
        <f>'09PCR BB'!AG42</f>
        <v>201380515.67805395</v>
      </c>
      <c r="O31" s="129">
        <f>'09PCR BB'!AH42</f>
        <v>214131756.91411936</v>
      </c>
      <c r="P31" s="129">
        <f>'09PCR BB'!AI42</f>
        <v>228112513.86919153</v>
      </c>
      <c r="Q31" s="129">
        <f>'09PCR BB'!AJ42</f>
        <v>237553319.31968564</v>
      </c>
      <c r="R31" s="129">
        <f>'09PCR BB'!AK42</f>
        <v>253141433.52518034</v>
      </c>
      <c r="S31" s="135">
        <f>'09PCR BB'!AL42</f>
        <v>270395671.87273294</v>
      </c>
    </row>
    <row r="32" spans="1:19" x14ac:dyDescent="0.25">
      <c r="A32" s="120" t="s">
        <v>124</v>
      </c>
      <c r="B32" s="121">
        <f>'10SAP BB'!U42</f>
        <v>93578788.149996281</v>
      </c>
      <c r="C32" s="129">
        <f>'10SAP BB'!V42</f>
        <v>97035117.767057687</v>
      </c>
      <c r="D32" s="129">
        <f>'10SAP BB'!W42</f>
        <v>100958474.44619963</v>
      </c>
      <c r="E32" s="129">
        <f>'10SAP BB'!X42</f>
        <v>106031383.46939477</v>
      </c>
      <c r="F32" s="129">
        <f>'10SAP BB'!Y42</f>
        <v>113897993.98496474</v>
      </c>
      <c r="G32" s="129">
        <f>'10SAP BB'!Z42</f>
        <v>124028537.62901106</v>
      </c>
      <c r="H32" s="129">
        <f>'10SAP BB'!AA42</f>
        <v>132295748.79915336</v>
      </c>
      <c r="I32" s="129">
        <f>'10SAP BB'!AB42</f>
        <v>139480788.4095954</v>
      </c>
      <c r="J32" s="129">
        <f>'10SAP BB'!AC42</f>
        <v>145664628.83466461</v>
      </c>
      <c r="K32" s="129">
        <f>'10SAP BB'!AD42</f>
        <v>149834195.39709553</v>
      </c>
      <c r="L32" s="129">
        <f>'10SAP BB'!AE42</f>
        <v>155145275.63659799</v>
      </c>
      <c r="M32" s="129">
        <f>'10SAP BB'!AF42</f>
        <v>158888576.40769941</v>
      </c>
      <c r="N32" s="129">
        <f>'10SAP BB'!AG42</f>
        <v>160019866.26000041</v>
      </c>
      <c r="O32" s="129">
        <f>'10SAP BB'!AH42</f>
        <v>172322789.84500039</v>
      </c>
      <c r="P32" s="129">
        <f>'10SAP BB'!AI42</f>
        <v>186923557.57000038</v>
      </c>
      <c r="Q32" s="129">
        <f>'10SAP BB'!AJ42</f>
        <v>189577516.36500037</v>
      </c>
      <c r="R32" s="129">
        <f>'10SAP BB'!AK42</f>
        <v>191519901.94000039</v>
      </c>
      <c r="S32" s="135">
        <f>'10SAP BB'!AL42</f>
        <v>200189741.25000042</v>
      </c>
    </row>
    <row r="33" spans="1:19" x14ac:dyDescent="0.25">
      <c r="A33" s="120" t="s">
        <v>125</v>
      </c>
      <c r="B33" s="121">
        <f>'11SPD BB'!U42</f>
        <v>52144326.713091984</v>
      </c>
      <c r="C33" s="129">
        <f>'11SPD BB'!V42</f>
        <v>55761026.45625136</v>
      </c>
      <c r="D33" s="129">
        <f>'11SPD BB'!W42</f>
        <v>60996390.256936863</v>
      </c>
      <c r="E33" s="129">
        <f>'11SPD BB'!X42</f>
        <v>69391499.034570336</v>
      </c>
      <c r="F33" s="129">
        <f>'11SPD BB'!Y42</f>
        <v>77597485.363173664</v>
      </c>
      <c r="G33" s="129">
        <f>'11SPD BB'!Z42</f>
        <v>84378469.62764065</v>
      </c>
      <c r="H33" s="129">
        <f>'11SPD BB'!AA42</f>
        <v>95228857.228041887</v>
      </c>
      <c r="I33" s="129">
        <f>'11SPD BB'!AB42</f>
        <v>112554742.37829277</v>
      </c>
      <c r="J33" s="129">
        <f>'11SPD BB'!AC42</f>
        <v>138118817.46563649</v>
      </c>
      <c r="K33" s="129">
        <f>'11SPD BB'!AD42</f>
        <v>223095760.5105339</v>
      </c>
      <c r="L33" s="129">
        <f>'11SPD BB'!AE42</f>
        <v>259921322.23799419</v>
      </c>
      <c r="M33" s="129">
        <f>'11SPD BB'!AF42</f>
        <v>259221508.49209589</v>
      </c>
      <c r="N33" s="129">
        <f>'11SPD BB'!AG42</f>
        <v>256442468.6507712</v>
      </c>
      <c r="O33" s="129">
        <f>'11SPD BB'!AH42</f>
        <v>255308481.96654066</v>
      </c>
      <c r="P33" s="129">
        <f>'11SPD BB'!AI42</f>
        <v>258034955.5044314</v>
      </c>
      <c r="Q33" s="129">
        <f>'11SPD BB'!AJ42</f>
        <v>260714452.7015937</v>
      </c>
      <c r="R33" s="129">
        <f>'11SPD BB'!AK42</f>
        <v>238172851.9424144</v>
      </c>
      <c r="S33" s="135">
        <f>'11SPD BB'!AL42</f>
        <v>240499152.38514015</v>
      </c>
    </row>
    <row r="34" spans="1:19" x14ac:dyDescent="0.25">
      <c r="A34" s="120" t="s">
        <v>126</v>
      </c>
      <c r="B34" s="121">
        <f>'12TND BB'!U42</f>
        <v>6497423.001716028</v>
      </c>
      <c r="C34" s="129">
        <f>'12TND BB'!V42</f>
        <v>7891777.350826568</v>
      </c>
      <c r="D34" s="129">
        <f>'12TND BB'!W42</f>
        <v>8552847.9087099209</v>
      </c>
      <c r="E34" s="129">
        <f>'12TND BB'!X42</f>
        <v>8764684.9627673849</v>
      </c>
      <c r="F34" s="129">
        <f>'12TND BB'!Y42</f>
        <v>8816102.5204050224</v>
      </c>
      <c r="G34" s="129">
        <f>'12TND BB'!Z42</f>
        <v>8881959.1178973615</v>
      </c>
      <c r="H34" s="129">
        <f>'12TND BB'!AA42</f>
        <v>9456573.8552643433</v>
      </c>
      <c r="I34" s="129">
        <f>'12TND BB'!AB42</f>
        <v>10579991.547671322</v>
      </c>
      <c r="J34" s="129">
        <f>'12TND BB'!AC42</f>
        <v>11569300.544941274</v>
      </c>
      <c r="K34" s="129">
        <f>'12TND BB'!AD42</f>
        <v>12096645.708499711</v>
      </c>
      <c r="L34" s="129">
        <f>'12TND BB'!AE42</f>
        <v>12312899.798221892</v>
      </c>
      <c r="M34" s="129">
        <f>'12TND BB'!AF42</f>
        <v>12368624.981215129</v>
      </c>
      <c r="N34" s="129">
        <f>'12TND BB'!AG42</f>
        <v>13473047.072915448</v>
      </c>
      <c r="O34" s="129">
        <f>'12TND BB'!AH42</f>
        <v>14096355.316468913</v>
      </c>
      <c r="P34" s="129">
        <f>'12TND BB'!AI42</f>
        <v>14452606.029423781</v>
      </c>
      <c r="Q34" s="129">
        <f>'12TND BB'!AJ42</f>
        <v>14557583.831193669</v>
      </c>
      <c r="R34" s="129">
        <f>'12TND BB'!AK42</f>
        <v>14791168.607444048</v>
      </c>
      <c r="S34" s="135">
        <f>'12TND BB'!AL42</f>
        <v>14977806.809393283</v>
      </c>
    </row>
    <row r="35" spans="1:19" ht="15.75" thickBot="1" x14ac:dyDescent="0.3">
      <c r="A35" s="122" t="s">
        <v>127</v>
      </c>
      <c r="B35" s="123">
        <f>'13UED BB'!U42</f>
        <v>135302240.90412495</v>
      </c>
      <c r="C35" s="124">
        <f>'13UED BB'!V42</f>
        <v>154792743.46499953</v>
      </c>
      <c r="D35" s="124">
        <f>'13UED BB'!W42</f>
        <v>169706234.96943957</v>
      </c>
      <c r="E35" s="124">
        <f>'13UED BB'!X42</f>
        <v>185333344.60903594</v>
      </c>
      <c r="F35" s="124">
        <f>'13UED BB'!Y42</f>
        <v>207049104.61036772</v>
      </c>
      <c r="G35" s="124">
        <f>'13UED BB'!Z42</f>
        <v>222115412.99416935</v>
      </c>
      <c r="H35" s="124">
        <f>'13UED BB'!AA42</f>
        <v>242759450.14762038</v>
      </c>
      <c r="I35" s="124">
        <f>'13UED BB'!AB42</f>
        <v>266459729.19063938</v>
      </c>
      <c r="J35" s="124">
        <f>'13UED BB'!AC42</f>
        <v>284359672.32383084</v>
      </c>
      <c r="K35" s="124">
        <f>'13UED BB'!AD42</f>
        <v>296533999.01053166</v>
      </c>
      <c r="L35" s="124">
        <f>'13UED BB'!AE42</f>
        <v>297507909.07337826</v>
      </c>
      <c r="M35" s="124">
        <f>'13UED BB'!AF42</f>
        <v>299046422.79909623</v>
      </c>
      <c r="N35" s="124">
        <f>'13UED BB'!AG42</f>
        <v>340185544.0223968</v>
      </c>
      <c r="O35" s="124">
        <f>'13UED BB'!AH42</f>
        <v>347048925.99999982</v>
      </c>
      <c r="P35" s="124">
        <f>'13UED BB'!AI42</f>
        <v>356261876.49999982</v>
      </c>
      <c r="Q35" s="124">
        <f>'13UED BB'!AJ42</f>
        <v>362070784.49999982</v>
      </c>
      <c r="R35" s="124">
        <f>'13UED BB'!AK42</f>
        <v>368858901.99999982</v>
      </c>
      <c r="S35" s="136">
        <f>'13UED BB'!AL42</f>
        <v>366866360.99999982</v>
      </c>
    </row>
    <row r="36" spans="1:19" x14ac:dyDescent="0.25">
      <c r="A36" s="114"/>
      <c r="B36" s="114"/>
      <c r="C36" s="114"/>
      <c r="D36" s="114"/>
      <c r="E36" s="114"/>
      <c r="F36" s="114"/>
      <c r="G36" s="114"/>
      <c r="H36" s="114"/>
      <c r="I36" s="125"/>
      <c r="J36" s="125"/>
      <c r="K36" s="125"/>
      <c r="L36" s="114"/>
      <c r="M36" s="125"/>
      <c r="N36" s="125"/>
      <c r="O36" s="125"/>
      <c r="P36" s="114"/>
      <c r="Q36" s="114"/>
    </row>
    <row r="37" spans="1:19" x14ac:dyDescent="0.25">
      <c r="A37" s="114"/>
      <c r="B37" s="114" t="s">
        <v>48</v>
      </c>
      <c r="C37" s="114"/>
      <c r="D37" s="114"/>
      <c r="E37" s="114"/>
      <c r="F37" s="114"/>
      <c r="G37" s="114"/>
      <c r="H37" s="114"/>
      <c r="I37" s="114"/>
      <c r="J37" s="114"/>
      <c r="K37" s="114"/>
      <c r="L37" s="114"/>
      <c r="M37" s="114"/>
      <c r="N37" s="114"/>
      <c r="O37" s="114"/>
      <c r="P37" s="114"/>
      <c r="Q37" s="114"/>
    </row>
    <row r="38" spans="1:19" ht="15.75" thickBot="1" x14ac:dyDescent="0.3">
      <c r="A38" s="115"/>
      <c r="B38" s="116">
        <v>2006</v>
      </c>
      <c r="C38" s="116">
        <v>2007</v>
      </c>
      <c r="D38" s="116">
        <v>2008</v>
      </c>
      <c r="E38" s="116">
        <v>2009</v>
      </c>
      <c r="F38" s="116">
        <v>2010</v>
      </c>
      <c r="G38" s="116">
        <v>2011</v>
      </c>
      <c r="H38" s="116">
        <v>2012</v>
      </c>
      <c r="I38" s="116">
        <v>2013</v>
      </c>
      <c r="J38" s="116">
        <v>2014</v>
      </c>
      <c r="K38" s="116">
        <v>2015</v>
      </c>
      <c r="L38" s="116">
        <v>2016</v>
      </c>
      <c r="M38" s="116">
        <v>2017</v>
      </c>
      <c r="N38" s="116">
        <v>2018</v>
      </c>
      <c r="O38" s="116">
        <v>2019</v>
      </c>
      <c r="P38" s="116">
        <v>2020</v>
      </c>
      <c r="Q38" s="116">
        <v>2021</v>
      </c>
      <c r="R38" s="133">
        <v>2022</v>
      </c>
      <c r="S38" s="133">
        <v>2023</v>
      </c>
    </row>
    <row r="39" spans="1:19" x14ac:dyDescent="0.25">
      <c r="A39" s="117" t="s">
        <v>115</v>
      </c>
      <c r="B39" s="118">
        <f>'01ACT BB'!AN42</f>
        <v>194279468.06045461</v>
      </c>
      <c r="C39" s="119">
        <f>'01ACT BB'!AO42</f>
        <v>199948522.42855906</v>
      </c>
      <c r="D39" s="119">
        <f>'01ACT BB'!AP42</f>
        <v>205942354.36355901</v>
      </c>
      <c r="E39" s="119">
        <f>'01ACT BB'!AQ42</f>
        <v>214437920.56727618</v>
      </c>
      <c r="F39" s="119">
        <f>'01ACT BB'!AR42</f>
        <v>223012254.33695194</v>
      </c>
      <c r="G39" s="119">
        <f>'01ACT BB'!AS42</f>
        <v>230559755.4603937</v>
      </c>
      <c r="H39" s="119">
        <f>'01ACT BB'!AT42</f>
        <v>241198671.99389449</v>
      </c>
      <c r="I39" s="119">
        <f>'01ACT BB'!AU42</f>
        <v>249259826.06642988</v>
      </c>
      <c r="J39" s="119">
        <f>'01ACT BB'!AV42</f>
        <v>253526607.54003415</v>
      </c>
      <c r="K39" s="119">
        <f>'01ACT BB'!AW42</f>
        <v>268360504.72462159</v>
      </c>
      <c r="L39" s="119">
        <f>'01ACT BB'!AX42</f>
        <v>287997183.60328698</v>
      </c>
      <c r="M39" s="119">
        <f>'01ACT BB'!AY42</f>
        <v>288854136.13942003</v>
      </c>
      <c r="N39" s="119">
        <f>'01ACT BB'!AZ42</f>
        <v>293400050.13887239</v>
      </c>
      <c r="O39" s="119">
        <f>'01ACT BB'!BA42</f>
        <v>301204334.66585112</v>
      </c>
      <c r="P39" s="119">
        <f>'01ACT BB'!BB42</f>
        <v>308860907.0532462</v>
      </c>
      <c r="Q39" s="119">
        <f>'01ACT BB'!BC42</f>
        <v>312812101.71248519</v>
      </c>
      <c r="R39" s="119">
        <f>'01ACT BB'!BD42</f>
        <v>319737199.92756754</v>
      </c>
      <c r="S39" s="134">
        <f>'01ACT BB'!BE42</f>
        <v>344493198.4668684</v>
      </c>
    </row>
    <row r="40" spans="1:19" x14ac:dyDescent="0.25">
      <c r="A40" s="120" t="s">
        <v>116</v>
      </c>
      <c r="B40" s="121">
        <f>'02AGD BB'!AN42</f>
        <v>1289741389.2443523</v>
      </c>
      <c r="C40" s="129">
        <f>'02AGD BB'!AO42</f>
        <v>1428211113.4850278</v>
      </c>
      <c r="D40" s="129">
        <f>'02AGD BB'!AP42</f>
        <v>1604993182.5224099</v>
      </c>
      <c r="E40" s="129">
        <f>'02AGD BB'!AQ42</f>
        <v>1817768709.4123874</v>
      </c>
      <c r="F40" s="129">
        <f>'02AGD BB'!AR42</f>
        <v>1963259938.9292312</v>
      </c>
      <c r="G40" s="129">
        <f>'02AGD BB'!AS42</f>
        <v>2182088722.2060127</v>
      </c>
      <c r="H40" s="129">
        <f>'02AGD BB'!AT42</f>
        <v>2547536537.3574667</v>
      </c>
      <c r="I40" s="129">
        <f>'02AGD BB'!AU42</f>
        <v>2886251546.0833387</v>
      </c>
      <c r="J40" s="129">
        <f>'02AGD BB'!AV42</f>
        <v>3162258730.7048769</v>
      </c>
      <c r="K40" s="129">
        <f>'02AGD BB'!AW42</f>
        <v>3375952986.094089</v>
      </c>
      <c r="L40" s="129">
        <f>'02AGD BB'!AX42</f>
        <v>3508328431.3864279</v>
      </c>
      <c r="M40" s="129">
        <f>'02AGD BB'!AY42</f>
        <v>3600606103.1168518</v>
      </c>
      <c r="N40" s="129">
        <f>'02AGD BB'!AZ42</f>
        <v>3723230136.5379066</v>
      </c>
      <c r="O40" s="129">
        <f>'02AGD BB'!BA42</f>
        <v>3886951937.9538803</v>
      </c>
      <c r="P40" s="129">
        <f>'02AGD BB'!BB42</f>
        <v>4035885546.4981346</v>
      </c>
      <c r="Q40" s="129">
        <f>'02AGD BB'!BC42</f>
        <v>4130871023.7307034</v>
      </c>
      <c r="R40" s="129">
        <f>'02AGD BB'!BD42</f>
        <v>4273180066.1066523</v>
      </c>
      <c r="S40" s="135">
        <f>'02AGD BB'!BE42</f>
        <v>4619943359.1090641</v>
      </c>
    </row>
    <row r="41" spans="1:19" x14ac:dyDescent="0.25">
      <c r="A41" s="120" t="s">
        <v>117</v>
      </c>
      <c r="B41" s="121">
        <f>'03CIT BB'!AN42</f>
        <v>401203786.76809382</v>
      </c>
      <c r="C41" s="129">
        <f>'03CIT BB'!AO42</f>
        <v>417408310.8394798</v>
      </c>
      <c r="D41" s="129">
        <f>'03CIT BB'!AP42</f>
        <v>433244077.12028778</v>
      </c>
      <c r="E41" s="129">
        <f>'03CIT BB'!AQ42</f>
        <v>445787822.20870054</v>
      </c>
      <c r="F41" s="129">
        <f>'03CIT BB'!AR42</f>
        <v>483794246.0266937</v>
      </c>
      <c r="G41" s="129">
        <f>'03CIT BB'!AS42</f>
        <v>502505916.51593363</v>
      </c>
      <c r="H41" s="129">
        <f>'03CIT BB'!AT42</f>
        <v>531068933.9953289</v>
      </c>
      <c r="I41" s="129">
        <f>'03CIT BB'!AU42</f>
        <v>560003938.24439979</v>
      </c>
      <c r="J41" s="129">
        <f>'03CIT BB'!AV42</f>
        <v>580696588.52125812</v>
      </c>
      <c r="K41" s="129">
        <f>'03CIT BB'!AW42</f>
        <v>603401008.50388896</v>
      </c>
      <c r="L41" s="129">
        <f>'03CIT BB'!AX42</f>
        <v>632318023.24014854</v>
      </c>
      <c r="M41" s="129">
        <f>'03CIT BB'!AY42</f>
        <v>680848295.64146137</v>
      </c>
      <c r="N41" s="129">
        <f>'03CIT BB'!AZ42</f>
        <v>646311746.91788793</v>
      </c>
      <c r="O41" s="129">
        <f>'03CIT BB'!BA42</f>
        <v>668481463.79987156</v>
      </c>
      <c r="P41" s="129">
        <f>'03CIT BB'!BB42</f>
        <v>689295846.04338109</v>
      </c>
      <c r="Q41" s="129">
        <f>'03CIT BB'!BC42</f>
        <v>707977800.69181919</v>
      </c>
      <c r="R41" s="129">
        <f>'03CIT BB'!BD42</f>
        <v>720814952.19275308</v>
      </c>
      <c r="S41" s="135">
        <f>'03CIT BB'!BE42</f>
        <v>730300712.33624625</v>
      </c>
    </row>
    <row r="42" spans="1:19" x14ac:dyDescent="0.25">
      <c r="A42" s="120" t="s">
        <v>118</v>
      </c>
      <c r="B42" s="121">
        <f>'04END BB'!AN42</f>
        <v>748964879.43696046</v>
      </c>
      <c r="C42" s="129">
        <f>'04END BB'!AO42</f>
        <v>788640835.93307555</v>
      </c>
      <c r="D42" s="129">
        <f>'04END BB'!AP42</f>
        <v>824242190.25677657</v>
      </c>
      <c r="E42" s="129">
        <f>'04END BB'!AQ42</f>
        <v>863639771.3167541</v>
      </c>
      <c r="F42" s="129">
        <f>'04END BB'!AR42</f>
        <v>900848622.95610559</v>
      </c>
      <c r="G42" s="129">
        <f>'04END BB'!AS42</f>
        <v>931085354.38342965</v>
      </c>
      <c r="H42" s="129">
        <f>'04END BB'!AT42</f>
        <v>962660105.18609953</v>
      </c>
      <c r="I42" s="129">
        <f>'04END BB'!AU42</f>
        <v>983506382.45576656</v>
      </c>
      <c r="J42" s="129">
        <f>'04END BB'!AV42</f>
        <v>1002277441.8020229</v>
      </c>
      <c r="K42" s="129">
        <f>'04END BB'!AW42</f>
        <v>1368365987.4679737</v>
      </c>
      <c r="L42" s="129">
        <f>'04END BB'!AX42</f>
        <v>1444153791.8858857</v>
      </c>
      <c r="M42" s="129">
        <f>'04END BB'!AY42</f>
        <v>1427476077.5438683</v>
      </c>
      <c r="N42" s="129">
        <f>'04END BB'!AZ42</f>
        <v>1421343165.4048147</v>
      </c>
      <c r="O42" s="129">
        <f>'04END BB'!BA42</f>
        <v>1439434935.6446428</v>
      </c>
      <c r="P42" s="129">
        <f>'04END BB'!BB42</f>
        <v>1454078537.9723589</v>
      </c>
      <c r="Q42" s="129">
        <f>'04END BB'!BC42</f>
        <v>1449114038.8993721</v>
      </c>
      <c r="R42" s="129">
        <f>'04END BB'!BD42</f>
        <v>1443303752.3507848</v>
      </c>
      <c r="S42" s="135">
        <f>'04END BB'!BE42</f>
        <v>1478645126.4990447</v>
      </c>
    </row>
    <row r="43" spans="1:19" x14ac:dyDescent="0.25">
      <c r="A43" s="120" t="s">
        <v>119</v>
      </c>
      <c r="B43" s="121">
        <f>'05ENX BB'!AN42</f>
        <v>845955505.83777261</v>
      </c>
      <c r="C43" s="129">
        <f>'05ENX BB'!AO42</f>
        <v>923076583.51229525</v>
      </c>
      <c r="D43" s="129">
        <f>'05ENX BB'!AP42</f>
        <v>995476843.61729288</v>
      </c>
      <c r="E43" s="129">
        <f>'05ENX BB'!AQ42</f>
        <v>1060025225.2899826</v>
      </c>
      <c r="F43" s="129">
        <f>'05ENX BB'!AR42</f>
        <v>1149080601.7445598</v>
      </c>
      <c r="G43" s="129">
        <f>'05ENX BB'!AS42</f>
        <v>1252675981.5083704</v>
      </c>
      <c r="H43" s="129">
        <f>'05ENX BB'!AT42</f>
        <v>1323513292.1988153</v>
      </c>
      <c r="I43" s="129">
        <f>'05ENX BB'!AU42</f>
        <v>1400385254.4952059</v>
      </c>
      <c r="J43" s="129">
        <f>'05ENX BB'!AV42</f>
        <v>1564031277.4383783</v>
      </c>
      <c r="K43" s="129">
        <f>'05ENX BB'!AW42</f>
        <v>1614459042.7817588</v>
      </c>
      <c r="L43" s="129">
        <f>'05ENX BB'!AX42</f>
        <v>1662741887.5895765</v>
      </c>
      <c r="M43" s="129">
        <f>'05ENX BB'!AY42</f>
        <v>1668327108.8774295</v>
      </c>
      <c r="N43" s="129">
        <f>'05ENX BB'!AZ42</f>
        <v>1672583552.470686</v>
      </c>
      <c r="O43" s="129">
        <f>'05ENX BB'!BA42</f>
        <v>1676129569.9992023</v>
      </c>
      <c r="P43" s="129">
        <f>'05ENX BB'!BB42</f>
        <v>1674301028.9104486</v>
      </c>
      <c r="Q43" s="129">
        <f>'05ENX BB'!BC42</f>
        <v>1664497807.6202087</v>
      </c>
      <c r="R43" s="129">
        <f>'05ENX BB'!BD42</f>
        <v>1668236845.0957379</v>
      </c>
      <c r="S43" s="135">
        <f>'05ENX BB'!BE42</f>
        <v>1732373948.9103651</v>
      </c>
    </row>
    <row r="44" spans="1:19" x14ac:dyDescent="0.25">
      <c r="A44" s="120" t="s">
        <v>120</v>
      </c>
      <c r="B44" s="121">
        <f>'06ERG BB'!AN42</f>
        <v>230182058.80609474</v>
      </c>
      <c r="C44" s="129">
        <f>'06ERG BB'!AO42</f>
        <v>242451231.53631794</v>
      </c>
      <c r="D44" s="129">
        <f>'06ERG BB'!AP42</f>
        <v>274529220.41254556</v>
      </c>
      <c r="E44" s="129">
        <f>'06ERG BB'!AQ42</f>
        <v>298844164.27102637</v>
      </c>
      <c r="F44" s="129">
        <f>'06ERG BB'!AR42</f>
        <v>336254787.126724</v>
      </c>
      <c r="G44" s="129">
        <f>'06ERG BB'!AS42</f>
        <v>381086301.2687043</v>
      </c>
      <c r="H44" s="129">
        <f>'06ERG BB'!AT42</f>
        <v>409747371.48585904</v>
      </c>
      <c r="I44" s="129">
        <f>'06ERG BB'!AU42</f>
        <v>441395199.39108413</v>
      </c>
      <c r="J44" s="129">
        <f>'06ERG BB'!AV42</f>
        <v>481169337.04222798</v>
      </c>
      <c r="K44" s="129">
        <f>'06ERG BB'!AW42</f>
        <v>480889835.31426477</v>
      </c>
      <c r="L44" s="129">
        <f>'06ERG BB'!AX42</f>
        <v>473631184.34430838</v>
      </c>
      <c r="M44" s="129">
        <f>'06ERG BB'!AY42</f>
        <v>486166381.50401855</v>
      </c>
      <c r="N44" s="129">
        <f>'06ERG BB'!AZ42</f>
        <v>490468108.53960466</v>
      </c>
      <c r="O44" s="129">
        <f>'06ERG BB'!BA42</f>
        <v>493833227.19405782</v>
      </c>
      <c r="P44" s="129">
        <f>'06ERG BB'!BB42</f>
        <v>495237321.21530432</v>
      </c>
      <c r="Q44" s="129">
        <f>'06ERG BB'!BC42</f>
        <v>492487122.28047967</v>
      </c>
      <c r="R44" s="129">
        <f>'06ERG BB'!BD42</f>
        <v>498483122.20581555</v>
      </c>
      <c r="S44" s="135">
        <f>'06ERG BB'!BE42</f>
        <v>520944751.40338075</v>
      </c>
    </row>
    <row r="45" spans="1:19" x14ac:dyDescent="0.25">
      <c r="A45" s="120" t="s">
        <v>121</v>
      </c>
      <c r="B45" s="121">
        <f>'07ESS BB'!AN42</f>
        <v>195385483.22287121</v>
      </c>
      <c r="C45" s="129">
        <f>'07ESS BB'!AO42</f>
        <v>204579667.25387666</v>
      </c>
      <c r="D45" s="129">
        <f>'07ESS BB'!AP42</f>
        <v>221913070.41016865</v>
      </c>
      <c r="E45" s="129">
        <f>'07ESS BB'!AQ42</f>
        <v>254363112.66422302</v>
      </c>
      <c r="F45" s="129">
        <f>'07ESS BB'!AR42</f>
        <v>328694835.01687902</v>
      </c>
      <c r="G45" s="129">
        <f>'07ESS BB'!AS42</f>
        <v>392040069.05611706</v>
      </c>
      <c r="H45" s="129">
        <f>'07ESS BB'!AT42</f>
        <v>424249166.02462673</v>
      </c>
      <c r="I45" s="129">
        <f>'07ESS BB'!AU42</f>
        <v>451410545.42846072</v>
      </c>
      <c r="J45" s="129">
        <f>'07ESS BB'!AV42</f>
        <v>437790738.85618389</v>
      </c>
      <c r="K45" s="129">
        <f>'07ESS BB'!AW42</f>
        <v>499532959.18011367</v>
      </c>
      <c r="L45" s="129">
        <f>'07ESS BB'!AX42</f>
        <v>513770291.18116283</v>
      </c>
      <c r="M45" s="129">
        <f>'07ESS BB'!AY42</f>
        <v>518669278.71453798</v>
      </c>
      <c r="N45" s="129">
        <f>'07ESS BB'!AZ42</f>
        <v>521422127.58057475</v>
      </c>
      <c r="O45" s="129">
        <f>'07ESS BB'!BA42</f>
        <v>525299048.6106987</v>
      </c>
      <c r="P45" s="129">
        <f>'07ESS BB'!BB42</f>
        <v>528879370.14037561</v>
      </c>
      <c r="Q45" s="129">
        <f>'07ESS BB'!BC42</f>
        <v>530440382.76017684</v>
      </c>
      <c r="R45" s="129">
        <f>'07ESS BB'!BD42</f>
        <v>539707291.21004224</v>
      </c>
      <c r="S45" s="135">
        <f>'07ESS BB'!BE42</f>
        <v>571054862.52327192</v>
      </c>
    </row>
    <row r="46" spans="1:19" x14ac:dyDescent="0.25">
      <c r="A46" s="120" t="s">
        <v>122</v>
      </c>
      <c r="B46" s="121">
        <f>'08JEN BB'!AN42</f>
        <v>22797265.761707321</v>
      </c>
      <c r="C46" s="129">
        <f>'08JEN BB'!AO42</f>
        <v>23810499.032033607</v>
      </c>
      <c r="D46" s="129">
        <f>'08JEN BB'!AP42</f>
        <v>24501285.96557197</v>
      </c>
      <c r="E46" s="129">
        <f>'08JEN BB'!AQ42</f>
        <v>25458596.91217532</v>
      </c>
      <c r="F46" s="129">
        <f>'08JEN BB'!AR42</f>
        <v>27264516.689534947</v>
      </c>
      <c r="G46" s="129">
        <f>'08JEN BB'!AS42</f>
        <v>29979529.94847282</v>
      </c>
      <c r="H46" s="129">
        <f>'08JEN BB'!AT42</f>
        <v>32830288.992096029</v>
      </c>
      <c r="I46" s="129">
        <f>'08JEN BB'!AU42</f>
        <v>35316444.74929744</v>
      </c>
      <c r="J46" s="129">
        <f>'08JEN BB'!AV42</f>
        <v>37950635.646218613</v>
      </c>
      <c r="K46" s="129">
        <f>'08JEN BB'!AW42</f>
        <v>40423746.500486188</v>
      </c>
      <c r="L46" s="129">
        <f>'08JEN BB'!AX42</f>
        <v>42421268.756460205</v>
      </c>
      <c r="M46" s="129">
        <f>'08JEN BB'!AY42</f>
        <v>44365759.45865754</v>
      </c>
      <c r="N46" s="129">
        <f>'08JEN BB'!AZ42</f>
        <v>45868659.271909237</v>
      </c>
      <c r="O46" s="129">
        <f>'08JEN BB'!BA42</f>
        <v>47102327.582477093</v>
      </c>
      <c r="P46" s="129">
        <f>'08JEN BB'!BB42</f>
        <v>48460103.545661204</v>
      </c>
      <c r="Q46" s="129">
        <f>'08JEN BB'!BC42</f>
        <v>48882353.502151564</v>
      </c>
      <c r="R46" s="129">
        <f>'08JEN BB'!BD42</f>
        <v>51565495.353557631</v>
      </c>
      <c r="S46" s="135">
        <f>'08JEN BB'!BE42</f>
        <v>55134823.244533658</v>
      </c>
    </row>
    <row r="47" spans="1:19" x14ac:dyDescent="0.25">
      <c r="A47" s="120" t="s">
        <v>123</v>
      </c>
      <c r="B47" s="121">
        <f>'09PCR BB'!AN42</f>
        <v>284325384.61450636</v>
      </c>
      <c r="C47" s="129">
        <f>'09PCR BB'!AO42</f>
        <v>296753413.51062107</v>
      </c>
      <c r="D47" s="129">
        <f>'09PCR BB'!AP42</f>
        <v>311781838.53920424</v>
      </c>
      <c r="E47" s="129">
        <f>'09PCR BB'!AQ42</f>
        <v>322958562.47475994</v>
      </c>
      <c r="F47" s="129">
        <f>'09PCR BB'!AR42</f>
        <v>344876450.34657282</v>
      </c>
      <c r="G47" s="129">
        <f>'09PCR BB'!AS42</f>
        <v>358860142.12061906</v>
      </c>
      <c r="H47" s="129">
        <f>'09PCR BB'!AT42</f>
        <v>392263877.82734776</v>
      </c>
      <c r="I47" s="129">
        <f>'09PCR BB'!AU42</f>
        <v>433325485.40381777</v>
      </c>
      <c r="J47" s="129">
        <f>'09PCR BB'!AV42</f>
        <v>467429190.41143942</v>
      </c>
      <c r="K47" s="129">
        <f>'09PCR BB'!AW42</f>
        <v>500542434.82537317</v>
      </c>
      <c r="L47" s="129">
        <f>'09PCR BB'!AX42</f>
        <v>533587658.03940725</v>
      </c>
      <c r="M47" s="129">
        <f>'09PCR BB'!AY42</f>
        <v>588680669.37547708</v>
      </c>
      <c r="N47" s="129">
        <f>'09PCR BB'!AZ42</f>
        <v>600016646.0407542</v>
      </c>
      <c r="O47" s="129">
        <f>'09PCR BB'!BA42</f>
        <v>638009182.42366028</v>
      </c>
      <c r="P47" s="129">
        <f>'09PCR BB'!BB42</f>
        <v>679665086.80760527</v>
      </c>
      <c r="Q47" s="129">
        <f>'09PCR BB'!BC42</f>
        <v>707794125.44436634</v>
      </c>
      <c r="R47" s="129">
        <f>'09PCR BB'!BD42</f>
        <v>755118723.27435541</v>
      </c>
      <c r="S47" s="135">
        <f>'09PCR BB'!BE42</f>
        <v>805648469.79335797</v>
      </c>
    </row>
    <row r="48" spans="1:19" x14ac:dyDescent="0.25">
      <c r="A48" s="120" t="s">
        <v>124</v>
      </c>
      <c r="B48" s="121">
        <f>'10SAP BB'!AN42</f>
        <v>815747453.26877558</v>
      </c>
      <c r="C48" s="129">
        <f>'10SAP BB'!AO42</f>
        <v>811463706.96990347</v>
      </c>
      <c r="D48" s="129">
        <f>'10SAP BB'!AP42</f>
        <v>816589522.9028008</v>
      </c>
      <c r="E48" s="129">
        <f>'10SAP BB'!AQ42</f>
        <v>812060452.36537194</v>
      </c>
      <c r="F48" s="129">
        <f>'10SAP BB'!AR42</f>
        <v>779846320.6586237</v>
      </c>
      <c r="G48" s="129">
        <f>'10SAP BB'!AS42</f>
        <v>766340467.31659007</v>
      </c>
      <c r="H48" s="129">
        <f>'10SAP BB'!AT42</f>
        <v>776485754.73527026</v>
      </c>
      <c r="I48" s="129">
        <f>'10SAP BB'!AU42</f>
        <v>800922393.97015548</v>
      </c>
      <c r="J48" s="129">
        <f>'10SAP BB'!AV42</f>
        <v>836526078.03754663</v>
      </c>
      <c r="K48" s="129">
        <f>'10SAP BB'!AW42</f>
        <v>854446852.140064</v>
      </c>
      <c r="L48" s="129">
        <f>'10SAP BB'!AX42</f>
        <v>832492953.44797349</v>
      </c>
      <c r="M48" s="129">
        <f>'10SAP BB'!AY42</f>
        <v>816149963.21048164</v>
      </c>
      <c r="N48" s="129">
        <f>'10SAP BB'!AZ42</f>
        <v>862666625.20500088</v>
      </c>
      <c r="O48" s="129">
        <f>'10SAP BB'!BA42</f>
        <v>922382936.2900008</v>
      </c>
      <c r="P48" s="129">
        <f>'10SAP BB'!BB42</f>
        <v>942079153.52500069</v>
      </c>
      <c r="Q48" s="129">
        <f>'10SAP BB'!BC42</f>
        <v>941526176.90000057</v>
      </c>
      <c r="R48" s="129">
        <f>'10SAP BB'!BD42</f>
        <v>958185213.82500052</v>
      </c>
      <c r="S48" s="135">
        <f>'10SAP BB'!BE42</f>
        <v>1023200788.0300004</v>
      </c>
    </row>
    <row r="49" spans="1:19" x14ac:dyDescent="0.25">
      <c r="A49" s="120" t="s">
        <v>125</v>
      </c>
      <c r="B49" s="121">
        <f>'11SPD BB'!AN42</f>
        <v>354564987.48158765</v>
      </c>
      <c r="C49" s="129">
        <f>'11SPD BB'!AO42</f>
        <v>385290495.09432423</v>
      </c>
      <c r="D49" s="129">
        <f>'11SPD BB'!AP42</f>
        <v>420335737.38147634</v>
      </c>
      <c r="E49" s="129">
        <f>'11SPD BB'!AQ42</f>
        <v>470030338.59624648</v>
      </c>
      <c r="F49" s="129">
        <f>'11SPD BB'!AR42</f>
        <v>523890427.45519912</v>
      </c>
      <c r="G49" s="129">
        <f>'11SPD BB'!AS42</f>
        <v>574496187.93753171</v>
      </c>
      <c r="H49" s="129">
        <f>'11SPD BB'!AT42</f>
        <v>636128588.4605397</v>
      </c>
      <c r="I49" s="129">
        <f>'11SPD BB'!AU42</f>
        <v>704363755.17016006</v>
      </c>
      <c r="J49" s="129">
        <f>'11SPD BB'!AV42</f>
        <v>764745213.7113502</v>
      </c>
      <c r="K49" s="129">
        <f>'11SPD BB'!AW42</f>
        <v>534340872.47182202</v>
      </c>
      <c r="L49" s="129">
        <f>'11SPD BB'!AX42</f>
        <v>564230814.64728189</v>
      </c>
      <c r="M49" s="129">
        <f>'11SPD BB'!AY42</f>
        <v>647795563.96737289</v>
      </c>
      <c r="N49" s="129">
        <f>'11SPD BB'!AZ42</f>
        <v>730640192.99089348</v>
      </c>
      <c r="O49" s="129">
        <f>'11SPD BB'!BA42</f>
        <v>818616328.01325488</v>
      </c>
      <c r="P49" s="129">
        <f>'11SPD BB'!BB42</f>
        <v>895339769.57074094</v>
      </c>
      <c r="Q49" s="129">
        <f>'11SPD BB'!BC42</f>
        <v>915559454.90124357</v>
      </c>
      <c r="R49" s="129">
        <f>'11SPD BB'!BD42</f>
        <v>943984129.30793023</v>
      </c>
      <c r="S49" s="135">
        <f>'11SPD BB'!BE42</f>
        <v>988264175.56726313</v>
      </c>
    </row>
    <row r="50" spans="1:19" x14ac:dyDescent="0.25">
      <c r="A50" s="120" t="s">
        <v>126</v>
      </c>
      <c r="B50" s="121">
        <f>'12TND BB'!AN42</f>
        <v>196736045.05313644</v>
      </c>
      <c r="C50" s="129">
        <f>'12TND BB'!AO42</f>
        <v>208774733.37589991</v>
      </c>
      <c r="D50" s="129">
        <f>'12TND BB'!AP42</f>
        <v>227960225.31218207</v>
      </c>
      <c r="E50" s="129">
        <f>'12TND BB'!AQ42</f>
        <v>254518198.0601365</v>
      </c>
      <c r="F50" s="129">
        <f>'12TND BB'!AR42</f>
        <v>280149798.5021677</v>
      </c>
      <c r="G50" s="129">
        <f>'12TND BB'!AS42</f>
        <v>305188489.01318383</v>
      </c>
      <c r="H50" s="129">
        <f>'12TND BB'!AT42</f>
        <v>328271894.84124434</v>
      </c>
      <c r="I50" s="129">
        <f>'12TND BB'!AU42</f>
        <v>341745725.9386034</v>
      </c>
      <c r="J50" s="129">
        <f>'12TND BB'!AV42</f>
        <v>348383702.51001287</v>
      </c>
      <c r="K50" s="129">
        <f>'12TND BB'!AW42</f>
        <v>357491502.76506889</v>
      </c>
      <c r="L50" s="129">
        <f>'12TND BB'!AX42</f>
        <v>363411667.10155433</v>
      </c>
      <c r="M50" s="129">
        <f>'12TND BB'!AY42</f>
        <v>367471453.22389889</v>
      </c>
      <c r="N50" s="129">
        <f>'12TND BB'!AZ42</f>
        <v>379302778.66646755</v>
      </c>
      <c r="O50" s="129">
        <f>'12TND BB'!BA42</f>
        <v>389578895.03207839</v>
      </c>
      <c r="P50" s="129">
        <f>'12TND BB'!BB42</f>
        <v>395395733.34174901</v>
      </c>
      <c r="Q50" s="129">
        <f>'12TND BB'!BC42</f>
        <v>397848631.55727839</v>
      </c>
      <c r="R50" s="129">
        <f>'12TND BB'!BD42</f>
        <v>402458255.84499884</v>
      </c>
      <c r="S50" s="135">
        <f>'12TND BB'!BE42</f>
        <v>422057446.12531424</v>
      </c>
    </row>
    <row r="51" spans="1:19" ht="15.75" thickBot="1" x14ac:dyDescent="0.3">
      <c r="A51" s="122" t="s">
        <v>127</v>
      </c>
      <c r="B51" s="123">
        <f>'13UED BB'!AN42</f>
        <v>190877930.86255747</v>
      </c>
      <c r="C51" s="124">
        <f>'13UED BB'!AO42</f>
        <v>200043578.1328727</v>
      </c>
      <c r="D51" s="124">
        <f>'13UED BB'!AP42</f>
        <v>208513075.93085021</v>
      </c>
      <c r="E51" s="124">
        <f>'13UED BB'!AQ42</f>
        <v>222438693.53143239</v>
      </c>
      <c r="F51" s="124">
        <f>'13UED BB'!AR42</f>
        <v>236792307.02336335</v>
      </c>
      <c r="G51" s="124">
        <f>'13UED BB'!AS42</f>
        <v>251346518.93321475</v>
      </c>
      <c r="H51" s="124">
        <f>'13UED BB'!AT42</f>
        <v>273322895.42186737</v>
      </c>
      <c r="I51" s="124">
        <f>'13UED BB'!AU42</f>
        <v>298196589.0793767</v>
      </c>
      <c r="J51" s="124">
        <f>'13UED BB'!AV42</f>
        <v>325199586.38104057</v>
      </c>
      <c r="K51" s="124">
        <f>'13UED BB'!AW42</f>
        <v>354913229.79610372</v>
      </c>
      <c r="L51" s="124">
        <f>'13UED BB'!AX42</f>
        <v>385406164.0666312</v>
      </c>
      <c r="M51" s="124">
        <f>'13UED BB'!AY42</f>
        <v>401640178.71378714</v>
      </c>
      <c r="N51" s="124">
        <f>'13UED BB'!AZ42</f>
        <v>390669511.8607564</v>
      </c>
      <c r="O51" s="124">
        <f>'13UED BB'!BA42</f>
        <v>398551428.4999994</v>
      </c>
      <c r="P51" s="124">
        <f>'13UED BB'!BB42</f>
        <v>409131593.4999994</v>
      </c>
      <c r="Q51" s="124">
        <f>'13UED BB'!BC42</f>
        <v>415802550.9999994</v>
      </c>
      <c r="R51" s="124">
        <f>'13UED BB'!BD42</f>
        <v>416797603.4999994</v>
      </c>
      <c r="S51" s="136">
        <f>'13UED BB'!BE42</f>
        <v>421309795.4999994</v>
      </c>
    </row>
    <row r="52" spans="1:19" x14ac:dyDescent="0.25">
      <c r="A52" s="114"/>
      <c r="B52" s="114"/>
      <c r="C52" s="114"/>
      <c r="D52" s="114"/>
      <c r="E52" s="114"/>
      <c r="F52" s="114"/>
      <c r="G52" s="114"/>
      <c r="H52" s="114"/>
      <c r="I52" s="125"/>
      <c r="J52" s="114"/>
      <c r="K52" s="125"/>
      <c r="L52" s="114"/>
      <c r="M52" s="125"/>
      <c r="N52" s="125"/>
      <c r="O52" s="125"/>
      <c r="P52" s="114"/>
      <c r="Q52" s="114"/>
    </row>
    <row r="53" spans="1:19" x14ac:dyDescent="0.25">
      <c r="A53" s="114"/>
      <c r="B53" s="114" t="s">
        <v>49</v>
      </c>
      <c r="C53" s="114"/>
      <c r="D53" s="114"/>
      <c r="E53" s="114"/>
      <c r="F53" s="114"/>
      <c r="G53" s="114"/>
      <c r="H53" s="114"/>
      <c r="I53" s="114"/>
      <c r="J53" s="114"/>
      <c r="K53" s="114"/>
      <c r="L53" s="114"/>
      <c r="M53" s="114"/>
      <c r="N53" s="114"/>
      <c r="O53" s="114"/>
      <c r="P53" s="114"/>
      <c r="Q53" s="114"/>
    </row>
    <row r="54" spans="1:19" ht="15.75" thickBot="1" x14ac:dyDescent="0.3">
      <c r="A54" s="115"/>
      <c r="B54" s="116">
        <v>2006</v>
      </c>
      <c r="C54" s="116">
        <v>2007</v>
      </c>
      <c r="D54" s="116">
        <v>2008</v>
      </c>
      <c r="E54" s="116">
        <v>2009</v>
      </c>
      <c r="F54" s="116">
        <v>2010</v>
      </c>
      <c r="G54" s="116">
        <v>2011</v>
      </c>
      <c r="H54" s="116">
        <v>2012</v>
      </c>
      <c r="I54" s="116">
        <v>2013</v>
      </c>
      <c r="J54" s="116">
        <v>2014</v>
      </c>
      <c r="K54" s="116">
        <v>2015</v>
      </c>
      <c r="L54" s="116">
        <v>2016</v>
      </c>
      <c r="M54" s="116">
        <v>2017</v>
      </c>
      <c r="N54" s="116">
        <v>2018</v>
      </c>
      <c r="O54" s="116">
        <v>2019</v>
      </c>
      <c r="P54" s="116">
        <v>2020</v>
      </c>
      <c r="Q54" s="116">
        <v>2021</v>
      </c>
      <c r="R54" s="133">
        <v>2022</v>
      </c>
      <c r="S54" s="133">
        <v>2023</v>
      </c>
    </row>
    <row r="55" spans="1:19" x14ac:dyDescent="0.25">
      <c r="A55" s="117" t="s">
        <v>115</v>
      </c>
      <c r="B55" s="118">
        <f>'01ACT BB'!BG42</f>
        <v>710236.25053297833</v>
      </c>
      <c r="C55" s="119">
        <f>'01ACT BB'!BH42</f>
        <v>706595.22472171951</v>
      </c>
      <c r="D55" s="119">
        <f>'01ACT BB'!BI42</f>
        <v>700833.14541292889</v>
      </c>
      <c r="E55" s="119">
        <f>'01ACT BB'!BJ42</f>
        <v>697017.41720232414</v>
      </c>
      <c r="F55" s="119">
        <f>'01ACT BB'!BK42</f>
        <v>690022.91786515433</v>
      </c>
      <c r="G55" s="119">
        <f>'01ACT BB'!BL42</f>
        <v>676286.01353767258</v>
      </c>
      <c r="H55" s="119">
        <f>'01ACT BB'!BM42</f>
        <v>667139.55523617798</v>
      </c>
      <c r="I55" s="119">
        <f>'01ACT BB'!BN42</f>
        <v>652990.30780148995</v>
      </c>
      <c r="J55" s="119">
        <f>'01ACT BB'!BO42</f>
        <v>634325.56189955329</v>
      </c>
      <c r="K55" s="119">
        <f>'01ACT BB'!BP42</f>
        <v>606210.50000000012</v>
      </c>
      <c r="L55" s="119">
        <f>'01ACT BB'!BQ42</f>
        <v>627753.18824303325</v>
      </c>
      <c r="M55" s="119">
        <f>'01ACT BB'!BR42</f>
        <v>634931.04259960703</v>
      </c>
      <c r="N55" s="119">
        <f>'01ACT BB'!BS42</f>
        <v>710732.47940759989</v>
      </c>
      <c r="O55" s="119">
        <f>'01ACT BB'!BT42</f>
        <v>873292.20903944597</v>
      </c>
      <c r="P55" s="119">
        <f>'01ACT BB'!BU42</f>
        <v>930867.26276445738</v>
      </c>
      <c r="Q55" s="119">
        <f>'01ACT BB'!BV42</f>
        <v>892805.40221919469</v>
      </c>
      <c r="R55" s="119">
        <f>'01ACT BB'!BW42</f>
        <v>852100.90442607622</v>
      </c>
      <c r="S55" s="134">
        <f>'01ACT BB'!BX42</f>
        <v>830061.76979184907</v>
      </c>
    </row>
    <row r="56" spans="1:19" x14ac:dyDescent="0.25">
      <c r="A56" s="120" t="s">
        <v>116</v>
      </c>
      <c r="B56" s="121">
        <f>'02AGD BB'!BG42</f>
        <v>364713489.68390691</v>
      </c>
      <c r="C56" s="129">
        <f>'02AGD BB'!BH42</f>
        <v>395542201.2798602</v>
      </c>
      <c r="D56" s="129">
        <f>'02AGD BB'!BI42</f>
        <v>428102119.87487221</v>
      </c>
      <c r="E56" s="129">
        <f>'02AGD BB'!BJ42</f>
        <v>457221925.65760922</v>
      </c>
      <c r="F56" s="129">
        <f>'02AGD BB'!BK42</f>
        <v>589486913.49660444</v>
      </c>
      <c r="G56" s="129">
        <f>'02AGD BB'!BL42</f>
        <v>740049736.26607919</v>
      </c>
      <c r="H56" s="129">
        <f>'02AGD BB'!BM42</f>
        <v>931263078.69184434</v>
      </c>
      <c r="I56" s="129">
        <f>'02AGD BB'!BN42</f>
        <v>1104663001.0725098</v>
      </c>
      <c r="J56" s="129">
        <f>'02AGD BB'!BO42</f>
        <v>1263407142.3596225</v>
      </c>
      <c r="K56" s="129">
        <f>'02AGD BB'!BP42</f>
        <v>1375423991.0303624</v>
      </c>
      <c r="L56" s="129">
        <f>'02AGD BB'!BQ42</f>
        <v>1415745666.1146226</v>
      </c>
      <c r="M56" s="129">
        <f>'02AGD BB'!BR42</f>
        <v>1445944381.0585995</v>
      </c>
      <c r="N56" s="129">
        <f>'02AGD BB'!BS42</f>
        <v>1479169596.6693041</v>
      </c>
      <c r="O56" s="129">
        <f>'02AGD BB'!BT42</f>
        <v>1498337791.200439</v>
      </c>
      <c r="P56" s="129">
        <f>'02AGD BB'!BU42</f>
        <v>1507962244.7054472</v>
      </c>
      <c r="Q56" s="129">
        <f>'02AGD BB'!BV42</f>
        <v>1511247276.6050277</v>
      </c>
      <c r="R56" s="129">
        <f>'02AGD BB'!BW42</f>
        <v>1523422428.4082704</v>
      </c>
      <c r="S56" s="135">
        <f>'02AGD BB'!BX42</f>
        <v>1597687521.7834003</v>
      </c>
    </row>
    <row r="57" spans="1:19" x14ac:dyDescent="0.25">
      <c r="A57" s="120" t="s">
        <v>117</v>
      </c>
      <c r="B57" s="121">
        <f>'03CIT BB'!BG42</f>
        <v>78872443.129708946</v>
      </c>
      <c r="C57" s="129">
        <f>'03CIT BB'!BH42</f>
        <v>82058082.06288074</v>
      </c>
      <c r="D57" s="129">
        <f>'03CIT BB'!BI42</f>
        <v>85171227.094386548</v>
      </c>
      <c r="E57" s="129">
        <f>'03CIT BB'!BJ42</f>
        <v>87637195.397151649</v>
      </c>
      <c r="F57" s="129">
        <f>'03CIT BB'!BK42</f>
        <v>95108858.427293926</v>
      </c>
      <c r="G57" s="129">
        <f>'03CIT BB'!BL42</f>
        <v>98787375.966754109</v>
      </c>
      <c r="H57" s="129">
        <f>'03CIT BB'!BM42</f>
        <v>104402564.67148781</v>
      </c>
      <c r="I57" s="129">
        <f>'03CIT BB'!BN42</f>
        <v>110090882.06120354</v>
      </c>
      <c r="J57" s="129">
        <f>'03CIT BB'!BO42</f>
        <v>114158839.38362056</v>
      </c>
      <c r="K57" s="129">
        <f>'03CIT BB'!BP42</f>
        <v>118622289.4629401</v>
      </c>
      <c r="L57" s="129">
        <f>'03CIT BB'!BQ42</f>
        <v>124307070.14963716</v>
      </c>
      <c r="M57" s="129">
        <f>'03CIT BB'!BR42</f>
        <v>133847611.19548073</v>
      </c>
      <c r="N57" s="129">
        <f>'03CIT BB'!BS42</f>
        <v>127058089.10135511</v>
      </c>
      <c r="O57" s="129">
        <f>'03CIT BB'!BT42</f>
        <v>131416421.90032989</v>
      </c>
      <c r="P57" s="129">
        <f>'03CIT BB'!BU42</f>
        <v>135508310.4262324</v>
      </c>
      <c r="Q57" s="129">
        <f>'03CIT BB'!BV42</f>
        <v>139180985.90161383</v>
      </c>
      <c r="R57" s="129">
        <f>'03CIT BB'!BW42</f>
        <v>141704634.94547111</v>
      </c>
      <c r="S57" s="135">
        <f>'03CIT BB'!BX42</f>
        <v>143569436.01750559</v>
      </c>
    </row>
    <row r="58" spans="1:19" x14ac:dyDescent="0.25">
      <c r="A58" s="120" t="s">
        <v>118</v>
      </c>
      <c r="B58" s="121">
        <f>'04END BB'!BG42</f>
        <v>54995093.677888207</v>
      </c>
      <c r="C58" s="129">
        <f>'04END BB'!BH42</f>
        <v>53746490.993035026</v>
      </c>
      <c r="D58" s="129">
        <f>'04END BB'!BI42</f>
        <v>50802254.972572237</v>
      </c>
      <c r="E58" s="129">
        <f>'04END BB'!BJ42</f>
        <v>47148992.70453237</v>
      </c>
      <c r="F58" s="129">
        <f>'04END BB'!BK42</f>
        <v>42650319.337593302</v>
      </c>
      <c r="G58" s="129">
        <f>'04END BB'!BL42</f>
        <v>37559939.899365455</v>
      </c>
      <c r="H58" s="129">
        <f>'04END BB'!BM42</f>
        <v>33707433.626858622</v>
      </c>
      <c r="I58" s="129">
        <f>'04END BB'!BN42</f>
        <v>30165610.931784458</v>
      </c>
      <c r="J58" s="129">
        <f>'04END BB'!BO42</f>
        <v>26378874.925497465</v>
      </c>
      <c r="K58" s="129">
        <f>'04END BB'!BP42</f>
        <v>111569577.38437471</v>
      </c>
      <c r="L58" s="129">
        <f>'04END BB'!BQ42</f>
        <v>110724754.19586846</v>
      </c>
      <c r="M58" s="129">
        <f>'04END BB'!BR42</f>
        <v>115650848.15070105</v>
      </c>
      <c r="N58" s="129">
        <f>'04END BB'!BS42</f>
        <v>118520244.55148222</v>
      </c>
      <c r="O58" s="129">
        <f>'04END BB'!BT42</f>
        <v>114137073.0552752</v>
      </c>
      <c r="P58" s="129">
        <f>'04END BB'!BU42</f>
        <v>110892779.475256</v>
      </c>
      <c r="Q58" s="129">
        <f>'04END BB'!BV42</f>
        <v>103721437.53915089</v>
      </c>
      <c r="R58" s="129">
        <f>'04END BB'!BW42</f>
        <v>93684458.624116361</v>
      </c>
      <c r="S58" s="135">
        <f>'04END BB'!BX42</f>
        <v>86471877.614161372</v>
      </c>
    </row>
    <row r="59" spans="1:19" x14ac:dyDescent="0.25">
      <c r="A59" s="120" t="s">
        <v>119</v>
      </c>
      <c r="B59" s="121">
        <f>'05ENX BB'!BG42</f>
        <v>212487685.91263759</v>
      </c>
      <c r="C59" s="129">
        <f>'05ENX BB'!BH42</f>
        <v>244151503.95278674</v>
      </c>
      <c r="D59" s="129">
        <f>'05ENX BB'!BI42</f>
        <v>274315475.52317065</v>
      </c>
      <c r="E59" s="129">
        <f>'05ENX BB'!BJ42</f>
        <v>309658849.90886509</v>
      </c>
      <c r="F59" s="129">
        <f>'05ENX BB'!BK42</f>
        <v>364911196.9800607</v>
      </c>
      <c r="G59" s="129">
        <f>'05ENX BB'!BL42</f>
        <v>418825752.84809148</v>
      </c>
      <c r="H59" s="129">
        <f>'05ENX BB'!BM42</f>
        <v>450916286.2450096</v>
      </c>
      <c r="I59" s="129">
        <f>'05ENX BB'!BN42</f>
        <v>473853679.32454205</v>
      </c>
      <c r="J59" s="129">
        <f>'05ENX BB'!BO42</f>
        <v>507401824.82125062</v>
      </c>
      <c r="K59" s="129">
        <f>'05ENX BB'!BP42</f>
        <v>540762588.99801099</v>
      </c>
      <c r="L59" s="129">
        <f>'05ENX BB'!BQ42</f>
        <v>553901483.58138978</v>
      </c>
      <c r="M59" s="129">
        <f>'05ENX BB'!BR42</f>
        <v>555655006.93440151</v>
      </c>
      <c r="N59" s="129">
        <f>'05ENX BB'!BS42</f>
        <v>552218217.74925733</v>
      </c>
      <c r="O59" s="129">
        <f>'05ENX BB'!BT42</f>
        <v>548349590.71222949</v>
      </c>
      <c r="P59" s="129">
        <f>'05ENX BB'!BU42</f>
        <v>545909238.38912714</v>
      </c>
      <c r="Q59" s="129">
        <f>'05ENX BB'!BV42</f>
        <v>539737965.0402478</v>
      </c>
      <c r="R59" s="129">
        <f>'05ENX BB'!BW42</f>
        <v>534532735.85527056</v>
      </c>
      <c r="S59" s="135">
        <f>'05ENX BB'!BX42</f>
        <v>546877358.626297</v>
      </c>
    </row>
    <row r="60" spans="1:19" x14ac:dyDescent="0.25">
      <c r="A60" s="120" t="s">
        <v>120</v>
      </c>
      <c r="B60" s="121">
        <f>'06ERG BB'!BG42</f>
        <v>11392984.878377067</v>
      </c>
      <c r="C60" s="129">
        <f>'06ERG BB'!BH42</f>
        <v>12148014.304532744</v>
      </c>
      <c r="D60" s="129">
        <f>'06ERG BB'!BI42</f>
        <v>20828422.612606369</v>
      </c>
      <c r="E60" s="129">
        <f>'06ERG BB'!BJ42</f>
        <v>30425060.349178448</v>
      </c>
      <c r="F60" s="129">
        <f>'06ERG BB'!BK42</f>
        <v>38405580.378958717</v>
      </c>
      <c r="G60" s="129">
        <f>'06ERG BB'!BL42</f>
        <v>45583078.3265066</v>
      </c>
      <c r="H60" s="129">
        <f>'06ERG BB'!BM42</f>
        <v>46534041.028011948</v>
      </c>
      <c r="I60" s="129">
        <f>'06ERG BB'!BN42</f>
        <v>46162251.341734767</v>
      </c>
      <c r="J60" s="129">
        <f>'06ERG BB'!BO42</f>
        <v>47457973.149386331</v>
      </c>
      <c r="K60" s="129">
        <f>'06ERG BB'!BP42</f>
        <v>43202061.130581953</v>
      </c>
      <c r="L60" s="129">
        <f>'06ERG BB'!BQ42</f>
        <v>50453572.925578028</v>
      </c>
      <c r="M60" s="129">
        <f>'06ERG BB'!BR42</f>
        <v>51909740.446663648</v>
      </c>
      <c r="N60" s="129">
        <f>'06ERG BB'!BS42</f>
        <v>51593896.339716822</v>
      </c>
      <c r="O60" s="129">
        <f>'06ERG BB'!BT42</f>
        <v>51463551.585491166</v>
      </c>
      <c r="P60" s="129">
        <f>'06ERG BB'!BU42</f>
        <v>51750244.107612237</v>
      </c>
      <c r="Q60" s="129">
        <f>'06ERG BB'!BV42</f>
        <v>55730181.282030776</v>
      </c>
      <c r="R60" s="129">
        <f>'06ERG BB'!BW42</f>
        <v>55142113.066264182</v>
      </c>
      <c r="S60" s="135">
        <f>'06ERG BB'!BX42</f>
        <v>56622321.652113184</v>
      </c>
    </row>
    <row r="61" spans="1:19" x14ac:dyDescent="0.25">
      <c r="A61" s="120" t="s">
        <v>121</v>
      </c>
      <c r="B61" s="121">
        <f>'07ESS BB'!BG42</f>
        <v>13014509.034830891</v>
      </c>
      <c r="C61" s="129">
        <f>'07ESS BB'!BH42</f>
        <v>12934909.089749988</v>
      </c>
      <c r="D61" s="129">
        <f>'07ESS BB'!BI42</f>
        <v>13086895.473095801</v>
      </c>
      <c r="E61" s="129">
        <f>'07ESS BB'!BJ42</f>
        <v>13538884.260043837</v>
      </c>
      <c r="F61" s="129">
        <f>'07ESS BB'!BK42</f>
        <v>17785368.698785283</v>
      </c>
      <c r="G61" s="129">
        <f>'07ESS BB'!BL42</f>
        <v>21391846.978964373</v>
      </c>
      <c r="H61" s="129">
        <f>'07ESS BB'!BM42</f>
        <v>21367238.929779153</v>
      </c>
      <c r="I61" s="129">
        <f>'07ESS BB'!BN42</f>
        <v>21917018.922711682</v>
      </c>
      <c r="J61" s="129">
        <f>'07ESS BB'!BO42</f>
        <v>16546920.427911336</v>
      </c>
      <c r="K61" s="129">
        <f>'07ESS BB'!BP42</f>
        <v>19367364.046318591</v>
      </c>
      <c r="L61" s="129">
        <f>'07ESS BB'!BQ42</f>
        <v>19887655.871294357</v>
      </c>
      <c r="M61" s="129">
        <f>'07ESS BB'!BR42</f>
        <v>20870459.231280953</v>
      </c>
      <c r="N61" s="129">
        <f>'07ESS BB'!BS42</f>
        <v>22281926.733631536</v>
      </c>
      <c r="O61" s="129">
        <f>'07ESS BB'!BT42</f>
        <v>25869574.039167225</v>
      </c>
      <c r="P61" s="129">
        <f>'07ESS BB'!BU42</f>
        <v>30891167.871988811</v>
      </c>
      <c r="Q61" s="129">
        <f>'07ESS BB'!BV42</f>
        <v>34255289.548733301</v>
      </c>
      <c r="R61" s="129">
        <f>'07ESS BB'!BW42</f>
        <v>35940119.208377436</v>
      </c>
      <c r="S61" s="135">
        <f>'07ESS BB'!BX42</f>
        <v>37137405.595829651</v>
      </c>
    </row>
    <row r="62" spans="1:19" x14ac:dyDescent="0.25">
      <c r="A62" s="120" t="s">
        <v>122</v>
      </c>
      <c r="B62" s="121">
        <f>'08JEN BB'!BG42</f>
        <v>1615286.5554963665</v>
      </c>
      <c r="C62" s="129">
        <f>'08JEN BB'!BH42</f>
        <v>1885682.0022465517</v>
      </c>
      <c r="D62" s="129">
        <f>'08JEN BB'!BI42</f>
        <v>2129145.7109012143</v>
      </c>
      <c r="E62" s="129">
        <f>'08JEN BB'!BJ42</f>
        <v>2419535.0252512256</v>
      </c>
      <c r="F62" s="129">
        <f>'08JEN BB'!BK42</f>
        <v>2707130.1961712395</v>
      </c>
      <c r="G62" s="129">
        <f>'08JEN BB'!BL42</f>
        <v>2989871.5871002674</v>
      </c>
      <c r="H62" s="129">
        <f>'08JEN BB'!BM42</f>
        <v>3338002.0701450519</v>
      </c>
      <c r="I62" s="129">
        <f>'08JEN BB'!BN42</f>
        <v>3672681.2346697459</v>
      </c>
      <c r="J62" s="129">
        <f>'08JEN BB'!BO42</f>
        <v>4054425.1355869342</v>
      </c>
      <c r="K62" s="129">
        <f>'08JEN BB'!BP42</f>
        <v>4503514.2932224404</v>
      </c>
      <c r="L62" s="129">
        <f>'08JEN BB'!BQ42</f>
        <v>4772224.3063288424</v>
      </c>
      <c r="M62" s="129">
        <f>'08JEN BB'!BR42</f>
        <v>4985250.0888575111</v>
      </c>
      <c r="N62" s="129">
        <f>'08JEN BB'!BS42</f>
        <v>5496834.0578610413</v>
      </c>
      <c r="O62" s="129">
        <f>'08JEN BB'!BT42</f>
        <v>6101611.8244027048</v>
      </c>
      <c r="P62" s="129">
        <f>'08JEN BB'!BU42</f>
        <v>6483648.3804688333</v>
      </c>
      <c r="Q62" s="129">
        <f>'08JEN BB'!BV42</f>
        <v>6588907.8794081043</v>
      </c>
      <c r="R62" s="129">
        <f>'08JEN BB'!BW42</f>
        <v>6961473.2623536773</v>
      </c>
      <c r="S62" s="135">
        <f>'08JEN BB'!BX42</f>
        <v>7587564.342996303</v>
      </c>
    </row>
    <row r="63" spans="1:19" x14ac:dyDescent="0.25">
      <c r="A63" s="120" t="s">
        <v>123</v>
      </c>
      <c r="B63" s="121">
        <f>'09PCR BB'!BG42</f>
        <v>2567377.121568894</v>
      </c>
      <c r="C63" s="129">
        <f>'09PCR BB'!BH42</f>
        <v>2679598.6775067924</v>
      </c>
      <c r="D63" s="129">
        <f>'09PCR BB'!BI42</f>
        <v>2815301.0687790755</v>
      </c>
      <c r="E63" s="129">
        <f>'09PCR BB'!BJ42</f>
        <v>2916223.6978476876</v>
      </c>
      <c r="F63" s="129">
        <f>'09PCR BB'!BK42</f>
        <v>3114135.9734311663</v>
      </c>
      <c r="G63" s="129">
        <f>'09PCR BB'!BL42</f>
        <v>3240404.7214166261</v>
      </c>
      <c r="H63" s="129">
        <f>'09PCR BB'!BM42</f>
        <v>3542030.9267048538</v>
      </c>
      <c r="I63" s="129">
        <f>'09PCR BB'!BN42</f>
        <v>3912805.5306312647</v>
      </c>
      <c r="J63" s="129">
        <f>'09PCR BB'!BO42</f>
        <v>4220752.2590460144</v>
      </c>
      <c r="K63" s="129">
        <f>'09PCR BB'!BP42</f>
        <v>4519755.4108205577</v>
      </c>
      <c r="L63" s="129">
        <f>'09PCR BB'!BQ42</f>
        <v>4818144.2034334633</v>
      </c>
      <c r="M63" s="129">
        <f>'09PCR BB'!BR42</f>
        <v>5315618.5083565563</v>
      </c>
      <c r="N63" s="129">
        <f>'09PCR BB'!BS42</f>
        <v>5417979.1446528044</v>
      </c>
      <c r="O63" s="129">
        <f>'09PCR BB'!BT42</f>
        <v>5761040.6793672536</v>
      </c>
      <c r="P63" s="129">
        <f>'09PCR BB'!BU42</f>
        <v>6137181.4263433665</v>
      </c>
      <c r="Q63" s="129">
        <f>'09PCR BB'!BV42</f>
        <v>6391179.9104256593</v>
      </c>
      <c r="R63" s="129">
        <f>'09PCR BB'!BW42</f>
        <v>6818506.897833474</v>
      </c>
      <c r="S63" s="135">
        <f>'09PCR BB'!BX42</f>
        <v>7274775.9360825345</v>
      </c>
    </row>
    <row r="64" spans="1:19" x14ac:dyDescent="0.25">
      <c r="A64" s="120" t="s">
        <v>124</v>
      </c>
      <c r="B64" s="121">
        <f>'10SAP BB'!BG42</f>
        <v>16183141.092788339</v>
      </c>
      <c r="C64" s="129">
        <f>'10SAP BB'!BH42</f>
        <v>16780864.903513812</v>
      </c>
      <c r="D64" s="129">
        <f>'10SAP BB'!BI42</f>
        <v>17459354.505175643</v>
      </c>
      <c r="E64" s="129">
        <f>'10SAP BB'!BJ42</f>
        <v>18336643.088370968</v>
      </c>
      <c r="F64" s="129">
        <f>'10SAP BB'!BK42</f>
        <v>19627600.979836434</v>
      </c>
      <c r="G64" s="129">
        <f>'10SAP BB'!BL42</f>
        <v>21285503.608349733</v>
      </c>
      <c r="H64" s="129">
        <f>'10SAP BB'!BM42</f>
        <v>22519968.721308123</v>
      </c>
      <c r="I64" s="129">
        <f>'10SAP BB'!BN42</f>
        <v>23499563.40790277</v>
      </c>
      <c r="J64" s="129">
        <f>'10SAP BB'!BO42</f>
        <v>24405996.398928769</v>
      </c>
      <c r="K64" s="129">
        <f>'10SAP BB'!BP42</f>
        <v>24961146.736699536</v>
      </c>
      <c r="L64" s="129">
        <f>'10SAP BB'!BQ42</f>
        <v>23456819.255682804</v>
      </c>
      <c r="M64" s="129">
        <f>'10SAP BB'!BR42</f>
        <v>21891075.246726282</v>
      </c>
      <c r="N64" s="129">
        <f>'10SAP BB'!BS42</f>
        <v>22049040.96999998</v>
      </c>
      <c r="O64" s="129">
        <f>'10SAP BB'!BT42</f>
        <v>22795073.644999981</v>
      </c>
      <c r="P64" s="129">
        <f>'10SAP BB'!BU42</f>
        <v>23596693.784999985</v>
      </c>
      <c r="Q64" s="129">
        <f>'10SAP BB'!BV42</f>
        <v>23504354.929999989</v>
      </c>
      <c r="R64" s="129">
        <f>'10SAP BB'!BW42</f>
        <v>23799044.219999991</v>
      </c>
      <c r="S64" s="135">
        <f>'10SAP BB'!BX42</f>
        <v>24960278.11999999</v>
      </c>
    </row>
    <row r="65" spans="1:19" x14ac:dyDescent="0.25">
      <c r="A65" s="120" t="s">
        <v>125</v>
      </c>
      <c r="B65" s="185">
        <f>'11SPD BB'!BG42</f>
        <v>0</v>
      </c>
      <c r="C65" s="186">
        <f>'11SPD BB'!BH42</f>
        <v>0</v>
      </c>
      <c r="D65" s="186">
        <f>'11SPD BB'!BI42</f>
        <v>0</v>
      </c>
      <c r="E65" s="186">
        <f>'11SPD BB'!BJ42</f>
        <v>0</v>
      </c>
      <c r="F65" s="186">
        <f>'11SPD BB'!BK42</f>
        <v>0</v>
      </c>
      <c r="G65" s="186">
        <f>'11SPD BB'!BL42</f>
        <v>0</v>
      </c>
      <c r="H65" s="186">
        <f>'11SPD BB'!BM42</f>
        <v>0</v>
      </c>
      <c r="I65" s="186">
        <f>'11SPD BB'!BN42</f>
        <v>0</v>
      </c>
      <c r="J65" s="186">
        <f>'11SPD BB'!BO42</f>
        <v>0</v>
      </c>
      <c r="K65" s="129">
        <f>'11SPD BB'!BP42</f>
        <v>5796.4234891532078</v>
      </c>
      <c r="L65" s="129">
        <f>'11SPD BB'!BQ42</f>
        <v>4090.7896102316049</v>
      </c>
      <c r="M65" s="129">
        <f>'11SPD BB'!BR42</f>
        <v>19574.559536434495</v>
      </c>
      <c r="N65" s="129">
        <f>'11SPD BB'!BS42</f>
        <v>147280.87825880753</v>
      </c>
      <c r="O65" s="129">
        <f>'11SPD BB'!BT42</f>
        <v>458927.6384494275</v>
      </c>
      <c r="P65" s="129">
        <f>'11SPD BB'!BU42</f>
        <v>972671.03128539224</v>
      </c>
      <c r="Q65" s="129">
        <f>'11SPD BB'!BV42</f>
        <v>1198360.5637411587</v>
      </c>
      <c r="R65" s="129">
        <f>'11SPD BB'!BW42</f>
        <v>1453172.8264535852</v>
      </c>
      <c r="S65" s="135">
        <f>'11SPD BB'!BX42</f>
        <v>1742806.1327439114</v>
      </c>
    </row>
    <row r="66" spans="1:19" x14ac:dyDescent="0.25">
      <c r="A66" s="120" t="s">
        <v>126</v>
      </c>
      <c r="B66" s="121">
        <f>'12TND BB'!BG42</f>
        <v>6702569.6012692945</v>
      </c>
      <c r="C66" s="129">
        <f>'12TND BB'!BH42</f>
        <v>7480414.7991002295</v>
      </c>
      <c r="D66" s="129">
        <f>'12TND BB'!BI42</f>
        <v>7972602.491092952</v>
      </c>
      <c r="E66" s="129">
        <f>'12TND BB'!BJ42</f>
        <v>8301252.7428963911</v>
      </c>
      <c r="F66" s="129">
        <f>'12TND BB'!BK42</f>
        <v>8638183.5559710599</v>
      </c>
      <c r="G66" s="129">
        <f>'12TND BB'!BL42</f>
        <v>9086375.960077025</v>
      </c>
      <c r="H66" s="129">
        <f>'12TND BB'!BM42</f>
        <v>9557767.5625625849</v>
      </c>
      <c r="I66" s="129">
        <f>'12TND BB'!BN42</f>
        <v>9814517.1443172041</v>
      </c>
      <c r="J66" s="129">
        <f>'12TND BB'!BO42</f>
        <v>9919160.8400344998</v>
      </c>
      <c r="K66" s="129">
        <f>'12TND BB'!BP42</f>
        <v>10007088.62394017</v>
      </c>
      <c r="L66" s="129">
        <f>'12TND BB'!BQ42</f>
        <v>9974216.0220629126</v>
      </c>
      <c r="M66" s="129">
        <f>'12TND BB'!BR42</f>
        <v>9852573.2211157568</v>
      </c>
      <c r="N66" s="129">
        <f>'12TND BB'!BS42</f>
        <v>9623939.501256872</v>
      </c>
      <c r="O66" s="129">
        <f>'12TND BB'!BT42</f>
        <v>9495713.0485896766</v>
      </c>
      <c r="P66" s="129">
        <f>'12TND BB'!BU42</f>
        <v>9369251.3358964194</v>
      </c>
      <c r="Q66" s="129">
        <f>'12TND BB'!BV42</f>
        <v>9217737.102635242</v>
      </c>
      <c r="R66" s="129">
        <f>'12TND BB'!BW42</f>
        <v>9254006.0051604118</v>
      </c>
      <c r="S66" s="135">
        <f>'12TND BB'!BX42</f>
        <v>9758801.7020573523</v>
      </c>
    </row>
    <row r="67" spans="1:19" ht="15.75" thickBot="1" x14ac:dyDescent="0.3">
      <c r="A67" s="122" t="s">
        <v>127</v>
      </c>
      <c r="B67" s="123">
        <f>'13UED BB'!BG42</f>
        <v>36121572.427216738</v>
      </c>
      <c r="C67" s="124">
        <f>'13UED BB'!BH42</f>
        <v>41315154.857589006</v>
      </c>
      <c r="D67" s="124">
        <f>'13UED BB'!BI42</f>
        <v>45289108.586598635</v>
      </c>
      <c r="E67" s="124">
        <f>'13UED BB'!BJ42</f>
        <v>49453637.250187635</v>
      </c>
      <c r="F67" s="124">
        <f>'13UED BB'!BK42</f>
        <v>55240137.819902748</v>
      </c>
      <c r="G67" s="124">
        <f>'13UED BB'!BL42</f>
        <v>59253470.245375842</v>
      </c>
      <c r="H67" s="124">
        <f>'13UED BB'!BM42</f>
        <v>64752622.147933051</v>
      </c>
      <c r="I67" s="124">
        <f>'13UED BB'!BN42</f>
        <v>71065639.498059943</v>
      </c>
      <c r="J67" s="124">
        <f>'13UED BB'!BO42</f>
        <v>75832866.457806468</v>
      </c>
      <c r="K67" s="124">
        <f>'13UED BB'!BP42</f>
        <v>79074377.092963398</v>
      </c>
      <c r="L67" s="124">
        <f>'13UED BB'!BQ42</f>
        <v>79325321.225420505</v>
      </c>
      <c r="M67" s="124">
        <f>'13UED BB'!BR42</f>
        <v>79732110.573091596</v>
      </c>
      <c r="N67" s="124">
        <f>'13UED BB'!BS42</f>
        <v>90754520.825073957</v>
      </c>
      <c r="O67" s="124">
        <f>'13UED BB'!BT42</f>
        <v>92585530.499999925</v>
      </c>
      <c r="P67" s="124">
        <f>'13UED BB'!BU42</f>
        <v>95043356.999999925</v>
      </c>
      <c r="Q67" s="124">
        <f>'13UED BB'!BV42</f>
        <v>96593053.499999925</v>
      </c>
      <c r="R67" s="124">
        <f>'13UED BB'!BW42</f>
        <v>96824209.999999925</v>
      </c>
      <c r="S67" s="136">
        <f>'13UED BB'!BX42</f>
        <v>97872415.999999925</v>
      </c>
    </row>
    <row r="68" spans="1:19" x14ac:dyDescent="0.25">
      <c r="A68" s="114"/>
      <c r="B68" s="114"/>
      <c r="C68" s="114"/>
      <c r="D68" s="114"/>
      <c r="E68" s="114"/>
      <c r="F68" s="114"/>
      <c r="G68" s="114"/>
      <c r="H68" s="114"/>
      <c r="I68" s="125"/>
      <c r="J68" s="125"/>
      <c r="K68" s="125"/>
      <c r="L68" s="114"/>
      <c r="M68" s="125"/>
      <c r="N68" s="125"/>
      <c r="O68" s="125"/>
      <c r="P68" s="114"/>
      <c r="Q68" s="114"/>
    </row>
    <row r="69" spans="1:19" x14ac:dyDescent="0.25">
      <c r="A69" s="114"/>
      <c r="B69" s="174" t="s">
        <v>270</v>
      </c>
      <c r="C69" s="114"/>
      <c r="D69" s="114"/>
      <c r="E69" s="114"/>
      <c r="F69" s="114"/>
      <c r="G69" s="114"/>
      <c r="H69" s="114"/>
      <c r="I69" s="114"/>
      <c r="J69" s="114"/>
      <c r="K69" s="114"/>
      <c r="L69" s="114"/>
      <c r="M69" s="114"/>
      <c r="N69" s="114"/>
      <c r="O69" s="114"/>
      <c r="P69" s="114"/>
      <c r="Q69" s="114"/>
    </row>
    <row r="70" spans="1:19" ht="15.75" thickBot="1" x14ac:dyDescent="0.3">
      <c r="A70" s="115"/>
      <c r="B70" s="116">
        <v>2006</v>
      </c>
      <c r="C70" s="116">
        <v>2007</v>
      </c>
      <c r="D70" s="116">
        <v>2008</v>
      </c>
      <c r="E70" s="116">
        <v>2009</v>
      </c>
      <c r="F70" s="116">
        <v>2010</v>
      </c>
      <c r="G70" s="116">
        <v>2011</v>
      </c>
      <c r="H70" s="116">
        <v>2012</v>
      </c>
      <c r="I70" s="116">
        <v>2013</v>
      </c>
      <c r="J70" s="116">
        <v>2014</v>
      </c>
      <c r="K70" s="116">
        <v>2015</v>
      </c>
      <c r="L70" s="116">
        <v>2016</v>
      </c>
      <c r="M70" s="116">
        <v>2017</v>
      </c>
      <c r="N70" s="116">
        <v>2018</v>
      </c>
      <c r="O70" s="116">
        <v>2019</v>
      </c>
      <c r="P70" s="116">
        <v>2020</v>
      </c>
      <c r="Q70" s="116">
        <v>2021</v>
      </c>
      <c r="R70" s="133">
        <v>2022</v>
      </c>
      <c r="S70" s="133">
        <v>2023</v>
      </c>
    </row>
    <row r="71" spans="1:19" x14ac:dyDescent="0.25">
      <c r="A71" s="117" t="s">
        <v>115</v>
      </c>
      <c r="B71" s="118">
        <f>'01ACT BB'!BZ42</f>
        <v>23728468.2548775</v>
      </c>
      <c r="C71" s="119">
        <f>'01ACT BB'!CA42</f>
        <v>23916251.790792227</v>
      </c>
      <c r="D71" s="119">
        <f>'01ACT BB'!CB42</f>
        <v>24234654.137366824</v>
      </c>
      <c r="E71" s="119">
        <f>'01ACT BB'!CC42</f>
        <v>24578830.026978076</v>
      </c>
      <c r="F71" s="119">
        <f>'01ACT BB'!CD42</f>
        <v>25900750.284939133</v>
      </c>
      <c r="G71" s="119">
        <f>'01ACT BB'!CE42</f>
        <v>29672579.567759313</v>
      </c>
      <c r="H71" s="119">
        <f>'01ACT BB'!CF42</f>
        <v>37791703.272132874</v>
      </c>
      <c r="I71" s="119">
        <f>'01ACT BB'!CG42</f>
        <v>50959483.676328152</v>
      </c>
      <c r="J71" s="119">
        <f>'01ACT BB'!CH42</f>
        <v>64520965.512511835</v>
      </c>
      <c r="K71" s="119">
        <f>'01ACT BB'!CI42</f>
        <v>71769098.716162965</v>
      </c>
      <c r="L71" s="119">
        <f>'01ACT BB'!CJ42</f>
        <v>71336417.35689202</v>
      </c>
      <c r="M71" s="119">
        <f>'01ACT BB'!CK42</f>
        <v>72032297.379839823</v>
      </c>
      <c r="N71" s="119">
        <f>'01ACT BB'!CL42</f>
        <v>71985665.934478208</v>
      </c>
      <c r="O71" s="119">
        <f>'01ACT BB'!CM42</f>
        <v>71585409.493146822</v>
      </c>
      <c r="P71" s="119">
        <f>'01ACT BB'!CN42</f>
        <v>71366419.158424944</v>
      </c>
      <c r="Q71" s="119">
        <f>'01ACT BB'!CO42</f>
        <v>71541876.515756249</v>
      </c>
      <c r="R71" s="119">
        <f>'01ACT BB'!CP42</f>
        <v>73283588.146185666</v>
      </c>
      <c r="S71" s="134">
        <f>'01ACT BB'!CQ42</f>
        <v>78801181.380253166</v>
      </c>
    </row>
    <row r="72" spans="1:19" x14ac:dyDescent="0.25">
      <c r="A72" s="120" t="s">
        <v>116</v>
      </c>
      <c r="B72" s="121">
        <f>'02AGD BB'!BZ42</f>
        <v>1296221160.2090502</v>
      </c>
      <c r="C72" s="129">
        <f>'02AGD BB'!CA42</f>
        <v>1452090734.5299416</v>
      </c>
      <c r="D72" s="129">
        <f>'02AGD BB'!CB42</f>
        <v>1659976970.6203232</v>
      </c>
      <c r="E72" s="129">
        <f>'02AGD BB'!CC42</f>
        <v>1946998425.8733706</v>
      </c>
      <c r="F72" s="129">
        <f>'02AGD BB'!CD42</f>
        <v>2286086142.5635843</v>
      </c>
      <c r="G72" s="129">
        <f>'02AGD BB'!CE42</f>
        <v>2592589172.3276567</v>
      </c>
      <c r="H72" s="129">
        <f>'02AGD BB'!CF42</f>
        <v>2916517056.8203321</v>
      </c>
      <c r="I72" s="129">
        <f>'02AGD BB'!CG42</f>
        <v>3196148924.1101513</v>
      </c>
      <c r="J72" s="129">
        <f>'02AGD BB'!CH42</f>
        <v>3403088316.0483017</v>
      </c>
      <c r="K72" s="129">
        <f>'02AGD BB'!CI42</f>
        <v>3494461181.8555427</v>
      </c>
      <c r="L72" s="129">
        <f>'02AGD BB'!CJ42</f>
        <v>3524165101.3715153</v>
      </c>
      <c r="M72" s="129">
        <f>'02AGD BB'!CK42</f>
        <v>3539244279.9468498</v>
      </c>
      <c r="N72" s="129">
        <f>'02AGD BB'!CL42</f>
        <v>3615517291.3118553</v>
      </c>
      <c r="O72" s="129">
        <f>'02AGD BB'!CM42</f>
        <v>3690470870.3481321</v>
      </c>
      <c r="P72" s="129">
        <f>'02AGD BB'!CN42</f>
        <v>3761498581.1021128</v>
      </c>
      <c r="Q72" s="129">
        <f>'02AGD BB'!CO42</f>
        <v>3759418509.4300499</v>
      </c>
      <c r="R72" s="129">
        <f>'02AGD BB'!CP42</f>
        <v>3710509559.3768549</v>
      </c>
      <c r="S72" s="135">
        <f>'02AGD BB'!CQ42</f>
        <v>3790495250.4752722</v>
      </c>
    </row>
    <row r="73" spans="1:19" x14ac:dyDescent="0.25">
      <c r="A73" s="120" t="s">
        <v>117</v>
      </c>
      <c r="B73" s="121">
        <f>'03CIT BB'!BZ42</f>
        <v>156341964.66237545</v>
      </c>
      <c r="C73" s="129">
        <f>'03CIT BB'!CA42</f>
        <v>162656578.86416858</v>
      </c>
      <c r="D73" s="129">
        <f>'03CIT BB'!CB42</f>
        <v>168827494.72769883</v>
      </c>
      <c r="E73" s="129">
        <f>'03CIT BB'!CC42</f>
        <v>173715568.60941434</v>
      </c>
      <c r="F73" s="129">
        <f>'03CIT BB'!CD42</f>
        <v>188525994.54622313</v>
      </c>
      <c r="G73" s="129">
        <f>'03CIT BB'!CE42</f>
        <v>195817599.01977104</v>
      </c>
      <c r="H73" s="129">
        <f>'03CIT BB'!CF42</f>
        <v>206948097.82534605</v>
      </c>
      <c r="I73" s="129">
        <f>'03CIT BB'!CG42</f>
        <v>218223553.24478608</v>
      </c>
      <c r="J73" s="129">
        <f>'03CIT BB'!CH42</f>
        <v>226287110.23266065</v>
      </c>
      <c r="K73" s="129">
        <f>'03CIT BB'!CI42</f>
        <v>235134618.01716727</v>
      </c>
      <c r="L73" s="129">
        <f>'03CIT BB'!CJ42</f>
        <v>246403063.18044221</v>
      </c>
      <c r="M73" s="129">
        <f>'03CIT BB'!CK42</f>
        <v>265314445.37106904</v>
      </c>
      <c r="N73" s="129">
        <f>'03CIT BB'!CL42</f>
        <v>251856167.91256547</v>
      </c>
      <c r="O73" s="129">
        <f>'03CIT BB'!CM42</f>
        <v>260495311.06911471</v>
      </c>
      <c r="P73" s="129">
        <f>'03CIT BB'!CN42</f>
        <v>268606305.24958509</v>
      </c>
      <c r="Q73" s="129">
        <f>'03CIT BB'!CO42</f>
        <v>275886330.1781832</v>
      </c>
      <c r="R73" s="129">
        <f>'03CIT BB'!CP42</f>
        <v>280888739.45774376</v>
      </c>
      <c r="S73" s="135">
        <f>'03CIT BB'!CQ42</f>
        <v>284585171.47939724</v>
      </c>
    </row>
    <row r="74" spans="1:19" x14ac:dyDescent="0.25">
      <c r="A74" s="120" t="s">
        <v>118</v>
      </c>
      <c r="B74" s="121">
        <f>'04END BB'!BZ42</f>
        <v>638709614.84453845</v>
      </c>
      <c r="C74" s="129">
        <f>'04END BB'!CA42</f>
        <v>786645295.41165853</v>
      </c>
      <c r="D74" s="129">
        <f>'04END BB'!CB42</f>
        <v>942324294.45017743</v>
      </c>
      <c r="E74" s="129">
        <f>'04END BB'!CC42</f>
        <v>1139775988.5939722</v>
      </c>
      <c r="F74" s="129">
        <f>'04END BB'!CD42</f>
        <v>1356531238.1196513</v>
      </c>
      <c r="G74" s="129">
        <f>'04END BB'!CE42</f>
        <v>1572787584.6118486</v>
      </c>
      <c r="H74" s="129">
        <f>'04END BB'!CF42</f>
        <v>1885331063.2487893</v>
      </c>
      <c r="I74" s="129">
        <f>'04END BB'!CG42</f>
        <v>2206523057.1150618</v>
      </c>
      <c r="J74" s="129">
        <f>'04END BB'!CH42</f>
        <v>2421735543.1084814</v>
      </c>
      <c r="K74" s="129">
        <f>'04END BB'!CI42</f>
        <v>2186201849.6212797</v>
      </c>
      <c r="L74" s="129">
        <f>'04END BB'!CJ42</f>
        <v>2228604893.7958689</v>
      </c>
      <c r="M74" s="129">
        <f>'04END BB'!CK42</f>
        <v>2234560440.9130592</v>
      </c>
      <c r="N74" s="129">
        <f>'04END BB'!CL42</f>
        <v>2258844440.2440538</v>
      </c>
      <c r="O74" s="129">
        <f>'04END BB'!CM42</f>
        <v>2334968239.1880493</v>
      </c>
      <c r="P74" s="129">
        <f>'04END BB'!CN42</f>
        <v>2395458123.7387829</v>
      </c>
      <c r="Q74" s="129">
        <f>'04END BB'!CO42</f>
        <v>2431129487.8276839</v>
      </c>
      <c r="R74" s="129">
        <f>'04END BB'!CP42</f>
        <v>2503638675.1061115</v>
      </c>
      <c r="S74" s="135">
        <f>'04END BB'!CQ42</f>
        <v>2682954831.5424528</v>
      </c>
    </row>
    <row r="75" spans="1:19" x14ac:dyDescent="0.25">
      <c r="A75" s="120" t="s">
        <v>119</v>
      </c>
      <c r="B75" s="121">
        <f>'05ENX BB'!BZ42</f>
        <v>1053755333.0644157</v>
      </c>
      <c r="C75" s="129">
        <f>'05ENX BB'!CA42</f>
        <v>1168064509.0460925</v>
      </c>
      <c r="D75" s="129">
        <f>'05ENX BB'!CB42</f>
        <v>1283299501.9595089</v>
      </c>
      <c r="E75" s="129">
        <f>'05ENX BB'!CC42</f>
        <v>1427603460.7222679</v>
      </c>
      <c r="F75" s="129">
        <f>'05ENX BB'!CD42</f>
        <v>1628195383.8940563</v>
      </c>
      <c r="G75" s="129">
        <f>'05ENX BB'!CE42</f>
        <v>1837287808.5733123</v>
      </c>
      <c r="H75" s="129">
        <f>'05ENX BB'!CF42</f>
        <v>2005890447.703022</v>
      </c>
      <c r="I75" s="129">
        <f>'05ENX BB'!CG42</f>
        <v>2154336557.3127942</v>
      </c>
      <c r="J75" s="129">
        <f>'05ENX BB'!CH42</f>
        <v>2329443680.5091848</v>
      </c>
      <c r="K75" s="129">
        <f>'05ENX BB'!CI42</f>
        <v>2408227144.9041486</v>
      </c>
      <c r="L75" s="129">
        <f>'05ENX BB'!CJ42</f>
        <v>2415479394.9731398</v>
      </c>
      <c r="M75" s="129">
        <f>'05ENX BB'!CK42</f>
        <v>2452078090.6763601</v>
      </c>
      <c r="N75" s="129">
        <f>'05ENX BB'!CL42</f>
        <v>2487533442.5794849</v>
      </c>
      <c r="O75" s="129">
        <f>'05ENX BB'!CM42</f>
        <v>2521702092.3003931</v>
      </c>
      <c r="P75" s="129">
        <f>'05ENX BB'!CN42</f>
        <v>2542217093.0033751</v>
      </c>
      <c r="Q75" s="129">
        <f>'05ENX BB'!CO42</f>
        <v>2543016527.3510342</v>
      </c>
      <c r="R75" s="129">
        <f>'05ENX BB'!CP42</f>
        <v>2553861007.2745914</v>
      </c>
      <c r="S75" s="135">
        <f>'05ENX BB'!CQ42</f>
        <v>2655085946.3514347</v>
      </c>
    </row>
    <row r="76" spans="1:19" x14ac:dyDescent="0.25">
      <c r="A76" s="120" t="s">
        <v>120</v>
      </c>
      <c r="B76" s="121">
        <f>'06ERG BB'!BZ42</f>
        <v>637436980.02792251</v>
      </c>
      <c r="C76" s="129">
        <f>'06ERG BB'!CA42</f>
        <v>697912868.25673223</v>
      </c>
      <c r="D76" s="129">
        <f>'06ERG BB'!CB42</f>
        <v>806504399.93018973</v>
      </c>
      <c r="E76" s="129">
        <f>'06ERG BB'!CC42</f>
        <v>953246150.43350554</v>
      </c>
      <c r="F76" s="129">
        <f>'06ERG BB'!CD42</f>
        <v>1085503224.2145605</v>
      </c>
      <c r="G76" s="129">
        <f>'06ERG BB'!CE42</f>
        <v>1182012391.6015501</v>
      </c>
      <c r="H76" s="129">
        <f>'06ERG BB'!CF42</f>
        <v>1240513630.6996589</v>
      </c>
      <c r="I76" s="129">
        <f>'06ERG BB'!CG42</f>
        <v>1294264701.7749767</v>
      </c>
      <c r="J76" s="129">
        <f>'06ERG BB'!CH42</f>
        <v>1381416766.9061942</v>
      </c>
      <c r="K76" s="129">
        <f>'06ERG BB'!CI42</f>
        <v>1491771203.57827</v>
      </c>
      <c r="L76" s="129">
        <f>'06ERG BB'!CJ42</f>
        <v>1439889351.1383734</v>
      </c>
      <c r="M76" s="129">
        <f>'06ERG BB'!CK42</f>
        <v>1466208708.9603052</v>
      </c>
      <c r="N76" s="129">
        <f>'06ERG BB'!CL42</f>
        <v>1487138351.449775</v>
      </c>
      <c r="O76" s="129">
        <f>'06ERG BB'!CM42</f>
        <v>1511729824.7928615</v>
      </c>
      <c r="P76" s="129">
        <f>'06ERG BB'!CN42</f>
        <v>1537986173.2295642</v>
      </c>
      <c r="Q76" s="129">
        <f>'06ERG BB'!CO42</f>
        <v>1552657941.5332432</v>
      </c>
      <c r="R76" s="129">
        <f>'06ERG BB'!CP42</f>
        <v>1595192928.6532655</v>
      </c>
      <c r="S76" s="135">
        <f>'06ERG BB'!CQ42</f>
        <v>1703845484.1230357</v>
      </c>
    </row>
    <row r="77" spans="1:19" x14ac:dyDescent="0.25">
      <c r="A77" s="120" t="s">
        <v>121</v>
      </c>
      <c r="B77" s="121">
        <f>'07ESS BB'!BZ42</f>
        <v>363066151.91217744</v>
      </c>
      <c r="C77" s="129">
        <f>'07ESS BB'!CA42</f>
        <v>438631388.87750089</v>
      </c>
      <c r="D77" s="129">
        <f>'07ESS BB'!CB42</f>
        <v>552262571.80716014</v>
      </c>
      <c r="E77" s="129">
        <f>'07ESS BB'!CC42</f>
        <v>653726343.06378794</v>
      </c>
      <c r="F77" s="129">
        <f>'07ESS BB'!CD42</f>
        <v>760812609.26807213</v>
      </c>
      <c r="G77" s="129">
        <f>'07ESS BB'!CE42</f>
        <v>836358374.96717846</v>
      </c>
      <c r="H77" s="129">
        <f>'07ESS BB'!CF42</f>
        <v>926895524.79619718</v>
      </c>
      <c r="I77" s="129">
        <f>'07ESS BB'!CG42</f>
        <v>1014996909.2789751</v>
      </c>
      <c r="J77" s="129">
        <f>'07ESS BB'!CH42</f>
        <v>1076306339.6420391</v>
      </c>
      <c r="K77" s="129">
        <f>'07ESS BB'!CI42</f>
        <v>1085631385.3601661</v>
      </c>
      <c r="L77" s="129">
        <f>'07ESS BB'!CJ42</f>
        <v>1121654459.4782691</v>
      </c>
      <c r="M77" s="129">
        <f>'07ESS BB'!CK42</f>
        <v>1138224237.5290632</v>
      </c>
      <c r="N77" s="129">
        <f>'07ESS BB'!CL42</f>
        <v>1149806873.4728494</v>
      </c>
      <c r="O77" s="129">
        <f>'07ESS BB'!CM42</f>
        <v>1161777462.1496484</v>
      </c>
      <c r="P77" s="129">
        <f>'07ESS BB'!CN42</f>
        <v>1165376695.7873421</v>
      </c>
      <c r="Q77" s="129">
        <f>'07ESS BB'!CO42</f>
        <v>1157837198.807693</v>
      </c>
      <c r="R77" s="129">
        <f>'07ESS BB'!CP42</f>
        <v>1161695077.4258804</v>
      </c>
      <c r="S77" s="135">
        <f>'07ESS BB'!CQ42</f>
        <v>1217124616.512068</v>
      </c>
    </row>
    <row r="78" spans="1:19" x14ac:dyDescent="0.25">
      <c r="A78" s="120" t="s">
        <v>122</v>
      </c>
      <c r="B78" s="121">
        <f>'08JEN BB'!BZ42</f>
        <v>39558884.509502038</v>
      </c>
      <c r="C78" s="129">
        <f>'08JEN BB'!CA42</f>
        <v>46180955.505814418</v>
      </c>
      <c r="D78" s="129">
        <f>'08JEN BB'!CB42</f>
        <v>52143459.620117083</v>
      </c>
      <c r="E78" s="129">
        <f>'08JEN BB'!CC42</f>
        <v>59255186.830423474</v>
      </c>
      <c r="F78" s="129">
        <f>'08JEN BB'!CD42</f>
        <v>66298484.57422182</v>
      </c>
      <c r="G78" s="129">
        <f>'08JEN BB'!CE42</f>
        <v>73222911.69321087</v>
      </c>
      <c r="H78" s="129">
        <f>'08JEN BB'!CF42</f>
        <v>81748738.597511396</v>
      </c>
      <c r="I78" s="129">
        <f>'08JEN BB'!CG42</f>
        <v>89945138.407884732</v>
      </c>
      <c r="J78" s="129">
        <f>'08JEN BB'!CH42</f>
        <v>99294168.669545949</v>
      </c>
      <c r="K78" s="129">
        <f>'08JEN BB'!CI42</f>
        <v>110292505.81345411</v>
      </c>
      <c r="L78" s="129">
        <f>'08JEN BB'!CJ42</f>
        <v>116873300.0006234</v>
      </c>
      <c r="M78" s="129">
        <f>'08JEN BB'!CK42</f>
        <v>122090369.56634411</v>
      </c>
      <c r="N78" s="129">
        <f>'08JEN BB'!CL42</f>
        <v>134619224.63410944</v>
      </c>
      <c r="O78" s="129">
        <f>'08JEN BB'!CM42</f>
        <v>149430425.61831164</v>
      </c>
      <c r="P78" s="129">
        <f>'08JEN BB'!CN42</f>
        <v>158786623.0981971</v>
      </c>
      <c r="Q78" s="129">
        <f>'08JEN BB'!CO42</f>
        <v>161364461.90202913</v>
      </c>
      <c r="R78" s="129">
        <f>'08JEN BB'!CP42</f>
        <v>170488707.32215732</v>
      </c>
      <c r="S78" s="135">
        <f>'08JEN BB'!CQ42</f>
        <v>185821878.18728602</v>
      </c>
    </row>
    <row r="79" spans="1:19" x14ac:dyDescent="0.25">
      <c r="A79" s="120" t="s">
        <v>123</v>
      </c>
      <c r="B79" s="121">
        <f>'09PCR BB'!BZ42</f>
        <v>72673409.843351647</v>
      </c>
      <c r="C79" s="129">
        <f>'09PCR BB'!CA42</f>
        <v>75850007.102639318</v>
      </c>
      <c r="D79" s="129">
        <f>'09PCR BB'!CB42</f>
        <v>79691264.164097726</v>
      </c>
      <c r="E79" s="129">
        <f>'09PCR BB'!CC42</f>
        <v>82548028.572861061</v>
      </c>
      <c r="F79" s="129">
        <f>'09PCR BB'!CD42</f>
        <v>88150228.497318983</v>
      </c>
      <c r="G79" s="129">
        <f>'09PCR BB'!CE42</f>
        <v>91724452.321183264</v>
      </c>
      <c r="H79" s="129">
        <f>'09PCR BB'!CF42</f>
        <v>100262428.55079626</v>
      </c>
      <c r="I79" s="129">
        <f>'09PCR BB'!CG42</f>
        <v>110757752.56232464</v>
      </c>
      <c r="J79" s="129">
        <f>'09PCR BB'!CH42</f>
        <v>119474640.55512837</v>
      </c>
      <c r="K79" s="129">
        <f>'09PCR BB'!CI42</f>
        <v>127938367.37220292</v>
      </c>
      <c r="L79" s="129">
        <f>'09PCR BB'!CJ42</f>
        <v>136384708.49851707</v>
      </c>
      <c r="M79" s="129">
        <f>'09PCR BB'!CK42</f>
        <v>150466450.87551257</v>
      </c>
      <c r="N79" s="129">
        <f>'09PCR BB'!CL42</f>
        <v>153363920.1964336</v>
      </c>
      <c r="O79" s="129">
        <f>'09PCR BB'!CM42</f>
        <v>163074791.64233041</v>
      </c>
      <c r="P79" s="129">
        <f>'09PCR BB'!CN42</f>
        <v>173722017.88639584</v>
      </c>
      <c r="Q79" s="129">
        <f>'09PCR BB'!CO42</f>
        <v>180911783.53626996</v>
      </c>
      <c r="R79" s="129">
        <f>'09PCR BB'!CP42</f>
        <v>193007924.22713071</v>
      </c>
      <c r="S79" s="135">
        <f>'09PCR BB'!CQ42</f>
        <v>205923299.79798838</v>
      </c>
    </row>
    <row r="80" spans="1:19" x14ac:dyDescent="0.25">
      <c r="A80" s="120" t="s">
        <v>124</v>
      </c>
      <c r="B80" s="121">
        <f>'10SAP BB'!BZ42</f>
        <v>262365055.77601752</v>
      </c>
      <c r="C80" s="129">
        <f>'10SAP BB'!CA42</f>
        <v>273119014.59389901</v>
      </c>
      <c r="D80" s="129">
        <f>'10SAP BB'!CB42</f>
        <v>285409163.45117617</v>
      </c>
      <c r="E80" s="129">
        <f>'10SAP BB'!CC42</f>
        <v>299427690.77925348</v>
      </c>
      <c r="F80" s="129">
        <f>'10SAP BB'!CD42</f>
        <v>319826842.06352997</v>
      </c>
      <c r="G80" s="129">
        <f>'10SAP BB'!CE42</f>
        <v>351996662.90195763</v>
      </c>
      <c r="H80" s="129">
        <f>'10SAP BB'!CF42</f>
        <v>393985914.98462141</v>
      </c>
      <c r="I80" s="129">
        <f>'10SAP BB'!CG42</f>
        <v>434750363.0075376</v>
      </c>
      <c r="J80" s="129">
        <f>'10SAP BB'!CH42</f>
        <v>470000732.82084084</v>
      </c>
      <c r="K80" s="129">
        <f>'10SAP BB'!CI42</f>
        <v>498474747.87336993</v>
      </c>
      <c r="L80" s="129">
        <f>'10SAP BB'!CJ42</f>
        <v>501405163.35795414</v>
      </c>
      <c r="M80" s="129">
        <f>'10SAP BB'!CK42</f>
        <v>489821433.18794763</v>
      </c>
      <c r="N80" s="129">
        <f>'10SAP BB'!CL42</f>
        <v>490230724.32500041</v>
      </c>
      <c r="O80" s="129">
        <f>'10SAP BB'!CM42</f>
        <v>494553554.62500036</v>
      </c>
      <c r="P80" s="129">
        <f>'10SAP BB'!CN42</f>
        <v>492208357.27500039</v>
      </c>
      <c r="Q80" s="129">
        <f>'10SAP BB'!CO42</f>
        <v>481696934.2700004</v>
      </c>
      <c r="R80" s="129">
        <f>'10SAP BB'!CP42</f>
        <v>472118394.82500035</v>
      </c>
      <c r="S80" s="135">
        <f>'10SAP BB'!CQ42</f>
        <v>479217951.90500033</v>
      </c>
    </row>
    <row r="81" spans="1:19" x14ac:dyDescent="0.25">
      <c r="A81" s="120" t="s">
        <v>125</v>
      </c>
      <c r="B81" s="121">
        <f>'11SPD BB'!BZ42</f>
        <v>100295457.26199099</v>
      </c>
      <c r="C81" s="129">
        <f>'11SPD BB'!CA42</f>
        <v>107251891.01777332</v>
      </c>
      <c r="D81" s="129">
        <f>'11SPD BB'!CB42</f>
        <v>117321696.10341065</v>
      </c>
      <c r="E81" s="129">
        <f>'11SPD BB'!CC42</f>
        <v>133469018.8649011</v>
      </c>
      <c r="F81" s="129">
        <f>'11SPD BB'!CD42</f>
        <v>149252579.6660856</v>
      </c>
      <c r="G81" s="129">
        <f>'11SPD BB'!CE42</f>
        <v>162295262.54955888</v>
      </c>
      <c r="H81" s="129">
        <f>'11SPD BB'!CF42</f>
        <v>183165118.47539735</v>
      </c>
      <c r="I81" s="129">
        <f>'11SPD BB'!CG42</f>
        <v>216490077.93214422</v>
      </c>
      <c r="J81" s="129">
        <f>'11SPD BB'!CH42</f>
        <v>248422105.54120931</v>
      </c>
      <c r="K81" s="129">
        <f>'11SPD BB'!CI42</f>
        <v>196680670.81466705</v>
      </c>
      <c r="L81" s="129">
        <f>'11SPD BB'!CJ42</f>
        <v>232916771.23086292</v>
      </c>
      <c r="M81" s="129">
        <f>'11SPD BB'!CK42</f>
        <v>254759101.67999837</v>
      </c>
      <c r="N81" s="129">
        <f>'11SPD BB'!CL42</f>
        <v>288685123.12121248</v>
      </c>
      <c r="O81" s="129">
        <f>'11SPD BB'!CM42</f>
        <v>337896167.70026255</v>
      </c>
      <c r="P81" s="129">
        <f>'11SPD BB'!CN42</f>
        <v>404237489.08532625</v>
      </c>
      <c r="Q81" s="129">
        <f>'11SPD BB'!CO42</f>
        <v>441999770.49160469</v>
      </c>
      <c r="R81" s="129">
        <f>'11SPD BB'!CP42</f>
        <v>426442071.93605125</v>
      </c>
      <c r="S81" s="135">
        <f>'11SPD BB'!CQ42</f>
        <v>515521980.95207965</v>
      </c>
    </row>
    <row r="82" spans="1:19" x14ac:dyDescent="0.25">
      <c r="A82" s="120" t="s">
        <v>126</v>
      </c>
      <c r="B82" s="121">
        <f>'12TND BB'!BZ42</f>
        <v>18964804.063521907</v>
      </c>
      <c r="C82" s="129">
        <f>'12TND BB'!CA42</f>
        <v>22117752.610254675</v>
      </c>
      <c r="D82" s="129">
        <f>'12TND BB'!CB42</f>
        <v>23047251.928160544</v>
      </c>
      <c r="E82" s="129">
        <f>'12TND BB'!CC42</f>
        <v>24298312.253616042</v>
      </c>
      <c r="F82" s="129">
        <f>'12TND BB'!CD42</f>
        <v>26869828.008314982</v>
      </c>
      <c r="G82" s="129">
        <f>'12TND BB'!CE42</f>
        <v>30688654.660599805</v>
      </c>
      <c r="H82" s="129">
        <f>'12TND BB'!CF42</f>
        <v>36325537.82533481</v>
      </c>
      <c r="I82" s="129">
        <f>'12TND BB'!CG42</f>
        <v>40507224.108411521</v>
      </c>
      <c r="J82" s="129">
        <f>'12TND BB'!CH42</f>
        <v>44480787.134656146</v>
      </c>
      <c r="K82" s="129">
        <f>'12TND BB'!CI42</f>
        <v>48151224.218134344</v>
      </c>
      <c r="L82" s="129">
        <f>'12TND BB'!CJ42</f>
        <v>50396838.968855336</v>
      </c>
      <c r="M82" s="129">
        <f>'12TND BB'!CK42</f>
        <v>52542627.689499781</v>
      </c>
      <c r="N82" s="129">
        <f>'12TND BB'!CL42</f>
        <v>45349112.451635219</v>
      </c>
      <c r="O82" s="129">
        <f>'12TND BB'!CM42</f>
        <v>46158196.773861066</v>
      </c>
      <c r="P82" s="129">
        <f>'12TND BB'!CN42</f>
        <v>47057719.289832249</v>
      </c>
      <c r="Q82" s="129">
        <f>'12TND BB'!CO42</f>
        <v>48549998.770278841</v>
      </c>
      <c r="R82" s="129">
        <f>'12TND BB'!CP42</f>
        <v>49867309.623715885</v>
      </c>
      <c r="S82" s="135">
        <f>'12TND BB'!CQ42</f>
        <v>51607401.847776726</v>
      </c>
    </row>
    <row r="83" spans="1:19" ht="15.75" thickBot="1" x14ac:dyDescent="0.3">
      <c r="A83" s="122" t="s">
        <v>127</v>
      </c>
      <c r="B83" s="123">
        <f>'13UED BB'!BZ42</f>
        <v>63064164.099816188</v>
      </c>
      <c r="C83" s="124">
        <f>'13UED BB'!CA42</f>
        <v>72148657.037060708</v>
      </c>
      <c r="D83" s="124">
        <f>'13UED BB'!CB42</f>
        <v>79099812.237835258</v>
      </c>
      <c r="E83" s="124">
        <f>'13UED BB'!CC42</f>
        <v>86383583.7417804</v>
      </c>
      <c r="F83" s="124">
        <f>'13UED BB'!CD42</f>
        <v>96505265.711901098</v>
      </c>
      <c r="G83" s="124">
        <f>'13UED BB'!CE42</f>
        <v>103527648.62252688</v>
      </c>
      <c r="H83" s="124">
        <f>'13UED BB'!CF42</f>
        <v>113149802.239705</v>
      </c>
      <c r="I83" s="124">
        <f>'13UED BB'!CG42</f>
        <v>124196465.44936767</v>
      </c>
      <c r="J83" s="124">
        <f>'13UED BB'!CH42</f>
        <v>132539601.11057816</v>
      </c>
      <c r="K83" s="124">
        <f>'13UED BB'!CI42</f>
        <v>138214035.84901601</v>
      </c>
      <c r="L83" s="124">
        <f>'13UED BB'!CJ42</f>
        <v>138667973.81494677</v>
      </c>
      <c r="M83" s="124">
        <f>'13UED BB'!CK42</f>
        <v>139385072.67022228</v>
      </c>
      <c r="N83" s="124">
        <f>'13UED BB'!CL42</f>
        <v>158559953.10392398</v>
      </c>
      <c r="O83" s="124">
        <f>'13UED BB'!CM42</f>
        <v>161758965.00000149</v>
      </c>
      <c r="P83" s="124">
        <f>'13UED BB'!CN42</f>
        <v>166053107.00000149</v>
      </c>
      <c r="Q83" s="124">
        <f>'13UED BB'!CO42</f>
        <v>168760630.00000143</v>
      </c>
      <c r="R83" s="124">
        <f>'13UED BB'!CP42</f>
        <v>169164488.5000014</v>
      </c>
      <c r="S83" s="136">
        <f>'13UED BB'!CQ42</f>
        <v>170995840.50000137</v>
      </c>
    </row>
    <row r="84" spans="1:19" x14ac:dyDescent="0.25">
      <c r="A84" s="114"/>
      <c r="B84" s="114"/>
      <c r="C84" s="114"/>
      <c r="D84" s="114"/>
      <c r="E84" s="114"/>
      <c r="F84" s="114"/>
      <c r="G84" s="114"/>
      <c r="H84" s="114"/>
      <c r="I84" s="114"/>
      <c r="J84" s="114"/>
      <c r="K84" s="114"/>
      <c r="L84" s="125"/>
      <c r="M84" s="114"/>
      <c r="N84" s="114"/>
      <c r="O84" s="114"/>
      <c r="P84" s="125"/>
      <c r="Q84" s="125"/>
    </row>
    <row r="85" spans="1:19" x14ac:dyDescent="0.25">
      <c r="A85" s="114"/>
      <c r="B85" s="174" t="s">
        <v>271</v>
      </c>
      <c r="C85" s="114"/>
      <c r="D85" s="114"/>
      <c r="E85" s="114"/>
      <c r="F85" s="114"/>
      <c r="G85" s="114"/>
      <c r="H85" s="114"/>
      <c r="I85" s="114"/>
      <c r="J85" s="114"/>
      <c r="K85" s="114"/>
      <c r="L85" s="114"/>
      <c r="M85" s="114"/>
      <c r="N85" s="114"/>
      <c r="O85" s="114"/>
      <c r="P85" s="114"/>
      <c r="Q85" s="114"/>
    </row>
    <row r="86" spans="1:19" ht="15.75" thickBot="1" x14ac:dyDescent="0.3">
      <c r="A86" s="115"/>
      <c r="B86" s="116">
        <v>2006</v>
      </c>
      <c r="C86" s="116">
        <v>2007</v>
      </c>
      <c r="D86" s="116">
        <v>2008</v>
      </c>
      <c r="E86" s="116">
        <v>2009</v>
      </c>
      <c r="F86" s="116">
        <v>2010</v>
      </c>
      <c r="G86" s="116">
        <v>2011</v>
      </c>
      <c r="H86" s="116">
        <v>2012</v>
      </c>
      <c r="I86" s="116">
        <v>2013</v>
      </c>
      <c r="J86" s="116">
        <v>2014</v>
      </c>
      <c r="K86" s="116">
        <v>2015</v>
      </c>
      <c r="L86" s="116">
        <v>2016</v>
      </c>
      <c r="M86" s="116">
        <v>2017</v>
      </c>
      <c r="N86" s="116">
        <v>2018</v>
      </c>
      <c r="O86" s="116">
        <v>2019</v>
      </c>
      <c r="P86" s="116">
        <v>2020</v>
      </c>
      <c r="Q86" s="116">
        <v>2021</v>
      </c>
      <c r="R86" s="133">
        <v>2022</v>
      </c>
      <c r="S86" s="133">
        <v>2023</v>
      </c>
    </row>
    <row r="87" spans="1:19" x14ac:dyDescent="0.25">
      <c r="A87" s="117" t="s">
        <v>115</v>
      </c>
      <c r="B87" s="118">
        <f>'01ACT BB'!CS42</f>
        <v>126453307.81293936</v>
      </c>
      <c r="C87" s="119">
        <f>'01ACT BB'!CT42</f>
        <v>129664937.76424652</v>
      </c>
      <c r="D87" s="119">
        <f>'01ACT BB'!CU42</f>
        <v>134118664.84569639</v>
      </c>
      <c r="E87" s="119">
        <f>'01ACT BB'!CV42</f>
        <v>139914050.47780252</v>
      </c>
      <c r="F87" s="119">
        <f>'01ACT BB'!CW42</f>
        <v>147874502.12461179</v>
      </c>
      <c r="G87" s="119">
        <f>'01ACT BB'!CX42</f>
        <v>158684165.33828646</v>
      </c>
      <c r="H87" s="119">
        <f>'01ACT BB'!CY42</f>
        <v>171648750.8587693</v>
      </c>
      <c r="I87" s="119">
        <f>'01ACT BB'!CZ42</f>
        <v>179481073.31869861</v>
      </c>
      <c r="J87" s="119">
        <f>'01ACT BB'!DA42</f>
        <v>184154937.09296015</v>
      </c>
      <c r="K87" s="119">
        <f>'01ACT BB'!DB42</f>
        <v>166603882.94999474</v>
      </c>
      <c r="L87" s="119">
        <f>'01ACT BB'!DC42</f>
        <v>154126448.27927393</v>
      </c>
      <c r="M87" s="119">
        <f>'01ACT BB'!DD42</f>
        <v>149996889.59050918</v>
      </c>
      <c r="N87" s="119">
        <f>'01ACT BB'!DE42</f>
        <v>150238975.51611459</v>
      </c>
      <c r="O87" s="119">
        <f>'01ACT BB'!DF42</f>
        <v>148881113.7455959</v>
      </c>
      <c r="P87" s="119">
        <f>'01ACT BB'!DG42</f>
        <v>147245136.43780708</v>
      </c>
      <c r="Q87" s="119">
        <f>'01ACT BB'!DH42</f>
        <v>140793294.92310381</v>
      </c>
      <c r="R87" s="119">
        <f>'01ACT BB'!DI42</f>
        <v>136039187.12052035</v>
      </c>
      <c r="S87" s="134">
        <f>'01ACT BB'!DJ42</f>
        <v>143500145.57945693</v>
      </c>
    </row>
    <row r="88" spans="1:19" x14ac:dyDescent="0.25">
      <c r="A88" s="120" t="s">
        <v>116</v>
      </c>
      <c r="B88" s="121">
        <f>'02AGD BB'!CS42</f>
        <v>869750624.00639498</v>
      </c>
      <c r="C88" s="129">
        <f>'02AGD BB'!CT42</f>
        <v>985949548.41570938</v>
      </c>
      <c r="D88" s="129">
        <f>'02AGD BB'!CU42</f>
        <v>1123620495.3281119</v>
      </c>
      <c r="E88" s="129">
        <f>'02AGD BB'!CV42</f>
        <v>1324279412.7311854</v>
      </c>
      <c r="F88" s="129">
        <f>'02AGD BB'!CW42</f>
        <v>1538331255.2594779</v>
      </c>
      <c r="G88" s="129">
        <f>'02AGD BB'!CX42</f>
        <v>1783033708.2339211</v>
      </c>
      <c r="H88" s="129">
        <f>'02AGD BB'!CY42</f>
        <v>2094543844.8244572</v>
      </c>
      <c r="I88" s="129">
        <f>'02AGD BB'!CZ42</f>
        <v>2357139288.8703899</v>
      </c>
      <c r="J88" s="129">
        <f>'02AGD BB'!DA42</f>
        <v>2485609231.4993238</v>
      </c>
      <c r="K88" s="129">
        <f>'02AGD BB'!DB42</f>
        <v>2564872210.5865612</v>
      </c>
      <c r="L88" s="129">
        <f>'02AGD BB'!DC42</f>
        <v>2621132666.8007154</v>
      </c>
      <c r="M88" s="129">
        <f>'02AGD BB'!DD42</f>
        <v>2652743112.8082447</v>
      </c>
      <c r="N88" s="129">
        <f>'02AGD BB'!DE42</f>
        <v>2694759633.7801681</v>
      </c>
      <c r="O88" s="129">
        <f>'02AGD BB'!DF42</f>
        <v>2763178023.2930851</v>
      </c>
      <c r="P88" s="129">
        <f>'02AGD BB'!DG42</f>
        <v>2813258782.6804271</v>
      </c>
      <c r="Q88" s="129">
        <f>'02AGD BB'!DH42</f>
        <v>2804409473.4879627</v>
      </c>
      <c r="R88" s="129">
        <f>'02AGD BB'!DI42</f>
        <v>2775829016.8874507</v>
      </c>
      <c r="S88" s="135">
        <f>'02AGD BB'!DJ42</f>
        <v>2872515760.9784546</v>
      </c>
    </row>
    <row r="89" spans="1:19" x14ac:dyDescent="0.25">
      <c r="A89" s="120" t="s">
        <v>117</v>
      </c>
      <c r="B89" s="121">
        <f>'03CIT BB'!CS42</f>
        <v>14302495.812837701</v>
      </c>
      <c r="C89" s="129">
        <f>'03CIT BB'!CT42</f>
        <v>14880170.165183783</v>
      </c>
      <c r="D89" s="129">
        <f>'03CIT BB'!CU42</f>
        <v>15444698.687580878</v>
      </c>
      <c r="E89" s="129">
        <f>'03CIT BB'!CV42</f>
        <v>15891870.094036333</v>
      </c>
      <c r="F89" s="129">
        <f>'03CIT BB'!CW42</f>
        <v>17246759.393304098</v>
      </c>
      <c r="G89" s="129">
        <f>'03CIT BB'!CX42</f>
        <v>17913810.895931739</v>
      </c>
      <c r="H89" s="129">
        <f>'03CIT BB'!CY42</f>
        <v>18932052.625881348</v>
      </c>
      <c r="I89" s="129">
        <f>'03CIT BB'!CZ42</f>
        <v>19963555.295510903</v>
      </c>
      <c r="J89" s="129">
        <f>'03CIT BB'!DA42</f>
        <v>20701226.6578013</v>
      </c>
      <c r="K89" s="129">
        <f>'03CIT BB'!DB42</f>
        <v>21510615.508166656</v>
      </c>
      <c r="L89" s="129">
        <f>'03CIT BB'!DC42</f>
        <v>22541476.52155827</v>
      </c>
      <c r="M89" s="129">
        <f>'03CIT BB'!DD42</f>
        <v>24271530.386839323</v>
      </c>
      <c r="N89" s="129">
        <f>'03CIT BB'!DE42</f>
        <v>23040338.508915365</v>
      </c>
      <c r="O89" s="129">
        <f>'03CIT BB'!DF42</f>
        <v>23830666.082209416</v>
      </c>
      <c r="P89" s="129">
        <f>'03CIT BB'!DG42</f>
        <v>24572676.894546684</v>
      </c>
      <c r="Q89" s="129">
        <f>'03CIT BB'!DH42</f>
        <v>25238669.384031732</v>
      </c>
      <c r="R89" s="129">
        <f>'03CIT BB'!DI42</f>
        <v>25696299.160256658</v>
      </c>
      <c r="S89" s="135">
        <f>'03CIT BB'!DJ42</f>
        <v>26034457.327933766</v>
      </c>
    </row>
    <row r="90" spans="1:19" x14ac:dyDescent="0.25">
      <c r="A90" s="120" t="s">
        <v>118</v>
      </c>
      <c r="B90" s="121">
        <f>'04END BB'!CS42</f>
        <v>387752249.98422796</v>
      </c>
      <c r="C90" s="129">
        <f>'04END BB'!CT42</f>
        <v>403030897.55264461</v>
      </c>
      <c r="D90" s="129">
        <f>'04END BB'!CU42</f>
        <v>418039553.97356987</v>
      </c>
      <c r="E90" s="129">
        <f>'04END BB'!CV42</f>
        <v>433909892.60287404</v>
      </c>
      <c r="F90" s="129">
        <f>'04END BB'!CW42</f>
        <v>448522849.82169855</v>
      </c>
      <c r="G90" s="129">
        <f>'04END BB'!CX42</f>
        <v>456912419.75557643</v>
      </c>
      <c r="H90" s="129">
        <f>'04END BB'!CY42</f>
        <v>465476313.94710749</v>
      </c>
      <c r="I90" s="129">
        <f>'04END BB'!CZ42</f>
        <v>469213713.0965203</v>
      </c>
      <c r="J90" s="129">
        <f>'04END BB'!DA42</f>
        <v>468305954.60981476</v>
      </c>
      <c r="K90" s="129">
        <f>'04END BB'!DB42</f>
        <v>498336931.18226844</v>
      </c>
      <c r="L90" s="129">
        <f>'04END BB'!DC42</f>
        <v>519177035.76057076</v>
      </c>
      <c r="M90" s="129">
        <f>'04END BB'!DD42</f>
        <v>523651982.14323425</v>
      </c>
      <c r="N90" s="129">
        <f>'04END BB'!DE42</f>
        <v>533492063.52417731</v>
      </c>
      <c r="O90" s="129">
        <f>'04END BB'!DF42</f>
        <v>552426817.18033433</v>
      </c>
      <c r="P90" s="129">
        <f>'04END BB'!DG42</f>
        <v>568998999.65340936</v>
      </c>
      <c r="Q90" s="129">
        <f>'04END BB'!DH42</f>
        <v>575393957.35320938</v>
      </c>
      <c r="R90" s="129">
        <f>'04END BB'!DI42</f>
        <v>581530729.5828948</v>
      </c>
      <c r="S90" s="135">
        <f>'04END BB'!DJ42</f>
        <v>603916384.73138368</v>
      </c>
    </row>
    <row r="91" spans="1:19" x14ac:dyDescent="0.25">
      <c r="A91" s="120" t="s">
        <v>119</v>
      </c>
      <c r="B91" s="121">
        <f>'05ENX BB'!CS42</f>
        <v>381104383.51181483</v>
      </c>
      <c r="C91" s="129">
        <f>'05ENX BB'!CT42</f>
        <v>413842726.19487369</v>
      </c>
      <c r="D91" s="129">
        <f>'05ENX BB'!CU42</f>
        <v>449125610.65017354</v>
      </c>
      <c r="E91" s="129">
        <f>'05ENX BB'!CV42</f>
        <v>495227532.81411076</v>
      </c>
      <c r="F91" s="129">
        <f>'05ENX BB'!CW42</f>
        <v>528153797.00353795</v>
      </c>
      <c r="G91" s="129">
        <f>'05ENX BB'!CX42</f>
        <v>561144026.9144547</v>
      </c>
      <c r="H91" s="129">
        <f>'05ENX BB'!CY42</f>
        <v>616702941.61777139</v>
      </c>
      <c r="I91" s="129">
        <f>'05ENX BB'!CZ42</f>
        <v>689871129.32163095</v>
      </c>
      <c r="J91" s="129">
        <f>'05ENX BB'!DA42</f>
        <v>768498666.64623082</v>
      </c>
      <c r="K91" s="129">
        <f>'05ENX BB'!DB42</f>
        <v>950942742.06293929</v>
      </c>
      <c r="L91" s="129">
        <f>'05ENX BB'!DC42</f>
        <v>982398670.53138983</v>
      </c>
      <c r="M91" s="129">
        <f>'05ENX BB'!DD42</f>
        <v>1028021166.2716882</v>
      </c>
      <c r="N91" s="129">
        <f>'05ENX BB'!DE42</f>
        <v>1061224036.9648056</v>
      </c>
      <c r="O91" s="129">
        <f>'05ENX BB'!DF42</f>
        <v>1078292475.230299</v>
      </c>
      <c r="P91" s="129">
        <f>'05ENX BB'!DG42</f>
        <v>1099039535.4532828</v>
      </c>
      <c r="Q91" s="129">
        <f>'05ENX BB'!DH42</f>
        <v>1117160857.6415913</v>
      </c>
      <c r="R91" s="129">
        <f>'05ENX BB'!DI42</f>
        <v>1139243598.9673538</v>
      </c>
      <c r="S91" s="135">
        <f>'05ENX BB'!DJ42</f>
        <v>1204290536.0275548</v>
      </c>
    </row>
    <row r="92" spans="1:19" x14ac:dyDescent="0.25">
      <c r="A92" s="120" t="s">
        <v>120</v>
      </c>
      <c r="B92" s="121">
        <f>'06ERG BB'!CS42</f>
        <v>421780256.31239486</v>
      </c>
      <c r="C92" s="129">
        <f>'06ERG BB'!CT42</f>
        <v>441383324.96860385</v>
      </c>
      <c r="D92" s="129">
        <f>'06ERG BB'!CU42</f>
        <v>457455939.82886022</v>
      </c>
      <c r="E92" s="129">
        <f>'06ERG BB'!CV42</f>
        <v>471474840.78226733</v>
      </c>
      <c r="F92" s="129">
        <f>'06ERG BB'!CW42</f>
        <v>495224709.28685749</v>
      </c>
      <c r="G92" s="129">
        <f>'06ERG BB'!CX42</f>
        <v>536553981.199862</v>
      </c>
      <c r="H92" s="129">
        <f>'06ERG BB'!CY42</f>
        <v>586656330.21486783</v>
      </c>
      <c r="I92" s="129">
        <f>'06ERG BB'!CZ42</f>
        <v>647540528.5220778</v>
      </c>
      <c r="J92" s="129">
        <f>'06ERG BB'!DA42</f>
        <v>712631481.44625604</v>
      </c>
      <c r="K92" s="129">
        <f>'06ERG BB'!DB42</f>
        <v>741291407.49306345</v>
      </c>
      <c r="L92" s="129">
        <f>'06ERG BB'!DC42</f>
        <v>797365466.4773984</v>
      </c>
      <c r="M92" s="129">
        <f>'06ERG BB'!DD42</f>
        <v>837363730.51621723</v>
      </c>
      <c r="N92" s="129">
        <f>'06ERG BB'!DE42</f>
        <v>860531883.65431333</v>
      </c>
      <c r="O92" s="129">
        <f>'06ERG BB'!DF42</f>
        <v>888291142.2741642</v>
      </c>
      <c r="P92" s="129">
        <f>'06ERG BB'!DG42</f>
        <v>921730538.73300779</v>
      </c>
      <c r="Q92" s="129">
        <f>'06ERG BB'!DH42</f>
        <v>961096883.70586348</v>
      </c>
      <c r="R92" s="129">
        <f>'06ERG BB'!DI42</f>
        <v>1023815690.6297414</v>
      </c>
      <c r="S92" s="135">
        <f>'06ERG BB'!DJ42</f>
        <v>1126742359.2587929</v>
      </c>
    </row>
    <row r="93" spans="1:19" x14ac:dyDescent="0.25">
      <c r="A93" s="120" t="s">
        <v>121</v>
      </c>
      <c r="B93" s="121">
        <f>'07ESS BB'!CS42</f>
        <v>436297921.84840405</v>
      </c>
      <c r="C93" s="129">
        <f>'07ESS BB'!CT42</f>
        <v>432528304.10141242</v>
      </c>
      <c r="D93" s="129">
        <f>'07ESS BB'!CU42</f>
        <v>428408763.89346081</v>
      </c>
      <c r="E93" s="129">
        <f>'07ESS BB'!CV42</f>
        <v>453946005.95863819</v>
      </c>
      <c r="F93" s="129">
        <f>'07ESS BB'!CW42</f>
        <v>522391912.67516673</v>
      </c>
      <c r="G93" s="129">
        <f>'07ESS BB'!CX42</f>
        <v>552593811.09573507</v>
      </c>
      <c r="H93" s="129">
        <f>'07ESS BB'!CY42</f>
        <v>565620859.62791979</v>
      </c>
      <c r="I93" s="129">
        <f>'07ESS BB'!CZ42</f>
        <v>570183397.27910829</v>
      </c>
      <c r="J93" s="129">
        <f>'07ESS BB'!DA42</f>
        <v>579559676.1870873</v>
      </c>
      <c r="K93" s="129">
        <f>'07ESS BB'!DB42</f>
        <v>635593433.58838034</v>
      </c>
      <c r="L93" s="129">
        <f>'07ESS BB'!DC42</f>
        <v>633848899.3739481</v>
      </c>
      <c r="M93" s="129">
        <f>'07ESS BB'!DD42</f>
        <v>629404219.63467252</v>
      </c>
      <c r="N93" s="129">
        <f>'07ESS BB'!DE42</f>
        <v>634811142.43887556</v>
      </c>
      <c r="O93" s="129">
        <f>'07ESS BB'!DF42</f>
        <v>650685266.76641178</v>
      </c>
      <c r="P93" s="129">
        <f>'07ESS BB'!DG42</f>
        <v>667481093.86859727</v>
      </c>
      <c r="Q93" s="129">
        <f>'07ESS BB'!DH42</f>
        <v>681320703.51525736</v>
      </c>
      <c r="R93" s="129">
        <f>'07ESS BB'!DI42</f>
        <v>694407464.17206991</v>
      </c>
      <c r="S93" s="135">
        <f>'07ESS BB'!DJ42</f>
        <v>721882233.33073723</v>
      </c>
    </row>
    <row r="94" spans="1:19" x14ac:dyDescent="0.25">
      <c r="A94" s="120" t="s">
        <v>122</v>
      </c>
      <c r="B94" s="121">
        <f>'08JEN BB'!CS42</f>
        <v>17128742.545992959</v>
      </c>
      <c r="C94" s="129">
        <f>'08JEN BB'!CT42</f>
        <v>17890036.115487829</v>
      </c>
      <c r="D94" s="129">
        <f>'08JEN BB'!CU42</f>
        <v>18409059.390576784</v>
      </c>
      <c r="E94" s="129">
        <f>'08JEN BB'!CV42</f>
        <v>19128335.680647179</v>
      </c>
      <c r="F94" s="129">
        <f>'08JEN BB'!CW42</f>
        <v>20485214.845387567</v>
      </c>
      <c r="G94" s="129">
        <f>'08JEN BB'!CX42</f>
        <v>22525142.072073609</v>
      </c>
      <c r="H94" s="129">
        <f>'08JEN BB'!CY42</f>
        <v>24667061.994808502</v>
      </c>
      <c r="I94" s="129">
        <f>'08JEN BB'!CZ42</f>
        <v>26535036.967748944</v>
      </c>
      <c r="J94" s="129">
        <f>'08JEN BB'!DA42</f>
        <v>28514238.252762251</v>
      </c>
      <c r="K94" s="129">
        <f>'08JEN BB'!DB42</f>
        <v>30372411.92820381</v>
      </c>
      <c r="L94" s="129">
        <f>'08JEN BB'!DC42</f>
        <v>31873251.757423181</v>
      </c>
      <c r="M94" s="129">
        <f>'08JEN BB'!DD42</f>
        <v>33334246.289362211</v>
      </c>
      <c r="N94" s="129">
        <f>'08JEN BB'!DE42</f>
        <v>34463451.179224454</v>
      </c>
      <c r="O94" s="129">
        <f>'08JEN BB'!DF42</f>
        <v>35390368.779771134</v>
      </c>
      <c r="P94" s="129">
        <f>'08JEN BB'!DG42</f>
        <v>36410534.757200912</v>
      </c>
      <c r="Q94" s="129">
        <f>'08JEN BB'!DH42</f>
        <v>36727792.575326174</v>
      </c>
      <c r="R94" s="129">
        <f>'08JEN BB'!DI42</f>
        <v>38743773.196314104</v>
      </c>
      <c r="S94" s="135">
        <f>'08JEN BB'!DJ42</f>
        <v>41425590.355697066</v>
      </c>
    </row>
    <row r="95" spans="1:19" x14ac:dyDescent="0.25">
      <c r="A95" s="120" t="s">
        <v>123</v>
      </c>
      <c r="B95" s="121">
        <f>'09PCR BB'!CS42</f>
        <v>137189210.65455967</v>
      </c>
      <c r="C95" s="129">
        <f>'09PCR BB'!CT42</f>
        <v>143185831.31001693</v>
      </c>
      <c r="D95" s="129">
        <f>'09PCR BB'!CU42</f>
        <v>150437163.33528799</v>
      </c>
      <c r="E95" s="129">
        <f>'09PCR BB'!CV42</f>
        <v>155830019.60980475</v>
      </c>
      <c r="F95" s="129">
        <f>'09PCR BB'!CW42</f>
        <v>166405571.06971288</v>
      </c>
      <c r="G95" s="129">
        <f>'09PCR BB'!CX42</f>
        <v>173152811.16971004</v>
      </c>
      <c r="H95" s="129">
        <f>'09PCR BB'!CY42</f>
        <v>189270373.59113318</v>
      </c>
      <c r="I95" s="129">
        <f>'09PCR BB'!CZ42</f>
        <v>209082918.78213263</v>
      </c>
      <c r="J95" s="129">
        <f>'09PCR BB'!DA42</f>
        <v>225538221.8382954</v>
      </c>
      <c r="K95" s="129">
        <f>'09PCR BB'!DB42</f>
        <v>241515619.95038503</v>
      </c>
      <c r="L95" s="129">
        <f>'09PCR BB'!DC42</f>
        <v>257460198.12975839</v>
      </c>
      <c r="M95" s="129">
        <f>'09PCR BB'!DD42</f>
        <v>284043003.8787998</v>
      </c>
      <c r="N95" s="129">
        <f>'09PCR BB'!DE42</f>
        <v>289512700.83776963</v>
      </c>
      <c r="O95" s="129">
        <f>'09PCR BB'!DF42</f>
        <v>307844395.45063126</v>
      </c>
      <c r="P95" s="129">
        <f>'09PCR BB'!DG42</f>
        <v>327943693.26092434</v>
      </c>
      <c r="Q95" s="129">
        <f>'09PCR BB'!DH42</f>
        <v>341516173.93465966</v>
      </c>
      <c r="R95" s="129">
        <f>'09PCR BB'!DI42</f>
        <v>365320383.75243539</v>
      </c>
      <c r="S95" s="135">
        <f>'09PCR BB'!DJ42</f>
        <v>388731656.0282225</v>
      </c>
    </row>
    <row r="96" spans="1:19" x14ac:dyDescent="0.25">
      <c r="A96" s="120" t="s">
        <v>124</v>
      </c>
      <c r="B96" s="121">
        <f>'10SAP BB'!CS42</f>
        <v>494068173.98567319</v>
      </c>
      <c r="C96" s="129">
        <f>'10SAP BB'!CT42</f>
        <v>514284804.1924001</v>
      </c>
      <c r="D96" s="129">
        <f>'10SAP BB'!CU42</f>
        <v>537432018.34491658</v>
      </c>
      <c r="E96" s="129">
        <f>'10SAP BB'!CV42</f>
        <v>563870571.60125875</v>
      </c>
      <c r="F96" s="129">
        <f>'10SAP BB'!CW42</f>
        <v>602194734.74539244</v>
      </c>
      <c r="G96" s="129">
        <f>'10SAP BB'!CX42</f>
        <v>662244056.92969155</v>
      </c>
      <c r="H96" s="129">
        <f>'10SAP BB'!CY42</f>
        <v>736958718.13818216</v>
      </c>
      <c r="I96" s="129">
        <f>'10SAP BB'!CZ42</f>
        <v>809293964.05224991</v>
      </c>
      <c r="J96" s="129">
        <f>'10SAP BB'!DA42</f>
        <v>874147652.06772637</v>
      </c>
      <c r="K96" s="129">
        <f>'10SAP BB'!DB42</f>
        <v>926168644.48517239</v>
      </c>
      <c r="L96" s="129">
        <f>'10SAP BB'!DC42</f>
        <v>1047508005.1311095</v>
      </c>
      <c r="M96" s="129">
        <f>'10SAP BB'!DD42</f>
        <v>1144889828.472055</v>
      </c>
      <c r="N96" s="129">
        <f>'10SAP BB'!DE42</f>
        <v>1148663726.9550066</v>
      </c>
      <c r="O96" s="129">
        <f>'10SAP BB'!DF42</f>
        <v>1172166591.6050062</v>
      </c>
      <c r="P96" s="129">
        <f>'10SAP BB'!DG42</f>
        <v>1198205648.1000061</v>
      </c>
      <c r="Q96" s="129">
        <f>'10SAP BB'!DH42</f>
        <v>1201823148.9950058</v>
      </c>
      <c r="R96" s="129">
        <f>'10SAP BB'!DI42</f>
        <v>1207785738.3050056</v>
      </c>
      <c r="S96" s="135">
        <f>'10SAP BB'!DJ42</f>
        <v>1260064435.5800056</v>
      </c>
    </row>
    <row r="97" spans="1:19" x14ac:dyDescent="0.25">
      <c r="A97" s="120" t="s">
        <v>125</v>
      </c>
      <c r="B97" s="121">
        <f>'11SPD BB'!CS42</f>
        <v>174419354.50507027</v>
      </c>
      <c r="C97" s="129">
        <f>'11SPD BB'!CT42</f>
        <v>189533997.50103846</v>
      </c>
      <c r="D97" s="129">
        <f>'11SPD BB'!CU42</f>
        <v>206773625.64823747</v>
      </c>
      <c r="E97" s="129">
        <f>'11SPD BB'!CV42</f>
        <v>231219638.57193935</v>
      </c>
      <c r="F97" s="129">
        <f>'11SPD BB'!CW42</f>
        <v>257714758.68825394</v>
      </c>
      <c r="G97" s="129">
        <f>'11SPD BB'!CX42</f>
        <v>282608993.56536514</v>
      </c>
      <c r="H97" s="129">
        <f>'11SPD BB'!CY42</f>
        <v>312927507.50599849</v>
      </c>
      <c r="I97" s="129">
        <f>'11SPD BB'!CZ42</f>
        <v>346494086.70089388</v>
      </c>
      <c r="J97" s="129">
        <f>'11SPD BB'!DA42</f>
        <v>376827214.52483451</v>
      </c>
      <c r="K97" s="129">
        <f>'11SPD BB'!DB42</f>
        <v>253750684.51990432</v>
      </c>
      <c r="L97" s="129">
        <f>'11SPD BB'!DC42</f>
        <v>274951295.29741871</v>
      </c>
      <c r="M97" s="129">
        <f>'11SPD BB'!DD42</f>
        <v>287989458.02890795</v>
      </c>
      <c r="N97" s="129">
        <f>'11SPD BB'!DE42</f>
        <v>308570620.61126649</v>
      </c>
      <c r="O97" s="129">
        <f>'11SPD BB'!DF42</f>
        <v>335494032.52573657</v>
      </c>
      <c r="P97" s="129">
        <f>'11SPD BB'!DG42</f>
        <v>360213918.08572066</v>
      </c>
      <c r="Q97" s="129">
        <f>'11SPD BB'!DH42</f>
        <v>375558111.06914943</v>
      </c>
      <c r="R97" s="129">
        <f>'11SPD BB'!DI42</f>
        <v>258646919.43502498</v>
      </c>
      <c r="S97" s="135">
        <f>'11SPD BB'!DJ42</f>
        <v>283243559.2287482</v>
      </c>
    </row>
    <row r="98" spans="1:19" x14ac:dyDescent="0.25">
      <c r="A98" s="120" t="s">
        <v>126</v>
      </c>
      <c r="B98" s="121">
        <f>'12TND BB'!CS42</f>
        <v>139177923.74705261</v>
      </c>
      <c r="C98" s="129">
        <f>'12TND BB'!CT42</f>
        <v>145715803.45791745</v>
      </c>
      <c r="D98" s="129">
        <f>'12TND BB'!CU42</f>
        <v>151962877.77283341</v>
      </c>
      <c r="E98" s="129">
        <f>'12TND BB'!CV42</f>
        <v>161945979.15027884</v>
      </c>
      <c r="F98" s="129">
        <f>'12TND BB'!CW42</f>
        <v>176034039.56339294</v>
      </c>
      <c r="G98" s="129">
        <f>'12TND BB'!CX42</f>
        <v>190806981.2196843</v>
      </c>
      <c r="H98" s="129">
        <f>'12TND BB'!CY42</f>
        <v>203982247.25483388</v>
      </c>
      <c r="I98" s="129">
        <f>'12TND BB'!CZ42</f>
        <v>212177475.68837386</v>
      </c>
      <c r="J98" s="129">
        <f>'12TND BB'!DA42</f>
        <v>217456234.44643193</v>
      </c>
      <c r="K98" s="129">
        <f>'12TND BB'!DB42</f>
        <v>224176267.69532782</v>
      </c>
      <c r="L98" s="129">
        <f>'12TND BB'!DC42</f>
        <v>231673943.95584661</v>
      </c>
      <c r="M98" s="129">
        <f>'12TND BB'!DD42</f>
        <v>237628143.99448118</v>
      </c>
      <c r="N98" s="129">
        <f>'12TND BB'!DE42</f>
        <v>243413006.58728257</v>
      </c>
      <c r="O98" s="129">
        <f>'12TND BB'!DF42</f>
        <v>250743918.41784394</v>
      </c>
      <c r="P98" s="129">
        <f>'12TND BB'!DG42</f>
        <v>256469012.44575068</v>
      </c>
      <c r="Q98" s="129">
        <f>'12TND BB'!DH42</f>
        <v>263731108.99939388</v>
      </c>
      <c r="R98" s="129">
        <f>'12TND BB'!DI42</f>
        <v>271768291.10524344</v>
      </c>
      <c r="S98" s="135">
        <f>'12TND BB'!DJ42</f>
        <v>286288437.70231616</v>
      </c>
    </row>
    <row r="99" spans="1:19" ht="15.75" thickBot="1" x14ac:dyDescent="0.3">
      <c r="A99" s="122" t="s">
        <v>127</v>
      </c>
      <c r="B99" s="123">
        <f>'13UED BB'!CS42</f>
        <v>97237638.302789509</v>
      </c>
      <c r="C99" s="124">
        <f>'13UED BB'!CT42</f>
        <v>101903103.69981843</v>
      </c>
      <c r="D99" s="124">
        <f>'13UED BB'!CU42</f>
        <v>106214707.47045739</v>
      </c>
      <c r="E99" s="124">
        <f>'13UED BB'!CV42</f>
        <v>113305510.63782358</v>
      </c>
      <c r="F99" s="124">
        <f>'13UED BB'!CW42</f>
        <v>120613115.90779804</v>
      </c>
      <c r="G99" s="124">
        <f>'13UED BB'!CX42</f>
        <v>128040479.68502262</v>
      </c>
      <c r="H99" s="124">
        <f>'13UED BB'!CY42</f>
        <v>139266776.84430721</v>
      </c>
      <c r="I99" s="124">
        <f>'13UED BB'!CZ42</f>
        <v>151971227.3535288</v>
      </c>
      <c r="J99" s="124">
        <f>'13UED BB'!DA42</f>
        <v>165746430.7309306</v>
      </c>
      <c r="K99" s="124">
        <f>'13UED BB'!DB42</f>
        <v>180993145.79687667</v>
      </c>
      <c r="L99" s="124">
        <f>'13UED BB'!DC42</f>
        <v>196466102.18769109</v>
      </c>
      <c r="M99" s="124">
        <f>'13UED BB'!DD42</f>
        <v>204733109.90591896</v>
      </c>
      <c r="N99" s="124">
        <f>'13UED BB'!DE42</f>
        <v>190838447.11724886</v>
      </c>
      <c r="O99" s="124">
        <f>'13UED BB'!DF42</f>
        <v>194688690.49999934</v>
      </c>
      <c r="P99" s="124">
        <f>'13UED BB'!DG42</f>
        <v>199857003.9999994</v>
      </c>
      <c r="Q99" s="124">
        <f>'13UED BB'!DH42</f>
        <v>203115703.9999994</v>
      </c>
      <c r="R99" s="124">
        <f>'13UED BB'!DI42</f>
        <v>203601777.99999946</v>
      </c>
      <c r="S99" s="136">
        <f>'13UED BB'!DJ42</f>
        <v>205805941.49999946</v>
      </c>
    </row>
    <row r="100" spans="1:19" x14ac:dyDescent="0.25">
      <c r="A100" s="173"/>
      <c r="B100" s="129"/>
      <c r="C100" s="129"/>
      <c r="D100" s="129"/>
      <c r="E100" s="129"/>
      <c r="F100" s="129"/>
      <c r="G100" s="129"/>
      <c r="H100" s="129"/>
      <c r="I100" s="129"/>
      <c r="J100" s="129"/>
      <c r="K100" s="129"/>
      <c r="L100" s="129"/>
      <c r="M100" s="129"/>
      <c r="N100" s="129"/>
      <c r="O100" s="129"/>
      <c r="P100" s="129"/>
      <c r="Q100" s="129"/>
      <c r="R100" s="129"/>
      <c r="S100" s="129"/>
    </row>
    <row r="101" spans="1:19" x14ac:dyDescent="0.25">
      <c r="A101" s="114"/>
      <c r="B101" s="114" t="s">
        <v>51</v>
      </c>
      <c r="C101" s="114"/>
      <c r="D101" s="114"/>
      <c r="E101" s="114"/>
      <c r="F101" s="114"/>
      <c r="G101" s="114"/>
      <c r="H101" s="114"/>
      <c r="I101" s="114"/>
      <c r="J101" s="114"/>
      <c r="K101" s="114"/>
      <c r="L101" s="114"/>
      <c r="M101" s="114"/>
      <c r="N101" s="114"/>
      <c r="O101" s="114"/>
      <c r="P101" s="114"/>
      <c r="Q101" s="114"/>
    </row>
    <row r="102" spans="1:19" ht="15.75" thickBot="1" x14ac:dyDescent="0.3">
      <c r="A102" s="115"/>
      <c r="B102" s="116">
        <v>2006</v>
      </c>
      <c r="C102" s="116">
        <v>2007</v>
      </c>
      <c r="D102" s="116">
        <v>2008</v>
      </c>
      <c r="E102" s="116">
        <v>2009</v>
      </c>
      <c r="F102" s="116">
        <v>2010</v>
      </c>
      <c r="G102" s="116">
        <v>2011</v>
      </c>
      <c r="H102" s="116">
        <v>2012</v>
      </c>
      <c r="I102" s="116">
        <v>2013</v>
      </c>
      <c r="J102" s="116">
        <v>2014</v>
      </c>
      <c r="K102" s="116">
        <v>2015</v>
      </c>
      <c r="L102" s="116">
        <v>2016</v>
      </c>
      <c r="M102" s="116">
        <v>2017</v>
      </c>
      <c r="N102" s="116">
        <v>2018</v>
      </c>
      <c r="O102" s="116">
        <v>2019</v>
      </c>
      <c r="P102" s="116">
        <v>2020</v>
      </c>
      <c r="Q102" s="116">
        <v>2021</v>
      </c>
      <c r="R102" s="133">
        <v>2022</v>
      </c>
      <c r="S102" s="133">
        <v>2023</v>
      </c>
    </row>
    <row r="103" spans="1:19" x14ac:dyDescent="0.25">
      <c r="A103" s="117" t="s">
        <v>115</v>
      </c>
      <c r="B103" s="118">
        <f>'01ACT BB'!DL42</f>
        <v>33060767.768805981</v>
      </c>
      <c r="C103" s="119">
        <f>'01ACT BB'!DM42</f>
        <v>35145388.739399649</v>
      </c>
      <c r="D103" s="119">
        <f>'01ACT BB'!DN42</f>
        <v>36534721.736675858</v>
      </c>
      <c r="E103" s="119">
        <f>'01ACT BB'!DO42</f>
        <v>44352662.339079812</v>
      </c>
      <c r="F103" s="119">
        <f>'01ACT BB'!DP42</f>
        <v>39265561.492156953</v>
      </c>
      <c r="G103" s="119">
        <f>'01ACT BB'!DQ42</f>
        <v>53875824.399986848</v>
      </c>
      <c r="H103" s="119">
        <f>'01ACT BB'!DR42</f>
        <v>62484543.84039104</v>
      </c>
      <c r="I103" s="119">
        <f>'01ACT BB'!DS42</f>
        <v>69976435.10072726</v>
      </c>
      <c r="J103" s="119">
        <f>'01ACT BB'!DT42</f>
        <v>89021716.789373755</v>
      </c>
      <c r="K103" s="119">
        <f>'01ACT BB'!DU42</f>
        <v>108080467.84345733</v>
      </c>
      <c r="L103" s="119">
        <f>'01ACT BB'!DV42</f>
        <v>114781883.72307129</v>
      </c>
      <c r="M103" s="119">
        <f>'01ACT BB'!DW42</f>
        <v>116135721.7489024</v>
      </c>
      <c r="N103" s="119">
        <f>'01ACT BB'!DX42</f>
        <v>119020072.59642966</v>
      </c>
      <c r="O103" s="119">
        <f>'01ACT BB'!DY42</f>
        <v>123356524.03857717</v>
      </c>
      <c r="P103" s="119">
        <f>'01ACT BB'!DZ42</f>
        <v>123788674.27024704</v>
      </c>
      <c r="Q103" s="119">
        <f>'01ACT BB'!EA42</f>
        <v>122488344.75042814</v>
      </c>
      <c r="R103" s="119">
        <f>'01ACT BB'!EB42</f>
        <v>123482202.4024334</v>
      </c>
      <c r="S103" s="134">
        <f>'01ACT BB'!EC42</f>
        <v>131880876.85133098</v>
      </c>
    </row>
    <row r="104" spans="1:19" x14ac:dyDescent="0.25">
      <c r="A104" s="120" t="s">
        <v>116</v>
      </c>
      <c r="B104" s="121">
        <f>'02AGD BB'!DL42</f>
        <v>474359311.75176191</v>
      </c>
      <c r="C104" s="129">
        <f>'02AGD BB'!DM42</f>
        <v>537861503.57581341</v>
      </c>
      <c r="D104" s="129">
        <f>'02AGD BB'!DN42</f>
        <v>622786678.13694382</v>
      </c>
      <c r="E104" s="129">
        <f>'02AGD BB'!DO42</f>
        <v>737684317.94543767</v>
      </c>
      <c r="F104" s="129">
        <f>'02AGD BB'!DP42</f>
        <v>904868919.13156176</v>
      </c>
      <c r="G104" s="129">
        <f>'02AGD BB'!DQ42</f>
        <v>1098522141.5700166</v>
      </c>
      <c r="H104" s="129">
        <f>'02AGD BB'!DR42</f>
        <v>1252855156.9072189</v>
      </c>
      <c r="I104" s="129">
        <f>'02AGD BB'!DS42</f>
        <v>1303336942.7814076</v>
      </c>
      <c r="J104" s="129">
        <f>'02AGD BB'!DT42</f>
        <v>1217046197.440568</v>
      </c>
      <c r="K104" s="129">
        <f>'02AGD BB'!DU42</f>
        <v>1095366119.5688288</v>
      </c>
      <c r="L104" s="129">
        <f>'02AGD BB'!DV42</f>
        <v>946772623.89763641</v>
      </c>
      <c r="M104" s="129">
        <f>'02AGD BB'!DW42</f>
        <v>774088845.13984978</v>
      </c>
      <c r="N104" s="129">
        <f>'02AGD BB'!DX42</f>
        <v>679765514.14206505</v>
      </c>
      <c r="O104" s="129">
        <f>'02AGD BB'!DY42</f>
        <v>742686959.68830633</v>
      </c>
      <c r="P104" s="129">
        <f>'02AGD BB'!DZ42</f>
        <v>860156604.80089331</v>
      </c>
      <c r="Q104" s="129">
        <f>'02AGD BB'!EA42</f>
        <v>913910963.54482055</v>
      </c>
      <c r="R104" s="129">
        <f>'02AGD BB'!EB42</f>
        <v>870039362.02342772</v>
      </c>
      <c r="S104" s="135">
        <f>'02AGD BB'!EC42</f>
        <v>867087129.24327803</v>
      </c>
    </row>
    <row r="105" spans="1:19" x14ac:dyDescent="0.25">
      <c r="A105" s="120" t="s">
        <v>117</v>
      </c>
      <c r="B105" s="121">
        <f>'03CIT BB'!DL42</f>
        <v>49656161.707840487</v>
      </c>
      <c r="C105" s="129">
        <f>'03CIT BB'!DM42</f>
        <v>27914275.054856688</v>
      </c>
      <c r="D105" s="129">
        <f>'03CIT BB'!DN42</f>
        <v>14029156.637061376</v>
      </c>
      <c r="E105" s="129">
        <f>'03CIT BB'!DO42</f>
        <v>4166381.130279955</v>
      </c>
      <c r="F105" s="129">
        <f>'03CIT BB'!DP42</f>
        <v>4156080.1074785735</v>
      </c>
      <c r="G105" s="129">
        <f>'03CIT BB'!DQ42</f>
        <v>12208281.874071818</v>
      </c>
      <c r="H105" s="129">
        <f>'03CIT BB'!DR42</f>
        <v>19350787.997262213</v>
      </c>
      <c r="I105" s="129">
        <f>'03CIT BB'!DS42</f>
        <v>26504236.287726343</v>
      </c>
      <c r="J105" s="129">
        <f>'03CIT BB'!DT42</f>
        <v>10267245.314811118</v>
      </c>
      <c r="K105" s="129">
        <f>'03CIT BB'!DU42</f>
        <v>23426285.580039598</v>
      </c>
      <c r="L105" s="129">
        <f>'03CIT BB'!DV42</f>
        <v>37056374.033577248</v>
      </c>
      <c r="M105" s="129">
        <f>'03CIT BB'!DW42</f>
        <v>87074909.259569287</v>
      </c>
      <c r="N105" s="129">
        <f>'03CIT BB'!DX42</f>
        <v>92280412.901067704</v>
      </c>
      <c r="O105" s="129">
        <f>'03CIT BB'!DY42</f>
        <v>70721378.06590426</v>
      </c>
      <c r="P105" s="129">
        <f>'03CIT BB'!DZ42</f>
        <v>74248587.263601899</v>
      </c>
      <c r="Q105" s="129">
        <f>'03CIT BB'!EA42</f>
        <v>78616410.815257907</v>
      </c>
      <c r="R105" s="129">
        <f>'03CIT BB'!EB42</f>
        <v>90742196.692384645</v>
      </c>
      <c r="S105" s="135">
        <f>'03CIT BB'!EC42</f>
        <v>101308477.75611962</v>
      </c>
    </row>
    <row r="106" spans="1:19" x14ac:dyDescent="0.25">
      <c r="A106" s="120" t="s">
        <v>118</v>
      </c>
      <c r="B106" s="121">
        <f>'04END BB'!DL42</f>
        <v>242842742.06756938</v>
      </c>
      <c r="C106" s="129">
        <f>'04END BB'!DM42</f>
        <v>263993904.37490433</v>
      </c>
      <c r="D106" s="129">
        <f>'04END BB'!DN42</f>
        <v>273879730.11419868</v>
      </c>
      <c r="E106" s="129">
        <f>'04END BB'!DO42</f>
        <v>285144630.96272147</v>
      </c>
      <c r="F106" s="129">
        <f>'04END BB'!DP42</f>
        <v>278297341.50434029</v>
      </c>
      <c r="G106" s="129">
        <f>'04END BB'!DQ42</f>
        <v>277345367.02604151</v>
      </c>
      <c r="H106" s="129">
        <f>'04END BB'!DR42</f>
        <v>291297994.26907814</v>
      </c>
      <c r="I106" s="129">
        <f>'04END BB'!DS42</f>
        <v>285486489.01134568</v>
      </c>
      <c r="J106" s="129">
        <f>'04END BB'!DT42</f>
        <v>273082120.60223532</v>
      </c>
      <c r="K106" s="129">
        <f>'04END BB'!DU42</f>
        <v>361369086.49462974</v>
      </c>
      <c r="L106" s="129">
        <f>'04END BB'!DV42</f>
        <v>336852429.84939325</v>
      </c>
      <c r="M106" s="129">
        <f>'04END BB'!DW42</f>
        <v>323699308.29737395</v>
      </c>
      <c r="N106" s="129">
        <f>'04END BB'!DX42</f>
        <v>343003707.99924606</v>
      </c>
      <c r="O106" s="129">
        <f>'04END BB'!DY42</f>
        <v>389489949.38270372</v>
      </c>
      <c r="P106" s="129">
        <f>'04END BB'!DZ42</f>
        <v>440202392.17083418</v>
      </c>
      <c r="Q106" s="129">
        <f>'04END BB'!EA42</f>
        <v>497310569.14378691</v>
      </c>
      <c r="R106" s="129">
        <f>'04END BB'!EB42</f>
        <v>543656880.57386112</v>
      </c>
      <c r="S106" s="135">
        <f>'04END BB'!EC42</f>
        <v>611003448.49591041</v>
      </c>
    </row>
    <row r="107" spans="1:19" x14ac:dyDescent="0.25">
      <c r="A107" s="120" t="s">
        <v>119</v>
      </c>
      <c r="B107" s="121">
        <f>'05ENX BB'!DL42</f>
        <v>506926096.27297819</v>
      </c>
      <c r="C107" s="129">
        <f>'05ENX BB'!DM42</f>
        <v>555041605.55191493</v>
      </c>
      <c r="D107" s="129">
        <f>'05ENX BB'!DN42</f>
        <v>564797350.58159423</v>
      </c>
      <c r="E107" s="129">
        <f>'05ENX BB'!DO42</f>
        <v>563860519.64209509</v>
      </c>
      <c r="F107" s="129">
        <f>'05ENX BB'!DP42</f>
        <v>594098099.76724768</v>
      </c>
      <c r="G107" s="129">
        <f>'05ENX BB'!DQ42</f>
        <v>635356290.83239365</v>
      </c>
      <c r="H107" s="129">
        <f>'05ENX BB'!DR42</f>
        <v>664577232.56050396</v>
      </c>
      <c r="I107" s="129">
        <f>'05ENX BB'!DS42</f>
        <v>689869940.67889285</v>
      </c>
      <c r="J107" s="129">
        <f>'05ENX BB'!DT42</f>
        <v>587199319.48248637</v>
      </c>
      <c r="K107" s="129">
        <f>'05ENX BB'!DU42</f>
        <v>648263147.11471415</v>
      </c>
      <c r="L107" s="129">
        <f>'05ENX BB'!DV42</f>
        <v>610039395.35192156</v>
      </c>
      <c r="M107" s="129">
        <f>'05ENX BB'!DW42</f>
        <v>619434402.78782153</v>
      </c>
      <c r="N107" s="129">
        <f>'05ENX BB'!DX42</f>
        <v>625666809.53459811</v>
      </c>
      <c r="O107" s="129">
        <f>'05ENX BB'!DY42</f>
        <v>626664013.12136054</v>
      </c>
      <c r="P107" s="129">
        <f>'05ENX BB'!DZ42</f>
        <v>643836464.90386558</v>
      </c>
      <c r="Q107" s="129">
        <f>'05ENX BB'!EA42</f>
        <v>811559230.7814703</v>
      </c>
      <c r="R107" s="129">
        <f>'05ENX BB'!EB42</f>
        <v>900910497.3737793</v>
      </c>
      <c r="S107" s="135">
        <f>'05ENX BB'!EC42</f>
        <v>1026150605.6094086</v>
      </c>
    </row>
    <row r="108" spans="1:19" x14ac:dyDescent="0.25">
      <c r="A108" s="120" t="s">
        <v>120</v>
      </c>
      <c r="B108" s="121">
        <f>'06ERG BB'!DL42</f>
        <v>371788516.03980207</v>
      </c>
      <c r="C108" s="129">
        <f>'06ERG BB'!DM42</f>
        <v>424596182.29220784</v>
      </c>
      <c r="D108" s="129">
        <f>'06ERG BB'!DN42</f>
        <v>446212324.62753344</v>
      </c>
      <c r="E108" s="129">
        <f>'06ERG BB'!DO42</f>
        <v>444079732.92893654</v>
      </c>
      <c r="F108" s="129">
        <f>'06ERG BB'!DP42</f>
        <v>491053401.69207096</v>
      </c>
      <c r="G108" s="129">
        <f>'06ERG BB'!DQ42</f>
        <v>586197437.13363838</v>
      </c>
      <c r="H108" s="129">
        <f>'06ERG BB'!DR42</f>
        <v>660049709.11905122</v>
      </c>
      <c r="I108" s="129">
        <f>'06ERG BB'!DS42</f>
        <v>706123324.75958371</v>
      </c>
      <c r="J108" s="129">
        <f>'06ERG BB'!DT42</f>
        <v>732961667.15878701</v>
      </c>
      <c r="K108" s="129">
        <f>'06ERG BB'!DU42</f>
        <v>826152234.85626113</v>
      </c>
      <c r="L108" s="129">
        <f>'06ERG BB'!DV42</f>
        <v>806461978.23807502</v>
      </c>
      <c r="M108" s="129">
        <f>'06ERG BB'!DW42</f>
        <v>806792760.73143113</v>
      </c>
      <c r="N108" s="129">
        <f>'06ERG BB'!DX42</f>
        <v>809456420.23777008</v>
      </c>
      <c r="O108" s="129">
        <f>'06ERG BB'!DY42</f>
        <v>802014669.22027898</v>
      </c>
      <c r="P108" s="129">
        <f>'06ERG BB'!DZ42</f>
        <v>815305420.30090618</v>
      </c>
      <c r="Q108" s="129">
        <f>'06ERG BB'!EA42</f>
        <v>1008197931.0838735</v>
      </c>
      <c r="R108" s="129">
        <f>'06ERG BB'!EB42</f>
        <v>1074838869.3760157</v>
      </c>
      <c r="S108" s="135">
        <f>'06ERG BB'!EC42</f>
        <v>1168790180.9518461</v>
      </c>
    </row>
    <row r="109" spans="1:19" x14ac:dyDescent="0.25">
      <c r="A109" s="120" t="s">
        <v>121</v>
      </c>
      <c r="B109" s="121">
        <f>'07ESS BB'!DL42</f>
        <v>384855950.00226176</v>
      </c>
      <c r="C109" s="129">
        <f>'07ESS BB'!DM42</f>
        <v>461979196.30998778</v>
      </c>
      <c r="D109" s="129">
        <f>'07ESS BB'!DN42</f>
        <v>521394133.52589953</v>
      </c>
      <c r="E109" s="129">
        <f>'07ESS BB'!DO42</f>
        <v>603275438.0258441</v>
      </c>
      <c r="F109" s="129">
        <f>'07ESS BB'!DP42</f>
        <v>590923820.8787539</v>
      </c>
      <c r="G109" s="129">
        <f>'07ESS BB'!DQ42</f>
        <v>613786789.69963205</v>
      </c>
      <c r="H109" s="129">
        <f>'07ESS BB'!DR42</f>
        <v>642382964.70188904</v>
      </c>
      <c r="I109" s="129">
        <f>'07ESS BB'!DS42</f>
        <v>653081393.02504647</v>
      </c>
      <c r="J109" s="129">
        <f>'07ESS BB'!DT42</f>
        <v>553787432.42054272</v>
      </c>
      <c r="K109" s="129">
        <f>'07ESS BB'!DU42</f>
        <v>492053125.99190331</v>
      </c>
      <c r="L109" s="129">
        <f>'07ESS BB'!DV42</f>
        <v>455539045.05355078</v>
      </c>
      <c r="M109" s="129">
        <f>'07ESS BB'!DW42</f>
        <v>402299726.24424839</v>
      </c>
      <c r="N109" s="129">
        <f>'07ESS BB'!DX42</f>
        <v>380031663.14599806</v>
      </c>
      <c r="O109" s="129">
        <f>'07ESS BB'!DY42</f>
        <v>384957829.16289353</v>
      </c>
      <c r="P109" s="129">
        <f>'07ESS BB'!DZ42</f>
        <v>420424992.89426935</v>
      </c>
      <c r="Q109" s="129">
        <f>'07ESS BB'!EA42</f>
        <v>463982353.91942608</v>
      </c>
      <c r="R109" s="129">
        <f>'07ESS BB'!EB42</f>
        <v>488260474.28088295</v>
      </c>
      <c r="S109" s="135">
        <f>'07ESS BB'!EC42</f>
        <v>518804795.21309793</v>
      </c>
    </row>
    <row r="110" spans="1:19" x14ac:dyDescent="0.25">
      <c r="A110" s="120" t="s">
        <v>122</v>
      </c>
      <c r="B110" s="121">
        <f>'08JEN BB'!DL42</f>
        <v>37868729.269215181</v>
      </c>
      <c r="C110" s="129">
        <f>'08JEN BB'!DM42</f>
        <v>47005875.290862575</v>
      </c>
      <c r="D110" s="129">
        <f>'08JEN BB'!DN42</f>
        <v>50563327.14187026</v>
      </c>
      <c r="E110" s="129">
        <f>'08JEN BB'!DO42</f>
        <v>55691976.887942329</v>
      </c>
      <c r="F110" s="129">
        <f>'08JEN BB'!DP42</f>
        <v>69758891.611406147</v>
      </c>
      <c r="G110" s="129">
        <f>'08JEN BB'!DQ42</f>
        <v>84392234.373790294</v>
      </c>
      <c r="H110" s="129">
        <f>'08JEN BB'!DR42</f>
        <v>102377159.76564276</v>
      </c>
      <c r="I110" s="129">
        <f>'08JEN BB'!DS42</f>
        <v>113932609.32507187</v>
      </c>
      <c r="J110" s="129">
        <f>'08JEN BB'!DT42</f>
        <v>112391081.91380474</v>
      </c>
      <c r="K110" s="129">
        <f>'08JEN BB'!DU42</f>
        <v>120388799.10857274</v>
      </c>
      <c r="L110" s="129">
        <f>'08JEN BB'!DV42</f>
        <v>118835035.284771</v>
      </c>
      <c r="M110" s="129">
        <f>'08JEN BB'!DW42</f>
        <v>124548629.85254902</v>
      </c>
      <c r="N110" s="129">
        <f>'08JEN BB'!DX42</f>
        <v>135015057.79774535</v>
      </c>
      <c r="O110" s="129">
        <f>'08JEN BB'!DY42</f>
        <v>131988781.00959176</v>
      </c>
      <c r="P110" s="129">
        <f>'08JEN BB'!DZ42</f>
        <v>121716775.71687558</v>
      </c>
      <c r="Q110" s="129">
        <f>'08JEN BB'!EA42</f>
        <v>120665214.76756848</v>
      </c>
      <c r="R110" s="129">
        <f>'08JEN BB'!EB42</f>
        <v>124038356.24675301</v>
      </c>
      <c r="S110" s="135">
        <f>'08JEN BB'!EC42</f>
        <v>128068124.53657079</v>
      </c>
    </row>
    <row r="111" spans="1:19" x14ac:dyDescent="0.25">
      <c r="A111" s="120" t="s">
        <v>123</v>
      </c>
      <c r="B111" s="121">
        <f>'09PCR BB'!DL42</f>
        <v>155838302.86146885</v>
      </c>
      <c r="C111" s="129">
        <f>'09PCR BB'!DM42</f>
        <v>153426146.85795468</v>
      </c>
      <c r="D111" s="129">
        <f>'09PCR BB'!DN42</f>
        <v>147291215.19313192</v>
      </c>
      <c r="E111" s="129">
        <f>'09PCR BB'!DO42</f>
        <v>134263425.43910652</v>
      </c>
      <c r="F111" s="129">
        <f>'09PCR BB'!DP42</f>
        <v>152001856.00500217</v>
      </c>
      <c r="G111" s="129">
        <f>'09PCR BB'!DQ42</f>
        <v>166055610.83527851</v>
      </c>
      <c r="H111" s="129">
        <f>'09PCR BB'!DR42</f>
        <v>179919065.83734155</v>
      </c>
      <c r="I111" s="129">
        <f>'09PCR BB'!DS42</f>
        <v>183998006.29411665</v>
      </c>
      <c r="J111" s="129">
        <f>'09PCR BB'!DT42</f>
        <v>95834442.916276723</v>
      </c>
      <c r="K111" s="129">
        <f>'09PCR BB'!DU42</f>
        <v>129768161.57656425</v>
      </c>
      <c r="L111" s="129">
        <f>'09PCR BB'!DV42</f>
        <v>174361461.05308193</v>
      </c>
      <c r="M111" s="129">
        <f>'09PCR BB'!DW42</f>
        <v>249542809.92958441</v>
      </c>
      <c r="N111" s="129">
        <f>'09PCR BB'!DX42</f>
        <v>303637816.53070891</v>
      </c>
      <c r="O111" s="129">
        <f>'09PCR BB'!DY42</f>
        <v>360203064.26200283</v>
      </c>
      <c r="P111" s="129">
        <f>'09PCR BB'!DZ42</f>
        <v>403691210.25840116</v>
      </c>
      <c r="Q111" s="129">
        <f>'09PCR BB'!EA42</f>
        <v>443051444.39381909</v>
      </c>
      <c r="R111" s="129">
        <f>'09PCR BB'!EB42</f>
        <v>468644114.50684071</v>
      </c>
      <c r="S111" s="135">
        <f>'09PCR BB'!EC42</f>
        <v>505148117.80601192</v>
      </c>
    </row>
    <row r="112" spans="1:19" x14ac:dyDescent="0.25">
      <c r="A112" s="120" t="s">
        <v>124</v>
      </c>
      <c r="B112" s="121">
        <f>'10SAP BB'!DL42</f>
        <v>329589374.92052352</v>
      </c>
      <c r="C112" s="129">
        <f>'10SAP BB'!DM42</f>
        <v>348526669.87792212</v>
      </c>
      <c r="D112" s="129">
        <f>'10SAP BB'!DN42</f>
        <v>343213426.78626561</v>
      </c>
      <c r="E112" s="129">
        <f>'10SAP BB'!DO42</f>
        <v>356739148.49769223</v>
      </c>
      <c r="F112" s="129">
        <f>'10SAP BB'!DP42</f>
        <v>359025046.74764812</v>
      </c>
      <c r="G112" s="129">
        <f>'10SAP BB'!DQ42</f>
        <v>365213549.81258839</v>
      </c>
      <c r="H112" s="129">
        <f>'10SAP BB'!DR42</f>
        <v>404730122.68078363</v>
      </c>
      <c r="I112" s="129">
        <f>'10SAP BB'!DS42</f>
        <v>443133954.22499472</v>
      </c>
      <c r="J112" s="129">
        <f>'10SAP BB'!DT42</f>
        <v>478922380.19930893</v>
      </c>
      <c r="K112" s="129">
        <f>'10SAP BB'!DU42</f>
        <v>519918228.47104371</v>
      </c>
      <c r="L112" s="129">
        <f>'10SAP BB'!DV42</f>
        <v>596943444.81303513</v>
      </c>
      <c r="M112" s="129">
        <f>'10SAP BB'!DW42</f>
        <v>648975037.49600792</v>
      </c>
      <c r="N112" s="129">
        <f>'10SAP BB'!DX42</f>
        <v>669247881.12500024</v>
      </c>
      <c r="O112" s="129">
        <f>'10SAP BB'!DY42</f>
        <v>699910163.86000037</v>
      </c>
      <c r="P112" s="129">
        <f>'10SAP BB'!DZ42</f>
        <v>722264892.76000035</v>
      </c>
      <c r="Q112" s="129">
        <f>'10SAP BB'!EA42</f>
        <v>746210610.17500019</v>
      </c>
      <c r="R112" s="129">
        <f>'10SAP BB'!EB42</f>
        <v>790193228.0650003</v>
      </c>
      <c r="S112" s="135">
        <f>'10SAP BB'!EC42</f>
        <v>872345293.83000028</v>
      </c>
    </row>
    <row r="113" spans="1:19" x14ac:dyDescent="0.25">
      <c r="A113" s="120" t="s">
        <v>125</v>
      </c>
      <c r="B113" s="121">
        <f>'11SPD BB'!DL42</f>
        <v>73398488.641927838</v>
      </c>
      <c r="C113" s="129">
        <f>'11SPD BB'!DM42</f>
        <v>69450333.73664999</v>
      </c>
      <c r="D113" s="129">
        <f>'11SPD BB'!DN42</f>
        <v>68662562.620666698</v>
      </c>
      <c r="E113" s="129">
        <f>'11SPD BB'!DO42</f>
        <v>72498221.734110594</v>
      </c>
      <c r="F113" s="129">
        <f>'11SPD BB'!DP42</f>
        <v>88698187.952415496</v>
      </c>
      <c r="G113" s="129">
        <f>'11SPD BB'!DQ42</f>
        <v>104913220.72480793</v>
      </c>
      <c r="H113" s="129">
        <f>'11SPD BB'!DR42</f>
        <v>120977236.68102702</v>
      </c>
      <c r="I113" s="129">
        <f>'11SPD BB'!DS42</f>
        <v>144672250.07220784</v>
      </c>
      <c r="J113" s="129">
        <f>'11SPD BB'!DT42</f>
        <v>157905177.84752774</v>
      </c>
      <c r="K113" s="129">
        <f>'11SPD BB'!DU42</f>
        <v>166159635.65381366</v>
      </c>
      <c r="L113" s="129">
        <f>'11SPD BB'!DV42</f>
        <v>99488474.931409925</v>
      </c>
      <c r="M113" s="129">
        <f>'11SPD BB'!DW42</f>
        <v>112160160.59782466</v>
      </c>
      <c r="N113" s="129">
        <f>'11SPD BB'!DX42</f>
        <v>134124383.09850559</v>
      </c>
      <c r="O113" s="129">
        <f>'11SPD BB'!DY42</f>
        <v>158099388.8021127</v>
      </c>
      <c r="P113" s="129">
        <f>'11SPD BB'!DZ42</f>
        <v>184648402.98223841</v>
      </c>
      <c r="Q113" s="129">
        <f>'11SPD BB'!EA42</f>
        <v>205761406.89696962</v>
      </c>
      <c r="R113" s="129">
        <f>'11SPD BB'!EB42</f>
        <v>414947612.14587605</v>
      </c>
      <c r="S113" s="135">
        <f>'11SPD BB'!EC42</f>
        <v>395159133.51493049</v>
      </c>
    </row>
    <row r="114" spans="1:19" x14ac:dyDescent="0.25">
      <c r="A114" s="120" t="s">
        <v>126</v>
      </c>
      <c r="B114" s="121">
        <f>'12TND BB'!DL42</f>
        <v>81548004.220758915</v>
      </c>
      <c r="C114" s="129">
        <f>'12TND BB'!DM42</f>
        <v>87558579.813144416</v>
      </c>
      <c r="D114" s="129">
        <f>'12TND BB'!DN42</f>
        <v>88005823.887925655</v>
      </c>
      <c r="E114" s="129">
        <f>'12TND BB'!DO42</f>
        <v>94311065.767814368</v>
      </c>
      <c r="F114" s="129">
        <f>'12TND BB'!DP42</f>
        <v>105140880.44565931</v>
      </c>
      <c r="G114" s="129">
        <f>'12TND BB'!DQ42</f>
        <v>113915415.37732467</v>
      </c>
      <c r="H114" s="129">
        <f>'12TND BB'!DR42</f>
        <v>118709889.2092571</v>
      </c>
      <c r="I114" s="129">
        <f>'12TND BB'!DS42</f>
        <v>118060685.51353467</v>
      </c>
      <c r="J114" s="129">
        <f>'12TND BB'!DT42</f>
        <v>122950051.73289856</v>
      </c>
      <c r="K114" s="129">
        <f>'12TND BB'!DU42</f>
        <v>128198443.71614814</v>
      </c>
      <c r="L114" s="129">
        <f>'12TND BB'!DV42</f>
        <v>130484146.85290432</v>
      </c>
      <c r="M114" s="129">
        <f>'12TND BB'!DW42</f>
        <v>141427111.85409957</v>
      </c>
      <c r="N114" s="129">
        <f>'12TND BB'!DX42</f>
        <v>147032700.09057888</v>
      </c>
      <c r="O114" s="129">
        <f>'12TND BB'!DY42</f>
        <v>158147187.95444092</v>
      </c>
      <c r="P114" s="129">
        <f>'12TND BB'!DZ42</f>
        <v>156650202.57401052</v>
      </c>
      <c r="Q114" s="129">
        <f>'12TND BB'!EA42</f>
        <v>161596540.67131281</v>
      </c>
      <c r="R114" s="129">
        <f>'12TND BB'!EB42</f>
        <v>174708517.08752602</v>
      </c>
      <c r="S114" s="135">
        <f>'12TND BB'!EC42</f>
        <v>198719236.04543698</v>
      </c>
    </row>
    <row r="115" spans="1:19" ht="15.75" thickBot="1" x14ac:dyDescent="0.3">
      <c r="A115" s="122" t="s">
        <v>127</v>
      </c>
      <c r="B115" s="123">
        <f>'13UED BB'!DL42</f>
        <v>126603313.0603431</v>
      </c>
      <c r="C115" s="124">
        <f>'13UED BB'!DM42</f>
        <v>100893347.30967082</v>
      </c>
      <c r="D115" s="124">
        <f>'13UED BB'!DN42</f>
        <v>72226106.025442064</v>
      </c>
      <c r="E115" s="124">
        <f>'13UED BB'!DO42</f>
        <v>45934987.085091501</v>
      </c>
      <c r="F115" s="124">
        <f>'13UED BB'!DP42</f>
        <v>27815395.092439048</v>
      </c>
      <c r="G115" s="124">
        <f>'13UED BB'!DQ42</f>
        <v>48997507.954716071</v>
      </c>
      <c r="H115" s="124">
        <f>'13UED BB'!DR42</f>
        <v>84172372.033215642</v>
      </c>
      <c r="I115" s="124">
        <f>'13UED BB'!DS42</f>
        <v>89168776.620904595</v>
      </c>
      <c r="J115" s="124">
        <f>'13UED BB'!DT42</f>
        <v>93368312.211944252</v>
      </c>
      <c r="K115" s="124">
        <f>'13UED BB'!DU42</f>
        <v>91860228.673637271</v>
      </c>
      <c r="L115" s="124">
        <f>'13UED BB'!DV42</f>
        <v>102442768.65789092</v>
      </c>
      <c r="M115" s="124">
        <f>'13UED BB'!DW42</f>
        <v>105947807.80592704</v>
      </c>
      <c r="N115" s="124">
        <f>'13UED BB'!DX42</f>
        <v>121935709.01634672</v>
      </c>
      <c r="O115" s="124">
        <f>'13UED BB'!DY42</f>
        <v>116376617.50000021</v>
      </c>
      <c r="P115" s="124">
        <f>'13UED BB'!DZ42</f>
        <v>111035762.00000015</v>
      </c>
      <c r="Q115" s="124">
        <f>'13UED BB'!EA42</f>
        <v>112653161.0000001</v>
      </c>
      <c r="R115" s="124">
        <f>'13UED BB'!EB42</f>
        <v>153900699.50000006</v>
      </c>
      <c r="S115" s="136">
        <f>'13UED BB'!EC42</f>
        <v>211382039.50000006</v>
      </c>
    </row>
    <row r="116" spans="1:19" x14ac:dyDescent="0.25">
      <c r="A116" s="114"/>
      <c r="B116" s="114"/>
      <c r="C116" s="114"/>
      <c r="D116" s="114"/>
      <c r="E116" s="114"/>
      <c r="F116" s="114"/>
      <c r="G116" s="114"/>
      <c r="H116" s="114"/>
      <c r="I116" s="114"/>
      <c r="J116" s="114"/>
      <c r="K116" s="114"/>
      <c r="L116" s="114"/>
      <c r="M116" s="114"/>
      <c r="N116" s="114"/>
      <c r="O116" s="114"/>
      <c r="P116" s="114"/>
      <c r="Q116" s="114"/>
    </row>
    <row r="117" spans="1:19" x14ac:dyDescent="0.25">
      <c r="A117" s="114"/>
      <c r="B117" s="171" t="s">
        <v>47</v>
      </c>
      <c r="C117" s="114"/>
      <c r="D117" s="114"/>
      <c r="E117" s="114"/>
      <c r="F117" s="114"/>
      <c r="G117" s="114"/>
      <c r="H117" s="114"/>
      <c r="I117" s="114"/>
      <c r="J117" s="114"/>
      <c r="K117" s="114"/>
      <c r="L117" s="114"/>
      <c r="M117" s="114"/>
      <c r="N117" s="114"/>
      <c r="O117" s="114"/>
      <c r="P117" s="114"/>
      <c r="Q117" s="114"/>
    </row>
    <row r="118" spans="1:19" ht="15.75" thickBot="1" x14ac:dyDescent="0.3">
      <c r="A118" s="115"/>
      <c r="B118" s="116">
        <v>2006</v>
      </c>
      <c r="C118" s="116">
        <v>2007</v>
      </c>
      <c r="D118" s="116">
        <v>2008</v>
      </c>
      <c r="E118" s="116">
        <v>2009</v>
      </c>
      <c r="F118" s="116">
        <v>2010</v>
      </c>
      <c r="G118" s="116">
        <v>2011</v>
      </c>
      <c r="H118" s="116">
        <v>2012</v>
      </c>
      <c r="I118" s="116">
        <v>2013</v>
      </c>
      <c r="J118" s="116">
        <v>2014</v>
      </c>
      <c r="K118" s="116">
        <v>2015</v>
      </c>
      <c r="L118" s="116">
        <v>2016</v>
      </c>
      <c r="M118" s="116">
        <v>2017</v>
      </c>
      <c r="N118" s="116">
        <v>2018</v>
      </c>
      <c r="O118" s="116">
        <v>2019</v>
      </c>
      <c r="P118" s="116">
        <v>2020</v>
      </c>
      <c r="Q118" s="116">
        <v>2021</v>
      </c>
      <c r="R118" s="133">
        <v>2022</v>
      </c>
      <c r="S118" s="133">
        <v>2023</v>
      </c>
    </row>
    <row r="119" spans="1:19" x14ac:dyDescent="0.25">
      <c r="A119" s="117" t="s">
        <v>115</v>
      </c>
      <c r="B119" s="175">
        <f>B7+B55+B71+B87+B103+B23+B39</f>
        <v>511572107.81531441</v>
      </c>
      <c r="C119" s="176">
        <f t="shared" ref="C119:S131" si="0">C7+C55+C71+C87+C103+C23+C39</f>
        <v>529016214.13278693</v>
      </c>
      <c r="D119" s="176">
        <f t="shared" si="0"/>
        <v>550418302.05060172</v>
      </c>
      <c r="E119" s="176">
        <f t="shared" si="0"/>
        <v>581904810.76966143</v>
      </c>
      <c r="F119" s="176">
        <f t="shared" si="0"/>
        <v>605461916.11250305</v>
      </c>
      <c r="G119" s="176">
        <f t="shared" si="0"/>
        <v>656041105.24080348</v>
      </c>
      <c r="H119" s="176">
        <f t="shared" si="0"/>
        <v>710945339.38672423</v>
      </c>
      <c r="I119" s="176">
        <f t="shared" si="0"/>
        <v>756799974.56829488</v>
      </c>
      <c r="J119" s="176">
        <f t="shared" si="0"/>
        <v>804537992.18863368</v>
      </c>
      <c r="K119" s="176">
        <f t="shared" si="0"/>
        <v>845476096.44436026</v>
      </c>
      <c r="L119" s="176">
        <f t="shared" si="0"/>
        <v>865531796.73390436</v>
      </c>
      <c r="M119" s="176">
        <f t="shared" si="0"/>
        <v>866891579.42429566</v>
      </c>
      <c r="N119" s="176">
        <f t="shared" si="0"/>
        <v>872647487.90673566</v>
      </c>
      <c r="O119" s="176">
        <f t="shared" si="0"/>
        <v>885632372.12508988</v>
      </c>
      <c r="P119" s="176">
        <f t="shared" si="0"/>
        <v>893685946.75256395</v>
      </c>
      <c r="Q119" s="176">
        <f t="shared" si="0"/>
        <v>888174285.92395723</v>
      </c>
      <c r="R119" s="176">
        <f t="shared" si="0"/>
        <v>891909971.14347267</v>
      </c>
      <c r="S119" s="177">
        <f t="shared" si="0"/>
        <v>945323277.07053542</v>
      </c>
    </row>
    <row r="120" spans="1:19" x14ac:dyDescent="0.25">
      <c r="A120" s="120" t="s">
        <v>116</v>
      </c>
      <c r="B120" s="178">
        <f t="shared" ref="B120:Q131" si="1">B8+B56+B72+B88+B104+B24+B40</f>
        <v>5235335058.7475834</v>
      </c>
      <c r="C120" s="179">
        <f t="shared" si="1"/>
        <v>5841935037.970602</v>
      </c>
      <c r="D120" s="179">
        <f t="shared" si="1"/>
        <v>6604086456.3855553</v>
      </c>
      <c r="E120" s="179">
        <f t="shared" si="1"/>
        <v>7556154086.9657021</v>
      </c>
      <c r="F120" s="179">
        <f t="shared" si="1"/>
        <v>8705746057.855648</v>
      </c>
      <c r="G120" s="179">
        <f t="shared" si="1"/>
        <v>10048092011.310682</v>
      </c>
      <c r="H120" s="179">
        <f t="shared" si="1"/>
        <v>11606633759.848644</v>
      </c>
      <c r="I120" s="179">
        <f t="shared" si="1"/>
        <v>12930691241.979961</v>
      </c>
      <c r="J120" s="179">
        <f t="shared" si="1"/>
        <v>13843966300.253082</v>
      </c>
      <c r="K120" s="179">
        <f t="shared" si="1"/>
        <v>14444721650.064877</v>
      </c>
      <c r="L120" s="179">
        <f t="shared" si="1"/>
        <v>14636037293.035851</v>
      </c>
      <c r="M120" s="179">
        <f t="shared" si="1"/>
        <v>14675735113.008448</v>
      </c>
      <c r="N120" s="179">
        <f t="shared" si="1"/>
        <v>14902433309.927259</v>
      </c>
      <c r="O120" s="179">
        <f t="shared" si="1"/>
        <v>15387711062.91235</v>
      </c>
      <c r="P120" s="179">
        <f t="shared" si="1"/>
        <v>15879217858.252903</v>
      </c>
      <c r="Q120" s="179">
        <f t="shared" si="1"/>
        <v>16057053395.986292</v>
      </c>
      <c r="R120" s="179">
        <f t="shared" si="0"/>
        <v>16141636144.202698</v>
      </c>
      <c r="S120" s="180">
        <f t="shared" si="0"/>
        <v>16899387539.923471</v>
      </c>
    </row>
    <row r="121" spans="1:19" x14ac:dyDescent="0.25">
      <c r="A121" s="120" t="s">
        <v>117</v>
      </c>
      <c r="B121" s="178">
        <f t="shared" si="1"/>
        <v>786181068.26824522</v>
      </c>
      <c r="C121" s="179">
        <f t="shared" si="0"/>
        <v>794187244.74715805</v>
      </c>
      <c r="D121" s="179">
        <f t="shared" si="0"/>
        <v>809373228.509727</v>
      </c>
      <c r="E121" s="179">
        <f t="shared" si="0"/>
        <v>822538103.74768078</v>
      </c>
      <c r="F121" s="179">
        <f t="shared" si="0"/>
        <v>892299521.42359471</v>
      </c>
      <c r="G121" s="179">
        <f t="shared" si="0"/>
        <v>934702374.43825841</v>
      </c>
      <c r="H121" s="179">
        <f t="shared" si="0"/>
        <v>994280511.71429038</v>
      </c>
      <c r="I121" s="179">
        <f t="shared" si="0"/>
        <v>1054552479.828673</v>
      </c>
      <c r="J121" s="179">
        <f t="shared" si="0"/>
        <v>1076302798.0843723</v>
      </c>
      <c r="K121" s="179">
        <f t="shared" si="0"/>
        <v>1131142329.3063862</v>
      </c>
      <c r="L121" s="179">
        <f t="shared" si="0"/>
        <v>1197857911.6949439</v>
      </c>
      <c r="M121" s="179">
        <f t="shared" si="0"/>
        <v>1336967716.7111633</v>
      </c>
      <c r="N121" s="179">
        <f t="shared" si="0"/>
        <v>1278771455.2181525</v>
      </c>
      <c r="O121" s="179">
        <f t="shared" si="0"/>
        <v>1297911309.068589</v>
      </c>
      <c r="P121" s="179">
        <f t="shared" si="0"/>
        <v>1339649302.3103552</v>
      </c>
      <c r="Q121" s="179">
        <f t="shared" si="0"/>
        <v>1378313225.7091384</v>
      </c>
      <c r="R121" s="179">
        <f t="shared" si="0"/>
        <v>1414005293.242574</v>
      </c>
      <c r="S121" s="180">
        <f t="shared" si="0"/>
        <v>1441985415.2749071</v>
      </c>
    </row>
    <row r="122" spans="1:19" x14ac:dyDescent="0.25">
      <c r="A122" s="120" t="s">
        <v>118</v>
      </c>
      <c r="B122" s="178">
        <f t="shared" si="1"/>
        <v>2501270237.9730592</v>
      </c>
      <c r="C122" s="179">
        <f t="shared" si="0"/>
        <v>2770234056.9463806</v>
      </c>
      <c r="D122" s="179">
        <f t="shared" si="0"/>
        <v>3042098569.9108438</v>
      </c>
      <c r="E122" s="179">
        <f t="shared" si="0"/>
        <v>3364050541.8522177</v>
      </c>
      <c r="F122" s="179">
        <f t="shared" si="0"/>
        <v>3683174743.7022557</v>
      </c>
      <c r="G122" s="179">
        <f t="shared" si="0"/>
        <v>3997500773.8722248</v>
      </c>
      <c r="H122" s="179">
        <f t="shared" si="0"/>
        <v>4456920508.2932615</v>
      </c>
      <c r="I122" s="179">
        <f t="shared" si="0"/>
        <v>4928236605.6854105</v>
      </c>
      <c r="J122" s="179">
        <f t="shared" si="0"/>
        <v>5294002916.360815</v>
      </c>
      <c r="K122" s="179">
        <f t="shared" si="0"/>
        <v>5518763432.4170952</v>
      </c>
      <c r="L122" s="179">
        <f t="shared" si="0"/>
        <v>5695252288.0858192</v>
      </c>
      <c r="M122" s="179">
        <f t="shared" si="0"/>
        <v>5739543983.2017927</v>
      </c>
      <c r="N122" s="179">
        <f t="shared" si="0"/>
        <v>5859640193.3940802</v>
      </c>
      <c r="O122" s="179">
        <f t="shared" si="0"/>
        <v>6095779703.9140491</v>
      </c>
      <c r="P122" s="179">
        <f t="shared" si="0"/>
        <v>6294646703.3331184</v>
      </c>
      <c r="Q122" s="179">
        <f t="shared" si="0"/>
        <v>6427753358.5143061</v>
      </c>
      <c r="R122" s="179">
        <f t="shared" si="0"/>
        <v>6607098667.8966694</v>
      </c>
      <c r="S122" s="180">
        <f t="shared" si="0"/>
        <v>7051757549.8992281</v>
      </c>
    </row>
    <row r="123" spans="1:19" x14ac:dyDescent="0.25">
      <c r="A123" s="120" t="s">
        <v>119</v>
      </c>
      <c r="B123" s="178">
        <f t="shared" si="1"/>
        <v>3798543342.9135513</v>
      </c>
      <c r="C123" s="179">
        <f t="shared" si="0"/>
        <v>4146734184.8803577</v>
      </c>
      <c r="D123" s="179">
        <f t="shared" si="0"/>
        <v>4447261930.4286194</v>
      </c>
      <c r="E123" s="179">
        <f t="shared" si="0"/>
        <v>4796625669.5403385</v>
      </c>
      <c r="F123" s="179">
        <f t="shared" si="0"/>
        <v>5322796853.9104404</v>
      </c>
      <c r="G123" s="179">
        <f t="shared" si="0"/>
        <v>5897322318.3950138</v>
      </c>
      <c r="H123" s="179">
        <f t="shared" si="0"/>
        <v>6353728357.4810839</v>
      </c>
      <c r="I123" s="179">
        <f t="shared" si="0"/>
        <v>6800562599.301363</v>
      </c>
      <c r="J123" s="179">
        <f t="shared" si="0"/>
        <v>7273861780.2699299</v>
      </c>
      <c r="K123" s="179">
        <f t="shared" si="0"/>
        <v>7881056218.7025681</v>
      </c>
      <c r="L123" s="179">
        <f t="shared" si="0"/>
        <v>8052575984.2009182</v>
      </c>
      <c r="M123" s="179">
        <f t="shared" si="0"/>
        <v>8275209413.9680176</v>
      </c>
      <c r="N123" s="179">
        <f t="shared" si="0"/>
        <v>8476141177.8236446</v>
      </c>
      <c r="O123" s="179">
        <f t="shared" si="0"/>
        <v>8660115313.9397755</v>
      </c>
      <c r="P123" s="179">
        <f t="shared" si="0"/>
        <v>8819082221.2193298</v>
      </c>
      <c r="Q123" s="179">
        <f t="shared" si="0"/>
        <v>9060611431.1910419</v>
      </c>
      <c r="R123" s="179">
        <f t="shared" si="0"/>
        <v>9277676612.4218941</v>
      </c>
      <c r="S123" s="180">
        <f t="shared" si="0"/>
        <v>9830182163.2479</v>
      </c>
    </row>
    <row r="124" spans="1:19" x14ac:dyDescent="0.25">
      <c r="A124" s="120" t="s">
        <v>120</v>
      </c>
      <c r="B124" s="178">
        <f t="shared" si="1"/>
        <v>3991654896.4949727</v>
      </c>
      <c r="C124" s="179">
        <f t="shared" si="0"/>
        <v>4269022375.5552168</v>
      </c>
      <c r="D124" s="179">
        <f t="shared" si="0"/>
        <v>4562823839.8838987</v>
      </c>
      <c r="E124" s="179">
        <f t="shared" si="0"/>
        <v>4858873097.5474987</v>
      </c>
      <c r="F124" s="179">
        <f t="shared" si="0"/>
        <v>5211192676.9562817</v>
      </c>
      <c r="G124" s="179">
        <f t="shared" si="0"/>
        <v>5639442465.2601748</v>
      </c>
      <c r="H124" s="179">
        <f t="shared" si="0"/>
        <v>5996968109.3372755</v>
      </c>
      <c r="I124" s="179">
        <f t="shared" si="0"/>
        <v>6357159554.9754391</v>
      </c>
      <c r="J124" s="179">
        <f t="shared" si="0"/>
        <v>6775579451.106185</v>
      </c>
      <c r="K124" s="179">
        <f t="shared" si="0"/>
        <v>7104672479.1808472</v>
      </c>
      <c r="L124" s="179">
        <f t="shared" si="0"/>
        <v>7154858572.2235031</v>
      </c>
      <c r="M124" s="179">
        <f t="shared" si="0"/>
        <v>7369134779.1210623</v>
      </c>
      <c r="N124" s="179">
        <f t="shared" si="0"/>
        <v>7553827115.3577747</v>
      </c>
      <c r="O124" s="179">
        <f t="shared" si="0"/>
        <v>7768449927.8291702</v>
      </c>
      <c r="P124" s="179">
        <f t="shared" si="0"/>
        <v>8082261027.9948225</v>
      </c>
      <c r="Q124" s="179">
        <f t="shared" si="0"/>
        <v>8570153796.4758444</v>
      </c>
      <c r="R124" s="179">
        <f t="shared" si="0"/>
        <v>9034618358.5328979</v>
      </c>
      <c r="S124" s="180">
        <f t="shared" si="0"/>
        <v>9884317825.1721611</v>
      </c>
    </row>
    <row r="125" spans="1:19" x14ac:dyDescent="0.25">
      <c r="A125" s="120" t="s">
        <v>121</v>
      </c>
      <c r="B125" s="178">
        <f t="shared" si="1"/>
        <v>2649851048.1672664</v>
      </c>
      <c r="C125" s="179">
        <f t="shared" si="0"/>
        <v>2926975535.7835646</v>
      </c>
      <c r="D125" s="179">
        <f t="shared" si="0"/>
        <v>3257877629.8301249</v>
      </c>
      <c r="E125" s="179">
        <f t="shared" si="0"/>
        <v>3681189399.542697</v>
      </c>
      <c r="F125" s="179">
        <f t="shared" si="0"/>
        <v>4165399453.3368077</v>
      </c>
      <c r="G125" s="179">
        <f t="shared" si="0"/>
        <v>4620280487.715476</v>
      </c>
      <c r="H125" s="179">
        <f t="shared" si="0"/>
        <v>5154726724.3027334</v>
      </c>
      <c r="I125" s="179">
        <f t="shared" si="0"/>
        <v>5632749249.7278709</v>
      </c>
      <c r="J125" s="179">
        <f t="shared" si="0"/>
        <v>5937166044.5872545</v>
      </c>
      <c r="K125" s="179">
        <f t="shared" si="0"/>
        <v>6259979927.0856724</v>
      </c>
      <c r="L125" s="179">
        <f t="shared" si="0"/>
        <v>6526936519.7386236</v>
      </c>
      <c r="M125" s="179">
        <f t="shared" si="0"/>
        <v>6711655191.8780432</v>
      </c>
      <c r="N125" s="179">
        <f t="shared" si="0"/>
        <v>6899495271.8859062</v>
      </c>
      <c r="O125" s="179">
        <f t="shared" si="0"/>
        <v>7124090704.1479406</v>
      </c>
      <c r="P125" s="179">
        <f t="shared" si="0"/>
        <v>7389698234.0076809</v>
      </c>
      <c r="Q125" s="179">
        <f t="shared" si="0"/>
        <v>7608995734.8160706</v>
      </c>
      <c r="R125" s="179">
        <f t="shared" si="0"/>
        <v>7862850191.3906889</v>
      </c>
      <c r="S125" s="180">
        <f t="shared" si="0"/>
        <v>8413910640.3100452</v>
      </c>
    </row>
    <row r="126" spans="1:19" x14ac:dyDescent="0.25">
      <c r="A126" s="120" t="s">
        <v>122</v>
      </c>
      <c r="B126" s="178">
        <f t="shared" si="1"/>
        <v>477880284.27208567</v>
      </c>
      <c r="C126" s="179">
        <f t="shared" si="0"/>
        <v>516813993.24174589</v>
      </c>
      <c r="D126" s="179">
        <f t="shared" si="0"/>
        <v>543733825.43484473</v>
      </c>
      <c r="E126" s="179">
        <f t="shared" si="0"/>
        <v>578814870.38670886</v>
      </c>
      <c r="F126" s="179">
        <f t="shared" si="0"/>
        <v>635968959.85557842</v>
      </c>
      <c r="G126" s="179">
        <f t="shared" si="0"/>
        <v>707664511.82136893</v>
      </c>
      <c r="H126" s="179">
        <f t="shared" si="0"/>
        <v>788207257.45873046</v>
      </c>
      <c r="I126" s="179">
        <f t="shared" si="0"/>
        <v>855921738.24535728</v>
      </c>
      <c r="J126" s="179">
        <f t="shared" si="0"/>
        <v>915282342.39089859</v>
      </c>
      <c r="K126" s="179">
        <f t="shared" si="0"/>
        <v>985133996.7696929</v>
      </c>
      <c r="L126" s="179">
        <f t="shared" si="0"/>
        <v>1028691834.6165447</v>
      </c>
      <c r="M126" s="179">
        <f t="shared" si="0"/>
        <v>1075816101.0929711</v>
      </c>
      <c r="N126" s="179">
        <f t="shared" si="0"/>
        <v>1136177074.4899004</v>
      </c>
      <c r="O126" s="179">
        <f t="shared" si="0"/>
        <v>1183637580.3854866</v>
      </c>
      <c r="P126" s="179">
        <f t="shared" si="0"/>
        <v>1214309732.2175782</v>
      </c>
      <c r="Q126" s="179">
        <f t="shared" si="0"/>
        <v>1225292673.1923947</v>
      </c>
      <c r="R126" s="179">
        <f t="shared" si="0"/>
        <v>1289860671.7005291</v>
      </c>
      <c r="S126" s="180">
        <f t="shared" si="0"/>
        <v>1382024040.7630568</v>
      </c>
    </row>
    <row r="127" spans="1:19" x14ac:dyDescent="0.25">
      <c r="A127" s="120" t="s">
        <v>123</v>
      </c>
      <c r="B127" s="178">
        <f t="shared" si="1"/>
        <v>1306284215.7852817</v>
      </c>
      <c r="C127" s="179">
        <f t="shared" si="0"/>
        <v>1354158723.6637826</v>
      </c>
      <c r="D127" s="179">
        <f t="shared" si="0"/>
        <v>1408832256.83321</v>
      </c>
      <c r="E127" s="179">
        <f t="shared" si="0"/>
        <v>1441028063.2381115</v>
      </c>
      <c r="F127" s="179">
        <f t="shared" si="0"/>
        <v>1547451310.1676121</v>
      </c>
      <c r="G127" s="179">
        <f t="shared" si="0"/>
        <v>1618086298.7517791</v>
      </c>
      <c r="H127" s="179">
        <f t="shared" si="0"/>
        <v>1767108952.6846592</v>
      </c>
      <c r="I127" s="179">
        <f t="shared" si="0"/>
        <v>1937332603.2892075</v>
      </c>
      <c r="J127" s="179">
        <f t="shared" si="0"/>
        <v>1987160475.6559212</v>
      </c>
      <c r="K127" s="179">
        <f t="shared" si="0"/>
        <v>2155077998.6511908</v>
      </c>
      <c r="L127" s="179">
        <f t="shared" si="0"/>
        <v>2333379875.4338474</v>
      </c>
      <c r="M127" s="179">
        <f t="shared" si="0"/>
        <v>2631480218.9170918</v>
      </c>
      <c r="N127" s="179">
        <f t="shared" si="0"/>
        <v>2731443194.870965</v>
      </c>
      <c r="O127" s="179">
        <f t="shared" si="0"/>
        <v>2941734986.7503362</v>
      </c>
      <c r="P127" s="179">
        <f t="shared" si="0"/>
        <v>3153772501.7099409</v>
      </c>
      <c r="Q127" s="179">
        <f t="shared" si="0"/>
        <v>3306949300.8720808</v>
      </c>
      <c r="R127" s="179">
        <f t="shared" si="0"/>
        <v>3524702702.0763731</v>
      </c>
      <c r="S127" s="180">
        <f t="shared" si="0"/>
        <v>3764987158.7877388</v>
      </c>
    </row>
    <row r="128" spans="1:19" x14ac:dyDescent="0.25">
      <c r="A128" s="120" t="s">
        <v>124</v>
      </c>
      <c r="B128" s="178">
        <f t="shared" si="1"/>
        <v>2535926580.0911856</v>
      </c>
      <c r="C128" s="179">
        <f t="shared" si="0"/>
        <v>2585913789.9472895</v>
      </c>
      <c r="D128" s="179">
        <f t="shared" si="0"/>
        <v>2626520162.3952446</v>
      </c>
      <c r="E128" s="179">
        <f t="shared" si="0"/>
        <v>2680777179.2629728</v>
      </c>
      <c r="F128" s="179">
        <f t="shared" si="0"/>
        <v>2714645987.4944119</v>
      </c>
      <c r="G128" s="179">
        <f t="shared" si="0"/>
        <v>2816081359.9938846</v>
      </c>
      <c r="H128" s="179">
        <f t="shared" si="0"/>
        <v>3000715193.1437464</v>
      </c>
      <c r="I128" s="179">
        <f t="shared" si="0"/>
        <v>3194322094.7267485</v>
      </c>
      <c r="J128" s="179">
        <f t="shared" si="0"/>
        <v>3376315800.7248998</v>
      </c>
      <c r="K128" s="179">
        <f t="shared" si="0"/>
        <v>3514361679.4785156</v>
      </c>
      <c r="L128" s="179">
        <f t="shared" si="0"/>
        <v>3621259107.6183481</v>
      </c>
      <c r="M128" s="179">
        <f t="shared" si="0"/>
        <v>3692150690.3398438</v>
      </c>
      <c r="N128" s="179">
        <f t="shared" si="0"/>
        <v>3790273623.6300087</v>
      </c>
      <c r="O128" s="179">
        <f t="shared" si="0"/>
        <v>3944578060.3300085</v>
      </c>
      <c r="P128" s="179">
        <f t="shared" si="0"/>
        <v>4049284264.5800076</v>
      </c>
      <c r="Q128" s="179">
        <f t="shared" si="0"/>
        <v>4091665201.1400075</v>
      </c>
      <c r="R128" s="179">
        <f t="shared" si="0"/>
        <v>4180052169.1100073</v>
      </c>
      <c r="S128" s="180">
        <f t="shared" si="0"/>
        <v>4441147466.1150074</v>
      </c>
    </row>
    <row r="129" spans="1:19" x14ac:dyDescent="0.25">
      <c r="A129" s="120" t="s">
        <v>125</v>
      </c>
      <c r="B129" s="178">
        <f t="shared" si="1"/>
        <v>1310667156.2232654</v>
      </c>
      <c r="C129" s="179">
        <f t="shared" si="0"/>
        <v>1411300058.0428271</v>
      </c>
      <c r="D129" s="179">
        <f t="shared" si="0"/>
        <v>1533042061.762326</v>
      </c>
      <c r="E129" s="179">
        <f t="shared" si="0"/>
        <v>1713466013.287935</v>
      </c>
      <c r="F129" s="179">
        <f t="shared" si="0"/>
        <v>1918446135.2147317</v>
      </c>
      <c r="G129" s="179">
        <f t="shared" si="0"/>
        <v>2109318483.6518829</v>
      </c>
      <c r="H129" s="179">
        <f t="shared" si="0"/>
        <v>2345673556.9878111</v>
      </c>
      <c r="I129" s="179">
        <f t="shared" si="0"/>
        <v>2628792086.6760511</v>
      </c>
      <c r="J129" s="179">
        <f t="shared" si="0"/>
        <v>2937763875.1552505</v>
      </c>
      <c r="K129" s="179">
        <f t="shared" si="0"/>
        <v>3236405955.9573593</v>
      </c>
      <c r="L129" s="179">
        <f t="shared" si="0"/>
        <v>3419303616.7481718</v>
      </c>
      <c r="M129" s="179">
        <f t="shared" si="0"/>
        <v>3596948747.8439775</v>
      </c>
      <c r="N129" s="179">
        <f t="shared" si="0"/>
        <v>3825809353.3017492</v>
      </c>
      <c r="O129" s="179">
        <f t="shared" si="0"/>
        <v>4075525498.5989065</v>
      </c>
      <c r="P129" s="179">
        <f t="shared" si="0"/>
        <v>4298610415.5211821</v>
      </c>
      <c r="Q129" s="179">
        <f t="shared" si="0"/>
        <v>4423129756.7269049</v>
      </c>
      <c r="R129" s="179">
        <f t="shared" si="0"/>
        <v>4531323789.4748487</v>
      </c>
      <c r="S129" s="180">
        <f t="shared" si="0"/>
        <v>4709911524.3658981</v>
      </c>
    </row>
    <row r="130" spans="1:19" x14ac:dyDescent="0.25">
      <c r="A130" s="120" t="s">
        <v>126</v>
      </c>
      <c r="B130" s="178">
        <f t="shared" si="1"/>
        <v>780388597.7872566</v>
      </c>
      <c r="C130" s="179">
        <f t="shared" si="0"/>
        <v>839784358.79380333</v>
      </c>
      <c r="D130" s="179">
        <f t="shared" si="0"/>
        <v>896938220.47461402</v>
      </c>
      <c r="E130" s="179">
        <f t="shared" si="0"/>
        <v>979946481.94610929</v>
      </c>
      <c r="F130" s="179">
        <f t="shared" si="0"/>
        <v>1076778044.6230917</v>
      </c>
      <c r="G130" s="179">
        <f t="shared" si="0"/>
        <v>1171199075.2759457</v>
      </c>
      <c r="H130" s="179">
        <f t="shared" si="0"/>
        <v>1254296774.5435293</v>
      </c>
      <c r="I130" s="179">
        <f t="shared" si="0"/>
        <v>1305772811.3271065</v>
      </c>
      <c r="J130" s="179">
        <f t="shared" si="0"/>
        <v>1349666717.5591047</v>
      </c>
      <c r="K130" s="179">
        <f t="shared" si="0"/>
        <v>1403032562.3438396</v>
      </c>
      <c r="L130" s="179">
        <f t="shared" si="0"/>
        <v>1446118405.3558424</v>
      </c>
      <c r="M130" s="179">
        <f t="shared" si="0"/>
        <v>1499347323.2351618</v>
      </c>
      <c r="N130" s="179">
        <f t="shared" si="0"/>
        <v>1526654744.0324078</v>
      </c>
      <c r="O130" s="179">
        <f t="shared" si="0"/>
        <v>1593382185.6116853</v>
      </c>
      <c r="P130" s="179">
        <f t="shared" si="0"/>
        <v>1627110068.8898532</v>
      </c>
      <c r="Q130" s="179">
        <f t="shared" si="0"/>
        <v>1667332017.8299704</v>
      </c>
      <c r="R130" s="179">
        <f t="shared" si="0"/>
        <v>1726683227.8964231</v>
      </c>
      <c r="S130" s="180">
        <f t="shared" si="0"/>
        <v>1843635322.9908602</v>
      </c>
    </row>
    <row r="131" spans="1:19" ht="15.75" thickBot="1" x14ac:dyDescent="0.3">
      <c r="A131" s="122" t="s">
        <v>127</v>
      </c>
      <c r="B131" s="181">
        <f t="shared" si="1"/>
        <v>1074445422.5653563</v>
      </c>
      <c r="C131" s="182">
        <f t="shared" si="0"/>
        <v>1116738109.0142789</v>
      </c>
      <c r="D131" s="182">
        <f t="shared" si="0"/>
        <v>1145546027.591176</v>
      </c>
      <c r="E131" s="182">
        <f t="shared" si="0"/>
        <v>1198356161.1060262</v>
      </c>
      <c r="F131" s="182">
        <f t="shared" si="0"/>
        <v>1271479268.8505886</v>
      </c>
      <c r="G131" s="182">
        <f t="shared" si="0"/>
        <v>1373156329.9887686</v>
      </c>
      <c r="H131" s="182">
        <f t="shared" si="0"/>
        <v>1526251669.5117593</v>
      </c>
      <c r="I131" s="182">
        <f t="shared" si="0"/>
        <v>1665292421.598258</v>
      </c>
      <c r="J131" s="182">
        <f t="shared" si="0"/>
        <v>1801366349.552079</v>
      </c>
      <c r="K131" s="182">
        <f t="shared" si="0"/>
        <v>1932082001.7909603</v>
      </c>
      <c r="L131" s="182">
        <f t="shared" si="0"/>
        <v>2058212578.0952826</v>
      </c>
      <c r="M131" s="182">
        <f t="shared" si="0"/>
        <v>2125034228.1327229</v>
      </c>
      <c r="N131" s="182">
        <f t="shared" si="0"/>
        <v>2163161454.5567245</v>
      </c>
      <c r="O131" s="182">
        <f t="shared" si="0"/>
        <v>2198784925.9999995</v>
      </c>
      <c r="P131" s="182">
        <f t="shared" si="0"/>
        <v>2248724822</v>
      </c>
      <c r="Q131" s="182">
        <f t="shared" si="0"/>
        <v>2285197588.4999995</v>
      </c>
      <c r="R131" s="182">
        <f t="shared" si="0"/>
        <v>2337565868.4999995</v>
      </c>
      <c r="S131" s="183">
        <f t="shared" si="0"/>
        <v>2412701505.9999995</v>
      </c>
    </row>
    <row r="132" spans="1:19" x14ac:dyDescent="0.25">
      <c r="A132" s="114"/>
      <c r="B132" s="114"/>
      <c r="C132" s="114"/>
      <c r="D132" s="114"/>
      <c r="E132" s="114"/>
      <c r="F132" s="114"/>
      <c r="G132" s="114"/>
      <c r="H132" s="114"/>
      <c r="I132" s="114"/>
      <c r="J132" s="114"/>
      <c r="K132" s="114"/>
      <c r="L132" s="114"/>
      <c r="M132" s="114"/>
      <c r="N132" s="114"/>
      <c r="O132" s="114"/>
      <c r="P132" s="114"/>
      <c r="Q132" s="114"/>
    </row>
    <row r="133" spans="1:19" x14ac:dyDescent="0.25">
      <c r="A133" s="114"/>
      <c r="B133" s="184" t="s">
        <v>272</v>
      </c>
      <c r="C133" s="114"/>
      <c r="D133" s="114"/>
      <c r="E133" s="114"/>
      <c r="F133" s="114"/>
      <c r="G133" s="114"/>
      <c r="H133" s="114"/>
      <c r="I133" s="114"/>
      <c r="J133" s="114"/>
      <c r="K133" s="114"/>
      <c r="L133" s="114"/>
      <c r="M133" s="114"/>
      <c r="N133" s="114"/>
      <c r="O133" s="114"/>
      <c r="P133" s="114"/>
      <c r="Q133" s="114"/>
    </row>
    <row r="134" spans="1:19" ht="15.75" thickBot="1" x14ac:dyDescent="0.3">
      <c r="A134" s="115"/>
      <c r="B134" s="126">
        <v>2006</v>
      </c>
      <c r="C134" s="126">
        <v>2007</v>
      </c>
      <c r="D134" s="126">
        <v>2008</v>
      </c>
      <c r="E134" s="126">
        <v>2009</v>
      </c>
      <c r="F134" s="126">
        <v>2010</v>
      </c>
      <c r="G134" s="126">
        <v>2011</v>
      </c>
      <c r="H134" s="126">
        <v>2012</v>
      </c>
      <c r="I134" s="126">
        <v>2013</v>
      </c>
      <c r="J134" s="126">
        <v>2014</v>
      </c>
      <c r="K134" s="126">
        <v>2015</v>
      </c>
      <c r="L134" s="126">
        <v>2016</v>
      </c>
      <c r="M134" s="126">
        <v>2017</v>
      </c>
      <c r="N134" s="126">
        <v>2018</v>
      </c>
      <c r="O134" s="126">
        <v>2019</v>
      </c>
      <c r="P134" s="126">
        <v>2020</v>
      </c>
      <c r="Q134" s="126">
        <v>2021</v>
      </c>
      <c r="R134" s="133">
        <v>2022</v>
      </c>
      <c r="S134" s="133">
        <v>2023</v>
      </c>
    </row>
    <row r="135" spans="1:19" x14ac:dyDescent="0.25">
      <c r="A135" s="117" t="s">
        <v>115</v>
      </c>
      <c r="B135" s="118">
        <f>'01ACT BB'!B52</f>
        <v>505234727.65536261</v>
      </c>
      <c r="C135" s="119">
        <f>'01ACT BB'!C52</f>
        <v>517909487.97526634</v>
      </c>
      <c r="D135" s="119">
        <f>'01ACT BB'!D52</f>
        <v>540122940.29030597</v>
      </c>
      <c r="E135" s="119">
        <f>'01ACT BB'!E52</f>
        <v>560713663.81089842</v>
      </c>
      <c r="F135" s="119">
        <f>'01ACT BB'!F52</f>
        <v>582848423.33227241</v>
      </c>
      <c r="G135" s="119">
        <f>'01ACT BB'!G52</f>
        <v>628075408.89273274</v>
      </c>
      <c r="H135" s="119">
        <f>'01ACT BB'!H52</f>
        <v>684006801.58887613</v>
      </c>
      <c r="I135" s="119">
        <f>'01ACT BB'!I52</f>
        <v>737883877.18457234</v>
      </c>
      <c r="J135" s="119">
        <f>'01ACT BB'!J52</f>
        <v>775716071.95201635</v>
      </c>
      <c r="K135" s="119">
        <f>'01ACT BB'!K52</f>
        <v>832421629.43356705</v>
      </c>
      <c r="L135" s="119">
        <f>'01ACT BB'!L52</f>
        <v>862897697.45515323</v>
      </c>
      <c r="M135" s="119">
        <f>'01ACT BB'!M52</f>
        <v>868011432.0126555</v>
      </c>
      <c r="N135" s="119">
        <f>'01ACT BB'!N52</f>
        <v>865385774.83593571</v>
      </c>
      <c r="O135" s="119">
        <f>'01ACT BB'!O52</f>
        <v>879909198.97753572</v>
      </c>
      <c r="P135" s="119">
        <f>'01ACT BB'!P52</f>
        <v>891355547.96450102</v>
      </c>
      <c r="Q135" s="119">
        <f>'01ACT BB'!Q52</f>
        <v>896016345.52449226</v>
      </c>
      <c r="R135" s="119">
        <f>'01ACT BB'!R52</f>
        <v>880398640.14443111</v>
      </c>
      <c r="S135" s="134">
        <f>'01ACT BB'!S52</f>
        <v>903421302.13994527</v>
      </c>
    </row>
    <row r="136" spans="1:19" x14ac:dyDescent="0.25">
      <c r="A136" s="120" t="s">
        <v>116</v>
      </c>
      <c r="B136" s="121">
        <f>'02AGD BB'!B52</f>
        <v>4984720033</v>
      </c>
      <c r="C136" s="129">
        <f>'02AGD BB'!C52</f>
        <v>5485950084.4951677</v>
      </c>
      <c r="D136" s="129">
        <f>'02AGD BB'!D52</f>
        <v>6197919991.4460363</v>
      </c>
      <c r="E136" s="129">
        <f>'02AGD BB'!E52</f>
        <v>7010261431.3250761</v>
      </c>
      <c r="F136" s="129">
        <f>'02AGD BB'!F52</f>
        <v>8102046744.6063299</v>
      </c>
      <c r="G136" s="129">
        <f>'02AGD BB'!G52</f>
        <v>9309445370.1049671</v>
      </c>
      <c r="H136" s="129">
        <f>'02AGD BB'!H52</f>
        <v>10786734945.516399</v>
      </c>
      <c r="I136" s="129">
        <f>'02AGD BB'!I52</f>
        <v>12426532573.180891</v>
      </c>
      <c r="J136" s="129">
        <f>'02AGD BB'!J52</f>
        <v>13434849911.505281</v>
      </c>
      <c r="K136" s="129">
        <f>'02AGD BB'!K52</f>
        <v>14253082689.261181</v>
      </c>
      <c r="L136" s="129">
        <f>'02AGD BB'!L52</f>
        <v>14636360610.868578</v>
      </c>
      <c r="M136" s="129">
        <f>'02AGD BB'!M52</f>
        <v>14643635051.262287</v>
      </c>
      <c r="N136" s="129">
        <f>'02AGD BB'!N52</f>
        <v>14726309532.242613</v>
      </c>
      <c r="O136" s="129">
        <f>'02AGD BB'!O52</f>
        <v>15078322104.561903</v>
      </c>
      <c r="P136" s="129">
        <f>'02AGD BB'!P52</f>
        <v>15697100021.282793</v>
      </c>
      <c r="Q136" s="129">
        <f>'02AGD BB'!Q52</f>
        <v>16061335695.27301</v>
      </c>
      <c r="R136" s="129">
        <f>'02AGD BB'!R52</f>
        <v>16052249073.319572</v>
      </c>
      <c r="S136" s="135">
        <f>'02AGD BB'!S52</f>
        <v>16231023214.365824</v>
      </c>
    </row>
    <row r="137" spans="1:19" x14ac:dyDescent="0.25">
      <c r="A137" s="120" t="s">
        <v>117</v>
      </c>
      <c r="B137" s="121">
        <f>'03CIT BB'!B52</f>
        <v>770764424.69223428</v>
      </c>
      <c r="C137" s="129">
        <f>'03CIT BB'!C52</f>
        <v>775391736.32349432</v>
      </c>
      <c r="D137" s="129">
        <f>'03CIT BB'!D52</f>
        <v>794484802.52618074</v>
      </c>
      <c r="E137" s="129">
        <f>'03CIT BB'!E52</f>
        <v>789081060.62776709</v>
      </c>
      <c r="F137" s="129">
        <f>'03CIT BB'!F52</f>
        <v>860300086.23498285</v>
      </c>
      <c r="G137" s="129">
        <f>'03CIT BB'!G52</f>
        <v>892142481.97799182</v>
      </c>
      <c r="H137" s="129">
        <f>'03CIT BB'!H52</f>
        <v>958610044.54214871</v>
      </c>
      <c r="I137" s="129">
        <f>'03CIT BB'!I52</f>
        <v>1018224360.4684068</v>
      </c>
      <c r="J137" s="129">
        <f>'03CIT BB'!J52</f>
        <v>1033291590.9644088</v>
      </c>
      <c r="K137" s="129">
        <f>'03CIT BB'!K52</f>
        <v>1099973946.6937082</v>
      </c>
      <c r="L137" s="129">
        <f>'03CIT BB'!L52</f>
        <v>1168514687.3839526</v>
      </c>
      <c r="M137" s="129">
        <f>'03CIT BB'!M52</f>
        <v>1321682139.7104812</v>
      </c>
      <c r="N137" s="129">
        <f>'03CIT BB'!N52</f>
        <v>1262777774.3992627</v>
      </c>
      <c r="O137" s="129">
        <f>'03CIT BB'!O52</f>
        <v>1281450130.7174089</v>
      </c>
      <c r="P137" s="129">
        <f>'03CIT BB'!P52</f>
        <v>1316552115.4197693</v>
      </c>
      <c r="Q137" s="129">
        <f>'03CIT BB'!Q52</f>
        <v>1348665379.2009413</v>
      </c>
      <c r="R137" s="129">
        <f>'03CIT BB'!R52</f>
        <v>1408969633.2173355</v>
      </c>
      <c r="S137" s="135">
        <f>'03CIT BB'!S52</f>
        <v>1419040953.2678125</v>
      </c>
    </row>
    <row r="138" spans="1:19" x14ac:dyDescent="0.25">
      <c r="A138" s="120" t="s">
        <v>118</v>
      </c>
      <c r="B138" s="121">
        <f>'04END BB'!B52</f>
        <v>2381569698.2534628</v>
      </c>
      <c r="C138" s="129">
        <f>'04END BB'!C52</f>
        <v>2620970777.692656</v>
      </c>
      <c r="D138" s="129">
        <f>'04END BB'!D52</f>
        <v>2919497336.2001052</v>
      </c>
      <c r="E138" s="129">
        <f>'04END BB'!E52</f>
        <v>3164699803.6215825</v>
      </c>
      <c r="F138" s="129">
        <f>'04END BB'!F52</f>
        <v>3563401280.0828524</v>
      </c>
      <c r="G138" s="129">
        <f>'04END BB'!G52</f>
        <v>3802948207.3216591</v>
      </c>
      <c r="H138" s="129">
        <f>'04END BB'!H52</f>
        <v>4192053340.4227905</v>
      </c>
      <c r="I138" s="129">
        <f>'04END BB'!I52</f>
        <v>4721787676.1637335</v>
      </c>
      <c r="J138" s="129">
        <f>'04END BB'!J52</f>
        <v>5134685535.2070875</v>
      </c>
      <c r="K138" s="129">
        <f>'04END BB'!K52</f>
        <v>5379452424.997673</v>
      </c>
      <c r="L138" s="129">
        <f>'04END BB'!L52</f>
        <v>5659027935.7897959</v>
      </c>
      <c r="M138" s="129">
        <f>'04END BB'!M52</f>
        <v>5727762213.0591002</v>
      </c>
      <c r="N138" s="129">
        <f>'04END BB'!N52</f>
        <v>5751325753.3444853</v>
      </c>
      <c r="O138" s="129">
        <f>'04END BB'!O52</f>
        <v>5967954633.4436731</v>
      </c>
      <c r="P138" s="129">
        <f>'04END BB'!P52</f>
        <v>6216149867.0989113</v>
      </c>
      <c r="Q138" s="129">
        <f>'04END BB'!Q52</f>
        <v>6373143539.5673237</v>
      </c>
      <c r="R138" s="129">
        <f>'04END BB'!R52</f>
        <v>6482363177.4612865</v>
      </c>
      <c r="S138" s="135">
        <f>'04END BB'!S52</f>
        <v>6731834158.5139523</v>
      </c>
    </row>
    <row r="139" spans="1:19" x14ac:dyDescent="0.25">
      <c r="A139" s="120" t="s">
        <v>119</v>
      </c>
      <c r="B139" s="121">
        <f>'05ENX BB'!B52</f>
        <v>3602153138.921268</v>
      </c>
      <c r="C139" s="129">
        <f>'05ENX BB'!C52</f>
        <v>3994933546.9058361</v>
      </c>
      <c r="D139" s="129">
        <f>'05ENX BB'!D52</f>
        <v>4298534822.8548813</v>
      </c>
      <c r="E139" s="129">
        <f>'05ENX BB'!E52</f>
        <v>4595989038.0023584</v>
      </c>
      <c r="F139" s="129">
        <f>'05ENX BB'!F52</f>
        <v>4997262301.0783186</v>
      </c>
      <c r="G139" s="129">
        <f>'05ENX BB'!G52</f>
        <v>5648331406.7425613</v>
      </c>
      <c r="H139" s="129">
        <f>'05ENX BB'!H52</f>
        <v>6146313230.0474644</v>
      </c>
      <c r="I139" s="129">
        <f>'05ENX BB'!I52</f>
        <v>6561143484.9147034</v>
      </c>
      <c r="J139" s="129">
        <f>'05ENX BB'!J52</f>
        <v>7064943942.2803669</v>
      </c>
      <c r="K139" s="129">
        <f>'05ENX BB'!K52</f>
        <v>7768648157.6975145</v>
      </c>
      <c r="L139" s="129">
        <f>'05ENX BB'!L52</f>
        <v>7931052380.7701731</v>
      </c>
      <c r="M139" s="129">
        <f>'05ENX BB'!M52</f>
        <v>8174099586.908762</v>
      </c>
      <c r="N139" s="129">
        <f>'05ENX BB'!N52</f>
        <v>8376319238.5938854</v>
      </c>
      <c r="O139" s="129">
        <f>'05ENX BB'!O52</f>
        <v>8575963115.4631872</v>
      </c>
      <c r="P139" s="129">
        <f>'05ENX BB'!P52</f>
        <v>8744267512.4163628</v>
      </c>
      <c r="Q139" s="129">
        <f>'05ENX BB'!Q52</f>
        <v>9020335824.9022942</v>
      </c>
      <c r="R139" s="129">
        <f>'05ENX BB'!R52</f>
        <v>9100887037.5097923</v>
      </c>
      <c r="S139" s="135">
        <f>'05ENX BB'!S52</f>
        <v>9454466187.3139935</v>
      </c>
    </row>
    <row r="140" spans="1:19" x14ac:dyDescent="0.25">
      <c r="A140" s="120" t="s">
        <v>120</v>
      </c>
      <c r="B140" s="121">
        <f>'06ERG BB'!B52</f>
        <v>3855310048.2531734</v>
      </c>
      <c r="C140" s="129">
        <f>'06ERG BB'!C52</f>
        <v>4127999744.7367735</v>
      </c>
      <c r="D140" s="129">
        <f>'06ERG BB'!D52</f>
        <v>4410045006.3736601</v>
      </c>
      <c r="E140" s="129">
        <f>'06ERG BB'!E52</f>
        <v>4715602673.3941383</v>
      </c>
      <c r="F140" s="129">
        <f>'06ERG BB'!F52</f>
        <v>5002143521.7008591</v>
      </c>
      <c r="G140" s="129">
        <f>'06ERG BB'!G52</f>
        <v>5420241832.2117023</v>
      </c>
      <c r="H140" s="129">
        <f>'06ERG BB'!H52</f>
        <v>5858643098.3086472</v>
      </c>
      <c r="I140" s="129">
        <f>'06ERG BB'!I52</f>
        <v>6135293120.3659048</v>
      </c>
      <c r="J140" s="129">
        <f>'06ERG BB'!J52</f>
        <v>6579025989.5849743</v>
      </c>
      <c r="K140" s="129">
        <f>'06ERG BB'!K52</f>
        <v>6992332981.6664782</v>
      </c>
      <c r="L140" s="129">
        <f>'06ERG BB'!L52</f>
        <v>7028056656.2295246</v>
      </c>
      <c r="M140" s="129">
        <f>'06ERG BB'!M52</f>
        <v>7281660488.2174807</v>
      </c>
      <c r="N140" s="129">
        <f>'06ERG BB'!N52</f>
        <v>7456609070.0246439</v>
      </c>
      <c r="O140" s="129">
        <f>'06ERG BB'!O52</f>
        <v>7651045160.6909084</v>
      </c>
      <c r="P140" s="129">
        <f>'06ERG BB'!P52</f>
        <v>7885854694.963623</v>
      </c>
      <c r="Q140" s="129">
        <f>'06ERG BB'!Q52</f>
        <v>8403683231.4666567</v>
      </c>
      <c r="R140" s="129">
        <f>'06ERG BB'!R52</f>
        <v>8736624361.4750309</v>
      </c>
      <c r="S140" s="135">
        <f>'06ERG BB'!S52</f>
        <v>9332612355.5607624</v>
      </c>
    </row>
    <row r="141" spans="1:19" x14ac:dyDescent="0.25">
      <c r="A141" s="120" t="s">
        <v>121</v>
      </c>
      <c r="B141" s="121">
        <f>'07ESS BB'!B52</f>
        <v>2096812194.9659777</v>
      </c>
      <c r="C141" s="129">
        <f>'07ESS BB'!C52</f>
        <v>2330294057.6717472</v>
      </c>
      <c r="D141" s="129">
        <f>'07ESS BB'!D52</f>
        <v>3090138566.6085329</v>
      </c>
      <c r="E141" s="129">
        <f>'07ESS BB'!E52</f>
        <v>3425616693.0517163</v>
      </c>
      <c r="F141" s="129">
        <f>'07ESS BB'!F52</f>
        <v>3955395062.683403</v>
      </c>
      <c r="G141" s="129">
        <f>'07ESS BB'!G52</f>
        <v>4375403843.9902124</v>
      </c>
      <c r="H141" s="129">
        <f>'07ESS BB'!H52</f>
        <v>4865157131.4407387</v>
      </c>
      <c r="I141" s="129">
        <f>'07ESS BB'!I52</f>
        <v>5444296317.1647282</v>
      </c>
      <c r="J141" s="129">
        <f>'07ESS BB'!J52</f>
        <v>5782727816.924964</v>
      </c>
      <c r="K141" s="129">
        <f>'07ESS BB'!K52</f>
        <v>6091604272.249547</v>
      </c>
      <c r="L141" s="129">
        <f>'07ESS BB'!L52</f>
        <v>6428355582.0846825</v>
      </c>
      <c r="M141" s="129">
        <f>'07ESS BB'!M52</f>
        <v>6625517456.1774464</v>
      </c>
      <c r="N141" s="129">
        <f>'07ESS BB'!N52</f>
        <v>6797812979.1277428</v>
      </c>
      <c r="O141" s="129">
        <f>'07ESS BB'!O52</f>
        <v>7001177565.980752</v>
      </c>
      <c r="P141" s="129">
        <f>'07ESS BB'!P52</f>
        <v>7247003838.0051289</v>
      </c>
      <c r="Q141" s="129">
        <f>'07ESS BB'!Q52</f>
        <v>7532392629.6534328</v>
      </c>
      <c r="R141" s="129">
        <f>'07ESS BB'!R52</f>
        <v>7685598838.7555771</v>
      </c>
      <c r="S141" s="135">
        <f>'07ESS BB'!S52</f>
        <v>8039060406.9458017</v>
      </c>
    </row>
    <row r="142" spans="1:19" x14ac:dyDescent="0.25">
      <c r="A142" s="120" t="s">
        <v>122</v>
      </c>
      <c r="B142" s="121">
        <f>'08JEN BB'!B52</f>
        <v>460096299.84329987</v>
      </c>
      <c r="C142" s="129">
        <f>'08JEN BB'!C52</f>
        <v>495664268.70087141</v>
      </c>
      <c r="D142" s="129">
        <f>'08JEN BB'!D52</f>
        <v>537963717.78262043</v>
      </c>
      <c r="E142" s="129">
        <f>'08JEN BB'!E52</f>
        <v>549503933.08706915</v>
      </c>
      <c r="F142" s="129">
        <f>'08JEN BB'!F52</f>
        <v>608125807.68634868</v>
      </c>
      <c r="G142" s="129">
        <f>'08JEN BB'!G52</f>
        <v>663812112.02480841</v>
      </c>
      <c r="H142" s="129">
        <f>'08JEN BB'!H52</f>
        <v>751516911.61792946</v>
      </c>
      <c r="I142" s="129">
        <f>'08JEN BB'!I52</f>
        <v>824897603.29953122</v>
      </c>
      <c r="J142" s="129">
        <f>'08JEN BB'!J52</f>
        <v>883772939.73607445</v>
      </c>
      <c r="K142" s="129">
        <f>'08JEN BB'!K52</f>
        <v>954043832.84716141</v>
      </c>
      <c r="L142" s="129">
        <f>'08JEN BB'!L52</f>
        <v>1012010333.4520226</v>
      </c>
      <c r="M142" s="129">
        <f>'08JEN BB'!M52</f>
        <v>1045373335.7810669</v>
      </c>
      <c r="N142" s="129">
        <f>'08JEN BB'!N52</f>
        <v>1106258866.4048755</v>
      </c>
      <c r="O142" s="129">
        <f>'08JEN BB'!O52</f>
        <v>1166095282.5749249</v>
      </c>
      <c r="P142" s="129">
        <f>'08JEN BB'!P52</f>
        <v>1201179878.1960483</v>
      </c>
      <c r="Q142" s="129">
        <f>'08JEN BB'!Q52</f>
        <v>1196268999.6993117</v>
      </c>
      <c r="R142" s="129">
        <f>'08JEN BB'!R52</f>
        <v>1254316346.6854777</v>
      </c>
      <c r="S142" s="135">
        <f>'08JEN BB'!S52</f>
        <v>1325404996.7155809</v>
      </c>
    </row>
    <row r="143" spans="1:19" x14ac:dyDescent="0.25">
      <c r="A143" s="120" t="s">
        <v>123</v>
      </c>
      <c r="B143" s="121">
        <f>'09PCR BB'!B52</f>
        <v>1265631561.0493705</v>
      </c>
      <c r="C143" s="129">
        <f>'09PCR BB'!C52</f>
        <v>1307575000.3275185</v>
      </c>
      <c r="D143" s="129">
        <f>'09PCR BB'!D52</f>
        <v>1372488536.9540665</v>
      </c>
      <c r="E143" s="129">
        <f>'09PCR BB'!E52</f>
        <v>1387169588.8296552</v>
      </c>
      <c r="F143" s="129">
        <f>'09PCR BB'!F52</f>
        <v>1503172163.403038</v>
      </c>
      <c r="G143" s="129">
        <f>'09PCR BB'!G52</f>
        <v>1540138527.3292921</v>
      </c>
      <c r="H143" s="129">
        <f>'09PCR BB'!H52</f>
        <v>1677585120.6620455</v>
      </c>
      <c r="I143" s="129">
        <f>'09PCR BB'!I52</f>
        <v>1849939470.9482095</v>
      </c>
      <c r="J143" s="129">
        <f>'09PCR BB'!J52</f>
        <v>1877947087.8617187</v>
      </c>
      <c r="K143" s="129">
        <f>'09PCR BB'!K52</f>
        <v>2057175367.5376883</v>
      </c>
      <c r="L143" s="129">
        <f>'09PCR BB'!L52</f>
        <v>2256413216.1948447</v>
      </c>
      <c r="M143" s="129">
        <f>'09PCR BB'!M52</f>
        <v>2532351641.6686316</v>
      </c>
      <c r="N143" s="129">
        <f>'09PCR BB'!N52</f>
        <v>2626037669.4913054</v>
      </c>
      <c r="O143" s="129">
        <f>'09PCR BB'!O52</f>
        <v>2838639624.990005</v>
      </c>
      <c r="P143" s="129">
        <f>'09PCR BB'!P52</f>
        <v>3041587603.5106688</v>
      </c>
      <c r="Q143" s="129">
        <f>'09PCR BB'!Q52</f>
        <v>3181726236.9092131</v>
      </c>
      <c r="R143" s="129">
        <f>'09PCR BB'!R52</f>
        <v>3431535645.8349481</v>
      </c>
      <c r="S143" s="135">
        <f>'09PCR BB'!S52</f>
        <v>3616520710.3177977</v>
      </c>
    </row>
    <row r="144" spans="1:19" x14ac:dyDescent="0.25">
      <c r="A144" s="120" t="s">
        <v>124</v>
      </c>
      <c r="B144" s="121">
        <f>'10SAP BB'!B52</f>
        <v>2497680901.8860049</v>
      </c>
      <c r="C144" s="129">
        <f>'10SAP BB'!C52</f>
        <v>2574172258.2963657</v>
      </c>
      <c r="D144" s="129">
        <f>'10SAP BB'!D52</f>
        <v>2597655321.5982132</v>
      </c>
      <c r="E144" s="129">
        <f>'10SAP BB'!E52</f>
        <v>2655385003.192275</v>
      </c>
      <c r="F144" s="129">
        <f>'10SAP BB'!F52</f>
        <v>2706169355.3336716</v>
      </c>
      <c r="G144" s="129">
        <f>'10SAP BB'!G52</f>
        <v>2723122619.6551514</v>
      </c>
      <c r="H144" s="129">
        <f>'10SAP BB'!H52</f>
        <v>2909040100.3326178</v>
      </c>
      <c r="I144" s="129">
        <f>'10SAP BB'!I52</f>
        <v>3092390285.9548755</v>
      </c>
      <c r="J144" s="129">
        <f>'10SAP BB'!J52</f>
        <v>3296253903.4986215</v>
      </c>
      <c r="K144" s="129">
        <f>'10SAP BB'!K52</f>
        <v>3456377697.9511771</v>
      </c>
      <c r="L144" s="129">
        <f>'10SAP BB'!L52</f>
        <v>3572345661.0058537</v>
      </c>
      <c r="M144" s="129">
        <f>'10SAP BB'!M52</f>
        <v>3670172554.230854</v>
      </c>
      <c r="N144" s="129">
        <f>'10SAP BB'!N52</f>
        <v>3714128826.4400091</v>
      </c>
      <c r="O144" s="129">
        <f>'10SAP BB'!O52</f>
        <v>3866418420.810009</v>
      </c>
      <c r="P144" s="129">
        <f>'10SAP BB'!P52</f>
        <v>4022737699.850008</v>
      </c>
      <c r="Q144" s="129">
        <f>'10SAP BB'!Q52</f>
        <v>4075830829.3100071</v>
      </c>
      <c r="R144" s="129">
        <f>'10SAP BB'!R52</f>
        <v>4107499572.9400072</v>
      </c>
      <c r="S144" s="135">
        <f>'10SAP BB'!S52</f>
        <v>4252604765.2700071</v>
      </c>
    </row>
    <row r="145" spans="1:19" x14ac:dyDescent="0.25">
      <c r="A145" s="120" t="s">
        <v>125</v>
      </c>
      <c r="B145" s="121">
        <f>'11SPD BB'!B52</f>
        <v>1264717187.3971479</v>
      </c>
      <c r="C145" s="129">
        <f>'11SPD BB'!C52</f>
        <v>1356617125.0493829</v>
      </c>
      <c r="D145" s="129">
        <f>'11SPD BB'!D52</f>
        <v>1465982991.0362711</v>
      </c>
      <c r="E145" s="129">
        <f>'11SPD BB'!E52</f>
        <v>1600101132.4883807</v>
      </c>
      <c r="F145" s="129">
        <f>'11SPD BB'!F52</f>
        <v>1826830894.0874894</v>
      </c>
      <c r="G145" s="129">
        <f>'11SPD BB'!G52</f>
        <v>2010061376.3419738</v>
      </c>
      <c r="H145" s="129">
        <f>'11SPD BB'!H52</f>
        <v>2208575590.9617915</v>
      </c>
      <c r="I145" s="129">
        <f>'11SPD BB'!I52</f>
        <v>2482771523.0138311</v>
      </c>
      <c r="J145" s="129">
        <f>'11SPD BB'!J52</f>
        <v>2774812650.3382702</v>
      </c>
      <c r="K145" s="129">
        <f>'11SPD BB'!K52</f>
        <v>3107748188.5274458</v>
      </c>
      <c r="L145" s="129">
        <f>'11SPD BB'!L52</f>
        <v>3341398445.4176903</v>
      </c>
      <c r="M145" s="129">
        <f>'11SPD BB'!M52</f>
        <v>3497450378.4759431</v>
      </c>
      <c r="N145" s="129">
        <f>'11SPD BB'!N52</f>
        <v>3696368721.0402818</v>
      </c>
      <c r="O145" s="129">
        <f>'11SPD BB'!O52</f>
        <v>3955200914.1185107</v>
      </c>
      <c r="P145" s="129">
        <f>'11SPD BB'!P52</f>
        <v>4195850083.0793028</v>
      </c>
      <c r="Q145" s="129">
        <f>'11SPD BB'!Q52</f>
        <v>4322337640.9307537</v>
      </c>
      <c r="R145" s="129">
        <f>'11SPD BB'!R52</f>
        <v>4473669940.7520962</v>
      </c>
      <c r="S145" s="135">
        <f>'11SPD BB'!S52</f>
        <v>4588977638.1976013</v>
      </c>
    </row>
    <row r="146" spans="1:19" x14ac:dyDescent="0.25">
      <c r="A146" s="120" t="s">
        <v>126</v>
      </c>
      <c r="B146" s="121">
        <f>'12TND BB'!B52</f>
        <v>744355867.50215316</v>
      </c>
      <c r="C146" s="129">
        <f>'12TND BB'!C52</f>
        <v>816421328.07235992</v>
      </c>
      <c r="D146" s="129">
        <f>'12TND BB'!D52</f>
        <v>863147389.51524651</v>
      </c>
      <c r="E146" s="129">
        <f>'12TND BB'!E52</f>
        <v>930729051.43398154</v>
      </c>
      <c r="F146" s="129">
        <f>'12TND BB'!F52</f>
        <v>1029163912.4582368</v>
      </c>
      <c r="G146" s="129">
        <f>'12TND BB'!G52</f>
        <v>1124392176.7879465</v>
      </c>
      <c r="H146" s="129">
        <f>'12TND BB'!H52</f>
        <v>1218005973.7639444</v>
      </c>
      <c r="I146" s="129">
        <f>'12TND BB'!I52</f>
        <v>1290587575.3231142</v>
      </c>
      <c r="J146" s="129">
        <f>'12TND BB'!J52</f>
        <v>1320629610.1500814</v>
      </c>
      <c r="K146" s="129">
        <f>'12TND BB'!K52</f>
        <v>1378703824.968128</v>
      </c>
      <c r="L146" s="129">
        <f>'12TND BB'!L52</f>
        <v>1427361299.2982056</v>
      </c>
      <c r="M146" s="129">
        <f>'12TND BB'!M52</f>
        <v>1464880136.2763691</v>
      </c>
      <c r="N146" s="129">
        <f>'12TND BB'!N52</f>
        <v>1475439483.4233489</v>
      </c>
      <c r="O146" s="129">
        <f>'12TND BB'!O52</f>
        <v>1577870004.6414669</v>
      </c>
      <c r="P146" s="129">
        <f>'12TND BB'!P52</f>
        <v>1609093834.109447</v>
      </c>
      <c r="Q146" s="129">
        <f>'12TND BB'!Q52</f>
        <v>1645126303.6702595</v>
      </c>
      <c r="R146" s="129">
        <f>'12TND BB'!R52</f>
        <v>1689537731.9896815</v>
      </c>
      <c r="S146" s="135">
        <f>'12TND BB'!S52</f>
        <v>1763415772.5127716</v>
      </c>
    </row>
    <row r="147" spans="1:19" ht="15.75" thickBot="1" x14ac:dyDescent="0.3">
      <c r="A147" s="122" t="s">
        <v>127</v>
      </c>
      <c r="B147" s="123">
        <f>'13UED BB'!B52</f>
        <v>1052819059.7203677</v>
      </c>
      <c r="C147" s="124">
        <f>'13UED BB'!C52</f>
        <v>1096071785.4103456</v>
      </c>
      <c r="D147" s="124">
        <f>'13UED BB'!D52</f>
        <v>1137404432.6182139</v>
      </c>
      <c r="E147" s="124">
        <f>'13UED BB'!E52</f>
        <v>1153687622.564136</v>
      </c>
      <c r="F147" s="124">
        <f>'13UED BB'!F52</f>
        <v>1243024699.6479161</v>
      </c>
      <c r="G147" s="124">
        <f>'13UED BB'!G52</f>
        <v>1299933838.0532606</v>
      </c>
      <c r="H147" s="124">
        <f>'13UED BB'!H52</f>
        <v>1446378821.9242747</v>
      </c>
      <c r="I147" s="124">
        <f>'13UED BB'!I52</f>
        <v>1606124517.0992451</v>
      </c>
      <c r="J147" s="124">
        <f>'13UED BB'!J52</f>
        <v>1731497896.0526581</v>
      </c>
      <c r="K147" s="124">
        <f>'13UED BB'!K52</f>
        <v>1866881158.3275554</v>
      </c>
      <c r="L147" s="124">
        <f>'13UED BB'!L52</f>
        <v>2028283788.7637482</v>
      </c>
      <c r="M147" s="124">
        <f>'13UED BB'!M52</f>
        <v>2097881729.0640342</v>
      </c>
      <c r="N147" s="124">
        <f>'13UED BB'!N52</f>
        <v>2142817307.7319617</v>
      </c>
      <c r="O147" s="124">
        <f>'13UED BB'!O52</f>
        <v>2177263451.9999995</v>
      </c>
      <c r="P147" s="124">
        <f>'13UED BB'!P52</f>
        <v>2220628528.9999995</v>
      </c>
      <c r="Q147" s="124">
        <f>'13UED BB'!Q52</f>
        <v>2242148062.9999995</v>
      </c>
      <c r="R147" s="124">
        <f>'13UED BB'!R52</f>
        <v>2311777052.9999995</v>
      </c>
      <c r="S147" s="136">
        <f>'13UED BB'!S52</f>
        <v>2351511384.9999995</v>
      </c>
    </row>
    <row r="148" spans="1:19" x14ac:dyDescent="0.25">
      <c r="A148" s="114"/>
      <c r="B148" s="125"/>
      <c r="C148" s="125"/>
      <c r="D148" s="125"/>
      <c r="E148" s="125"/>
      <c r="F148" s="125"/>
      <c r="G148" s="125"/>
      <c r="H148" s="125"/>
      <c r="I148" s="125"/>
      <c r="J148" s="125"/>
      <c r="K148" s="125"/>
      <c r="L148" s="114"/>
      <c r="M148" s="125"/>
      <c r="N148" s="125"/>
      <c r="O148" s="125"/>
      <c r="P148" s="114"/>
      <c r="Q148" s="114"/>
    </row>
  </sheetData>
  <mergeCells count="1">
    <mergeCell ref="B1:L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060B9-6602-495F-8516-B4970160A18D}">
  <sheetPr>
    <tabColor theme="5" tint="0.39997558519241921"/>
  </sheetPr>
  <dimension ref="A1:AN148"/>
  <sheetViews>
    <sheetView tabSelected="1" zoomScaleNormal="100" workbookViewId="0">
      <selection activeCell="F3" sqref="F3"/>
    </sheetView>
  </sheetViews>
  <sheetFormatPr defaultRowHeight="15" x14ac:dyDescent="0.25"/>
  <cols>
    <col min="2" max="2" width="27.5703125" customWidth="1"/>
    <col min="3" max="6" width="15.85546875" bestFit="1" customWidth="1"/>
    <col min="7" max="7" width="16.85546875" bestFit="1" customWidth="1"/>
    <col min="8" max="8" width="16.42578125" bestFit="1" customWidth="1"/>
    <col min="9" max="10" width="16.85546875" bestFit="1" customWidth="1"/>
    <col min="11" max="11" width="16.42578125" bestFit="1" customWidth="1"/>
    <col min="12" max="13" width="16.85546875" bestFit="1" customWidth="1"/>
    <col min="14" max="14" width="16.42578125" bestFit="1" customWidth="1"/>
    <col min="15" max="16" width="16.85546875" bestFit="1" customWidth="1"/>
    <col min="17" max="17" width="16.42578125" bestFit="1" customWidth="1"/>
    <col min="18" max="18" width="16.85546875" bestFit="1" customWidth="1"/>
    <col min="19" max="19" width="16.42578125" bestFit="1" customWidth="1"/>
    <col min="20" max="20" width="16.42578125" style="36" customWidth="1"/>
    <col min="22" max="22" width="10.42578125" customWidth="1"/>
    <col min="23" max="26" width="12.42578125" bestFit="1" customWidth="1"/>
    <col min="27" max="38" width="13.5703125" bestFit="1" customWidth="1"/>
    <col min="39" max="39" width="12.85546875" bestFit="1" customWidth="1"/>
  </cols>
  <sheetData>
    <row r="1" spans="1:40" ht="15.75" x14ac:dyDescent="0.25">
      <c r="A1" s="113"/>
      <c r="B1" s="217" t="s">
        <v>186</v>
      </c>
      <c r="C1" s="218"/>
      <c r="D1" s="218"/>
      <c r="E1" s="218"/>
      <c r="F1" s="218"/>
      <c r="G1" s="218"/>
      <c r="H1" s="218"/>
      <c r="I1" s="218"/>
      <c r="J1" s="218"/>
      <c r="K1" s="218"/>
      <c r="L1" s="218"/>
      <c r="M1" s="113"/>
      <c r="N1" s="211" t="s">
        <v>280</v>
      </c>
      <c r="O1" s="212">
        <f>SUM(B103:S115)</f>
        <v>76110651544.465363</v>
      </c>
      <c r="P1" s="113"/>
      <c r="Q1" s="113"/>
    </row>
    <row r="2" spans="1:40" x14ac:dyDescent="0.25">
      <c r="A2" s="114"/>
      <c r="B2" s="114"/>
      <c r="C2" s="114"/>
      <c r="D2" s="114"/>
      <c r="E2" s="114"/>
      <c r="F2" s="114"/>
      <c r="G2" s="114"/>
      <c r="H2" s="114"/>
      <c r="I2" s="114"/>
      <c r="J2" s="114"/>
      <c r="K2" s="114"/>
      <c r="L2" s="114"/>
      <c r="M2" s="114"/>
      <c r="N2" s="114"/>
      <c r="O2" s="114"/>
      <c r="P2" s="114"/>
      <c r="Q2" s="114"/>
    </row>
    <row r="3" spans="1:40" x14ac:dyDescent="0.25">
      <c r="A3" s="114" t="s">
        <v>114</v>
      </c>
      <c r="B3" s="114"/>
      <c r="C3" s="114"/>
      <c r="D3" s="114"/>
      <c r="E3" s="114"/>
      <c r="F3" s="114"/>
      <c r="G3" s="114"/>
      <c r="H3" s="114"/>
      <c r="I3" s="114"/>
      <c r="J3" s="114"/>
      <c r="K3" s="114"/>
      <c r="L3" s="114"/>
      <c r="M3" s="114"/>
      <c r="N3" s="114"/>
      <c r="O3" s="114"/>
      <c r="P3" s="114"/>
      <c r="Q3" s="114"/>
    </row>
    <row r="4" spans="1:40" x14ac:dyDescent="0.25">
      <c r="A4" s="114"/>
      <c r="B4" s="114"/>
      <c r="C4" s="114"/>
      <c r="D4" s="114"/>
      <c r="E4" s="114"/>
      <c r="F4" s="114"/>
      <c r="G4" s="114"/>
      <c r="H4" s="114"/>
      <c r="I4" s="114"/>
      <c r="J4" s="114"/>
      <c r="K4" s="114"/>
      <c r="L4" s="114"/>
      <c r="M4" s="114"/>
      <c r="N4" s="114"/>
      <c r="O4" s="114"/>
      <c r="P4" s="114"/>
      <c r="Q4" s="114"/>
      <c r="U4" s="85" t="s">
        <v>263</v>
      </c>
      <c r="V4" s="156"/>
    </row>
    <row r="5" spans="1:40" x14ac:dyDescent="0.25">
      <c r="A5" s="114"/>
      <c r="B5" s="114" t="s">
        <v>45</v>
      </c>
      <c r="C5" s="114"/>
      <c r="D5" s="114"/>
      <c r="E5" s="114"/>
      <c r="F5" s="114"/>
      <c r="G5" s="114"/>
      <c r="H5" s="114"/>
      <c r="I5" s="114"/>
      <c r="J5" s="114"/>
      <c r="K5" s="114"/>
      <c r="L5" s="114"/>
      <c r="M5" s="114"/>
      <c r="N5" s="114"/>
      <c r="O5" s="114"/>
      <c r="P5" s="114"/>
      <c r="Q5" s="114"/>
      <c r="U5" s="114"/>
      <c r="V5" s="114" t="s">
        <v>45</v>
      </c>
      <c r="W5" s="114"/>
      <c r="X5" s="114"/>
      <c r="Y5" s="114"/>
      <c r="Z5" s="114"/>
      <c r="AA5" s="114"/>
      <c r="AB5" s="114"/>
      <c r="AC5" s="114"/>
      <c r="AD5" s="114"/>
      <c r="AE5" s="114"/>
      <c r="AF5" s="114"/>
      <c r="AG5" s="114"/>
      <c r="AH5" s="114"/>
      <c r="AI5" s="114"/>
      <c r="AJ5" s="114"/>
      <c r="AK5" s="114"/>
      <c r="AL5" s="36"/>
      <c r="AM5" s="36"/>
      <c r="AN5" s="36"/>
    </row>
    <row r="6" spans="1:40" ht="15.75" thickBot="1" x14ac:dyDescent="0.3">
      <c r="A6" s="115"/>
      <c r="B6" s="128">
        <v>2006</v>
      </c>
      <c r="C6" s="128">
        <v>2007</v>
      </c>
      <c r="D6" s="128">
        <v>2008</v>
      </c>
      <c r="E6" s="128">
        <v>2009</v>
      </c>
      <c r="F6" s="128">
        <v>2010</v>
      </c>
      <c r="G6" s="128">
        <v>2011</v>
      </c>
      <c r="H6" s="128">
        <v>2012</v>
      </c>
      <c r="I6" s="128">
        <v>2013</v>
      </c>
      <c r="J6" s="128">
        <v>2014</v>
      </c>
      <c r="K6" s="128">
        <v>2015</v>
      </c>
      <c r="L6" s="128">
        <v>2016</v>
      </c>
      <c r="M6" s="128">
        <v>2017</v>
      </c>
      <c r="N6" s="128">
        <v>2018</v>
      </c>
      <c r="O6" s="128">
        <v>2019</v>
      </c>
      <c r="P6" s="128">
        <v>2020</v>
      </c>
      <c r="Q6" s="128">
        <v>2021</v>
      </c>
      <c r="R6" s="128">
        <v>2022</v>
      </c>
      <c r="S6" s="128">
        <v>2023</v>
      </c>
      <c r="T6" s="128"/>
      <c r="U6" s="115"/>
      <c r="V6" s="128">
        <v>2006</v>
      </c>
      <c r="W6" s="128">
        <v>2007</v>
      </c>
      <c r="X6" s="128">
        <v>2008</v>
      </c>
      <c r="Y6" s="128">
        <v>2009</v>
      </c>
      <c r="Z6" s="128">
        <v>2010</v>
      </c>
      <c r="AA6" s="128">
        <v>2011</v>
      </c>
      <c r="AB6" s="128">
        <v>2012</v>
      </c>
      <c r="AC6" s="128">
        <v>2013</v>
      </c>
      <c r="AD6" s="128">
        <v>2014</v>
      </c>
      <c r="AE6" s="128">
        <v>2015</v>
      </c>
      <c r="AF6" s="128">
        <v>2016</v>
      </c>
      <c r="AG6" s="128">
        <v>2017</v>
      </c>
      <c r="AH6" s="128">
        <v>2018</v>
      </c>
      <c r="AI6" s="128">
        <v>2019</v>
      </c>
      <c r="AJ6" s="128">
        <v>2020</v>
      </c>
      <c r="AK6" s="128">
        <v>2021</v>
      </c>
      <c r="AL6" s="128">
        <v>2022</v>
      </c>
      <c r="AM6" s="128">
        <v>2023</v>
      </c>
      <c r="AN6" s="36"/>
    </row>
    <row r="7" spans="1:40" x14ac:dyDescent="0.25">
      <c r="A7" s="130" t="s">
        <v>115</v>
      </c>
      <c r="B7" s="118">
        <f>'01ACT BB'!B50</f>
        <v>11124192.830859171</v>
      </c>
      <c r="C7" s="119">
        <f>'01ACT BB'!C50</f>
        <v>11089430.669623049</v>
      </c>
      <c r="D7" s="119">
        <f>'01ACT BB'!D50</f>
        <v>12338276.570279395</v>
      </c>
      <c r="E7" s="119">
        <f>'01ACT BB'!E50</f>
        <v>14971591.600702915</v>
      </c>
      <c r="F7" s="119">
        <f>'01ACT BB'!F50</f>
        <v>14763072.805431262</v>
      </c>
      <c r="G7" s="119">
        <f>'01ACT BB'!G50</f>
        <v>17087213.435683478</v>
      </c>
      <c r="H7" s="119">
        <f>'01ACT BB'!H50</f>
        <v>18267759.564464897</v>
      </c>
      <c r="I7" s="119">
        <f>'01ACT BB'!I50</f>
        <v>16258504.559763404</v>
      </c>
      <c r="J7" s="119">
        <f>'01ACT BB'!J50</f>
        <v>14832843.051323049</v>
      </c>
      <c r="K7" s="119">
        <f>'01ACT BB'!K50</f>
        <v>16568388.066826779</v>
      </c>
      <c r="L7" s="119">
        <f>'01ACT BB'!L50</f>
        <v>16044205.260522218</v>
      </c>
      <c r="M7" s="119">
        <f>'01ACT BB'!M50</f>
        <v>15911615.182671808</v>
      </c>
      <c r="N7" s="119">
        <f>'01ACT BB'!N50</f>
        <v>16105244.966988981</v>
      </c>
      <c r="O7" s="119">
        <f>'01ACT BB'!O50</f>
        <v>16621549.233273646</v>
      </c>
      <c r="P7" s="119">
        <f>'01ACT BB'!P50</f>
        <v>15220560.038985694</v>
      </c>
      <c r="Q7" s="119">
        <f>'01ACT BB'!Q50</f>
        <v>13308028.880854784</v>
      </c>
      <c r="R7" s="119">
        <f>'01ACT BB'!R50</f>
        <v>13578431.463045303</v>
      </c>
      <c r="S7" s="134">
        <f>'01ACT BB'!S50</f>
        <v>17222502.812104508</v>
      </c>
      <c r="T7" s="190">
        <f>(S7-R7)/R7</f>
        <v>0.26837203980274255</v>
      </c>
      <c r="U7" s="130" t="s">
        <v>115</v>
      </c>
      <c r="V7" s="118">
        <f>AUC!B7-'Opt5 AUC'!B7</f>
        <v>0</v>
      </c>
      <c r="W7" s="119">
        <f>AUC!C7-'Opt5 AUC'!C7</f>
        <v>24534.796293091029</v>
      </c>
      <c r="X7" s="119">
        <f>AUC!D7-'Opt5 AUC'!D7</f>
        <v>75134.4670745451</v>
      </c>
      <c r="Y7" s="119">
        <f>AUC!E7-'Opt5 AUC'!E7</f>
        <v>147346.75844204798</v>
      </c>
      <c r="Z7" s="119">
        <f>AUC!F7-'Opt5 AUC'!F7</f>
        <v>181984.77559619956</v>
      </c>
      <c r="AA7" s="119">
        <f>AUC!G7-'Opt5 AUC'!G7</f>
        <v>230215.245728001</v>
      </c>
      <c r="AB7" s="119">
        <f>AUC!H7-'Opt5 AUC'!H7</f>
        <v>259272.17433288321</v>
      </c>
      <c r="AC7" s="119">
        <f>AUC!I7-'Opt5 AUC'!I7</f>
        <v>249116.53355054371</v>
      </c>
      <c r="AD7" s="119">
        <f>AUC!J7-'Opt5 AUC'!J7</f>
        <v>244243.07828882895</v>
      </c>
      <c r="AE7" s="119">
        <f>AUC!K7-'Opt5 AUC'!K7</f>
        <v>273340.78681289032</v>
      </c>
      <c r="AF7" s="119">
        <f>AUC!L7-'Opt5 AUC'!L7</f>
        <v>588542.58248649724</v>
      </c>
      <c r="AG7" s="119">
        <f>AUC!M7-'Opt5 AUC'!M7</f>
        <v>768506.43075500056</v>
      </c>
      <c r="AH7" s="119">
        <f>AUC!N7-'Opt5 AUC'!N7</f>
        <v>994992.32767640799</v>
      </c>
      <c r="AI7" s="119">
        <f>AUC!O7-'Opt5 AUC'!O7</f>
        <v>1223277.039394265</v>
      </c>
      <c r="AJ7" s="119">
        <f>AUC!P7-'Opt5 AUC'!P7</f>
        <v>1299498.0801308397</v>
      </c>
      <c r="AK7" s="119">
        <f>AUC!Q7-'Opt5 AUC'!Q7</f>
        <v>1281307.4082657471</v>
      </c>
      <c r="AL7" s="119">
        <f>AUC!R7-'Opt5 AUC'!R7</f>
        <v>1424352.3778173793</v>
      </c>
      <c r="AM7" s="134">
        <f>AUC!S7-'Opt5 AUC'!S7</f>
        <v>1885335.1460959539</v>
      </c>
      <c r="AN7" s="36"/>
    </row>
    <row r="8" spans="1:40" x14ac:dyDescent="0.25">
      <c r="A8" s="131" t="s">
        <v>116</v>
      </c>
      <c r="B8" s="121">
        <f>'02AGD BB'!B50</f>
        <v>48894833.726806909</v>
      </c>
      <c r="C8" s="129">
        <f>'02AGD BB'!C50</f>
        <v>49388481.608069092</v>
      </c>
      <c r="D8" s="129">
        <f>'02AGD BB'!D50</f>
        <v>56149891.446478389</v>
      </c>
      <c r="E8" s="129">
        <f>'02AGD BB'!E50</f>
        <v>70354464.969459236</v>
      </c>
      <c r="F8" s="129">
        <f>'02AGD BB'!F50</f>
        <v>75371009.3778366</v>
      </c>
      <c r="G8" s="129">
        <f>'02AGD BB'!G50</f>
        <v>97555253.501286358</v>
      </c>
      <c r="H8" s="129">
        <f>'02AGD BB'!H50</f>
        <v>109171434.98535663</v>
      </c>
      <c r="I8" s="129">
        <f>'02AGD BB'!I50</f>
        <v>100850621.06125754</v>
      </c>
      <c r="J8" s="129">
        <f>'02AGD BB'!J50</f>
        <v>95165908.363730326</v>
      </c>
      <c r="K8" s="129">
        <f>'02AGD BB'!K50</f>
        <v>111781712.55928876</v>
      </c>
      <c r="L8" s="129">
        <f>'02AGD BB'!L50</f>
        <v>99823618.979816467</v>
      </c>
      <c r="M8" s="129">
        <f>'02AGD BB'!M50</f>
        <v>82040172.752405852</v>
      </c>
      <c r="N8" s="129">
        <f>'02AGD BB'!N50</f>
        <v>83820966.480742291</v>
      </c>
      <c r="O8" s="129">
        <f>'02AGD BB'!O50</f>
        <v>87794063.750273511</v>
      </c>
      <c r="P8" s="129">
        <f>'02AGD BB'!P50</f>
        <v>77380747.864067152</v>
      </c>
      <c r="Q8" s="129">
        <f>'02AGD BB'!Q50</f>
        <v>57832366.918459088</v>
      </c>
      <c r="R8" s="129">
        <f>'02AGD BB'!R50</f>
        <v>61212516.196604393</v>
      </c>
      <c r="S8" s="135">
        <f>'02AGD BB'!S50</f>
        <v>97418063.534532115</v>
      </c>
      <c r="T8" s="190">
        <f t="shared" ref="T8:T71" si="0">(S8-R8)/R8</f>
        <v>0.59147294683397</v>
      </c>
      <c r="U8" s="131" t="s">
        <v>116</v>
      </c>
      <c r="V8" s="121">
        <f>AUC!B8-'Opt5 AUC'!B8</f>
        <v>0</v>
      </c>
      <c r="W8" s="129">
        <f>AUC!C8-'Opt5 AUC'!C8</f>
        <v>10671.082937754691</v>
      </c>
      <c r="X8" s="129">
        <f>AUC!D8-'Opt5 AUC'!D8</f>
        <v>27842.689406648278</v>
      </c>
      <c r="Y8" s="129">
        <f>AUC!E8-'Opt5 AUC'!E8</f>
        <v>51827.131334498525</v>
      </c>
      <c r="Z8" s="129">
        <f>AUC!F8-'Opt5 AUC'!F8</f>
        <v>60886.845645904541</v>
      </c>
      <c r="AA8" s="129">
        <f>AUC!G8-'Opt5 AUC'!G8</f>
        <v>109202.44020707905</v>
      </c>
      <c r="AB8" s="129">
        <f>AUC!H8-'Opt5 AUC'!H8</f>
        <v>175535.54658670723</v>
      </c>
      <c r="AC8" s="129">
        <f>AUC!I8-'Opt5 AUC'!I8</f>
        <v>189139.09529061615</v>
      </c>
      <c r="AD8" s="129">
        <f>AUC!J8-'Opt5 AUC'!J8</f>
        <v>194747.79945710301</v>
      </c>
      <c r="AE8" s="129">
        <f>AUC!K8-'Opt5 AUC'!K8</f>
        <v>241374.32359538972</v>
      </c>
      <c r="AF8" s="129">
        <f>AUC!L8-'Opt5 AUC'!L8</f>
        <v>247707.36267289519</v>
      </c>
      <c r="AG8" s="129">
        <f>AUC!M8-'Opt5 AUC'!M8</f>
        <v>212020.63067595661</v>
      </c>
      <c r="AH8" s="129">
        <f>AUC!N8-'Opt5 AUC'!N8</f>
        <v>225944.61739033461</v>
      </c>
      <c r="AI8" s="129">
        <f>AUC!O8-'Opt5 AUC'!O8</f>
        <v>249219.90449689329</v>
      </c>
      <c r="AJ8" s="129">
        <f>AUC!P8-'Opt5 AUC'!P8</f>
        <v>236709.82735157013</v>
      </c>
      <c r="AK8" s="129">
        <f>AUC!Q8-'Opt5 AUC'!Q8</f>
        <v>187885.77391119301</v>
      </c>
      <c r="AL8" s="129">
        <f>AUC!R8-'Opt5 AUC'!R8</f>
        <v>207497.85747233778</v>
      </c>
      <c r="AM8" s="135">
        <f>AUC!S8-'Opt5 AUC'!S8</f>
        <v>343583.95168225467</v>
      </c>
      <c r="AN8" s="36"/>
    </row>
    <row r="9" spans="1:40" x14ac:dyDescent="0.25">
      <c r="A9" s="131" t="s">
        <v>117</v>
      </c>
      <c r="B9" s="121">
        <f>'03CIT BB'!B50</f>
        <v>8099630.408088862</v>
      </c>
      <c r="C9" s="129">
        <f>'03CIT BB'!C50</f>
        <v>8266265.2287311191</v>
      </c>
      <c r="D9" s="129">
        <f>'03CIT BB'!D50</f>
        <v>9306981.6458554231</v>
      </c>
      <c r="E9" s="129">
        <f>'03CIT BB'!E50</f>
        <v>9927841.7184715699</v>
      </c>
      <c r="F9" s="129">
        <f>'03CIT BB'!F50</f>
        <v>10140581.03511483</v>
      </c>
      <c r="G9" s="129">
        <f>'03CIT BB'!G50</f>
        <v>11583515.565439992</v>
      </c>
      <c r="H9" s="129">
        <f>'03CIT BB'!H50</f>
        <v>11143063.875325719</v>
      </c>
      <c r="I9" s="129">
        <f>'03CIT BB'!I50</f>
        <v>9684141.665083237</v>
      </c>
      <c r="J9" s="129">
        <f>'03CIT BB'!J50</f>
        <v>9986116.7797324788</v>
      </c>
      <c r="K9" s="129">
        <f>'03CIT BB'!K50</f>
        <v>10268423.32378393</v>
      </c>
      <c r="L9" s="129">
        <f>'03CIT BB'!L50</f>
        <v>9666189.7134894505</v>
      </c>
      <c r="M9" s="129">
        <f>'03CIT BB'!M50</f>
        <v>10589169.152025634</v>
      </c>
      <c r="N9" s="129">
        <f>'03CIT BB'!N50</f>
        <v>10612866.126048228</v>
      </c>
      <c r="O9" s="129">
        <f>'03CIT BB'!O50</f>
        <v>10882425.225002386</v>
      </c>
      <c r="P9" s="129">
        <f>'03CIT BB'!P50</f>
        <v>9504827.5404716022</v>
      </c>
      <c r="Q9" s="129">
        <f>'03CIT BB'!Q50</f>
        <v>8773603.3753547277</v>
      </c>
      <c r="R9" s="129">
        <f>'03CIT BB'!R50</f>
        <v>9706256.7585680746</v>
      </c>
      <c r="S9" s="135">
        <f>'03CIT BB'!S50</f>
        <v>13437344.815013425</v>
      </c>
      <c r="T9" s="190">
        <f t="shared" si="0"/>
        <v>0.38440030479842607</v>
      </c>
      <c r="U9" s="131" t="s">
        <v>117</v>
      </c>
      <c r="V9" s="121">
        <f>AUC!B9-'Opt5 AUC'!B9</f>
        <v>0</v>
      </c>
      <c r="W9" s="129">
        <f>AUC!C9-'Opt5 AUC'!C9</f>
        <v>240087.08487558831</v>
      </c>
      <c r="X9" s="129">
        <f>AUC!D9-'Opt5 AUC'!D9</f>
        <v>418205.08187727071</v>
      </c>
      <c r="Y9" s="129">
        <f>AUC!E9-'Opt5 AUC'!E9</f>
        <v>830102.98768665455</v>
      </c>
      <c r="Z9" s="129">
        <f>AUC!F9-'Opt5 AUC'!F9</f>
        <v>896932.67575029284</v>
      </c>
      <c r="AA9" s="129">
        <f>AUC!G9-'Opt5 AUC'!G9</f>
        <v>1527969.7356075775</v>
      </c>
      <c r="AB9" s="129">
        <f>AUC!H9-'Opt5 AUC'!H9</f>
        <v>1721357.4275134299</v>
      </c>
      <c r="AC9" s="129">
        <f>AUC!I9-'Opt5 AUC'!I9</f>
        <v>1645992.2525649276</v>
      </c>
      <c r="AD9" s="129">
        <f>AUC!J9-'Opt5 AUC'!J9</f>
        <v>2028124.9754344057</v>
      </c>
      <c r="AE9" s="129">
        <f>AUC!K9-'Opt5 AUC'!K9</f>
        <v>2084577.3899868298</v>
      </c>
      <c r="AF9" s="129">
        <f>AUC!L9-'Opt5 AUC'!L9</f>
        <v>1946782.2998236604</v>
      </c>
      <c r="AG9" s="129">
        <f>AUC!M9-'Opt5 AUC'!M9</f>
        <v>1891768.2642530743</v>
      </c>
      <c r="AH9" s="129">
        <f>AUC!N9-'Opt5 AUC'!N9</f>
        <v>1935650.9735444374</v>
      </c>
      <c r="AI9" s="129">
        <f>AUC!O9-'Opt5 AUC'!O9</f>
        <v>1860646.9793438222</v>
      </c>
      <c r="AJ9" s="129">
        <f>AUC!P9-'Opt5 AUC'!P9</f>
        <v>1528738.8059730846</v>
      </c>
      <c r="AK9" s="129">
        <f>AUC!Q9-'Opt5 AUC'!Q9</f>
        <v>1323211.106116984</v>
      </c>
      <c r="AL9" s="129">
        <f>AUC!R9-'Opt5 AUC'!R9</f>
        <v>1360169.6718424074</v>
      </c>
      <c r="AM9" s="135">
        <f>AUC!S9-'Opt5 AUC'!S9</f>
        <v>1802846.8416330051</v>
      </c>
      <c r="AN9" s="36"/>
    </row>
    <row r="10" spans="1:40" x14ac:dyDescent="0.25">
      <c r="A10" s="131" t="s">
        <v>118</v>
      </c>
      <c r="B10" s="121">
        <f>'04END BB'!B50</f>
        <v>38063256.136954635</v>
      </c>
      <c r="C10" s="129">
        <f>'04END BB'!C50</f>
        <v>39531703.584175348</v>
      </c>
      <c r="D10" s="129">
        <f>'04END BB'!D50</f>
        <v>45048485.285769686</v>
      </c>
      <c r="E10" s="129">
        <f>'04END BB'!E50</f>
        <v>53962130.193363622</v>
      </c>
      <c r="F10" s="129">
        <f>'04END BB'!F50</f>
        <v>58206299.448103763</v>
      </c>
      <c r="G10" s="129">
        <f>'04END BB'!G50</f>
        <v>63325353.745455369</v>
      </c>
      <c r="H10" s="129">
        <f>'04END BB'!H50</f>
        <v>63791670.475148775</v>
      </c>
      <c r="I10" s="129">
        <f>'04END BB'!I50</f>
        <v>59274724.030982696</v>
      </c>
      <c r="J10" s="129">
        <f>'04END BB'!J50</f>
        <v>57232983.279712796</v>
      </c>
      <c r="K10" s="129">
        <f>'04END BB'!K50</f>
        <v>53419660.357430324</v>
      </c>
      <c r="L10" s="129">
        <f>'04END BB'!L50</f>
        <v>49977129.858915433</v>
      </c>
      <c r="M10" s="129">
        <f>'04END BB'!M50</f>
        <v>55627861.04683692</v>
      </c>
      <c r="N10" s="129">
        <f>'04END BB'!N50</f>
        <v>52555518.990110904</v>
      </c>
      <c r="O10" s="129">
        <f>'04END BB'!O50</f>
        <v>57612104.478911854</v>
      </c>
      <c r="P10" s="129">
        <f>'04END BB'!P50</f>
        <v>54120581.688988425</v>
      </c>
      <c r="Q10" s="129">
        <f>'04END BB'!Q50</f>
        <v>45845871.833233148</v>
      </c>
      <c r="R10" s="129">
        <f>'04END BB'!R50</f>
        <v>46334676.803033933</v>
      </c>
      <c r="S10" s="135">
        <f>'04END BB'!S50</f>
        <v>66696356.671445936</v>
      </c>
      <c r="T10" s="190">
        <f t="shared" si="0"/>
        <v>0.43944797446129474</v>
      </c>
      <c r="U10" s="131" t="s">
        <v>118</v>
      </c>
      <c r="V10" s="121">
        <f>AUC!B10-'Opt5 AUC'!B10</f>
        <v>0</v>
      </c>
      <c r="W10" s="129">
        <f>AUC!C10-'Opt5 AUC'!C10</f>
        <v>235374.80765512586</v>
      </c>
      <c r="X10" s="129">
        <f>AUC!D10-'Opt5 AUC'!D10</f>
        <v>497491.84591418505</v>
      </c>
      <c r="Y10" s="129">
        <f>AUC!E10-'Opt5 AUC'!E10</f>
        <v>897348.59656989574</v>
      </c>
      <c r="Z10" s="129">
        <f>AUC!F10-'Opt5 AUC'!F10</f>
        <v>1100291.8938826695</v>
      </c>
      <c r="AA10" s="129">
        <f>AUC!G10-'Opt5 AUC'!G10</f>
        <v>1439554.6205629334</v>
      </c>
      <c r="AB10" s="129">
        <f>AUC!H10-'Opt5 AUC'!H10</f>
        <v>1519020.9438564032</v>
      </c>
      <c r="AC10" s="129">
        <f>AUC!I10-'Opt5 AUC'!I10</f>
        <v>1732061.5856886208</v>
      </c>
      <c r="AD10" s="129">
        <f>AUC!J10-'Opt5 AUC'!J10</f>
        <v>1841719.7424189225</v>
      </c>
      <c r="AE10" s="129">
        <f>AUC!K10-'Opt5 AUC'!K10</f>
        <v>2945444.7884263769</v>
      </c>
      <c r="AF10" s="129">
        <f>AUC!L10-'Opt5 AUC'!L10</f>
        <v>3026481.208415404</v>
      </c>
      <c r="AG10" s="129">
        <f>AUC!M10-'Opt5 AUC'!M10</f>
        <v>3503447.0394088253</v>
      </c>
      <c r="AH10" s="129">
        <f>AUC!N10-'Opt5 AUC'!N10</f>
        <v>3369121.6524458751</v>
      </c>
      <c r="AI10" s="129">
        <f>AUC!O10-'Opt5 AUC'!O10</f>
        <v>3683908.8201114908</v>
      </c>
      <c r="AJ10" s="129">
        <f>AUC!P10-'Opt5 AUC'!P10</f>
        <v>3693070.6410409138</v>
      </c>
      <c r="AK10" s="129">
        <f>AUC!Q10-'Opt5 AUC'!Q10</f>
        <v>3244425.9765736312</v>
      </c>
      <c r="AL10" s="129">
        <f>AUC!R10-'Opt5 AUC'!R10</f>
        <v>3324474.6752860099</v>
      </c>
      <c r="AM10" s="135">
        <f>AUC!S10-'Opt5 AUC'!S10</f>
        <v>4812502.0106365979</v>
      </c>
      <c r="AN10" s="36"/>
    </row>
    <row r="11" spans="1:40" x14ac:dyDescent="0.25">
      <c r="A11" s="131" t="s">
        <v>119</v>
      </c>
      <c r="B11" s="121">
        <f>'05ENX BB'!B50</f>
        <v>71010929.756106883</v>
      </c>
      <c r="C11" s="129">
        <f>'05ENX BB'!C50</f>
        <v>71223007.2300262</v>
      </c>
      <c r="D11" s="129">
        <f>'05ENX BB'!D50</f>
        <v>75367403.830297813</v>
      </c>
      <c r="E11" s="129">
        <f>'05ENX BB'!E50</f>
        <v>87335532.940967917</v>
      </c>
      <c r="F11" s="129">
        <f>'05ENX BB'!F50</f>
        <v>85507351.413322747</v>
      </c>
      <c r="G11" s="129">
        <f>'05ENX BB'!G50</f>
        <v>103355219.73608476</v>
      </c>
      <c r="H11" s="129">
        <f>'05ENX BB'!H50</f>
        <v>110871608.11024526</v>
      </c>
      <c r="I11" s="129">
        <f>'05ENX BB'!I50</f>
        <v>99411988.740622923</v>
      </c>
      <c r="J11" s="129">
        <f>'05ENX BB'!J50</f>
        <v>96893555.244995102</v>
      </c>
      <c r="K11" s="129">
        <f>'05ENX BB'!K50</f>
        <v>99715131.476808965</v>
      </c>
      <c r="L11" s="129">
        <f>'05ENX BB'!L50</f>
        <v>84443773.885497078</v>
      </c>
      <c r="M11" s="129">
        <f>'05ENX BB'!M50</f>
        <v>87650051.352677211</v>
      </c>
      <c r="N11" s="129">
        <f>'05ENX BB'!N50</f>
        <v>93905599.300752714</v>
      </c>
      <c r="O11" s="129">
        <f>'05ENX BB'!O50</f>
        <v>102239979.7838586</v>
      </c>
      <c r="P11" s="129">
        <f>'05ENX BB'!P50</f>
        <v>96825113.13832745</v>
      </c>
      <c r="Q11" s="129">
        <f>'05ENX BB'!Q50</f>
        <v>77642342.762891397</v>
      </c>
      <c r="R11" s="129">
        <f>'05ENX BB'!R50</f>
        <v>81707362.83429797</v>
      </c>
      <c r="S11" s="135">
        <f>'05ENX BB'!S50</f>
        <v>117797327.70163029</v>
      </c>
      <c r="T11" s="190">
        <f t="shared" si="0"/>
        <v>0.44169783010280911</v>
      </c>
      <c r="U11" s="131" t="s">
        <v>119</v>
      </c>
      <c r="V11" s="121">
        <f>AUC!B11-'Opt5 AUC'!B11</f>
        <v>0</v>
      </c>
      <c r="W11" s="129">
        <f>AUC!C11-'Opt5 AUC'!C11</f>
        <v>1060121.7353790104</v>
      </c>
      <c r="X11" s="129">
        <f>AUC!D11-'Opt5 AUC'!D11</f>
        <v>2255364.7769193202</v>
      </c>
      <c r="Y11" s="129">
        <f>AUC!E11-'Opt5 AUC'!E11</f>
        <v>4221738.8480143398</v>
      </c>
      <c r="Z11" s="129">
        <f>AUC!F11-'Opt5 AUC'!F11</f>
        <v>5326389.5714818686</v>
      </c>
      <c r="AA11" s="129">
        <f>AUC!G11-'Opt5 AUC'!G11</f>
        <v>8304565.0361568928</v>
      </c>
      <c r="AB11" s="129">
        <f>AUC!H11-'Opt5 AUC'!H11</f>
        <v>10660070.44660753</v>
      </c>
      <c r="AC11" s="129">
        <f>AUC!I11-'Opt5 AUC'!I11</f>
        <v>11403800.969181985</v>
      </c>
      <c r="AD11" s="129">
        <f>AUC!J11-'Opt5 AUC'!J11</f>
        <v>12445266.251360252</v>
      </c>
      <c r="AE11" s="129">
        <f>AUC!K11-'Opt5 AUC'!K11</f>
        <v>12514893.511390746</v>
      </c>
      <c r="AF11" s="129">
        <f>AUC!L11-'Opt5 AUC'!L11</f>
        <v>11422284.072700202</v>
      </c>
      <c r="AG11" s="129">
        <f>AUC!M11-'Opt5 AUC'!M11</f>
        <v>13133647.527778342</v>
      </c>
      <c r="AH11" s="129">
        <f>AUC!N11-'Opt5 AUC'!N11</f>
        <v>15232713.477929518</v>
      </c>
      <c r="AI11" s="129">
        <f>AUC!O11-'Opt5 AUC'!O11</f>
        <v>17917678.202502474</v>
      </c>
      <c r="AJ11" s="129">
        <f>AUC!P11-'Opt5 AUC'!P11</f>
        <v>18059627.518089473</v>
      </c>
      <c r="AK11" s="129">
        <f>AUC!Q11-'Opt5 AUC'!Q11</f>
        <v>15099720.708503753</v>
      </c>
      <c r="AL11" s="129">
        <f>AUC!R11-'Opt5 AUC'!R11</f>
        <v>15628160.845518917</v>
      </c>
      <c r="AM11" s="135">
        <f>AUC!S11-'Opt5 AUC'!S11</f>
        <v>22094318.892649561</v>
      </c>
      <c r="AN11" s="36"/>
    </row>
    <row r="12" spans="1:40" x14ac:dyDescent="0.25">
      <c r="A12" s="131" t="s">
        <v>120</v>
      </c>
      <c r="B12" s="121">
        <f>'06ERG BB'!B50</f>
        <v>144480157.86478236</v>
      </c>
      <c r="C12" s="129">
        <f>'06ERG BB'!C50</f>
        <v>148907564.22534966</v>
      </c>
      <c r="D12" s="129">
        <f>'06ERG BB'!D50</f>
        <v>158670642.95926833</v>
      </c>
      <c r="E12" s="129">
        <f>'06ERG BB'!E50</f>
        <v>186202497.88917595</v>
      </c>
      <c r="F12" s="129">
        <f>'06ERG BB'!F50</f>
        <v>174007626.69861877</v>
      </c>
      <c r="G12" s="129">
        <f>'06ERG BB'!G50</f>
        <v>187286843.11876178</v>
      </c>
      <c r="H12" s="129">
        <f>'06ERG BB'!H50</f>
        <v>202399562.94276714</v>
      </c>
      <c r="I12" s="129">
        <f>'06ERG BB'!I50</f>
        <v>175022101.71123371</v>
      </c>
      <c r="J12" s="129">
        <f>'06ERG BB'!J50</f>
        <v>164449307.90571624</v>
      </c>
      <c r="K12" s="129">
        <f>'06ERG BB'!K50</f>
        <v>179181071.32552171</v>
      </c>
      <c r="L12" s="129">
        <f>'06ERG BB'!L50</f>
        <v>156467025.80144188</v>
      </c>
      <c r="M12" s="129">
        <f>'06ERG BB'!M50</f>
        <v>158851512.06038207</v>
      </c>
      <c r="N12" s="129">
        <f>'06ERG BB'!N50</f>
        <v>165428860.94283265</v>
      </c>
      <c r="O12" s="129">
        <f>'06ERG BB'!O50</f>
        <v>175126286.56760493</v>
      </c>
      <c r="P12" s="129">
        <f>'06ERG BB'!P50</f>
        <v>163512957.08539882</v>
      </c>
      <c r="Q12" s="129">
        <f>'06ERG BB'!Q50</f>
        <v>136621240.47211483</v>
      </c>
      <c r="R12" s="129">
        <f>'06ERG BB'!R50</f>
        <v>144426486.74064165</v>
      </c>
      <c r="S12" s="135">
        <f>'06ERG BB'!S50</f>
        <v>215309093.37357649</v>
      </c>
      <c r="T12" s="190">
        <f t="shared" si="0"/>
        <v>0.49078675409604389</v>
      </c>
      <c r="U12" s="131" t="s">
        <v>120</v>
      </c>
      <c r="V12" s="121">
        <f>AUC!B12-'Opt5 AUC'!B12</f>
        <v>0</v>
      </c>
      <c r="W12" s="129">
        <f>AUC!C12-'Opt5 AUC'!C12</f>
        <v>4244799.9351971745</v>
      </c>
      <c r="X12" s="129">
        <f>AUC!D12-'Opt5 AUC'!D12</f>
        <v>6078929.7493591905</v>
      </c>
      <c r="Y12" s="129">
        <f>AUC!E12-'Opt5 AUC'!E12</f>
        <v>8518399.0504893064</v>
      </c>
      <c r="Z12" s="129">
        <f>AUC!F12-'Opt5 AUC'!F12</f>
        <v>9516570.7059149742</v>
      </c>
      <c r="AA12" s="129">
        <f>AUC!G12-'Opt5 AUC'!G12</f>
        <v>11543667.457897514</v>
      </c>
      <c r="AB12" s="129">
        <f>AUC!H12-'Opt5 AUC'!H12</f>
        <v>15408956.98231858</v>
      </c>
      <c r="AC12" s="129">
        <f>AUC!I12-'Opt5 AUC'!I12</f>
        <v>16062372.35601896</v>
      </c>
      <c r="AD12" s="129">
        <f>AUC!J12-'Opt5 AUC'!J12</f>
        <v>16343422.784176141</v>
      </c>
      <c r="AE12" s="129">
        <f>AUC!K12-'Opt5 AUC'!K12</f>
        <v>19588636.274458796</v>
      </c>
      <c r="AF12" s="129">
        <f>AUC!L12-'Opt5 AUC'!L12</f>
        <v>19012003.318350881</v>
      </c>
      <c r="AG12" s="129">
        <f>AUC!M12-'Opt5 AUC'!M12</f>
        <v>20071187.032279789</v>
      </c>
      <c r="AH12" s="129">
        <f>AUC!N12-'Opt5 AUC'!N12</f>
        <v>22414579.895900697</v>
      </c>
      <c r="AI12" s="129">
        <f>AUC!O12-'Opt5 AUC'!O12</f>
        <v>25487184.958433896</v>
      </c>
      <c r="AJ12" s="129">
        <f>AUC!P12-'Opt5 AUC'!P12</f>
        <v>25274227.739172995</v>
      </c>
      <c r="AK12" s="129">
        <f>AUC!Q12-'Opt5 AUC'!Q12</f>
        <v>22317348.345996082</v>
      </c>
      <c r="AL12" s="129">
        <f>AUC!R12-'Opt5 AUC'!R12</f>
        <v>22925739.305124968</v>
      </c>
      <c r="AM12" s="135">
        <f>AUC!S12-'Opt5 AUC'!S12</f>
        <v>33263374.65819627</v>
      </c>
      <c r="AN12" s="36"/>
    </row>
    <row r="13" spans="1:40" x14ac:dyDescent="0.25">
      <c r="A13" s="131" t="s">
        <v>121</v>
      </c>
      <c r="B13" s="121">
        <f>'07ESS BB'!B50</f>
        <v>81821981.61746718</v>
      </c>
      <c r="C13" s="129">
        <f>'07ESS BB'!C50</f>
        <v>84463379.942414492</v>
      </c>
      <c r="D13" s="129">
        <f>'07ESS BB'!D50</f>
        <v>97337357.66084674</v>
      </c>
      <c r="E13" s="129">
        <f>'07ESS BB'!E50</f>
        <v>121543146.19516122</v>
      </c>
      <c r="F13" s="129">
        <f>'07ESS BB'!F50</f>
        <v>129286336.23156027</v>
      </c>
      <c r="G13" s="129">
        <f>'07ESS BB'!G50</f>
        <v>156874142.50680426</v>
      </c>
      <c r="H13" s="129">
        <f>'07ESS BB'!H50</f>
        <v>182084451.91580698</v>
      </c>
      <c r="I13" s="129">
        <f>'07ESS BB'!I50</f>
        <v>169678259.37733307</v>
      </c>
      <c r="J13" s="129">
        <f>'07ESS BB'!J50</f>
        <v>163496507.80609429</v>
      </c>
      <c r="K13" s="129">
        <f>'07ESS BB'!K50</f>
        <v>179412312.41412869</v>
      </c>
      <c r="L13" s="129">
        <f>'07ESS BB'!L50</f>
        <v>164701834.2661072</v>
      </c>
      <c r="M13" s="129">
        <f>'07ESS BB'!M50</f>
        <v>169996426.28885949</v>
      </c>
      <c r="N13" s="129">
        <f>'07ESS BB'!N50</f>
        <v>180131836.4920769</v>
      </c>
      <c r="O13" s="129">
        <f>'07ESS BB'!O50</f>
        <v>192755110.71768364</v>
      </c>
      <c r="P13" s="129">
        <f>'07ESS BB'!P50</f>
        <v>173357013.0873245</v>
      </c>
      <c r="Q13" s="129">
        <f>'07ESS BB'!Q50</f>
        <v>139948538.47765207</v>
      </c>
      <c r="R13" s="129">
        <f>'07ESS BB'!R50</f>
        <v>147004639.01549983</v>
      </c>
      <c r="S13" s="135">
        <f>'07ESS BB'!S50</f>
        <v>221645880.08214825</v>
      </c>
      <c r="T13" s="190">
        <f t="shared" si="0"/>
        <v>0.50774752121107158</v>
      </c>
      <c r="U13" s="131" t="s">
        <v>121</v>
      </c>
      <c r="V13" s="121">
        <f>AUC!B13-'Opt5 AUC'!B13</f>
        <v>0</v>
      </c>
      <c r="W13" s="129">
        <f>AUC!C13-'Opt5 AUC'!C13</f>
        <v>1874685.4474340081</v>
      </c>
      <c r="X13" s="129">
        <f>AUC!D13-'Opt5 AUC'!D13</f>
        <v>4149410.125798583</v>
      </c>
      <c r="Y13" s="129">
        <f>AUC!E13-'Opt5 AUC'!E13</f>
        <v>7049951.4948790371</v>
      </c>
      <c r="Z13" s="129">
        <f>AUC!F13-'Opt5 AUC'!F13</f>
        <v>8404951.388483271</v>
      </c>
      <c r="AA13" s="129">
        <f>AUC!G13-'Opt5 AUC'!G13</f>
        <v>11223096.173746139</v>
      </c>
      <c r="AB13" s="129">
        <f>AUC!H13-'Opt5 AUC'!H13</f>
        <v>15115476.088903278</v>
      </c>
      <c r="AC13" s="129">
        <f>AUC!I13-'Opt5 AUC'!I13</f>
        <v>16353722.359859586</v>
      </c>
      <c r="AD13" s="129">
        <f>AUC!J13-'Opt5 AUC'!J13</f>
        <v>16703174.34969312</v>
      </c>
      <c r="AE13" s="129">
        <f>AUC!K13-'Opt5 AUC'!K13</f>
        <v>19403517.605055571</v>
      </c>
      <c r="AF13" s="129">
        <f>AUC!L13-'Opt5 AUC'!L13</f>
        <v>17949310.723042309</v>
      </c>
      <c r="AG13" s="129">
        <f>AUC!M13-'Opt5 AUC'!M13</f>
        <v>18937399.753901631</v>
      </c>
      <c r="AH13" s="129">
        <f>AUC!N13-'Opt5 AUC'!N13</f>
        <v>19891730.405152857</v>
      </c>
      <c r="AI13" s="129">
        <f>AUC!O13-'Opt5 AUC'!O13</f>
        <v>21172945.777796298</v>
      </c>
      <c r="AJ13" s="129">
        <f>AUC!P13-'Opt5 AUC'!P13</f>
        <v>18927643.09977442</v>
      </c>
      <c r="AK13" s="129">
        <f>AUC!Q13-'Opt5 AUC'!Q13</f>
        <v>15098799.859379649</v>
      </c>
      <c r="AL13" s="129">
        <f>AUC!R13-'Opt5 AUC'!R13</f>
        <v>15814686.388041735</v>
      </c>
      <c r="AM13" s="135">
        <f>AUC!S13-'Opt5 AUC'!S13</f>
        <v>24097689.104050487</v>
      </c>
      <c r="AN13" s="36"/>
    </row>
    <row r="14" spans="1:40" x14ac:dyDescent="0.25">
      <c r="A14" s="131" t="s">
        <v>122</v>
      </c>
      <c r="B14" s="121">
        <f>'08JEN BB'!B50</f>
        <v>33227744.607145466</v>
      </c>
      <c r="C14" s="129">
        <f>'08JEN BB'!C50</f>
        <v>34014064.54886961</v>
      </c>
      <c r="D14" s="129">
        <f>'08JEN BB'!D50</f>
        <v>38038842.515588395</v>
      </c>
      <c r="E14" s="129">
        <f>'08JEN BB'!E50</f>
        <v>40994778.849434726</v>
      </c>
      <c r="F14" s="129">
        <f>'08JEN BB'!F50</f>
        <v>40481637.047878221</v>
      </c>
      <c r="G14" s="129">
        <f>'08JEN BB'!G50</f>
        <v>48964406.606040344</v>
      </c>
      <c r="H14" s="129">
        <f>'08JEN BB'!H50</f>
        <v>49217521.107813112</v>
      </c>
      <c r="I14" s="129">
        <f>'08JEN BB'!I50</f>
        <v>43055881.266725875</v>
      </c>
      <c r="J14" s="129">
        <f>'08JEN BB'!J50</f>
        <v>45914305.700347729</v>
      </c>
      <c r="K14" s="129">
        <f>'08JEN BB'!K50</f>
        <v>46917089.324219011</v>
      </c>
      <c r="L14" s="129">
        <f>'08JEN BB'!L50</f>
        <v>42848396.956184566</v>
      </c>
      <c r="M14" s="129">
        <f>'08JEN BB'!M50</f>
        <v>44224836.981169999</v>
      </c>
      <c r="N14" s="129">
        <f>'08JEN BB'!N50</f>
        <v>47883105.132335745</v>
      </c>
      <c r="O14" s="129">
        <f>'08JEN BB'!O50</f>
        <v>48656221.573464431</v>
      </c>
      <c r="P14" s="129">
        <f>'08JEN BB'!P50</f>
        <v>41380333.281072423</v>
      </c>
      <c r="Q14" s="129">
        <f>'08JEN BB'!Q50</f>
        <v>38043145.861874737</v>
      </c>
      <c r="R14" s="129">
        <f>'08JEN BB'!R50</f>
        <v>43824935.986195549</v>
      </c>
      <c r="S14" s="135">
        <f>'08JEN BB'!S50</f>
        <v>63840103.115946904</v>
      </c>
      <c r="T14" s="190">
        <f t="shared" si="0"/>
        <v>0.45670727587727561</v>
      </c>
      <c r="U14" s="131" t="s">
        <v>122</v>
      </c>
      <c r="V14" s="121">
        <f>AUC!B14-'Opt5 AUC'!B14</f>
        <v>0</v>
      </c>
      <c r="W14" s="129">
        <f>AUC!C14-'Opt5 AUC'!C14</f>
        <v>0</v>
      </c>
      <c r="X14" s="129">
        <f>AUC!D14-'Opt5 AUC'!D14</f>
        <v>0</v>
      </c>
      <c r="Y14" s="129">
        <f>AUC!E14-'Opt5 AUC'!E14</f>
        <v>0</v>
      </c>
      <c r="Z14" s="129">
        <f>AUC!F14-'Opt5 AUC'!F14</f>
        <v>0</v>
      </c>
      <c r="AA14" s="129">
        <f>AUC!G14-'Opt5 AUC'!G14</f>
        <v>-2063852.402724728</v>
      </c>
      <c r="AB14" s="129">
        <f>AUC!H14-'Opt5 AUC'!H14</f>
        <v>-1454550.8223409951</v>
      </c>
      <c r="AC14" s="129">
        <f>AUC!I14-'Opt5 AUC'!I14</f>
        <v>-699333.51915860921</v>
      </c>
      <c r="AD14" s="129">
        <f>AUC!J14-'Opt5 AUC'!J14</f>
        <v>-33898.857228331268</v>
      </c>
      <c r="AE14" s="129">
        <f>AUC!K14-'Opt5 AUC'!K14</f>
        <v>483157.62854220718</v>
      </c>
      <c r="AF14" s="129">
        <f>AUC!L14-'Opt5 AUC'!L14</f>
        <v>712668.90095096081</v>
      </c>
      <c r="AG14" s="129">
        <f>AUC!M14-'Opt5 AUC'!M14</f>
        <v>1136396.8036084548</v>
      </c>
      <c r="AH14" s="129">
        <f>AUC!N14-'Opt5 AUC'!N14</f>
        <v>1450739.3637944013</v>
      </c>
      <c r="AI14" s="129">
        <f>AUC!O14-'Opt5 AUC'!O14</f>
        <v>1682144.031729199</v>
      </c>
      <c r="AJ14" s="129">
        <f>AUC!P14-'Opt5 AUC'!P14</f>
        <v>1534705.8336039335</v>
      </c>
      <c r="AK14" s="129">
        <f>AUC!Q14-'Opt5 AUC'!Q14</f>
        <v>1649993.0434921235</v>
      </c>
      <c r="AL14" s="129">
        <f>AUC!R14-'Opt5 AUC'!R14</f>
        <v>1970034.3892497718</v>
      </c>
      <c r="AM14" s="135">
        <f>AUC!S14-'Opt5 AUC'!S14</f>
        <v>2619419.9609985724</v>
      </c>
      <c r="AN14" s="36"/>
    </row>
    <row r="15" spans="1:40" x14ac:dyDescent="0.25">
      <c r="A15" s="131" t="s">
        <v>123</v>
      </c>
      <c r="B15" s="121">
        <f>'09PCR BB'!B50</f>
        <v>61326832.028989226</v>
      </c>
      <c r="C15" s="129">
        <f>'09PCR BB'!C50</f>
        <v>61462133.660983071</v>
      </c>
      <c r="D15" s="129">
        <f>'09PCR BB'!D50</f>
        <v>68185489.462794349</v>
      </c>
      <c r="E15" s="129">
        <f>'09PCR BB'!E50</f>
        <v>72236369.669294298</v>
      </c>
      <c r="F15" s="129">
        <f>'09PCR BB'!F50</f>
        <v>72011236.698659226</v>
      </c>
      <c r="G15" s="129">
        <f>'09PCR BB'!G50</f>
        <v>77037493.09560138</v>
      </c>
      <c r="H15" s="129">
        <f>'09PCR BB'!H50</f>
        <v>74779294.861337483</v>
      </c>
      <c r="I15" s="129">
        <f>'09PCR BB'!I50</f>
        <v>66977254.542627707</v>
      </c>
      <c r="J15" s="129">
        <f>'09PCR BB'!J50</f>
        <v>71737780.152787313</v>
      </c>
      <c r="K15" s="129">
        <f>'09PCR BB'!K50</f>
        <v>75649194.057449609</v>
      </c>
      <c r="L15" s="129">
        <f>'09PCR BB'!L50</f>
        <v>72600095.38661778</v>
      </c>
      <c r="M15" s="129">
        <f>'09PCR BB'!M50</f>
        <v>78037761.479161829</v>
      </c>
      <c r="N15" s="129">
        <f>'09PCR BB'!N50</f>
        <v>83763340.803220704</v>
      </c>
      <c r="O15" s="129">
        <f>'09PCR BB'!O50</f>
        <v>87511552.9924272</v>
      </c>
      <c r="P15" s="129">
        <f>'09PCR BB'!P50</f>
        <v>75413595.093081027</v>
      </c>
      <c r="Q15" s="129">
        <f>'09PCR BB'!Q50</f>
        <v>69349110.333584294</v>
      </c>
      <c r="R15" s="129">
        <f>'09PCR BB'!R50</f>
        <v>84114949.853759438</v>
      </c>
      <c r="S15" s="135">
        <f>'09PCR BB'!S50</f>
        <v>125422937.05369163</v>
      </c>
      <c r="T15" s="190">
        <f t="shared" si="0"/>
        <v>0.49108972033805437</v>
      </c>
      <c r="U15" s="131" t="s">
        <v>123</v>
      </c>
      <c r="V15" s="121">
        <f>AUC!B15-'Opt5 AUC'!B15</f>
        <v>0</v>
      </c>
      <c r="W15" s="129">
        <f>AUC!C15-'Opt5 AUC'!C15</f>
        <v>2146395.9745326489</v>
      </c>
      <c r="X15" s="129">
        <f>AUC!D15-'Opt5 AUC'!D15</f>
        <v>3974214.7138230503</v>
      </c>
      <c r="Y15" s="129">
        <f>AUC!E15-'Opt5 AUC'!E15</f>
        <v>7245172.044084549</v>
      </c>
      <c r="Z15" s="129">
        <f>AUC!F15-'Opt5 AUC'!F15</f>
        <v>7669162.3994218409</v>
      </c>
      <c r="AA15" s="129">
        <f>AUC!G15-'Opt5 AUC'!G15</f>
        <v>11767616.929479554</v>
      </c>
      <c r="AB15" s="129">
        <f>AUC!H15-'Opt5 AUC'!H15</f>
        <v>12173502.226061463</v>
      </c>
      <c r="AC15" s="129">
        <f>AUC!I15-'Opt5 AUC'!I15</f>
        <v>10968421.531230852</v>
      </c>
      <c r="AD15" s="129">
        <f>AUC!J15-'Opt5 AUC'!J15</f>
        <v>13107268.426486388</v>
      </c>
      <c r="AE15" s="129">
        <f>AUC!K15-'Opt5 AUC'!K15</f>
        <v>13601148.076950043</v>
      </c>
      <c r="AF15" s="129">
        <f>AUC!L15-'Opt5 AUC'!L15</f>
        <v>12694692.704651281</v>
      </c>
      <c r="AG15" s="129">
        <f>AUC!M15-'Opt5 AUC'!M15</f>
        <v>12114520.343902051</v>
      </c>
      <c r="AH15" s="129">
        <f>AUC!N15-'Opt5 AUC'!N15</f>
        <v>12429924.997250766</v>
      </c>
      <c r="AI15" s="129">
        <f>AUC!O15-'Opt5 AUC'!O15</f>
        <v>11916391.231105998</v>
      </c>
      <c r="AJ15" s="129">
        <f>AUC!P15-'Opt5 AUC'!P15</f>
        <v>9466848.9194421321</v>
      </c>
      <c r="AK15" s="129">
        <f>AUC!Q15-'Opt5 AUC'!Q15</f>
        <v>8152459.4349910915</v>
      </c>
      <c r="AL15" s="129">
        <f>AUC!R15-'Opt5 AUC'!R15</f>
        <v>9018606.9966747761</v>
      </c>
      <c r="AM15" s="135">
        <f>AUC!S15-'Opt5 AUC'!S15</f>
        <v>12294938.59288305</v>
      </c>
      <c r="AN15" s="36"/>
    </row>
    <row r="16" spans="1:40" x14ac:dyDescent="0.25">
      <c r="A16" s="131" t="s">
        <v>124</v>
      </c>
      <c r="B16" s="121">
        <f>'10SAP BB'!B50</f>
        <v>56677403.260913908</v>
      </c>
      <c r="C16" s="129">
        <f>'10SAP BB'!C50</f>
        <v>54508170.771767154</v>
      </c>
      <c r="D16" s="129">
        <f>'10SAP BB'!D50</f>
        <v>56370431.490949966</v>
      </c>
      <c r="E16" s="129">
        <f>'10SAP BB'!E50</f>
        <v>64158522.443530031</v>
      </c>
      <c r="F16" s="129">
        <f>'10SAP BB'!F50</f>
        <v>59135753.261099122</v>
      </c>
      <c r="G16" s="129">
        <f>'10SAP BB'!G50</f>
        <v>66262596.733490616</v>
      </c>
      <c r="H16" s="129">
        <f>'10SAP BB'!H50</f>
        <v>67985168.424915805</v>
      </c>
      <c r="I16" s="129">
        <f>'10SAP BB'!I50</f>
        <v>58785825.241609417</v>
      </c>
      <c r="J16" s="129">
        <f>'10SAP BB'!J50</f>
        <v>54013554.150613584</v>
      </c>
      <c r="K16" s="129">
        <f>'10SAP BB'!K50</f>
        <v>57155818.64010445</v>
      </c>
      <c r="L16" s="129">
        <f>'10SAP BB'!L50</f>
        <v>51538194.307306439</v>
      </c>
      <c r="M16" s="129">
        <f>'10SAP BB'!M50</f>
        <v>45427355.350812018</v>
      </c>
      <c r="N16" s="129">
        <f>'10SAP BB'!N50</f>
        <v>50384186.553932719</v>
      </c>
      <c r="O16" s="129">
        <f>'10SAP BB'!O50</f>
        <v>53598868.340312369</v>
      </c>
      <c r="P16" s="129">
        <f>'10SAP BB'!P50</f>
        <v>55315771.481615752</v>
      </c>
      <c r="Q16" s="129">
        <f>'10SAP BB'!Q50</f>
        <v>45781307.930076532</v>
      </c>
      <c r="R16" s="129">
        <f>'10SAP BB'!R50</f>
        <v>50232034.144006319</v>
      </c>
      <c r="S16" s="135">
        <f>'10SAP BB'!S50</f>
        <v>63195932.205787092</v>
      </c>
      <c r="T16" s="190">
        <f t="shared" si="0"/>
        <v>0.25808029244078751</v>
      </c>
      <c r="U16" s="131" t="s">
        <v>124</v>
      </c>
      <c r="V16" s="121">
        <f>AUC!B16-'Opt5 AUC'!B16</f>
        <v>0</v>
      </c>
      <c r="W16" s="129">
        <f>AUC!C16-'Opt5 AUC'!C16</f>
        <v>0</v>
      </c>
      <c r="X16" s="129">
        <f>AUC!D16-'Opt5 AUC'!D16</f>
        <v>0</v>
      </c>
      <c r="Y16" s="129">
        <f>AUC!E16-'Opt5 AUC'!E16</f>
        <v>-8.1956386566162109E-8</v>
      </c>
      <c r="Z16" s="129">
        <f>AUC!F16-'Opt5 AUC'!F16</f>
        <v>-7.4505805969238281E-8</v>
      </c>
      <c r="AA16" s="129">
        <f>AUC!G16-'Opt5 AUC'!G16</f>
        <v>-8.1956386566162109E-8</v>
      </c>
      <c r="AB16" s="129">
        <f>AUC!H16-'Opt5 AUC'!H16</f>
        <v>0</v>
      </c>
      <c r="AC16" s="129">
        <f>AUC!I16-'Opt5 AUC'!I16</f>
        <v>0</v>
      </c>
      <c r="AD16" s="129">
        <f>AUC!J16-'Opt5 AUC'!J16</f>
        <v>-8.9406967163085938E-8</v>
      </c>
      <c r="AE16" s="129">
        <f>AUC!K16-'Opt5 AUC'!K16</f>
        <v>0</v>
      </c>
      <c r="AF16" s="129">
        <f>AUC!L16-'Opt5 AUC'!L16</f>
        <v>0</v>
      </c>
      <c r="AG16" s="129">
        <f>AUC!M16-'Opt5 AUC'!M16</f>
        <v>0</v>
      </c>
      <c r="AH16" s="129">
        <f>AUC!N16-'Opt5 AUC'!N16</f>
        <v>0</v>
      </c>
      <c r="AI16" s="129">
        <f>AUC!O16-'Opt5 AUC'!O16</f>
        <v>0</v>
      </c>
      <c r="AJ16" s="129">
        <f>AUC!P16-'Opt5 AUC'!P16</f>
        <v>0</v>
      </c>
      <c r="AK16" s="129">
        <f>AUC!Q16-'Opt5 AUC'!Q16</f>
        <v>0</v>
      </c>
      <c r="AL16" s="129">
        <f>AUC!R16-'Opt5 AUC'!R16</f>
        <v>0</v>
      </c>
      <c r="AM16" s="135">
        <f>AUC!S16-'Opt5 AUC'!S16</f>
        <v>0</v>
      </c>
      <c r="AN16" s="36"/>
    </row>
    <row r="17" spans="1:40" x14ac:dyDescent="0.25">
      <c r="A17" s="131" t="s">
        <v>125</v>
      </c>
      <c r="B17" s="121">
        <f>'11SPD BB'!B50</f>
        <v>48726941.370749958</v>
      </c>
      <c r="C17" s="129">
        <f>'11SPD BB'!C50</f>
        <v>51619477.37962579</v>
      </c>
      <c r="D17" s="129">
        <f>'11SPD BB'!D50</f>
        <v>61273623.504299939</v>
      </c>
      <c r="E17" s="129">
        <f>'11SPD BB'!E50</f>
        <v>70535130.190507904</v>
      </c>
      <c r="F17" s="129">
        <f>'11SPD BB'!F50</f>
        <v>74458685.44408685</v>
      </c>
      <c r="G17" s="129">
        <f>'11SPD BB'!G50</f>
        <v>94609422.466319799</v>
      </c>
      <c r="H17" s="129">
        <f>'11SPD BB'!H50</f>
        <v>93310851.437074125</v>
      </c>
      <c r="I17" s="129">
        <f>'11SPD BB'!I50</f>
        <v>82037768.216142565</v>
      </c>
      <c r="J17" s="129">
        <f>'11SPD BB'!J50</f>
        <v>104022735.14880206</v>
      </c>
      <c r="K17" s="129">
        <f>'11SPD BB'!K50</f>
        <v>132783851.04855746</v>
      </c>
      <c r="L17" s="129">
        <f>'11SPD BB'!L50</f>
        <v>160082555.37140581</v>
      </c>
      <c r="M17" s="129">
        <f>'11SPD BB'!M50</f>
        <v>130342469.401703</v>
      </c>
      <c r="N17" s="129">
        <f>'11SPD BB'!N50</f>
        <v>140809829.23421425</v>
      </c>
      <c r="O17" s="129">
        <f>'11SPD BB'!O50</f>
        <v>143652880.05219194</v>
      </c>
      <c r="P17" s="129">
        <f>'11SPD BB'!P50</f>
        <v>116780631.64982289</v>
      </c>
      <c r="Q17" s="129">
        <f>'11SPD BB'!Q50</f>
        <v>102683049.10571606</v>
      </c>
      <c r="R17" s="129">
        <f>'11SPD BB'!R50</f>
        <v>116842390.19940785</v>
      </c>
      <c r="S17" s="135">
        <f>'11SPD BB'!S50</f>
        <v>172880879.61386108</v>
      </c>
      <c r="T17" s="190">
        <f t="shared" si="0"/>
        <v>0.47960752359495329</v>
      </c>
      <c r="U17" s="131" t="s">
        <v>125</v>
      </c>
      <c r="V17" s="121">
        <f>AUC!B17-'Opt5 AUC'!B17</f>
        <v>0</v>
      </c>
      <c r="W17" s="129">
        <f>AUC!C17-'Opt5 AUC'!C17</f>
        <v>322259.60120852292</v>
      </c>
      <c r="X17" s="129">
        <f>AUC!D17-'Opt5 AUC'!D17</f>
        <v>631545.71282615513</v>
      </c>
      <c r="Y17" s="129">
        <f>AUC!E17-'Opt5 AUC'!E17</f>
        <v>1019072.3360907286</v>
      </c>
      <c r="Z17" s="129">
        <f>AUC!F17-'Opt5 AUC'!F17</f>
        <v>1240455.4193396717</v>
      </c>
      <c r="AA17" s="129">
        <f>AUC!G17-'Opt5 AUC'!G17</f>
        <v>4565290.7208237052</v>
      </c>
      <c r="AB17" s="129">
        <f>AUC!H17-'Opt5 AUC'!H17</f>
        <v>4452730.6244206578</v>
      </c>
      <c r="AC17" s="129">
        <f>AUC!I17-'Opt5 AUC'!I17</f>
        <v>3917181.6606301516</v>
      </c>
      <c r="AD17" s="129">
        <f>AUC!J17-'Opt5 AUC'!J17</f>
        <v>4677827.4564819932</v>
      </c>
      <c r="AE17" s="129">
        <f>AUC!K17-'Opt5 AUC'!K17</f>
        <v>4107309.1437552571</v>
      </c>
      <c r="AF17" s="129">
        <f>AUC!L17-'Opt5 AUC'!L17</f>
        <v>4889772.5883951187</v>
      </c>
      <c r="AG17" s="129">
        <f>AUC!M17-'Opt5 AUC'!M17</f>
        <v>3941667.0129203498</v>
      </c>
      <c r="AH17" s="129">
        <f>AUC!N17-'Opt5 AUC'!N17</f>
        <v>4165330.2975006104</v>
      </c>
      <c r="AI17" s="129">
        <f>AUC!O17-'Opt5 AUC'!O17</f>
        <v>4085073.8934887946</v>
      </c>
      <c r="AJ17" s="129">
        <f>AUC!P17-'Opt5 AUC'!P17</f>
        <v>3236126.9037084132</v>
      </c>
      <c r="AK17" s="129">
        <f>AUC!Q17-'Opt5 AUC'!Q17</f>
        <v>2786814.9440900087</v>
      </c>
      <c r="AL17" s="129">
        <f>AUC!R17-'Opt5 AUC'!R17</f>
        <v>3108232.7299713492</v>
      </c>
      <c r="AM17" s="135">
        <f>AUC!S17-'Opt5 AUC'!S17</f>
        <v>4501174.4817929268</v>
      </c>
      <c r="AN17" s="36"/>
    </row>
    <row r="18" spans="1:40" x14ac:dyDescent="0.25">
      <c r="A18" s="131" t="s">
        <v>126</v>
      </c>
      <c r="B18" s="121">
        <f>'12TND BB'!B50</f>
        <v>34322036.017803952</v>
      </c>
      <c r="C18" s="129">
        <f>'12TND BB'!C50</f>
        <v>35875388.195432916</v>
      </c>
      <c r="D18" s="129">
        <f>'12TND BB'!D50</f>
        <v>39548178.21878507</v>
      </c>
      <c r="E18" s="129">
        <f>'12TND BB'!E50</f>
        <v>48085397.798160657</v>
      </c>
      <c r="F18" s="129">
        <f>'12TND BB'!F50</f>
        <v>48756448.037030548</v>
      </c>
      <c r="G18" s="129">
        <f>'12TND BB'!G50</f>
        <v>58985037.633951239</v>
      </c>
      <c r="H18" s="129">
        <f>'12TND BB'!H50</f>
        <v>64020986.343454145</v>
      </c>
      <c r="I18" s="129">
        <f>'12TND BB'!I50</f>
        <v>56998394.784161136</v>
      </c>
      <c r="J18" s="129">
        <f>'12TND BB'!J50</f>
        <v>52711174.165375181</v>
      </c>
      <c r="K18" s="129">
        <f>'12TND BB'!K50</f>
        <v>58457285.70128309</v>
      </c>
      <c r="L18" s="129">
        <f>'12TND BB'!L50</f>
        <v>55138288.448923729</v>
      </c>
      <c r="M18" s="129">
        <f>'12TND BB'!M50</f>
        <v>54243257.98160281</v>
      </c>
      <c r="N18" s="129">
        <f>'12TND BB'!N50</f>
        <v>56725751.206784919</v>
      </c>
      <c r="O18" s="129">
        <f>'12TND BB'!O50</f>
        <v>60278855.634318523</v>
      </c>
      <c r="P18" s="129">
        <f>'12TND BB'!P50</f>
        <v>58994096.119313881</v>
      </c>
      <c r="Q18" s="129">
        <f>'12TND BB'!Q50</f>
        <v>50927350.01000347</v>
      </c>
      <c r="R18" s="129">
        <f>'12TND BB'!R50</f>
        <v>51614344.083397299</v>
      </c>
      <c r="S18" s="135">
        <f>'12TND BB'!S50</f>
        <v>66318411.521640897</v>
      </c>
      <c r="T18" s="190">
        <f t="shared" si="0"/>
        <v>0.28488335363683193</v>
      </c>
      <c r="U18" s="131" t="s">
        <v>126</v>
      </c>
      <c r="V18" s="121">
        <f>AUC!B18-'Opt5 AUC'!B18</f>
        <v>0</v>
      </c>
      <c r="W18" s="129">
        <f>AUC!C18-'Opt5 AUC'!C18</f>
        <v>190522.81383178383</v>
      </c>
      <c r="X18" s="129">
        <f>AUC!D18-'Opt5 AUC'!D18</f>
        <v>427657.15971264988</v>
      </c>
      <c r="Y18" s="129">
        <f>AUC!E18-'Opt5 AUC'!E18</f>
        <v>701468.7457748726</v>
      </c>
      <c r="Z18" s="129">
        <f>AUC!F18-'Opt5 AUC'!F18</f>
        <v>882979.86647279561</v>
      </c>
      <c r="AA18" s="129">
        <f>AUC!G18-'Opt5 AUC'!G18</f>
        <v>1286311.7340400368</v>
      </c>
      <c r="AB18" s="129">
        <f>AUC!H18-'Opt5 AUC'!H18</f>
        <v>1594961.2670393735</v>
      </c>
      <c r="AC18" s="129">
        <f>AUC!I18-'Opt5 AUC'!I18</f>
        <v>1700347.3297369033</v>
      </c>
      <c r="AD18" s="129">
        <f>AUC!J18-'Opt5 AUC'!J18</f>
        <v>1651911.456133835</v>
      </c>
      <c r="AE18" s="129">
        <f>AUC!K18-'Opt5 AUC'!K18</f>
        <v>1883932.336771138</v>
      </c>
      <c r="AF18" s="129">
        <f>AUC!L18-'Opt5 AUC'!L18</f>
        <v>1724901.1184276566</v>
      </c>
      <c r="AG18" s="129">
        <f>AUC!M18-'Opt5 AUC'!M18</f>
        <v>1695954.6502197236</v>
      </c>
      <c r="AH18" s="129">
        <f>AUC!N18-'Opt5 AUC'!N18</f>
        <v>1910216.2092835903</v>
      </c>
      <c r="AI18" s="129">
        <f>AUC!O18-'Opt5 AUC'!O18</f>
        <v>2284907.8918835297</v>
      </c>
      <c r="AJ18" s="129">
        <f>AUC!P18-'Opt5 AUC'!P18</f>
        <v>2616710.1659850478</v>
      </c>
      <c r="AK18" s="129">
        <f>AUC!Q18-'Opt5 AUC'!Q18</f>
        <v>2671329.3701684177</v>
      </c>
      <c r="AL18" s="129">
        <f>AUC!R18-'Opt5 AUC'!R18</f>
        <v>2975061.7452661395</v>
      </c>
      <c r="AM18" s="135">
        <f>AUC!S18-'Opt5 AUC'!S18</f>
        <v>4163356.076277405</v>
      </c>
      <c r="AN18" s="36"/>
    </row>
    <row r="19" spans="1:40" ht="15.75" thickBot="1" x14ac:dyDescent="0.3">
      <c r="A19" s="132" t="s">
        <v>127</v>
      </c>
      <c r="B19" s="123">
        <f>'13UED BB'!B50</f>
        <v>42189094.141904935</v>
      </c>
      <c r="C19" s="124">
        <f>'13UED BB'!C50</f>
        <v>44244603.246822327</v>
      </c>
      <c r="D19" s="124">
        <f>'13UED BB'!D50</f>
        <v>50336183.555095747</v>
      </c>
      <c r="E19" s="124">
        <f>'13UED BB'!E50</f>
        <v>56053214.523470685</v>
      </c>
      <c r="F19" s="124">
        <f>'13UED BB'!F50</f>
        <v>57346758.156363502</v>
      </c>
      <c r="G19" s="124">
        <f>'13UED BB'!G50</f>
        <v>66484320.955453493</v>
      </c>
      <c r="H19" s="124">
        <f>'13UED BB'!H50</f>
        <v>65499414.721172914</v>
      </c>
      <c r="I19" s="124">
        <f>'13UED BB'!I50</f>
        <v>59028513.481560819</v>
      </c>
      <c r="J19" s="124">
        <f>'13UED BB'!J50</f>
        <v>64003444.939610071</v>
      </c>
      <c r="K19" s="124">
        <f>'13UED BB'!K50</f>
        <v>69514810.96704042</v>
      </c>
      <c r="L19" s="124">
        <f>'13UED BB'!L50</f>
        <v>62336202.112044111</v>
      </c>
      <c r="M19" s="124">
        <f>'13UED BB'!M50</f>
        <v>64764728.400772899</v>
      </c>
      <c r="N19" s="124">
        <f>'13UED BB'!N50</f>
        <v>66937078.629070804</v>
      </c>
      <c r="O19" s="124">
        <f>'13UED BB'!O50</f>
        <v>67761308.759742245</v>
      </c>
      <c r="P19" s="124">
        <f>'13UED BB'!P50</f>
        <v>58047346.995930471</v>
      </c>
      <c r="Q19" s="124">
        <f>'13UED BB'!Q50</f>
        <v>54235235.785110191</v>
      </c>
      <c r="R19" s="124">
        <f>'13UED BB'!R50</f>
        <v>61674953.815891959</v>
      </c>
      <c r="S19" s="136">
        <f>'13UED BB'!S50</f>
        <v>85546461.904005319</v>
      </c>
      <c r="T19" s="190">
        <f t="shared" si="0"/>
        <v>0.38705352191058018</v>
      </c>
      <c r="U19" s="132" t="s">
        <v>127</v>
      </c>
      <c r="V19" s="123">
        <f>AUC!B19-'Opt5 AUC'!B19</f>
        <v>0</v>
      </c>
      <c r="W19" s="124">
        <f>AUC!C19-'Opt5 AUC'!C19</f>
        <v>0</v>
      </c>
      <c r="X19" s="124">
        <f>AUC!D19-'Opt5 AUC'!D19</f>
        <v>-7.4505805969238281E-8</v>
      </c>
      <c r="Y19" s="124">
        <f>AUC!E19-'Opt5 AUC'!E19</f>
        <v>-8.9406967163085938E-8</v>
      </c>
      <c r="Z19" s="124">
        <f>AUC!F19-'Opt5 AUC'!F19</f>
        <v>-7.4505805969238281E-8</v>
      </c>
      <c r="AA19" s="124">
        <f>AUC!G19-'Opt5 AUC'!G19</f>
        <v>-6.7055225372314453E-8</v>
      </c>
      <c r="AB19" s="124">
        <f>AUC!H19-'Opt5 AUC'!H19</f>
        <v>0</v>
      </c>
      <c r="AC19" s="124">
        <f>AUC!I19-'Opt5 AUC'!I19</f>
        <v>0</v>
      </c>
      <c r="AD19" s="124">
        <f>AUC!J19-'Opt5 AUC'!J19</f>
        <v>0</v>
      </c>
      <c r="AE19" s="124">
        <f>AUC!K19-'Opt5 AUC'!K19</f>
        <v>0</v>
      </c>
      <c r="AF19" s="124">
        <f>AUC!L19-'Opt5 AUC'!L19</f>
        <v>0</v>
      </c>
      <c r="AG19" s="124">
        <f>AUC!M19-'Opt5 AUC'!M19</f>
        <v>0</v>
      </c>
      <c r="AH19" s="124">
        <f>AUC!N19-'Opt5 AUC'!N19</f>
        <v>6.7055225372314453E-8</v>
      </c>
      <c r="AI19" s="124">
        <f>AUC!O19-'Opt5 AUC'!O19</f>
        <v>0</v>
      </c>
      <c r="AJ19" s="124">
        <f>AUC!P19-'Opt5 AUC'!P19</f>
        <v>0</v>
      </c>
      <c r="AK19" s="124">
        <f>AUC!Q19-'Opt5 AUC'!Q19</f>
        <v>0</v>
      </c>
      <c r="AL19" s="124">
        <f>AUC!R19-'Opt5 AUC'!R19</f>
        <v>0</v>
      </c>
      <c r="AM19" s="136">
        <f>AUC!S19-'Opt5 AUC'!S19</f>
        <v>0</v>
      </c>
      <c r="AN19" s="36"/>
    </row>
    <row r="20" spans="1:40" x14ac:dyDescent="0.25">
      <c r="A20" s="114"/>
      <c r="B20" s="114"/>
      <c r="C20" s="114"/>
      <c r="D20" s="114"/>
      <c r="E20" s="114"/>
      <c r="F20" s="114"/>
      <c r="G20" s="114"/>
      <c r="H20" s="114"/>
      <c r="I20" s="125"/>
      <c r="J20" s="114"/>
      <c r="K20" s="125"/>
      <c r="L20" s="114"/>
      <c r="M20" s="125"/>
      <c r="N20" s="125"/>
      <c r="O20" s="114"/>
      <c r="P20" s="114"/>
      <c r="Q20" s="114"/>
      <c r="T20" s="190" t="e">
        <f t="shared" si="0"/>
        <v>#DIV/0!</v>
      </c>
      <c r="U20" s="114"/>
      <c r="V20" s="114"/>
      <c r="W20" s="114"/>
      <c r="X20" s="114"/>
      <c r="Y20" s="114"/>
      <c r="Z20" s="114"/>
      <c r="AA20" s="114"/>
      <c r="AB20" s="114"/>
      <c r="AC20" s="125"/>
      <c r="AD20" s="114"/>
      <c r="AE20" s="125"/>
      <c r="AF20" s="114"/>
      <c r="AG20" s="125"/>
      <c r="AH20" s="125"/>
      <c r="AI20" s="114"/>
      <c r="AJ20" s="114"/>
      <c r="AK20" s="114"/>
      <c r="AL20" s="36"/>
      <c r="AM20" s="36"/>
      <c r="AN20" s="36"/>
    </row>
    <row r="21" spans="1:40" x14ac:dyDescent="0.25">
      <c r="A21" s="114"/>
      <c r="B21" s="114" t="s">
        <v>46</v>
      </c>
      <c r="C21" s="114"/>
      <c r="D21" s="114"/>
      <c r="E21" s="114"/>
      <c r="F21" s="114"/>
      <c r="G21" s="114"/>
      <c r="H21" s="114"/>
      <c r="I21" s="114"/>
      <c r="J21" s="114"/>
      <c r="K21" s="114"/>
      <c r="L21" s="114"/>
      <c r="M21" s="114"/>
      <c r="N21" s="114"/>
      <c r="O21" s="114"/>
      <c r="P21" s="114"/>
      <c r="Q21" s="114"/>
      <c r="T21" s="190" t="e">
        <f t="shared" si="0"/>
        <v>#DIV/0!</v>
      </c>
      <c r="U21" s="114"/>
      <c r="V21" s="114" t="s">
        <v>46</v>
      </c>
      <c r="W21" s="114"/>
      <c r="X21" s="114"/>
      <c r="Y21" s="114"/>
      <c r="Z21" s="114"/>
      <c r="AA21" s="114"/>
      <c r="AB21" s="114"/>
      <c r="AC21" s="114"/>
      <c r="AD21" s="114"/>
      <c r="AE21" s="114"/>
      <c r="AF21" s="114"/>
      <c r="AG21" s="114"/>
      <c r="AH21" s="114"/>
      <c r="AI21" s="114"/>
      <c r="AJ21" s="114"/>
      <c r="AK21" s="114"/>
      <c r="AL21" s="36"/>
      <c r="AM21" s="36"/>
      <c r="AN21" s="36"/>
    </row>
    <row r="22" spans="1:40" ht="15.75" thickBot="1" x14ac:dyDescent="0.3">
      <c r="A22" s="115"/>
      <c r="B22" s="116">
        <v>2006</v>
      </c>
      <c r="C22" s="116">
        <v>2007</v>
      </c>
      <c r="D22" s="116">
        <v>2008</v>
      </c>
      <c r="E22" s="116">
        <v>2009</v>
      </c>
      <c r="F22" s="116">
        <v>2010</v>
      </c>
      <c r="G22" s="116">
        <v>2011</v>
      </c>
      <c r="H22" s="116">
        <v>2012</v>
      </c>
      <c r="I22" s="116">
        <v>2013</v>
      </c>
      <c r="J22" s="116">
        <v>2014</v>
      </c>
      <c r="K22" s="116">
        <v>2015</v>
      </c>
      <c r="L22" s="116">
        <v>2016</v>
      </c>
      <c r="M22" s="116">
        <v>2017</v>
      </c>
      <c r="N22" s="116">
        <v>2018</v>
      </c>
      <c r="O22" s="116">
        <v>2019</v>
      </c>
      <c r="P22" s="116">
        <v>2020</v>
      </c>
      <c r="Q22" s="116">
        <v>2021</v>
      </c>
      <c r="R22" s="133">
        <v>2022</v>
      </c>
      <c r="S22" s="133">
        <v>2023</v>
      </c>
      <c r="T22" s="190">
        <f t="shared" si="0"/>
        <v>4.9455984174085062E-4</v>
      </c>
      <c r="U22" s="115"/>
      <c r="V22" s="116">
        <v>2006</v>
      </c>
      <c r="W22" s="116">
        <v>2007</v>
      </c>
      <c r="X22" s="116">
        <v>2008</v>
      </c>
      <c r="Y22" s="116">
        <v>2009</v>
      </c>
      <c r="Z22" s="116">
        <v>2010</v>
      </c>
      <c r="AA22" s="116">
        <v>2011</v>
      </c>
      <c r="AB22" s="116">
        <v>2012</v>
      </c>
      <c r="AC22" s="116">
        <v>2013</v>
      </c>
      <c r="AD22" s="116">
        <v>2014</v>
      </c>
      <c r="AE22" s="116">
        <v>2015</v>
      </c>
      <c r="AF22" s="116">
        <v>2016</v>
      </c>
      <c r="AG22" s="116">
        <v>2017</v>
      </c>
      <c r="AH22" s="116">
        <v>2018</v>
      </c>
      <c r="AI22" s="116">
        <v>2019</v>
      </c>
      <c r="AJ22" s="116">
        <v>2020</v>
      </c>
      <c r="AK22" s="116">
        <v>2021</v>
      </c>
      <c r="AL22" s="133">
        <v>2022</v>
      </c>
      <c r="AM22" s="133">
        <v>2023</v>
      </c>
      <c r="AN22" s="36"/>
    </row>
    <row r="23" spans="1:40" x14ac:dyDescent="0.25">
      <c r="A23" s="117" t="s">
        <v>115</v>
      </c>
      <c r="B23" s="118">
        <f>'01ACT BB'!U50</f>
        <v>3287248.351314906</v>
      </c>
      <c r="C23" s="119">
        <f>'01ACT BB'!V50</f>
        <v>3163384.8264234695</v>
      </c>
      <c r="D23" s="119">
        <f>'01ACT BB'!W50</f>
        <v>3250498.4458998377</v>
      </c>
      <c r="E23" s="119">
        <f>'01ACT BB'!X50</f>
        <v>3617275.3729955656</v>
      </c>
      <c r="F23" s="119">
        <f>'01ACT BB'!Y50</f>
        <v>3380010.9708058867</v>
      </c>
      <c r="G23" s="119">
        <f>'01ACT BB'!Z50</f>
        <v>4420977.480005797</v>
      </c>
      <c r="H23" s="119">
        <f>'01ACT BB'!AA50</f>
        <v>5073631.111197303</v>
      </c>
      <c r="I23" s="119">
        <f>'01ACT BB'!AB50</f>
        <v>4811766.4858598877</v>
      </c>
      <c r="J23" s="119">
        <f>'01ACT BB'!AC50</f>
        <v>4488273.440692015</v>
      </c>
      <c r="K23" s="119">
        <f>'01ACT BB'!AD50</f>
        <v>4953461.2408900307</v>
      </c>
      <c r="L23" s="119">
        <f>'01ACT BB'!AE50</f>
        <v>4545845.3326689424</v>
      </c>
      <c r="M23" s="119">
        <f>'01ACT BB'!AF50</f>
        <v>4478012.4614956211</v>
      </c>
      <c r="N23" s="119">
        <f>'01ACT BB'!AG50</f>
        <v>4760548.4739526836</v>
      </c>
      <c r="O23" s="119">
        <f>'01ACT BB'!AH50</f>
        <v>4893485.6583770392</v>
      </c>
      <c r="P23" s="119">
        <f>'01ACT BB'!AI50</f>
        <v>4519472.1880315244</v>
      </c>
      <c r="Q23" s="119">
        <f>'01ACT BB'!AJ50</f>
        <v>3901651.0172528028</v>
      </c>
      <c r="R23" s="119">
        <f>'01ACT BB'!AK50</f>
        <v>3891286.2201442141</v>
      </c>
      <c r="S23" s="134">
        <f>'01ACT BB'!AL50</f>
        <v>4790628.1794267781</v>
      </c>
      <c r="T23" s="190">
        <f t="shared" si="0"/>
        <v>0.23111688742578121</v>
      </c>
      <c r="U23" s="117" t="s">
        <v>115</v>
      </c>
      <c r="V23" s="118">
        <f>AUC!B23-'Opt5 AUC'!B23</f>
        <v>0</v>
      </c>
      <c r="W23" s="119">
        <f>AUC!C23-'Opt5 AUC'!C23</f>
        <v>2525.7365767182782</v>
      </c>
      <c r="X23" s="119">
        <f>AUC!D23-'Opt5 AUC'!D23</f>
        <v>2595.290572558064</v>
      </c>
      <c r="Y23" s="119">
        <f>AUC!E23-'Opt5 AUC'!E23</f>
        <v>2888.1357213747688</v>
      </c>
      <c r="Z23" s="119">
        <f>AUC!F23-'Opt5 AUC'!F23</f>
        <v>2698.6970625161193</v>
      </c>
      <c r="AA23" s="119">
        <f>AUC!G23-'Opt5 AUC'!G23</f>
        <v>30897.440494142473</v>
      </c>
      <c r="AB23" s="119">
        <f>AUC!H23-'Opt5 AUC'!H23</f>
        <v>48269.686579068191</v>
      </c>
      <c r="AC23" s="119">
        <f>AUC!I23-'Opt5 AUC'!I23</f>
        <v>60487.203777098097</v>
      </c>
      <c r="AD23" s="119">
        <f>AUC!J23-'Opt5 AUC'!J23</f>
        <v>65843.945425665006</v>
      </c>
      <c r="AE23" s="119">
        <f>AUC!K23-'Opt5 AUC'!K23</f>
        <v>76546.573677004315</v>
      </c>
      <c r="AF23" s="119">
        <f>AUC!L23-'Opt5 AUC'!L23</f>
        <v>86803.139904429205</v>
      </c>
      <c r="AG23" s="119">
        <f>AUC!M23-'Opt5 AUC'!M23</f>
        <v>157267.2795632584</v>
      </c>
      <c r="AH23" s="119">
        <f>AUC!N23-'Opt5 AUC'!N23</f>
        <v>229209.12271352485</v>
      </c>
      <c r="AI23" s="119">
        <f>AUC!O23-'Opt5 AUC'!O23</f>
        <v>282324.46266794577</v>
      </c>
      <c r="AJ23" s="119">
        <f>AUC!P23-'Opt5 AUC'!P23</f>
        <v>360691.33494017459</v>
      </c>
      <c r="AK23" s="119">
        <f>AUC!Q23-'Opt5 AUC'!Q23</f>
        <v>351344.56702363398</v>
      </c>
      <c r="AL23" s="119">
        <f>AUC!R23-'Opt5 AUC'!R23</f>
        <v>368065.56683862209</v>
      </c>
      <c r="AM23" s="134">
        <f>AUC!S23-'Opt5 AUC'!S23</f>
        <v>460959.54348573461</v>
      </c>
      <c r="AN23" s="36"/>
    </row>
    <row r="24" spans="1:40" x14ac:dyDescent="0.25">
      <c r="A24" s="120" t="s">
        <v>116</v>
      </c>
      <c r="B24" s="121">
        <f>'02AGD BB'!U50</f>
        <v>35515955.705416352</v>
      </c>
      <c r="C24" s="129">
        <f>'02AGD BB'!V50</f>
        <v>37040213.557819776</v>
      </c>
      <c r="D24" s="129">
        <f>'02AGD BB'!W50</f>
        <v>43016350.026202597</v>
      </c>
      <c r="E24" s="129">
        <f>'02AGD BB'!X50</f>
        <v>54303026.870514758</v>
      </c>
      <c r="F24" s="129">
        <f>'02AGD BB'!Y50</f>
        <v>40787401.379809991</v>
      </c>
      <c r="G24" s="129">
        <f>'02AGD BB'!Z50</f>
        <v>53319722.739945047</v>
      </c>
      <c r="H24" s="129">
        <f>'02AGD BB'!AA50</f>
        <v>61355469.614188105</v>
      </c>
      <c r="I24" s="129">
        <f>'02AGD BB'!AB50</f>
        <v>54972503.836674012</v>
      </c>
      <c r="J24" s="129">
        <f>'02AGD BB'!AC50</f>
        <v>47831439.267059192</v>
      </c>
      <c r="K24" s="129">
        <f>'02AGD BB'!AD50</f>
        <v>60531915.438376956</v>
      </c>
      <c r="L24" s="129">
        <f>'02AGD BB'!AE50</f>
        <v>53359497.752379462</v>
      </c>
      <c r="M24" s="129">
        <f>'02AGD BB'!AF50</f>
        <v>52770375.158857837</v>
      </c>
      <c r="N24" s="129">
        <f>'02AGD BB'!AG50</f>
        <v>53429231.851277009</v>
      </c>
      <c r="O24" s="129">
        <f>'02AGD BB'!AH50</f>
        <v>55030446.8996206</v>
      </c>
      <c r="P24" s="129">
        <f>'02AGD BB'!AI50</f>
        <v>49640389.233022191</v>
      </c>
      <c r="Q24" s="129">
        <f>'02AGD BB'!AJ50</f>
        <v>39345774.176397078</v>
      </c>
      <c r="R24" s="129">
        <f>'02AGD BB'!AK50</f>
        <v>40312957.827606551</v>
      </c>
      <c r="S24" s="135">
        <f>'02AGD BB'!AL50</f>
        <v>57538493.982346527</v>
      </c>
      <c r="T24" s="190">
        <f t="shared" si="0"/>
        <v>0.42729526889103203</v>
      </c>
      <c r="U24" s="120" t="s">
        <v>116</v>
      </c>
      <c r="V24" s="121">
        <f>AUC!B24-'Opt5 AUC'!B24</f>
        <v>0</v>
      </c>
      <c r="W24" s="129">
        <f>AUC!C24-'Opt5 AUC'!C24</f>
        <v>11956.781081229448</v>
      </c>
      <c r="X24" s="129">
        <f>AUC!D24-'Opt5 AUC'!D24</f>
        <v>32133.500948391855</v>
      </c>
      <c r="Y24" s="129">
        <f>AUC!E24-'Opt5 AUC'!E24</f>
        <v>58742.402255490422</v>
      </c>
      <c r="Z24" s="129">
        <f>AUC!F24-'Opt5 AUC'!F24</f>
        <v>48492.627556405962</v>
      </c>
      <c r="AA24" s="129">
        <f>AUC!G24-'Opt5 AUC'!G24</f>
        <v>87930.627056598663</v>
      </c>
      <c r="AB24" s="129">
        <f>AUC!H24-'Opt5 AUC'!H24</f>
        <v>120662.98155075312</v>
      </c>
      <c r="AC24" s="129">
        <f>AUC!I24-'Opt5 AUC'!I24</f>
        <v>116843.92316588014</v>
      </c>
      <c r="AD24" s="129">
        <f>AUC!J24-'Opt5 AUC'!J24</f>
        <v>113072.0120074898</v>
      </c>
      <c r="AE24" s="129">
        <f>AUC!K24-'Opt5 AUC'!K24</f>
        <v>146367.13636520505</v>
      </c>
      <c r="AF24" s="129">
        <f>AUC!L24-'Opt5 AUC'!L24</f>
        <v>143578.4211499989</v>
      </c>
      <c r="AG24" s="129">
        <f>AUC!M24-'Opt5 AUC'!M24</f>
        <v>149576.76638683677</v>
      </c>
      <c r="AH24" s="129">
        <f>AUC!N24-'Opt5 AUC'!N24</f>
        <v>157331.81408373266</v>
      </c>
      <c r="AI24" s="129">
        <f>AUC!O24-'Opt5 AUC'!O24</f>
        <v>168966.09034302086</v>
      </c>
      <c r="AJ24" s="129">
        <f>AUC!P24-'Opt5 AUC'!P24</f>
        <v>159159.87832903117</v>
      </c>
      <c r="AK24" s="129">
        <f>AUC!Q24-'Opt5 AUC'!Q24</f>
        <v>134394.12526557595</v>
      </c>
      <c r="AL24" s="129">
        <f>AUC!R24-'Opt5 AUC'!R24</f>
        <v>143435.71122679859</v>
      </c>
      <c r="AM24" s="135">
        <f>AUC!S24-'Opt5 AUC'!S24</f>
        <v>212636.55846340209</v>
      </c>
      <c r="AN24" s="36"/>
    </row>
    <row r="25" spans="1:40" x14ac:dyDescent="0.25">
      <c r="A25" s="120" t="s">
        <v>117</v>
      </c>
      <c r="B25" s="121">
        <f>'03CIT BB'!U50</f>
        <v>656885.63138799067</v>
      </c>
      <c r="C25" s="129">
        <f>'03CIT BB'!V50</f>
        <v>670399.83066052792</v>
      </c>
      <c r="D25" s="129">
        <f>'03CIT BB'!W50</f>
        <v>754802.65230975125</v>
      </c>
      <c r="E25" s="129">
        <f>'03CIT BB'!X50</f>
        <v>805154.83386074647</v>
      </c>
      <c r="F25" s="129">
        <f>'03CIT BB'!Y50</f>
        <v>822408.13966525439</v>
      </c>
      <c r="G25" s="129">
        <f>'03CIT BB'!Z50</f>
        <v>939431.12864727154</v>
      </c>
      <c r="H25" s="129">
        <f>'03CIT BB'!AA50</f>
        <v>903710.19176752109</v>
      </c>
      <c r="I25" s="129">
        <f>'03CIT BB'!AB50</f>
        <v>785390.59088004916</v>
      </c>
      <c r="J25" s="129">
        <f>'03CIT BB'!AC50</f>
        <v>809880.98165784858</v>
      </c>
      <c r="K25" s="129">
        <f>'03CIT BB'!AD50</f>
        <v>832776.2377486648</v>
      </c>
      <c r="L25" s="129">
        <f>'03CIT BB'!AE50</f>
        <v>783934.7352973076</v>
      </c>
      <c r="M25" s="129">
        <f>'03CIT BB'!AF50</f>
        <v>858788.94339544245</v>
      </c>
      <c r="N25" s="129">
        <f>'03CIT BB'!AG50</f>
        <v>860710.78521546477</v>
      </c>
      <c r="O25" s="129">
        <f>'03CIT BB'!AH50</f>
        <v>882572.25758046145</v>
      </c>
      <c r="P25" s="129">
        <f>'03CIT BB'!AI50</f>
        <v>770847.75820162648</v>
      </c>
      <c r="Q25" s="129">
        <f>'03CIT BB'!AJ50</f>
        <v>711545.12206652726</v>
      </c>
      <c r="R25" s="129">
        <f>'03CIT BB'!AK50</f>
        <v>787184.31553929555</v>
      </c>
      <c r="S25" s="135">
        <f>'03CIT BB'!AL50</f>
        <v>1089778.0438641554</v>
      </c>
      <c r="T25" s="190">
        <f t="shared" si="0"/>
        <v>0.38440009836521527</v>
      </c>
      <c r="U25" s="120" t="s">
        <v>117</v>
      </c>
      <c r="V25" s="121">
        <f>AUC!B25-'Opt5 AUC'!B25</f>
        <v>0</v>
      </c>
      <c r="W25" s="129">
        <f>AUC!C25-'Opt5 AUC'!C25</f>
        <v>19471.228733980795</v>
      </c>
      <c r="X25" s="129">
        <f>AUC!D25-'Opt5 AUC'!D25</f>
        <v>33916.721556118224</v>
      </c>
      <c r="Y25" s="129">
        <f>AUC!E25-'Opt5 AUC'!E25</f>
        <v>67321.926768293604</v>
      </c>
      <c r="Z25" s="129">
        <f>AUC!F25-'Opt5 AUC'!F25</f>
        <v>72741.860719268094</v>
      </c>
      <c r="AA25" s="129">
        <f>AUC!G25-'Opt5 AUC'!G25</f>
        <v>123919.40297842911</v>
      </c>
      <c r="AB25" s="129">
        <f>AUC!H25-'Opt5 AUC'!H25</f>
        <v>139603.27862458269</v>
      </c>
      <c r="AC25" s="129">
        <f>AUC!I25-'Opt5 AUC'!I25</f>
        <v>133491.1107803256</v>
      </c>
      <c r="AD25" s="129">
        <f>AUC!J25-'Opt5 AUC'!J25</f>
        <v>164482.33905728627</v>
      </c>
      <c r="AE25" s="129">
        <f>AUC!K25-'Opt5 AUC'!K25</f>
        <v>169060.66894498945</v>
      </c>
      <c r="AF25" s="129">
        <f>AUC!L25-'Opt5 AUC'!L25</f>
        <v>157885.40421117574</v>
      </c>
      <c r="AG25" s="129">
        <f>AUC!M25-'Opt5 AUC'!M25</f>
        <v>153423.71448801784</v>
      </c>
      <c r="AH25" s="129">
        <f>AUC!N25-'Opt5 AUC'!N25</f>
        <v>156982.63567407778</v>
      </c>
      <c r="AI25" s="129">
        <f>AUC!O25-'Opt5 AUC'!O25</f>
        <v>150899.76657058671</v>
      </c>
      <c r="AJ25" s="129">
        <f>AUC!P25-'Opt5 AUC'!P25</f>
        <v>123981.72472668369</v>
      </c>
      <c r="AK25" s="129">
        <f>AUC!Q25-'Opt5 AUC'!Q25</f>
        <v>107313.30688310787</v>
      </c>
      <c r="AL25" s="129">
        <f>AUC!R25-'Opt5 AUC'!R25</f>
        <v>110310.73009619256</v>
      </c>
      <c r="AM25" s="135">
        <f>AUC!S25-'Opt5 AUC'!S25</f>
        <v>146212.13675126014</v>
      </c>
      <c r="AN25" s="36"/>
    </row>
    <row r="26" spans="1:40" x14ac:dyDescent="0.25">
      <c r="A26" s="120" t="s">
        <v>118</v>
      </c>
      <c r="B26" s="121">
        <f>'04END BB'!U50</f>
        <v>13825721.75457477</v>
      </c>
      <c r="C26" s="129">
        <f>'04END BB'!V50</f>
        <v>14495802.58495041</v>
      </c>
      <c r="D26" s="129">
        <f>'04END BB'!W50</f>
        <v>16431443.675790839</v>
      </c>
      <c r="E26" s="129">
        <f>'04END BB'!X50</f>
        <v>20790980.776321214</v>
      </c>
      <c r="F26" s="129">
        <f>'04END BB'!Y50</f>
        <v>21336347.257675871</v>
      </c>
      <c r="G26" s="129">
        <f>'04END BB'!Z50</f>
        <v>22384783.419403631</v>
      </c>
      <c r="H26" s="129">
        <f>'04END BB'!AA50</f>
        <v>19939309.319513153</v>
      </c>
      <c r="I26" s="129">
        <f>'04END BB'!AB50</f>
        <v>17483884.423399583</v>
      </c>
      <c r="J26" s="129">
        <f>'04END BB'!AC50</f>
        <v>17684506.814944457</v>
      </c>
      <c r="K26" s="129">
        <f>'04END BB'!AD50</f>
        <v>20252074.414105859</v>
      </c>
      <c r="L26" s="129">
        <f>'04END BB'!AE50</f>
        <v>20207627.22166954</v>
      </c>
      <c r="M26" s="129">
        <f>'04END BB'!AF50</f>
        <v>21271993.564173512</v>
      </c>
      <c r="N26" s="129">
        <f>'04END BB'!AG50</f>
        <v>28192564.554358505</v>
      </c>
      <c r="O26" s="129">
        <f>'04END BB'!AH50</f>
        <v>28967780.244832877</v>
      </c>
      <c r="P26" s="129">
        <f>'04END BB'!AI50</f>
        <v>33036567.097340468</v>
      </c>
      <c r="Q26" s="129">
        <f>'04END BB'!AJ50</f>
        <v>30460021.210287035</v>
      </c>
      <c r="R26" s="129">
        <f>'04END BB'!AK50</f>
        <v>28419319.018281829</v>
      </c>
      <c r="S26" s="135">
        <f>'04END BB'!AL50</f>
        <v>31027902.844668202</v>
      </c>
      <c r="T26" s="190">
        <f t="shared" si="0"/>
        <v>9.1789103908798825E-2</v>
      </c>
      <c r="U26" s="120" t="s">
        <v>118</v>
      </c>
      <c r="V26" s="121">
        <f>AUC!B26-'Opt5 AUC'!B26</f>
        <v>0</v>
      </c>
      <c r="W26" s="129">
        <f>AUC!C26-'Opt5 AUC'!C26</f>
        <v>72203.481535196304</v>
      </c>
      <c r="X26" s="129">
        <f>AUC!D26-'Opt5 AUC'!D26</f>
        <v>183125.42859579623</v>
      </c>
      <c r="Y26" s="129">
        <f>AUC!E26-'Opt5 AUC'!E26</f>
        <v>368752.87153466791</v>
      </c>
      <c r="Z26" s="129">
        <f>AUC!F26-'Opt5 AUC'!F26</f>
        <v>402570.98116675019</v>
      </c>
      <c r="AA26" s="129">
        <f>AUC!G26-'Opt5 AUC'!G26</f>
        <v>457170.46489128098</v>
      </c>
      <c r="AB26" s="129">
        <f>AUC!H26-'Opt5 AUC'!H26</f>
        <v>423663.43083203211</v>
      </c>
      <c r="AC26" s="129">
        <f>AUC!I26-'Opt5 AUC'!I26</f>
        <v>428116.65719820559</v>
      </c>
      <c r="AD26" s="129">
        <f>AUC!J26-'Opt5 AUC'!J26</f>
        <v>474277.8395411633</v>
      </c>
      <c r="AE26" s="129">
        <f>AUC!K26-'Opt5 AUC'!K26</f>
        <v>662891.47035749629</v>
      </c>
      <c r="AF26" s="129">
        <f>AUC!L26-'Opt5 AUC'!L26</f>
        <v>785386.14361185953</v>
      </c>
      <c r="AG26" s="129">
        <f>AUC!M26-'Opt5 AUC'!M26</f>
        <v>909324.30520204082</v>
      </c>
      <c r="AH26" s="129">
        <f>AUC!N26-'Opt5 AUC'!N26</f>
        <v>1257119.662771564</v>
      </c>
      <c r="AI26" s="129">
        <f>AUC!O26-'Opt5 AUC'!O26</f>
        <v>1322439.2354273684</v>
      </c>
      <c r="AJ26" s="129">
        <f>AUC!P26-'Opt5 AUC'!P26</f>
        <v>1610306.4506532811</v>
      </c>
      <c r="AK26" s="129">
        <f>AUC!Q26-'Opt5 AUC'!Q26</f>
        <v>1578284.3671470843</v>
      </c>
      <c r="AL26" s="129">
        <f>AUC!R26-'Opt5 AUC'!R26</f>
        <v>1516352.3500958234</v>
      </c>
      <c r="AM26" s="135">
        <f>AUC!S26-'Opt5 AUC'!S26</f>
        <v>1678848.6765658818</v>
      </c>
      <c r="AN26" s="36"/>
    </row>
    <row r="27" spans="1:40" x14ac:dyDescent="0.25">
      <c r="A27" s="120" t="s">
        <v>119</v>
      </c>
      <c r="B27" s="121">
        <f>'05ENX BB'!U50</f>
        <v>18363184.152351361</v>
      </c>
      <c r="C27" s="129">
        <f>'05ENX BB'!V50</f>
        <v>19367965.637120403</v>
      </c>
      <c r="D27" s="129">
        <f>'05ENX BB'!W50</f>
        <v>20958443.837683361</v>
      </c>
      <c r="E27" s="129">
        <f>'05ENX BB'!X50</f>
        <v>25237653.642394554</v>
      </c>
      <c r="F27" s="129">
        <f>'05ENX BB'!Y50</f>
        <v>25339796.487184606</v>
      </c>
      <c r="G27" s="129">
        <f>'05ENX BB'!Z50</f>
        <v>34165299.401450314</v>
      </c>
      <c r="H27" s="129">
        <f>'05ENX BB'!AA50</f>
        <v>38513257.830752149</v>
      </c>
      <c r="I27" s="129">
        <f>'05ENX BB'!AB50</f>
        <v>33206696.601029027</v>
      </c>
      <c r="J27" s="129">
        <f>'05ENX BB'!AC50</f>
        <v>29818807.21143309</v>
      </c>
      <c r="K27" s="129">
        <f>'05ENX BB'!AD50</f>
        <v>28489495.690492313</v>
      </c>
      <c r="L27" s="129">
        <f>'05ENX BB'!AE50</f>
        <v>26683905.381694943</v>
      </c>
      <c r="M27" s="129">
        <f>'05ENX BB'!AF50</f>
        <v>26293188.044397268</v>
      </c>
      <c r="N27" s="129">
        <f>'05ENX BB'!AG50</f>
        <v>26933869.103731222</v>
      </c>
      <c r="O27" s="129">
        <f>'05ENX BB'!AH50</f>
        <v>27852160.157023784</v>
      </c>
      <c r="P27" s="129">
        <f>'05ENX BB'!AI50</f>
        <v>25336948.733959299</v>
      </c>
      <c r="Q27" s="129">
        <f>'05ENX BB'!AJ50</f>
        <v>19836368.208635554</v>
      </c>
      <c r="R27" s="129">
        <f>'05ENX BB'!AK50</f>
        <v>20382360.187592246</v>
      </c>
      <c r="S27" s="135">
        <f>'05ENX BB'!AL50</f>
        <v>30935137.808906</v>
      </c>
      <c r="T27" s="190">
        <f t="shared" si="0"/>
        <v>0.51774070932853766</v>
      </c>
      <c r="U27" s="120" t="s">
        <v>119</v>
      </c>
      <c r="V27" s="121">
        <f>AUC!B27-'Opt5 AUC'!B27</f>
        <v>0</v>
      </c>
      <c r="W27" s="129">
        <f>AUC!C27-'Opt5 AUC'!C27</f>
        <v>402351.47464223206</v>
      </c>
      <c r="X27" s="129">
        <f>AUC!D27-'Opt5 AUC'!D27</f>
        <v>684648.24898555502</v>
      </c>
      <c r="Y27" s="129">
        <f>AUC!E27-'Opt5 AUC'!E27</f>
        <v>1147390.6756574064</v>
      </c>
      <c r="Z27" s="129">
        <f>AUC!F27-'Opt5 AUC'!F27</f>
        <v>1561461.3095051572</v>
      </c>
      <c r="AA27" s="129">
        <f>AUC!G27-'Opt5 AUC'!G27</f>
        <v>2887425.5814284384</v>
      </c>
      <c r="AB27" s="129">
        <f>AUC!H27-'Opt5 AUC'!H27</f>
        <v>3955547.1756688803</v>
      </c>
      <c r="AC27" s="129">
        <f>AUC!I27-'Opt5 AUC'!I27</f>
        <v>3919342.5966931619</v>
      </c>
      <c r="AD27" s="129">
        <f>AUC!J27-'Opt5 AUC'!J27</f>
        <v>3638515.4872956723</v>
      </c>
      <c r="AE27" s="129">
        <f>AUC!K27-'Opt5 AUC'!K27</f>
        <v>3741003.5839541964</v>
      </c>
      <c r="AF27" s="129">
        <f>AUC!L27-'Opt5 AUC'!L27</f>
        <v>4140752.3303668201</v>
      </c>
      <c r="AG27" s="129">
        <f>AUC!M27-'Opt5 AUC'!M27</f>
        <v>4227674.6562219933</v>
      </c>
      <c r="AH27" s="129">
        <f>AUC!N27-'Opt5 AUC'!N27</f>
        <v>4451195.977112662</v>
      </c>
      <c r="AI27" s="129">
        <f>AUC!O27-'Opt5 AUC'!O27</f>
        <v>4676875.8198816702</v>
      </c>
      <c r="AJ27" s="129">
        <f>AUC!P27-'Opt5 AUC'!P27</f>
        <v>4510636.471875269</v>
      </c>
      <c r="AK27" s="129">
        <f>AUC!Q27-'Opt5 AUC'!Q27</f>
        <v>3718363.0889079869</v>
      </c>
      <c r="AL27" s="129">
        <f>AUC!R27-'Opt5 AUC'!R27</f>
        <v>3805797.0898510776</v>
      </c>
      <c r="AM27" s="135">
        <f>AUC!S27-'Opt5 AUC'!S27</f>
        <v>5777126.1447365172</v>
      </c>
      <c r="AN27" s="36"/>
    </row>
    <row r="28" spans="1:40" x14ac:dyDescent="0.25">
      <c r="A28" s="120" t="s">
        <v>120</v>
      </c>
      <c r="B28" s="121">
        <f>'06ERG BB'!U50</f>
        <v>70657139.206916511</v>
      </c>
      <c r="C28" s="129">
        <f>'06ERG BB'!V50</f>
        <v>67289965.021173358</v>
      </c>
      <c r="D28" s="129">
        <f>'06ERG BB'!W50</f>
        <v>73409961.180980265</v>
      </c>
      <c r="E28" s="129">
        <f>'06ERG BB'!X50</f>
        <v>89542966.938622162</v>
      </c>
      <c r="F28" s="129">
        <f>'06ERG BB'!Y50</f>
        <v>85000980.466017962</v>
      </c>
      <c r="G28" s="129">
        <f>'06ERG BB'!Z50</f>
        <v>102267209.53580518</v>
      </c>
      <c r="H28" s="129">
        <f>'06ERG BB'!AA50</f>
        <v>105734135.72279698</v>
      </c>
      <c r="I28" s="129">
        <f>'06ERG BB'!AB50</f>
        <v>84253515.565554976</v>
      </c>
      <c r="J28" s="129">
        <f>'06ERG BB'!AC50</f>
        <v>74270680.274133071</v>
      </c>
      <c r="K28" s="129">
        <f>'06ERG BB'!AD50</f>
        <v>82037547.790073916</v>
      </c>
      <c r="L28" s="129">
        <f>'06ERG BB'!AE50</f>
        <v>68970079.958812967</v>
      </c>
      <c r="M28" s="129">
        <f>'06ERG BB'!AF50</f>
        <v>66690487.403020822</v>
      </c>
      <c r="N28" s="129">
        <f>'06ERG BB'!AG50</f>
        <v>66557345.122728892</v>
      </c>
      <c r="O28" s="129">
        <f>'06ERG BB'!AH50</f>
        <v>67781038.7127195</v>
      </c>
      <c r="P28" s="129">
        <f>'06ERG BB'!AI50</f>
        <v>61152640.663308509</v>
      </c>
      <c r="Q28" s="129">
        <f>'06ERG BB'!AJ50</f>
        <v>49482135.118244566</v>
      </c>
      <c r="R28" s="129">
        <f>'06ERG BB'!AK50</f>
        <v>50465006.490944616</v>
      </c>
      <c r="S28" s="135">
        <f>'06ERG BB'!AL50</f>
        <v>70914178.857031584</v>
      </c>
      <c r="T28" s="190">
        <f t="shared" si="0"/>
        <v>0.40521489618269135</v>
      </c>
      <c r="U28" s="120" t="s">
        <v>120</v>
      </c>
      <c r="V28" s="121">
        <f>AUC!B28-'Opt5 AUC'!B28</f>
        <v>0</v>
      </c>
      <c r="W28" s="129">
        <f>AUC!C28-'Opt5 AUC'!C28</f>
        <v>207528.7845748961</v>
      </c>
      <c r="X28" s="129">
        <f>AUC!D28-'Opt5 AUC'!D28</f>
        <v>1125342.1304392368</v>
      </c>
      <c r="Y28" s="129">
        <f>AUC!E28-'Opt5 AUC'!E28</f>
        <v>2640291.4171883315</v>
      </c>
      <c r="Z28" s="129">
        <f>AUC!F28-'Opt5 AUC'!F28</f>
        <v>3622315.9877151996</v>
      </c>
      <c r="AA28" s="129">
        <f>AUC!G28-'Opt5 AUC'!G28</f>
        <v>5274858.0271085799</v>
      </c>
      <c r="AB28" s="129">
        <f>AUC!H28-'Opt5 AUC'!H28</f>
        <v>5919398.9563506544</v>
      </c>
      <c r="AC28" s="129">
        <f>AUC!I28-'Opt5 AUC'!I28</f>
        <v>5660901.2602923363</v>
      </c>
      <c r="AD28" s="129">
        <f>AUC!J28-'Opt5 AUC'!J28</f>
        <v>5217887.9700165093</v>
      </c>
      <c r="AE28" s="129">
        <f>AUC!K28-'Opt5 AUC'!K28</f>
        <v>6105002.3299110681</v>
      </c>
      <c r="AF28" s="129">
        <f>AUC!L28-'Opt5 AUC'!L28</f>
        <v>5354293.4466965795</v>
      </c>
      <c r="AG28" s="129">
        <f>AUC!M28-'Opt5 AUC'!M28</f>
        <v>5301694.4852557257</v>
      </c>
      <c r="AH28" s="129">
        <f>AUC!N28-'Opt5 AUC'!N28</f>
        <v>5443390.232260339</v>
      </c>
      <c r="AI28" s="129">
        <f>AUC!O28-'Opt5 AUC'!O28</f>
        <v>5752024.4501451999</v>
      </c>
      <c r="AJ28" s="129">
        <f>AUC!P28-'Opt5 AUC'!P28</f>
        <v>5432021.1810412034</v>
      </c>
      <c r="AK28" s="129">
        <f>AUC!Q28-'Opt5 AUC'!Q28</f>
        <v>4664307.5595843643</v>
      </c>
      <c r="AL28" s="129">
        <f>AUC!R28-'Opt5 AUC'!R28</f>
        <v>4775326.9165636376</v>
      </c>
      <c r="AM28" s="135">
        <f>AUC!S28-'Opt5 AUC'!S28</f>
        <v>6736215.2892719954</v>
      </c>
      <c r="AN28" s="36"/>
    </row>
    <row r="29" spans="1:40" x14ac:dyDescent="0.25">
      <c r="A29" s="120" t="s">
        <v>121</v>
      </c>
      <c r="B29" s="121">
        <f>'07ESS BB'!U50</f>
        <v>40564236.541126639</v>
      </c>
      <c r="C29" s="129">
        <f>'07ESS BB'!V50</f>
        <v>38549091.126090348</v>
      </c>
      <c r="D29" s="129">
        <f>'07ESS BB'!W50</f>
        <v>41410010.832147971</v>
      </c>
      <c r="E29" s="129">
        <f>'07ESS BB'!X50</f>
        <v>48767576.923172034</v>
      </c>
      <c r="F29" s="129">
        <f>'07ESS BB'!Y50</f>
        <v>47383633.128764398</v>
      </c>
      <c r="G29" s="129">
        <f>'07ESS BB'!Z50</f>
        <v>58111629.238195069</v>
      </c>
      <c r="H29" s="129">
        <f>'07ESS BB'!AA50</f>
        <v>67101276.766022436</v>
      </c>
      <c r="I29" s="129">
        <f>'07ESS BB'!AB50</f>
        <v>60879977.81610892</v>
      </c>
      <c r="J29" s="129">
        <f>'07ESS BB'!AC50</f>
        <v>58055788.356401116</v>
      </c>
      <c r="K29" s="129">
        <f>'07ESS BB'!AD50</f>
        <v>62032203.046528146</v>
      </c>
      <c r="L29" s="129">
        <f>'07ESS BB'!AE50</f>
        <v>56052656.29207547</v>
      </c>
      <c r="M29" s="129">
        <f>'07ESS BB'!AF50</f>
        <v>54987687.813867286</v>
      </c>
      <c r="N29" s="129">
        <f>'07ESS BB'!AG50</f>
        <v>55763780.992301807</v>
      </c>
      <c r="O29" s="129">
        <f>'07ESS BB'!AH50</f>
        <v>57597662.704747267</v>
      </c>
      <c r="P29" s="129">
        <f>'07ESS BB'!AI50</f>
        <v>50116697.58201614</v>
      </c>
      <c r="Q29" s="129">
        <f>'07ESS BB'!AJ50</f>
        <v>39247826.333180174</v>
      </c>
      <c r="R29" s="129">
        <f>'07ESS BB'!AK50</f>
        <v>40220095.760296091</v>
      </c>
      <c r="S29" s="135">
        <f>'07ESS BB'!AL50</f>
        <v>57743715.541701838</v>
      </c>
      <c r="T29" s="190">
        <f t="shared" si="0"/>
        <v>0.4356931392168506</v>
      </c>
      <c r="U29" s="120" t="s">
        <v>121</v>
      </c>
      <c r="V29" s="121">
        <f>AUC!B29-'Opt5 AUC'!B29</f>
        <v>0</v>
      </c>
      <c r="W29" s="129">
        <f>AUC!C29-'Opt5 AUC'!C29</f>
        <v>61531.179092444479</v>
      </c>
      <c r="X29" s="129">
        <f>AUC!D29-'Opt5 AUC'!D29</f>
        <v>435723.68182258308</v>
      </c>
      <c r="Y29" s="129">
        <f>AUC!E29-'Opt5 AUC'!E29</f>
        <v>1030739.9632250369</v>
      </c>
      <c r="Z29" s="129">
        <f>AUC!F29-'Opt5 AUC'!F29</f>
        <v>1222892.4878367037</v>
      </c>
      <c r="AA29" s="129">
        <f>AUC!G29-'Opt5 AUC'!G29</f>
        <v>2329232.6208322272</v>
      </c>
      <c r="AB29" s="129">
        <f>AUC!H29-'Opt5 AUC'!H29</f>
        <v>3819094.4243344143</v>
      </c>
      <c r="AC29" s="129">
        <f>AUC!I29-'Opt5 AUC'!I29</f>
        <v>4311802.2029523924</v>
      </c>
      <c r="AD29" s="129">
        <f>AUC!J29-'Opt5 AUC'!J29</f>
        <v>4768695.6561307386</v>
      </c>
      <c r="AE29" s="129">
        <f>AUC!K29-'Opt5 AUC'!K29</f>
        <v>5682656.662402913</v>
      </c>
      <c r="AF29" s="129">
        <f>AUC!L29-'Opt5 AUC'!L29</f>
        <v>5227236.7406970188</v>
      </c>
      <c r="AG29" s="129">
        <f>AUC!M29-'Opt5 AUC'!M29</f>
        <v>5218081.5830032825</v>
      </c>
      <c r="AH29" s="129">
        <f>AUC!N29-'Opt5 AUC'!N29</f>
        <v>5296296.5058220923</v>
      </c>
      <c r="AI29" s="129">
        <f>AUC!O29-'Opt5 AUC'!O29</f>
        <v>5475434.5563996509</v>
      </c>
      <c r="AJ29" s="129">
        <f>AUC!P29-'Opt5 AUC'!P29</f>
        <v>4768326.9937320873</v>
      </c>
      <c r="AK29" s="129">
        <f>AUC!Q29-'Opt5 AUC'!Q29</f>
        <v>3731939.9020896479</v>
      </c>
      <c r="AL29" s="129">
        <f>AUC!R29-'Opt5 AUC'!R29</f>
        <v>3828318.9054329619</v>
      </c>
      <c r="AM29" s="135">
        <f>AUC!S29-'Opt5 AUC'!S29</f>
        <v>5507171.5817378014</v>
      </c>
      <c r="AN29" s="36"/>
    </row>
    <row r="30" spans="1:40" x14ac:dyDescent="0.25">
      <c r="A30" s="120" t="s">
        <v>122</v>
      </c>
      <c r="B30" s="121">
        <f>'08JEN BB'!U50</f>
        <v>4089159.6119759069</v>
      </c>
      <c r="C30" s="129">
        <f>'08JEN BB'!V50</f>
        <v>4480665.5168993147</v>
      </c>
      <c r="D30" s="129">
        <f>'08JEN BB'!W50</f>
        <v>5477812.5917712087</v>
      </c>
      <c r="E30" s="129">
        <f>'08JEN BB'!X50</f>
        <v>6197920.4781605238</v>
      </c>
      <c r="F30" s="129">
        <f>'08JEN BB'!Y50</f>
        <v>6584027.5578111457</v>
      </c>
      <c r="G30" s="129">
        <f>'08JEN BB'!Z50</f>
        <v>8299676.0854108129</v>
      </c>
      <c r="H30" s="129">
        <f>'08JEN BB'!AA50</f>
        <v>8451628.6763501335</v>
      </c>
      <c r="I30" s="129">
        <f>'08JEN BB'!AB50</f>
        <v>7397016.997196055</v>
      </c>
      <c r="J30" s="129">
        <f>'08JEN BB'!AC50</f>
        <v>8079646.0581537364</v>
      </c>
      <c r="K30" s="129">
        <f>'08JEN BB'!AD50</f>
        <v>8442120.3159031328</v>
      </c>
      <c r="L30" s="129">
        <f>'08JEN BB'!AE50</f>
        <v>7925944.3673268463</v>
      </c>
      <c r="M30" s="129">
        <f>'08JEN BB'!AF50</f>
        <v>8034687.0592697859</v>
      </c>
      <c r="N30" s="129">
        <f>'08JEN BB'!AG50</f>
        <v>9100431.0322313923</v>
      </c>
      <c r="O30" s="129">
        <f>'08JEN BB'!AH50</f>
        <v>9786466.6724390741</v>
      </c>
      <c r="P30" s="129">
        <f>'08JEN BB'!AI50</f>
        <v>8154110.2241221815</v>
      </c>
      <c r="Q30" s="129">
        <f>'08JEN BB'!AJ50</f>
        <v>7382960.4805805925</v>
      </c>
      <c r="R30" s="129">
        <f>'08JEN BB'!AK50</f>
        <v>8791421.1501737852</v>
      </c>
      <c r="S30" s="135">
        <f>'08JEN BB'!AL50</f>
        <v>13859731.037795935</v>
      </c>
      <c r="T30" s="190">
        <f t="shared" si="0"/>
        <v>0.57650632372696209</v>
      </c>
      <c r="U30" s="120" t="s">
        <v>122</v>
      </c>
      <c r="V30" s="121">
        <f>AUC!B30-'Opt5 AUC'!B30</f>
        <v>0</v>
      </c>
      <c r="W30" s="129">
        <f>AUC!C30-'Opt5 AUC'!C30</f>
        <v>0</v>
      </c>
      <c r="X30" s="129">
        <f>AUC!D30-'Opt5 AUC'!D30</f>
        <v>0</v>
      </c>
      <c r="Y30" s="129">
        <f>AUC!E30-'Opt5 AUC'!E30</f>
        <v>1.1175870895385742E-8</v>
      </c>
      <c r="Z30" s="129">
        <f>AUC!F30-'Opt5 AUC'!F30</f>
        <v>0</v>
      </c>
      <c r="AA30" s="129">
        <f>AUC!G30-'Opt5 AUC'!G30</f>
        <v>-698642.33767303545</v>
      </c>
      <c r="AB30" s="129">
        <f>AUC!H30-'Opt5 AUC'!H30</f>
        <v>-552532.35863661207</v>
      </c>
      <c r="AC30" s="129">
        <f>AUC!I30-'Opt5 AUC'!I30</f>
        <v>-353451.66162524279</v>
      </c>
      <c r="AD30" s="129">
        <f>AUC!J30-'Opt5 AUC'!J30</f>
        <v>-216839.28459042124</v>
      </c>
      <c r="AE30" s="129">
        <f>AUC!K30-'Opt5 AUC'!K30</f>
        <v>-86792.972397737205</v>
      </c>
      <c r="AF30" s="129">
        <f>AUC!L30-'Opt5 AUC'!L30</f>
        <v>8210.7130992440507</v>
      </c>
      <c r="AG30" s="129">
        <f>AUC!M30-'Opt5 AUC'!M30</f>
        <v>51397.975866519846</v>
      </c>
      <c r="AH30" s="129">
        <f>AUC!N30-'Opt5 AUC'!N30</f>
        <v>126280.08436252549</v>
      </c>
      <c r="AI30" s="129">
        <f>AUC!O30-'Opt5 AUC'!O30</f>
        <v>257195.33429351635</v>
      </c>
      <c r="AJ30" s="129">
        <f>AUC!P30-'Opt5 AUC'!P30</f>
        <v>263727.30303247459</v>
      </c>
      <c r="AK30" s="129">
        <f>AUC!Q30-'Opt5 AUC'!Q30</f>
        <v>279758.36177764926</v>
      </c>
      <c r="AL30" s="129">
        <f>AUC!R30-'Opt5 AUC'!R30</f>
        <v>347655.20452944934</v>
      </c>
      <c r="AM30" s="135">
        <f>AUC!S30-'Opt5 AUC'!S30</f>
        <v>505189.43115260825</v>
      </c>
      <c r="AN30" s="36"/>
    </row>
    <row r="31" spans="1:40" x14ac:dyDescent="0.25">
      <c r="A31" s="120" t="s">
        <v>123</v>
      </c>
      <c r="B31" s="121">
        <f>'09PCR BB'!U50</f>
        <v>10482884.579781517</v>
      </c>
      <c r="C31" s="129">
        <f>'09PCR BB'!V50</f>
        <v>10506012.325740706</v>
      </c>
      <c r="D31" s="129">
        <f>'09PCR BB'!W50</f>
        <v>11655267.23631349</v>
      </c>
      <c r="E31" s="129">
        <f>'09PCR BB'!X50</f>
        <v>12347703.291565504</v>
      </c>
      <c r="F31" s="129">
        <f>'09PCR BB'!Y50</f>
        <v>12309220.251300955</v>
      </c>
      <c r="G31" s="129">
        <f>'09PCR BB'!Z50</f>
        <v>13168381.958082464</v>
      </c>
      <c r="H31" s="129">
        <f>'09PCR BB'!AA50</f>
        <v>12782377.485572517</v>
      </c>
      <c r="I31" s="129">
        <f>'09PCR BB'!AB50</f>
        <v>11448737.944088072</v>
      </c>
      <c r="J31" s="129">
        <f>'09PCR BB'!AC50</f>
        <v>12262477.034455689</v>
      </c>
      <c r="K31" s="129">
        <f>'09PCR BB'!AD50</f>
        <v>12931073.457093984</v>
      </c>
      <c r="L31" s="129">
        <f>'09PCR BB'!AE50</f>
        <v>12409876.449107515</v>
      </c>
      <c r="M31" s="129">
        <f>'09PCR BB'!AF50</f>
        <v>13339362.544671072</v>
      </c>
      <c r="N31" s="129">
        <f>'09PCR BB'!AG50</f>
        <v>14318062.816850798</v>
      </c>
      <c r="O31" s="129">
        <f>'09PCR BB'!AH50</f>
        <v>14958762.454968188</v>
      </c>
      <c r="P31" s="129">
        <f>'09PCR BB'!AI50</f>
        <v>12890801.408270663</v>
      </c>
      <c r="Q31" s="129">
        <f>'09PCR BB'!AJ50</f>
        <v>11854170.154901257</v>
      </c>
      <c r="R31" s="129">
        <f>'09PCR BB'!AK50</f>
        <v>14378164.594597498</v>
      </c>
      <c r="S31" s="135">
        <f>'09PCR BB'!AL50</f>
        <v>21439133.860315297</v>
      </c>
      <c r="T31" s="190">
        <f t="shared" si="0"/>
        <v>0.49108975066058935</v>
      </c>
      <c r="U31" s="120" t="s">
        <v>123</v>
      </c>
      <c r="V31" s="121">
        <f>AUC!B31-'Opt5 AUC'!B31</f>
        <v>0</v>
      </c>
      <c r="W31" s="129">
        <f>AUC!C31-'Opt5 AUC'!C31</f>
        <v>366893.58506072685</v>
      </c>
      <c r="X31" s="129">
        <f>AUC!D31-'Opt5 AUC'!D31</f>
        <v>679331.26107972302</v>
      </c>
      <c r="Y31" s="129">
        <f>AUC!E31-'Opt5 AUC'!E31</f>
        <v>1238451.4214414917</v>
      </c>
      <c r="Z31" s="129">
        <f>AUC!F31-'Opt5 AUC'!F31</f>
        <v>1310926.0921669677</v>
      </c>
      <c r="AA31" s="129">
        <f>AUC!G31-'Opt5 AUC'!G31</f>
        <v>2011494.2508772258</v>
      </c>
      <c r="AB31" s="129">
        <f>AUC!H31-'Opt5 AUC'!H31</f>
        <v>2080874.1385369785</v>
      </c>
      <c r="AC31" s="129">
        <f>AUC!I31-'Opt5 AUC'!I31</f>
        <v>1874884.0129217952</v>
      </c>
      <c r="AD31" s="129">
        <f>AUC!J31-'Opt5 AUC'!J31</f>
        <v>2240487.1982647087</v>
      </c>
      <c r="AE31" s="129">
        <f>AUC!K31-'Opt5 AUC'!K31</f>
        <v>2324908.3757628314</v>
      </c>
      <c r="AF31" s="129">
        <f>AUC!L31-'Opt5 AUC'!L31</f>
        <v>2169963.6554219779</v>
      </c>
      <c r="AG31" s="129">
        <f>AUC!M31-'Opt5 AUC'!M31</f>
        <v>2070792.0921831969</v>
      </c>
      <c r="AH31" s="129">
        <f>AUC!N31-'Opt5 AUC'!N31</f>
        <v>2124705.6969691291</v>
      </c>
      <c r="AI31" s="129">
        <f>AUC!O31-'Opt5 AUC'!O31</f>
        <v>2036924.9525455572</v>
      </c>
      <c r="AJ31" s="129">
        <f>AUC!P31-'Opt5 AUC'!P31</f>
        <v>1618213.1311461125</v>
      </c>
      <c r="AK31" s="129">
        <f>AUC!Q31-'Opt5 AUC'!Q31</f>
        <v>1393538.3073437791</v>
      </c>
      <c r="AL31" s="129">
        <f>AUC!R31-'Opt5 AUC'!R31</f>
        <v>1541592.9811672866</v>
      </c>
      <c r="AM31" s="135">
        <f>AUC!S31-'Opt5 AUC'!S31</f>
        <v>2101631.8281928003</v>
      </c>
      <c r="AN31" s="36"/>
    </row>
    <row r="32" spans="1:40" x14ac:dyDescent="0.25">
      <c r="A32" s="120" t="s">
        <v>124</v>
      </c>
      <c r="B32" s="121">
        <f>'10SAP BB'!U50</f>
        <v>9496967.7497113459</v>
      </c>
      <c r="C32" s="129">
        <f>'10SAP BB'!V50</f>
        <v>9354795.9548329469</v>
      </c>
      <c r="D32" s="129">
        <f>'10SAP BB'!W50</f>
        <v>9956758.1185921375</v>
      </c>
      <c r="E32" s="129">
        <f>'10SAP BB'!X50</f>
        <v>11760040.851575611</v>
      </c>
      <c r="F32" s="129">
        <f>'10SAP BB'!Y50</f>
        <v>11302428.86596637</v>
      </c>
      <c r="G32" s="129">
        <f>'10SAP BB'!Z50</f>
        <v>13737165.382663971</v>
      </c>
      <c r="H32" s="129">
        <f>'10SAP BB'!AA50</f>
        <v>14770688.418045526</v>
      </c>
      <c r="I32" s="129">
        <f>'10SAP BB'!AB50</f>
        <v>12827877.604350111</v>
      </c>
      <c r="J32" s="129">
        <f>'10SAP BB'!AC50</f>
        <v>11821650.179986626</v>
      </c>
      <c r="K32" s="129">
        <f>'10SAP BB'!AD50</f>
        <v>12967638.238717258</v>
      </c>
      <c r="L32" s="129">
        <f>'10SAP BB'!AE50</f>
        <v>8203036.048570361</v>
      </c>
      <c r="M32" s="129">
        <f>'10SAP BB'!AF50</f>
        <v>8176826.5260713603</v>
      </c>
      <c r="N32" s="129">
        <f>'10SAP BB'!AG50</f>
        <v>8343770.5503860191</v>
      </c>
      <c r="O32" s="129">
        <f>'10SAP BB'!AH50</f>
        <v>8550716.8398432489</v>
      </c>
      <c r="P32" s="129">
        <f>'10SAP BB'!AI50</f>
        <v>8050120.7362842215</v>
      </c>
      <c r="Q32" s="129">
        <f>'10SAP BB'!AJ50</f>
        <v>6602220.743530063</v>
      </c>
      <c r="R32" s="129">
        <f>'10SAP BB'!AK50</f>
        <v>6769442.609515084</v>
      </c>
      <c r="S32" s="135">
        <f>'10SAP BB'!AL50</f>
        <v>10127276.032929098</v>
      </c>
      <c r="T32" s="190">
        <f t="shared" si="0"/>
        <v>0.49602805092021396</v>
      </c>
      <c r="U32" s="120" t="s">
        <v>124</v>
      </c>
      <c r="V32" s="121">
        <f>AUC!B32-'Opt5 AUC'!B32</f>
        <v>0</v>
      </c>
      <c r="W32" s="129">
        <f>AUC!C32-'Opt5 AUC'!C32</f>
        <v>0</v>
      </c>
      <c r="X32" s="129">
        <f>AUC!D32-'Opt5 AUC'!D32</f>
        <v>0</v>
      </c>
      <c r="Y32" s="129">
        <f>AUC!E32-'Opt5 AUC'!E32</f>
        <v>6.1467289924621582E-8</v>
      </c>
      <c r="Z32" s="129">
        <f>AUC!F32-'Opt5 AUC'!F32</f>
        <v>0</v>
      </c>
      <c r="AA32" s="129">
        <f>AUC!G32-'Opt5 AUC'!G32</f>
        <v>5.7741999626159668E-8</v>
      </c>
      <c r="AB32" s="129">
        <f>AUC!H32-'Opt5 AUC'!H32</f>
        <v>6.5192580223083496E-8</v>
      </c>
      <c r="AC32" s="129">
        <f>AUC!I32-'Opt5 AUC'!I32</f>
        <v>0</v>
      </c>
      <c r="AD32" s="129">
        <f>AUC!J32-'Opt5 AUC'!J32</f>
        <v>2.9802322387695313E-8</v>
      </c>
      <c r="AE32" s="129">
        <f>AUC!K32-'Opt5 AUC'!K32</f>
        <v>1.4901161193847656E-8</v>
      </c>
      <c r="AF32" s="129">
        <f>AUC!L32-'Opt5 AUC'!L32</f>
        <v>-1.3969838619232178E-8</v>
      </c>
      <c r="AG32" s="129">
        <f>AUC!M32-'Opt5 AUC'!M32</f>
        <v>0</v>
      </c>
      <c r="AH32" s="129">
        <f>AUC!N32-'Opt5 AUC'!N32</f>
        <v>-2.1420419216156006E-8</v>
      </c>
      <c r="AI32" s="129">
        <f>AUC!O32-'Opt5 AUC'!O32</f>
        <v>-2.0489096641540527E-8</v>
      </c>
      <c r="AJ32" s="129">
        <f>AUC!P32-'Opt5 AUC'!P32</f>
        <v>-1.6763806343078613E-8</v>
      </c>
      <c r="AK32" s="129">
        <f>AUC!Q32-'Opt5 AUC'!Q32</f>
        <v>-1.3969838619232178E-8</v>
      </c>
      <c r="AL32" s="129">
        <f>AUC!R32-'Opt5 AUC'!R32</f>
        <v>-1.3038516044616699E-8</v>
      </c>
      <c r="AM32" s="135">
        <f>AUC!S32-'Opt5 AUC'!S32</f>
        <v>-2.2351741790771484E-8</v>
      </c>
      <c r="AN32" s="36"/>
    </row>
    <row r="33" spans="1:40" x14ac:dyDescent="0.25">
      <c r="A33" s="120" t="s">
        <v>125</v>
      </c>
      <c r="B33" s="121">
        <f>'11SPD BB'!U50</f>
        <v>4656776.6064869463</v>
      </c>
      <c r="C33" s="129">
        <f>'11SPD BB'!V50</f>
        <v>5062252.845047228</v>
      </c>
      <c r="D33" s="129">
        <f>'11SPD BB'!W50</f>
        <v>6059470.1807767581</v>
      </c>
      <c r="E33" s="129">
        <f>'11SPD BB'!X50</f>
        <v>7225736.8735776953</v>
      </c>
      <c r="F33" s="129">
        <f>'11SPD BB'!Y50</f>
        <v>7837683.3246497959</v>
      </c>
      <c r="G33" s="129">
        <f>'11SPD BB'!Z50</f>
        <v>8893631.3554861657</v>
      </c>
      <c r="H33" s="129">
        <f>'11SPD BB'!AA50</f>
        <v>9214742.8329956885</v>
      </c>
      <c r="I33" s="129">
        <f>'11SPD BB'!AB50</f>
        <v>8818015.9802375529</v>
      </c>
      <c r="J33" s="129">
        <f>'11SPD BB'!AC50</f>
        <v>13635232.338556716</v>
      </c>
      <c r="K33" s="129">
        <f>'11SPD BB'!AD50</f>
        <v>18589003.402817614</v>
      </c>
      <c r="L33" s="129">
        <f>'11SPD BB'!AE50</f>
        <v>16539010.900441358</v>
      </c>
      <c r="M33" s="129">
        <f>'11SPD BB'!AF50</f>
        <v>16214086.86254314</v>
      </c>
      <c r="N33" s="129">
        <f>'11SPD BB'!AG50</f>
        <v>17352075.633535262</v>
      </c>
      <c r="O33" s="129">
        <f>'11SPD BB'!AH50</f>
        <v>16668072.884209981</v>
      </c>
      <c r="P33" s="129">
        <f>'11SPD BB'!AI50</f>
        <v>13182359.237957893</v>
      </c>
      <c r="Q33" s="129">
        <f>'11SPD BB'!AJ50</f>
        <v>10974742.789223984</v>
      </c>
      <c r="R33" s="129">
        <f>'11SPD BB'!AK50</f>
        <v>11276651.732589075</v>
      </c>
      <c r="S33" s="135">
        <f>'11SPD BB'!AL50</f>
        <v>16661535.106365012</v>
      </c>
      <c r="T33" s="190">
        <f t="shared" si="0"/>
        <v>0.47752502262828939</v>
      </c>
      <c r="U33" s="120" t="s">
        <v>125</v>
      </c>
      <c r="V33" s="121">
        <f>AUC!B33-'Opt5 AUC'!B33</f>
        <v>0</v>
      </c>
      <c r="W33" s="129">
        <f>AUC!C33-'Opt5 AUC'!C33</f>
        <v>28865.354440879077</v>
      </c>
      <c r="X33" s="129">
        <f>AUC!D33-'Opt5 AUC'!D33</f>
        <v>53976.724627367221</v>
      </c>
      <c r="Y33" s="129">
        <f>AUC!E33-'Opt5 AUC'!E33</f>
        <v>105130.4029302299</v>
      </c>
      <c r="Z33" s="129">
        <f>AUC!F33-'Opt5 AUC'!F33</f>
        <v>133764.28888957016</v>
      </c>
      <c r="AA33" s="129">
        <f>AUC!G33-'Opt5 AUC'!G33</f>
        <v>-1297041.6764824335</v>
      </c>
      <c r="AB33" s="129">
        <f>AUC!H33-'Opt5 AUC'!H33</f>
        <v>-1192642.3283872055</v>
      </c>
      <c r="AC33" s="129">
        <f>AUC!I33-'Opt5 AUC'!I33</f>
        <v>-910686.69303772971</v>
      </c>
      <c r="AD33" s="129">
        <f>AUC!J33-'Opt5 AUC'!J33</f>
        <v>-1099445.7045517117</v>
      </c>
      <c r="AE33" s="129">
        <f>AUC!K33-'Opt5 AUC'!K33</f>
        <v>-731104.82066727802</v>
      </c>
      <c r="AF33" s="129">
        <f>AUC!L33-'Opt5 AUC'!L33</f>
        <v>-538526.83939184062</v>
      </c>
      <c r="AG33" s="129">
        <f>AUC!M33-'Opt5 AUC'!M33</f>
        <v>-510422.22774135135</v>
      </c>
      <c r="AH33" s="129">
        <f>AUC!N33-'Opt5 AUC'!N33</f>
        <v>-533228.83902900666</v>
      </c>
      <c r="AI33" s="129">
        <f>AUC!O33-'Opt5 AUC'!O33</f>
        <v>-511628.98552954011</v>
      </c>
      <c r="AJ33" s="129">
        <f>AUC!P33-'Opt5 AUC'!P33</f>
        <v>-394521.48332097009</v>
      </c>
      <c r="AK33" s="129">
        <f>AUC!Q33-'Opt5 AUC'!Q33</f>
        <v>-318421.380557606</v>
      </c>
      <c r="AL33" s="129">
        <f>AUC!R33-'Opt5 AUC'!R33</f>
        <v>-344752.27892163023</v>
      </c>
      <c r="AM33" s="135">
        <f>AUC!S33-'Opt5 AUC'!S33</f>
        <v>-496835.28975744173</v>
      </c>
      <c r="AN33" s="36"/>
    </row>
    <row r="34" spans="1:40" x14ac:dyDescent="0.25">
      <c r="A34" s="120" t="s">
        <v>126</v>
      </c>
      <c r="B34" s="121">
        <f>'12TND BB'!U50</f>
        <v>529796.31109262828</v>
      </c>
      <c r="C34" s="129">
        <f>'12TND BB'!V50</f>
        <v>637477.96266592713</v>
      </c>
      <c r="D34" s="129">
        <f>'12TND BB'!W50</f>
        <v>741886.04658168298</v>
      </c>
      <c r="E34" s="129">
        <f>'12TND BB'!X50</f>
        <v>879559.78103993007</v>
      </c>
      <c r="F34" s="129">
        <f>'12TND BB'!Y50</f>
        <v>809432.72629680659</v>
      </c>
      <c r="G34" s="129">
        <f>'12TND BB'!Z50</f>
        <v>916097.99622235144</v>
      </c>
      <c r="H34" s="129">
        <f>'12TND BB'!AA50</f>
        <v>938866.22093790071</v>
      </c>
      <c r="I34" s="129">
        <f>'12TND BB'!AB50</f>
        <v>843441.32011743542</v>
      </c>
      <c r="J34" s="129">
        <f>'12TND BB'!AC50</f>
        <v>810928.99096744391</v>
      </c>
      <c r="K34" s="129">
        <f>'12TND BB'!AD50</f>
        <v>922748.45335922961</v>
      </c>
      <c r="L34" s="129">
        <f>'12TND BB'!AE50</f>
        <v>822130.43298690673</v>
      </c>
      <c r="M34" s="129">
        <f>'12TND BB'!AF50</f>
        <v>794040.62691667629</v>
      </c>
      <c r="N34" s="129">
        <f>'12TND BB'!AG50</f>
        <v>861468.34872801905</v>
      </c>
      <c r="O34" s="129">
        <f>'12TND BB'!AH50</f>
        <v>895538.43468651432</v>
      </c>
      <c r="P34" s="129">
        <f>'12TND BB'!AI50</f>
        <v>816638.80387653888</v>
      </c>
      <c r="Q34" s="129">
        <f>'12TND BB'!AJ50</f>
        <v>653226.40654452366</v>
      </c>
      <c r="R34" s="129">
        <f>'12TND BB'!AK50</f>
        <v>661969.04147119424</v>
      </c>
      <c r="S34" s="135">
        <f>'12TND BB'!AL50</f>
        <v>905515.94249718252</v>
      </c>
      <c r="T34" s="190">
        <f t="shared" si="0"/>
        <v>0.36791282638341671</v>
      </c>
      <c r="U34" s="120" t="s">
        <v>126</v>
      </c>
      <c r="V34" s="121">
        <f>AUC!B34-'Opt5 AUC'!B34</f>
        <v>0</v>
      </c>
      <c r="W34" s="129">
        <f>AUC!C34-'Opt5 AUC'!C34</f>
        <v>6791.9757078966359</v>
      </c>
      <c r="X34" s="129">
        <f>AUC!D34-'Opt5 AUC'!D34</f>
        <v>12052.997098612366</v>
      </c>
      <c r="Y34" s="129">
        <f>AUC!E34-'Opt5 AUC'!E34</f>
        <v>15327.317492715316</v>
      </c>
      <c r="Z34" s="129">
        <f>AUC!F34-'Opt5 AUC'!F34</f>
        <v>14256.072901408537</v>
      </c>
      <c r="AA34" s="129">
        <f>AUC!G34-'Opt5 AUC'!G34</f>
        <v>16397.392379367608</v>
      </c>
      <c r="AB34" s="129">
        <f>AUC!H34-'Opt5 AUC'!H34</f>
        <v>17533.594263236853</v>
      </c>
      <c r="AC34" s="129">
        <f>AUC!I34-'Opt5 AUC'!I34</f>
        <v>22456.239759779302</v>
      </c>
      <c r="AD34" s="129">
        <f>AUC!J34-'Opt5 AUC'!J34</f>
        <v>24294.439840794657</v>
      </c>
      <c r="AE34" s="129">
        <f>AUC!K34-'Opt5 AUC'!K34</f>
        <v>28592.996146605466</v>
      </c>
      <c r="AF34" s="129">
        <f>AUC!L34-'Opt5 AUC'!L34</f>
        <v>25186.024781228392</v>
      </c>
      <c r="AG34" s="129">
        <f>AUC!M34-'Opt5 AUC'!M34</f>
        <v>24334.111687467084</v>
      </c>
      <c r="AH34" s="129">
        <f>AUC!N34-'Opt5 AUC'!N34</f>
        <v>24918.531564543606</v>
      </c>
      <c r="AI34" s="129">
        <f>AUC!O34-'Opt5 AUC'!O34</f>
        <v>28304.638963603647</v>
      </c>
      <c r="AJ34" s="129">
        <f>AUC!P34-'Opt5 AUC'!P34</f>
        <v>30943.834874507855</v>
      </c>
      <c r="AK34" s="129">
        <f>AUC!Q34-'Opt5 AUC'!Q34</f>
        <v>26407.24029867386</v>
      </c>
      <c r="AL34" s="129">
        <f>AUC!R34-'Opt5 AUC'!R34</f>
        <v>28474.64302194817</v>
      </c>
      <c r="AM34" s="135">
        <f>AUC!S34-'Opt5 AUC'!S34</f>
        <v>41868.279278590577</v>
      </c>
      <c r="AN34" s="36"/>
    </row>
    <row r="35" spans="1:40" ht="15.75" thickBot="1" x14ac:dyDescent="0.3">
      <c r="A35" s="122" t="s">
        <v>127</v>
      </c>
      <c r="B35" s="123">
        <f>'13UED BB'!U50</f>
        <v>10134584.191103704</v>
      </c>
      <c r="C35" s="124">
        <f>'13UED BB'!V50</f>
        <v>11010692.640021089</v>
      </c>
      <c r="D35" s="124">
        <f>'13UED BB'!W50</f>
        <v>13767850.591493957</v>
      </c>
      <c r="E35" s="124">
        <f>'13UED BB'!X50</f>
        <v>15357962.083436023</v>
      </c>
      <c r="F35" s="124">
        <f>'13UED BB'!Y50</f>
        <v>15967127.619704675</v>
      </c>
      <c r="G35" s="124">
        <f>'13UED BB'!Z50</f>
        <v>25611272.251720771</v>
      </c>
      <c r="H35" s="124">
        <f>'13UED BB'!AA50</f>
        <v>24323097.369157907</v>
      </c>
      <c r="I35" s="124">
        <f>'13UED BB'!AB50</f>
        <v>22042253.043909218</v>
      </c>
      <c r="J35" s="124">
        <f>'13UED BB'!AC50</f>
        <v>23250861.603746928</v>
      </c>
      <c r="K35" s="124">
        <f>'13UED BB'!AD50</f>
        <v>24035561.945627559</v>
      </c>
      <c r="L35" s="124">
        <f>'13UED BB'!AE50</f>
        <v>21600685.378559034</v>
      </c>
      <c r="M35" s="124">
        <f>'13UED BB'!AF50</f>
        <v>21809131.900576085</v>
      </c>
      <c r="N35" s="124">
        <f>'13UED BB'!AG50</f>
        <v>26167043.848170303</v>
      </c>
      <c r="O35" s="124">
        <f>'13UED BB'!AH50</f>
        <v>26489252.092876885</v>
      </c>
      <c r="P35" s="124">
        <f>'13UED BB'!AI50</f>
        <v>22691870.009316918</v>
      </c>
      <c r="Q35" s="124">
        <f>'13UED BB'!AJ50</f>
        <v>21201639.024092659</v>
      </c>
      <c r="R35" s="124">
        <f>'13UED BB'!AK50</f>
        <v>24109973.562211137</v>
      </c>
      <c r="S35" s="136">
        <f>'13UED BB'!AL50</f>
        <v>33441824.131874207</v>
      </c>
      <c r="T35" s="190">
        <f t="shared" si="0"/>
        <v>0.3870535380548647</v>
      </c>
      <c r="U35" s="122" t="s">
        <v>127</v>
      </c>
      <c r="V35" s="123">
        <f>AUC!B35-'Opt5 AUC'!B35</f>
        <v>0</v>
      </c>
      <c r="W35" s="124">
        <f>AUC!C35-'Opt5 AUC'!C35</f>
        <v>0</v>
      </c>
      <c r="X35" s="124">
        <f>AUC!D35-'Opt5 AUC'!D35</f>
        <v>-1.4901161193847656E-8</v>
      </c>
      <c r="Y35" s="124">
        <f>AUC!E35-'Opt5 AUC'!E35</f>
        <v>0</v>
      </c>
      <c r="Z35" s="124">
        <f>AUC!F35-'Opt5 AUC'!F35</f>
        <v>0</v>
      </c>
      <c r="AA35" s="124">
        <f>AUC!G35-'Opt5 AUC'!G35</f>
        <v>5.5879354476928711E-8</v>
      </c>
      <c r="AB35" s="124">
        <f>AUC!H35-'Opt5 AUC'!H35</f>
        <v>8.5681676864624023E-8</v>
      </c>
      <c r="AC35" s="124">
        <f>AUC!I35-'Opt5 AUC'!I35</f>
        <v>4.0978193283081055E-8</v>
      </c>
      <c r="AD35" s="124">
        <f>AUC!J35-'Opt5 AUC'!J35</f>
        <v>7.4505805969238281E-8</v>
      </c>
      <c r="AE35" s="124">
        <f>AUC!K35-'Opt5 AUC'!K35</f>
        <v>3.3527612686157227E-8</v>
      </c>
      <c r="AF35" s="124">
        <f>AUC!L35-'Opt5 AUC'!L35</f>
        <v>0</v>
      </c>
      <c r="AG35" s="124">
        <f>AUC!M35-'Opt5 AUC'!M35</f>
        <v>0</v>
      </c>
      <c r="AH35" s="124">
        <f>AUC!N35-'Opt5 AUC'!N35</f>
        <v>0</v>
      </c>
      <c r="AI35" s="124">
        <f>AUC!O35-'Opt5 AUC'!O35</f>
        <v>0</v>
      </c>
      <c r="AJ35" s="124">
        <f>AUC!P35-'Opt5 AUC'!P35</f>
        <v>0</v>
      </c>
      <c r="AK35" s="124">
        <f>AUC!Q35-'Opt5 AUC'!Q35</f>
        <v>0</v>
      </c>
      <c r="AL35" s="124">
        <f>AUC!R35-'Opt5 AUC'!R35</f>
        <v>0</v>
      </c>
      <c r="AM35" s="136">
        <f>AUC!S35-'Opt5 AUC'!S35</f>
        <v>0</v>
      </c>
      <c r="AN35" s="36"/>
    </row>
    <row r="36" spans="1:40" x14ac:dyDescent="0.25">
      <c r="A36" s="114"/>
      <c r="B36" s="114"/>
      <c r="C36" s="114"/>
      <c r="D36" s="114"/>
      <c r="E36" s="114"/>
      <c r="F36" s="114"/>
      <c r="G36" s="114"/>
      <c r="H36" s="114"/>
      <c r="I36" s="125"/>
      <c r="J36" s="125"/>
      <c r="K36" s="125"/>
      <c r="L36" s="114"/>
      <c r="M36" s="125"/>
      <c r="N36" s="125"/>
      <c r="O36" s="125"/>
      <c r="P36" s="114"/>
      <c r="Q36" s="114"/>
      <c r="T36" s="190" t="e">
        <f t="shared" si="0"/>
        <v>#DIV/0!</v>
      </c>
      <c r="U36" s="114"/>
      <c r="V36" s="114"/>
      <c r="W36" s="114"/>
      <c r="X36" s="114"/>
      <c r="Y36" s="114"/>
      <c r="Z36" s="114"/>
      <c r="AA36" s="114"/>
      <c r="AB36" s="114"/>
      <c r="AC36" s="125"/>
      <c r="AD36" s="125"/>
      <c r="AE36" s="125"/>
      <c r="AF36" s="114"/>
      <c r="AG36" s="125"/>
      <c r="AH36" s="125"/>
      <c r="AI36" s="125"/>
      <c r="AJ36" s="114"/>
      <c r="AK36" s="114"/>
      <c r="AL36" s="36"/>
      <c r="AM36" s="36"/>
      <c r="AN36" s="36"/>
    </row>
    <row r="37" spans="1:40" x14ac:dyDescent="0.25">
      <c r="A37" s="114"/>
      <c r="B37" s="114" t="s">
        <v>48</v>
      </c>
      <c r="C37" s="114"/>
      <c r="D37" s="114"/>
      <c r="E37" s="114"/>
      <c r="F37" s="114"/>
      <c r="G37" s="114"/>
      <c r="H37" s="114"/>
      <c r="I37" s="114"/>
      <c r="J37" s="114"/>
      <c r="K37" s="114"/>
      <c r="L37" s="114"/>
      <c r="M37" s="114"/>
      <c r="N37" s="114"/>
      <c r="O37" s="114"/>
      <c r="P37" s="114"/>
      <c r="Q37" s="114"/>
      <c r="T37" s="190" t="e">
        <f t="shared" si="0"/>
        <v>#DIV/0!</v>
      </c>
      <c r="U37" s="114"/>
      <c r="V37" s="114" t="s">
        <v>48</v>
      </c>
      <c r="W37" s="114"/>
      <c r="X37" s="114"/>
      <c r="Y37" s="114"/>
      <c r="Z37" s="114"/>
      <c r="AA37" s="114"/>
      <c r="AB37" s="114"/>
      <c r="AC37" s="114"/>
      <c r="AD37" s="114"/>
      <c r="AE37" s="114"/>
      <c r="AF37" s="114"/>
      <c r="AG37" s="114"/>
      <c r="AH37" s="114"/>
      <c r="AI37" s="114"/>
      <c r="AJ37" s="114"/>
      <c r="AK37" s="114"/>
      <c r="AL37" s="36"/>
      <c r="AM37" s="36"/>
      <c r="AN37" s="36"/>
    </row>
    <row r="38" spans="1:40" ht="15.75" thickBot="1" x14ac:dyDescent="0.3">
      <c r="A38" s="115"/>
      <c r="B38" s="116">
        <v>2006</v>
      </c>
      <c r="C38" s="116">
        <v>2007</v>
      </c>
      <c r="D38" s="116">
        <v>2008</v>
      </c>
      <c r="E38" s="116">
        <v>2009</v>
      </c>
      <c r="F38" s="116">
        <v>2010</v>
      </c>
      <c r="G38" s="116">
        <v>2011</v>
      </c>
      <c r="H38" s="116">
        <v>2012</v>
      </c>
      <c r="I38" s="116">
        <v>2013</v>
      </c>
      <c r="J38" s="116">
        <v>2014</v>
      </c>
      <c r="K38" s="116">
        <v>2015</v>
      </c>
      <c r="L38" s="116">
        <v>2016</v>
      </c>
      <c r="M38" s="116">
        <v>2017</v>
      </c>
      <c r="N38" s="116">
        <v>2018</v>
      </c>
      <c r="O38" s="116">
        <v>2019</v>
      </c>
      <c r="P38" s="116">
        <v>2020</v>
      </c>
      <c r="Q38" s="116">
        <v>2021</v>
      </c>
      <c r="R38" s="133">
        <v>2022</v>
      </c>
      <c r="S38" s="133">
        <v>2023</v>
      </c>
      <c r="T38" s="190">
        <f t="shared" si="0"/>
        <v>4.9455984174085062E-4</v>
      </c>
      <c r="U38" s="115"/>
      <c r="V38" s="116">
        <v>2006</v>
      </c>
      <c r="W38" s="116">
        <v>2007</v>
      </c>
      <c r="X38" s="116">
        <v>2008</v>
      </c>
      <c r="Y38" s="116">
        <v>2009</v>
      </c>
      <c r="Z38" s="116">
        <v>2010</v>
      </c>
      <c r="AA38" s="116">
        <v>2011</v>
      </c>
      <c r="AB38" s="116">
        <v>2012</v>
      </c>
      <c r="AC38" s="116">
        <v>2013</v>
      </c>
      <c r="AD38" s="116">
        <v>2014</v>
      </c>
      <c r="AE38" s="116">
        <v>2015</v>
      </c>
      <c r="AF38" s="116">
        <v>2016</v>
      </c>
      <c r="AG38" s="116">
        <v>2017</v>
      </c>
      <c r="AH38" s="116">
        <v>2018</v>
      </c>
      <c r="AI38" s="116">
        <v>2019</v>
      </c>
      <c r="AJ38" s="116">
        <v>2020</v>
      </c>
      <c r="AK38" s="116">
        <v>2021</v>
      </c>
      <c r="AL38" s="133">
        <v>2022</v>
      </c>
      <c r="AM38" s="133">
        <v>2023</v>
      </c>
      <c r="AN38" s="36"/>
    </row>
    <row r="39" spans="1:40" x14ac:dyDescent="0.25">
      <c r="A39" s="117" t="s">
        <v>115</v>
      </c>
      <c r="B39" s="118">
        <f>'01ACT BB'!AN50</f>
        <v>19298471.72657036</v>
      </c>
      <c r="C39" s="119">
        <f>'01ACT BB'!AO50</f>
        <v>18866895.523049012</v>
      </c>
      <c r="D39" s="119">
        <f>'01ACT BB'!AP50</f>
        <v>20129454.205096599</v>
      </c>
      <c r="E39" s="119">
        <f>'01ACT BB'!AQ50</f>
        <v>23593709.291749649</v>
      </c>
      <c r="F39" s="119">
        <f>'01ACT BB'!AR50</f>
        <v>22837812.966464501</v>
      </c>
      <c r="G39" s="119">
        <f>'01ACT BB'!AS50</f>
        <v>26133200.118531708</v>
      </c>
      <c r="H39" s="119">
        <f>'01ACT BB'!AT50</f>
        <v>27388181.016592998</v>
      </c>
      <c r="I39" s="119">
        <f>'01ACT BB'!AU50</f>
        <v>23959162.296829011</v>
      </c>
      <c r="J39" s="119">
        <f>'01ACT BB'!AV50</f>
        <v>21656415.44967512</v>
      </c>
      <c r="K39" s="119">
        <f>'01ACT BB'!AW50</f>
        <v>23988279.044376094</v>
      </c>
      <c r="L39" s="119">
        <f>'01ACT BB'!AX50</f>
        <v>23115011.648634028</v>
      </c>
      <c r="M39" s="119">
        <f>'01ACT BB'!AY50</f>
        <v>22654485.486255478</v>
      </c>
      <c r="N39" s="119">
        <f>'01ACT BB'!AZ50</f>
        <v>23024868.488200556</v>
      </c>
      <c r="O39" s="119">
        <f>'01ACT BB'!BA50</f>
        <v>23727065.979252201</v>
      </c>
      <c r="P39" s="119">
        <f>'01ACT BB'!BB50</f>
        <v>21901994.129260793</v>
      </c>
      <c r="Q39" s="119">
        <f>'01ACT BB'!BC50</f>
        <v>18840581.893039025</v>
      </c>
      <c r="R39" s="119">
        <f>'01ACT BB'!BD50</f>
        <v>19366071.590990443</v>
      </c>
      <c r="S39" s="134">
        <f>'01ACT BB'!BE50</f>
        <v>25666219.884204067</v>
      </c>
      <c r="T39" s="190">
        <f t="shared" si="0"/>
        <v>0.32531885796315052</v>
      </c>
      <c r="U39" s="117" t="s">
        <v>115</v>
      </c>
      <c r="V39" s="118">
        <f>AUC!B39-'Opt5 AUC'!B39</f>
        <v>0</v>
      </c>
      <c r="W39" s="119">
        <f>AUC!C39-'Opt5 AUC'!C39</f>
        <v>28531.289970848709</v>
      </c>
      <c r="X39" s="119">
        <f>AUC!D39-'Opt5 AUC'!D39</f>
        <v>59618.603420928121</v>
      </c>
      <c r="Y39" s="119">
        <f>AUC!E39-'Opt5 AUC'!E39</f>
        <v>108944.02710682154</v>
      </c>
      <c r="Z39" s="119">
        <f>AUC!F39-'Opt5 AUC'!F39</f>
        <v>150578.73087470978</v>
      </c>
      <c r="AA39" s="119">
        <f>AUC!G39-'Opt5 AUC'!G39</f>
        <v>199732.09208068252</v>
      </c>
      <c r="AB39" s="119">
        <f>AUC!H39-'Opt5 AUC'!H39</f>
        <v>231208.55199508741</v>
      </c>
      <c r="AC39" s="119">
        <f>AUC!I39-'Opt5 AUC'!I39</f>
        <v>232798.30263460428</v>
      </c>
      <c r="AD39" s="119">
        <f>AUC!J39-'Opt5 AUC'!J39</f>
        <v>238997.47670108825</v>
      </c>
      <c r="AE39" s="119">
        <f>AUC!K39-'Opt5 AUC'!K39</f>
        <v>269416.74166467786</v>
      </c>
      <c r="AF39" s="119">
        <f>AUC!L39-'Opt5 AUC'!L39</f>
        <v>441109.39404528588</v>
      </c>
      <c r="AG39" s="119">
        <f>AUC!M39-'Opt5 AUC'!M39</f>
        <v>663473.53672561422</v>
      </c>
      <c r="AH39" s="119">
        <f>AUC!N39-'Opt5 AUC'!N39</f>
        <v>860469.93988497183</v>
      </c>
      <c r="AI39" s="119">
        <f>AUC!O39-'Opt5 AUC'!O39</f>
        <v>1240021.2693306692</v>
      </c>
      <c r="AJ39" s="119">
        <f>AUC!P39-'Opt5 AUC'!P39</f>
        <v>1484245.1345945224</v>
      </c>
      <c r="AK39" s="119">
        <f>AUC!Q39-'Opt5 AUC'!Q39</f>
        <v>1552437.810362529</v>
      </c>
      <c r="AL39" s="119">
        <f>AUC!R39-'Opt5 AUC'!R39</f>
        <v>1786407.9693247341</v>
      </c>
      <c r="AM39" s="134">
        <f>AUC!S39-'Opt5 AUC'!S39</f>
        <v>2550847.8923395425</v>
      </c>
      <c r="AN39" s="36"/>
    </row>
    <row r="40" spans="1:40" x14ac:dyDescent="0.25">
      <c r="A40" s="120" t="s">
        <v>116</v>
      </c>
      <c r="B40" s="121">
        <f>'02AGD BB'!AN50</f>
        <v>105848293.20724829</v>
      </c>
      <c r="C40" s="129">
        <f>'02AGD BB'!AO50</f>
        <v>108206296.70607325</v>
      </c>
      <c r="D40" s="129">
        <f>'02AGD BB'!AP50</f>
        <v>124544328.5892926</v>
      </c>
      <c r="E40" s="129">
        <f>'02AGD BB'!AQ50</f>
        <v>161089316.43077716</v>
      </c>
      <c r="F40" s="129">
        <f>'02AGD BB'!AR50</f>
        <v>158751883.00716293</v>
      </c>
      <c r="G40" s="129">
        <f>'02AGD BB'!AS50</f>
        <v>195566373.46592513</v>
      </c>
      <c r="H40" s="129">
        <f>'02AGD BB'!AT50</f>
        <v>227804954.37913463</v>
      </c>
      <c r="I40" s="129">
        <f>'02AGD BB'!AU50</f>
        <v>207300295.17622721</v>
      </c>
      <c r="J40" s="129">
        <f>'02AGD BB'!AV50</f>
        <v>194878099.33434087</v>
      </c>
      <c r="K40" s="129">
        <f>'02AGD BB'!AW50</f>
        <v>223687962.94988206</v>
      </c>
      <c r="L40" s="129">
        <f>'02AGD BB'!AX50</f>
        <v>197608263.81607205</v>
      </c>
      <c r="M40" s="129">
        <f>'02AGD BB'!AY50</f>
        <v>209649232.35621589</v>
      </c>
      <c r="N40" s="129">
        <f>'02AGD BB'!AZ50</f>
        <v>213096616.21577007</v>
      </c>
      <c r="O40" s="129">
        <f>'02AGD BB'!BA50</f>
        <v>222947163.59748808</v>
      </c>
      <c r="P40" s="129">
        <f>'02AGD BB'!BB50</f>
        <v>203366412.9535431</v>
      </c>
      <c r="Q40" s="129">
        <f>'02AGD BB'!BC50</f>
        <v>161822624.63051575</v>
      </c>
      <c r="R40" s="129">
        <f>'02AGD BB'!BD50</f>
        <v>166388448.74283943</v>
      </c>
      <c r="S40" s="135">
        <f>'02AGD BB'!BE50</f>
        <v>243566822.83666381</v>
      </c>
      <c r="T40" s="190">
        <f t="shared" si="0"/>
        <v>0.46384454375860501</v>
      </c>
      <c r="U40" s="120" t="s">
        <v>116</v>
      </c>
      <c r="V40" s="121">
        <f>AUC!B40-'Opt5 AUC'!B40</f>
        <v>0</v>
      </c>
      <c r="W40" s="129">
        <f>AUC!C40-'Opt5 AUC'!C40</f>
        <v>26853.121964246035</v>
      </c>
      <c r="X40" s="129">
        <f>AUC!D40-'Opt5 AUC'!D40</f>
        <v>69686.484427735209</v>
      </c>
      <c r="Y40" s="129">
        <f>AUC!E40-'Opt5 AUC'!E40</f>
        <v>139280.06381419301</v>
      </c>
      <c r="Z40" s="129">
        <f>AUC!F40-'Opt5 AUC'!F40</f>
        <v>169002.97138673067</v>
      </c>
      <c r="AA40" s="129">
        <f>AUC!G40-'Opt5 AUC'!G40</f>
        <v>266643.4230915904</v>
      </c>
      <c r="AB40" s="129">
        <f>AUC!H40-'Opt5 AUC'!H40</f>
        <v>390154.6816303134</v>
      </c>
      <c r="AC40" s="129">
        <f>AUC!I40-'Opt5 AUC'!I40</f>
        <v>403118.59940356016</v>
      </c>
      <c r="AD40" s="129">
        <f>AUC!J40-'Opt5 AUC'!J40</f>
        <v>420465.68168976903</v>
      </c>
      <c r="AE40" s="129">
        <f>AUC!K40-'Opt5 AUC'!K40</f>
        <v>499916.09079256654</v>
      </c>
      <c r="AF40" s="129">
        <f>AUC!L40-'Opt5 AUC'!L40</f>
        <v>503373.39916548133</v>
      </c>
      <c r="AG40" s="129">
        <f>AUC!M40-'Opt5 AUC'!M40</f>
        <v>552917.81204625964</v>
      </c>
      <c r="AH40" s="129">
        <f>AUC!N40-'Opt5 AUC'!N40</f>
        <v>602592.30529096723</v>
      </c>
      <c r="AI40" s="129">
        <f>AUC!O40-'Opt5 AUC'!O40</f>
        <v>680543.10680642724</v>
      </c>
      <c r="AJ40" s="129">
        <f>AUC!P40-'Opt5 AUC'!P40</f>
        <v>687803.45090100169</v>
      </c>
      <c r="AK40" s="129">
        <f>AUC!Q40-'Opt5 AUC'!Q40</f>
        <v>592070.08840569854</v>
      </c>
      <c r="AL40" s="129">
        <f>AUC!R40-'Opt5 AUC'!R40</f>
        <v>640275.22875604033</v>
      </c>
      <c r="AM40" s="135">
        <f>AUC!S40-'Opt5 AUC'!S40</f>
        <v>976588.39652252197</v>
      </c>
      <c r="AN40" s="36"/>
    </row>
    <row r="41" spans="1:40" x14ac:dyDescent="0.25">
      <c r="A41" s="120" t="s">
        <v>117</v>
      </c>
      <c r="B41" s="121">
        <f>'03CIT BB'!AN50</f>
        <v>40943761.857357442</v>
      </c>
      <c r="C41" s="129">
        <f>'03CIT BB'!AO50</f>
        <v>41786103.553184278</v>
      </c>
      <c r="D41" s="129">
        <f>'03CIT BB'!AP50</f>
        <v>47046941.763928555</v>
      </c>
      <c r="E41" s="129">
        <f>'03CIT BB'!AQ50</f>
        <v>50185399.406952597</v>
      </c>
      <c r="F41" s="129">
        <f>'03CIT BB'!AR50</f>
        <v>51260800.070869148</v>
      </c>
      <c r="G41" s="129">
        <f>'03CIT BB'!AS50</f>
        <v>58554857.306665018</v>
      </c>
      <c r="H41" s="129">
        <f>'03CIT BB'!AT50</f>
        <v>56328366.935980856</v>
      </c>
      <c r="I41" s="129">
        <f>'03CIT BB'!AU50</f>
        <v>48953491.721313693</v>
      </c>
      <c r="J41" s="129">
        <f>'03CIT BB'!AV50</f>
        <v>50479980.77798713</v>
      </c>
      <c r="K41" s="129">
        <f>'03CIT BB'!AW50</f>
        <v>51907044.894255057</v>
      </c>
      <c r="L41" s="129">
        <f>'03CIT BB'!AX50</f>
        <v>48862744.122022629</v>
      </c>
      <c r="M41" s="129">
        <f>'03CIT BB'!AY50</f>
        <v>53528419.990710035</v>
      </c>
      <c r="N41" s="129">
        <f>'03CIT BB'!AZ50</f>
        <v>53648208.625979781</v>
      </c>
      <c r="O41" s="129">
        <f>'03CIT BB'!BA50</f>
        <v>55010834.69197502</v>
      </c>
      <c r="P41" s="129">
        <f>'03CIT BB'!BB50</f>
        <v>48047054.954283603</v>
      </c>
      <c r="Q41" s="129">
        <f>'03CIT BB'!BC50</f>
        <v>44350704.702125698</v>
      </c>
      <c r="R41" s="129">
        <f>'03CIT BB'!BD50</f>
        <v>49065284.581626065</v>
      </c>
      <c r="S41" s="135">
        <f>'03CIT BB'!BE50</f>
        <v>67925991.644356236</v>
      </c>
      <c r="T41" s="190">
        <f t="shared" si="0"/>
        <v>0.3844002378372654</v>
      </c>
      <c r="U41" s="120" t="s">
        <v>117</v>
      </c>
      <c r="V41" s="121">
        <f>AUC!B41-'Opt5 AUC'!B41</f>
        <v>0</v>
      </c>
      <c r="W41" s="129">
        <f>AUC!C41-'Opt5 AUC'!C41</f>
        <v>1213644.0717537925</v>
      </c>
      <c r="X41" s="129">
        <f>AUC!D41-'Opt5 AUC'!D41</f>
        <v>2114033.4085886702</v>
      </c>
      <c r="Y41" s="129">
        <f>AUC!E41-'Opt5 AUC'!E41</f>
        <v>4196183.9408106431</v>
      </c>
      <c r="Z41" s="129">
        <f>AUC!F41-'Opt5 AUC'!F41</f>
        <v>4534009.0877885595</v>
      </c>
      <c r="AA41" s="129">
        <f>AUC!G41-'Opt5 AUC'!G41</f>
        <v>7723911.5648398772</v>
      </c>
      <c r="AB41" s="129">
        <f>AUC!H41-'Opt5 AUC'!H41</f>
        <v>8701489.4547681808</v>
      </c>
      <c r="AC41" s="129">
        <f>AUC!I41-'Opt5 AUC'!I41</f>
        <v>8320517.2844396383</v>
      </c>
      <c r="AD41" s="129">
        <f>AUC!J41-'Opt5 AUC'!J41</f>
        <v>10252204.338634916</v>
      </c>
      <c r="AE41" s="129">
        <f>AUC!K41-'Opt5 AUC'!K41</f>
        <v>10537572.201272085</v>
      </c>
      <c r="AF41" s="129">
        <f>AUC!L41-'Opt5 AUC'!L41</f>
        <v>9841015.7475948855</v>
      </c>
      <c r="AG41" s="129">
        <f>AUC!M41-'Opt5 AUC'!M41</f>
        <v>9562918.9472617805</v>
      </c>
      <c r="AH41" s="129">
        <f>AUC!N41-'Opt5 AUC'!N41</f>
        <v>9784746.9414248839</v>
      </c>
      <c r="AI41" s="129">
        <f>AUC!O41-'Opt5 AUC'!O41</f>
        <v>9405600.5825450122</v>
      </c>
      <c r="AJ41" s="129">
        <f>AUC!P41-'Opt5 AUC'!P41</f>
        <v>7727799.2472352162</v>
      </c>
      <c r="AK41" s="129">
        <f>AUC!Q41-'Opt5 AUC'!Q41</f>
        <v>6688853.3084308058</v>
      </c>
      <c r="AL41" s="129">
        <f>AUC!R41-'Opt5 AUC'!R41</f>
        <v>6875679.7839393392</v>
      </c>
      <c r="AM41" s="135">
        <f>AUC!S41-'Opt5 AUC'!S41</f>
        <v>9113419.6076871157</v>
      </c>
      <c r="AN41" s="36"/>
    </row>
    <row r="42" spans="1:40" x14ac:dyDescent="0.25">
      <c r="A42" s="120" t="s">
        <v>118</v>
      </c>
      <c r="B42" s="121">
        <f>'04END BB'!AN50</f>
        <v>69154900.88194555</v>
      </c>
      <c r="C42" s="129">
        <f>'04END BB'!AO50</f>
        <v>69188513.216347679</v>
      </c>
      <c r="D42" s="129">
        <f>'04END BB'!AP50</f>
        <v>76848619.176369473</v>
      </c>
      <c r="E42" s="129">
        <f>'04END BB'!AQ50</f>
        <v>90905141.687555015</v>
      </c>
      <c r="F42" s="129">
        <f>'04END BB'!AR50</f>
        <v>91109869.935741186</v>
      </c>
      <c r="G42" s="129">
        <f>'04END BB'!AS50</f>
        <v>104299066.53985254</v>
      </c>
      <c r="H42" s="129">
        <f>'04END BB'!AT50</f>
        <v>119114279.47900544</v>
      </c>
      <c r="I42" s="129">
        <f>'04END BB'!AU50</f>
        <v>103464889.00493219</v>
      </c>
      <c r="J42" s="129">
        <f>'04END BB'!AV50</f>
        <v>91165387.10045518</v>
      </c>
      <c r="K42" s="129">
        <f>'04END BB'!AW50</f>
        <v>108624121.21660924</v>
      </c>
      <c r="L42" s="129">
        <f>'04END BB'!AX50</f>
        <v>100185260.53116944</v>
      </c>
      <c r="M42" s="129">
        <f>'04END BB'!AY50</f>
        <v>102624569.47122359</v>
      </c>
      <c r="N42" s="129">
        <f>'04END BB'!AZ50</f>
        <v>91718311.864859104</v>
      </c>
      <c r="O42" s="129">
        <f>'04END BB'!BA50</f>
        <v>95100761.396237418</v>
      </c>
      <c r="P42" s="129">
        <f>'04END BB'!BB50</f>
        <v>86161650.846645936</v>
      </c>
      <c r="Q42" s="129">
        <f>'04END BB'!BC50</f>
        <v>72967374.042911366</v>
      </c>
      <c r="R42" s="129">
        <f>'04END BB'!BD50</f>
        <v>71279201.732271671</v>
      </c>
      <c r="S42" s="135">
        <f>'04END BB'!BE50</f>
        <v>94746735.992485285</v>
      </c>
      <c r="T42" s="190">
        <f t="shared" si="0"/>
        <v>0.32923396572760272</v>
      </c>
      <c r="U42" s="120" t="s">
        <v>118</v>
      </c>
      <c r="V42" s="121">
        <f>AUC!B42-'Opt5 AUC'!B42</f>
        <v>0</v>
      </c>
      <c r="W42" s="129">
        <f>AUC!C42-'Opt5 AUC'!C42</f>
        <v>192399.83581438661</v>
      </c>
      <c r="X42" s="129">
        <f>AUC!D42-'Opt5 AUC'!D42</f>
        <v>371236.58528231084</v>
      </c>
      <c r="Y42" s="129">
        <f>AUC!E42-'Opt5 AUC'!E42</f>
        <v>645923.45709577203</v>
      </c>
      <c r="Z42" s="129">
        <f>AUC!F42-'Opt5 AUC'!F42</f>
        <v>766018.03508722782</v>
      </c>
      <c r="AA42" s="129">
        <f>AUC!G42-'Opt5 AUC'!G42</f>
        <v>1061928.4559322149</v>
      </c>
      <c r="AB42" s="129">
        <f>AUC!H42-'Opt5 AUC'!H42</f>
        <v>1334154.8509343415</v>
      </c>
      <c r="AC42" s="129">
        <f>AUC!I42-'Opt5 AUC'!I42</f>
        <v>1387456.0230020881</v>
      </c>
      <c r="AD42" s="129">
        <f>AUC!J42-'Opt5 AUC'!J42</f>
        <v>1366992.7023201585</v>
      </c>
      <c r="AE42" s="129">
        <f>AUC!K42-'Opt5 AUC'!K42</f>
        <v>1522138.1945841014</v>
      </c>
      <c r="AF42" s="129">
        <f>AUC!L42-'Opt5 AUC'!L42</f>
        <v>1544221.8991042525</v>
      </c>
      <c r="AG42" s="129">
        <f>AUC!M42-'Opt5 AUC'!M42</f>
        <v>1700423.1512980908</v>
      </c>
      <c r="AH42" s="129">
        <f>AUC!N42-'Opt5 AUC'!N42</f>
        <v>1571747.6357426494</v>
      </c>
      <c r="AI42" s="129">
        <f>AUC!O42-'Opt5 AUC'!O42</f>
        <v>1730904.1745057255</v>
      </c>
      <c r="AJ42" s="129">
        <f>AUC!P42-'Opt5 AUC'!P42</f>
        <v>1827270.574216485</v>
      </c>
      <c r="AK42" s="129">
        <f>AUC!Q42-'Opt5 AUC'!Q42</f>
        <v>1699755.4108185321</v>
      </c>
      <c r="AL42" s="129">
        <f>AUC!R42-'Opt5 AUC'!R42</f>
        <v>1730384.864477098</v>
      </c>
      <c r="AM42" s="135">
        <f>AUC!S42-'Opt5 AUC'!S42</f>
        <v>2338279.6850439608</v>
      </c>
      <c r="AN42" s="36"/>
    </row>
    <row r="43" spans="1:40" x14ac:dyDescent="0.25">
      <c r="A43" s="120" t="s">
        <v>119</v>
      </c>
      <c r="B43" s="121">
        <f>'05ENX BB'!AN50</f>
        <v>68478387.149114907</v>
      </c>
      <c r="C43" s="129">
        <f>'05ENX BB'!AO50</f>
        <v>69833816.72588934</v>
      </c>
      <c r="D43" s="129">
        <f>'05ENX BB'!AP50</f>
        <v>78185903.206388488</v>
      </c>
      <c r="E43" s="129">
        <f>'05ENX BB'!AQ50</f>
        <v>96486153.459084317</v>
      </c>
      <c r="F43" s="129">
        <f>'05ENX BB'!AR50</f>
        <v>91275539.279440805</v>
      </c>
      <c r="G43" s="129">
        <f>'05ENX BB'!AS50</f>
        <v>114639614.15142129</v>
      </c>
      <c r="H43" s="129">
        <f>'05ENX BB'!AT50</f>
        <v>123406111.98768798</v>
      </c>
      <c r="I43" s="129">
        <f>'05ENX BB'!AU50</f>
        <v>101812244.84120122</v>
      </c>
      <c r="J43" s="129">
        <f>'05ENX BB'!AV50</f>
        <v>96982383.286207944</v>
      </c>
      <c r="K43" s="129">
        <f>'05ENX BB'!AW50</f>
        <v>106317152.76463215</v>
      </c>
      <c r="L43" s="129">
        <f>'05ENX BB'!AX50</f>
        <v>93185317.184041426</v>
      </c>
      <c r="M43" s="129">
        <f>'05ENX BB'!AY50</f>
        <v>89814324.730208367</v>
      </c>
      <c r="N43" s="129">
        <f>'05ENX BB'!AZ50</f>
        <v>89883742.67119734</v>
      </c>
      <c r="O43" s="129">
        <f>'05ENX BB'!BA50</f>
        <v>92064213.825159252</v>
      </c>
      <c r="P43" s="129">
        <f>'05ENX BB'!BB50</f>
        <v>81255356.640377089</v>
      </c>
      <c r="Q43" s="129">
        <f>'05ENX BB'!BC50</f>
        <v>60043188.87849962</v>
      </c>
      <c r="R43" s="129">
        <f>'05ENX BB'!BD50</f>
        <v>61108538.285259552</v>
      </c>
      <c r="S43" s="135">
        <f>'05ENX BB'!BE50</f>
        <v>89761299.703705952</v>
      </c>
      <c r="T43" s="190">
        <f t="shared" si="0"/>
        <v>0.46888310901322844</v>
      </c>
      <c r="U43" s="120" t="s">
        <v>119</v>
      </c>
      <c r="V43" s="121">
        <f>AUC!B43-'Opt5 AUC'!B43</f>
        <v>0</v>
      </c>
      <c r="W43" s="129">
        <f>AUC!C43-'Opt5 AUC'!C43</f>
        <v>978158.97423583269</v>
      </c>
      <c r="X43" s="129">
        <f>AUC!D43-'Opt5 AUC'!D43</f>
        <v>2418624.6806499213</v>
      </c>
      <c r="Y43" s="129">
        <f>AUC!E43-'Opt5 AUC'!E43</f>
        <v>4253489.3619810939</v>
      </c>
      <c r="Z43" s="129">
        <f>AUC!F43-'Opt5 AUC'!F43</f>
        <v>4679078.4512221962</v>
      </c>
      <c r="AA43" s="129">
        <f>AUC!G43-'Opt5 AUC'!G43</f>
        <v>7264287.4112026095</v>
      </c>
      <c r="AB43" s="129">
        <f>AUC!H43-'Opt5 AUC'!H43</f>
        <v>9162664.4292116016</v>
      </c>
      <c r="AC43" s="129">
        <f>AUC!I43-'Opt5 AUC'!I43</f>
        <v>8486998.1588406116</v>
      </c>
      <c r="AD43" s="129">
        <f>AUC!J43-'Opt5 AUC'!J43</f>
        <v>8725539.3251115531</v>
      </c>
      <c r="AE43" s="129">
        <f>AUC!K43-'Opt5 AUC'!K43</f>
        <v>10402095.823415592</v>
      </c>
      <c r="AF43" s="129">
        <f>AUC!L43-'Opt5 AUC'!L43</f>
        <v>10379349.287900418</v>
      </c>
      <c r="AG43" s="129">
        <f>AUC!M43-'Opt5 AUC'!M43</f>
        <v>10194214.097383082</v>
      </c>
      <c r="AH43" s="129">
        <f>AUC!N43-'Opt5 AUC'!N43</f>
        <v>10319362.86778</v>
      </c>
      <c r="AI43" s="129">
        <f>AUC!O43-'Opt5 AUC'!O43</f>
        <v>10733585.129093364</v>
      </c>
      <c r="AJ43" s="129">
        <f>AUC!P43-'Opt5 AUC'!P43</f>
        <v>9557219.2055686563</v>
      </c>
      <c r="AK43" s="129">
        <f>AUC!Q43-'Opt5 AUC'!Q43</f>
        <v>7139137.1986669227</v>
      </c>
      <c r="AL43" s="129">
        <f>AUC!R43-'Opt5 AUC'!R43</f>
        <v>7271677.9890837744</v>
      </c>
      <c r="AM43" s="135">
        <f>AUC!S43-'Opt5 AUC'!S43</f>
        <v>10682303.443148047</v>
      </c>
      <c r="AN43" s="36"/>
    </row>
    <row r="44" spans="1:40" x14ac:dyDescent="0.25">
      <c r="A44" s="120" t="s">
        <v>120</v>
      </c>
      <c r="B44" s="121">
        <f>'06ERG BB'!AN50</f>
        <v>19935496.612573955</v>
      </c>
      <c r="C44" s="129">
        <f>'06ERG BB'!AO50</f>
        <v>18054071.13122471</v>
      </c>
      <c r="D44" s="129">
        <f>'06ERG BB'!AP50</f>
        <v>21216599.543997526</v>
      </c>
      <c r="E44" s="129">
        <f>'06ERG BB'!AQ50</f>
        <v>27224729.36199997</v>
      </c>
      <c r="F44" s="129">
        <f>'06ERG BB'!AR50</f>
        <v>25803906.331100464</v>
      </c>
      <c r="G44" s="129">
        <f>'06ERG BB'!AS50</f>
        <v>34453325.605389312</v>
      </c>
      <c r="H44" s="129">
        <f>'06ERG BB'!AT50</f>
        <v>37593491.096687034</v>
      </c>
      <c r="I44" s="129">
        <f>'06ERG BB'!AU50</f>
        <v>31575288.756596673</v>
      </c>
      <c r="J44" s="129">
        <f>'06ERG BB'!AV50</f>
        <v>29074706.490036536</v>
      </c>
      <c r="K44" s="129">
        <f>'06ERG BB'!AW50</f>
        <v>33158381.64610241</v>
      </c>
      <c r="L44" s="129">
        <f>'06ERG BB'!AX50</f>
        <v>26242243.231760271</v>
      </c>
      <c r="M44" s="129">
        <f>'06ERG BB'!AY50</f>
        <v>25920329.643667106</v>
      </c>
      <c r="N44" s="129">
        <f>'06ERG BB'!AZ50</f>
        <v>26183734.584176227</v>
      </c>
      <c r="O44" s="129">
        <f>'06ERG BB'!BA50</f>
        <v>26929764.015543021</v>
      </c>
      <c r="P44" s="129">
        <f>'06ERG BB'!BB50</f>
        <v>23862409.947977699</v>
      </c>
      <c r="Q44" s="129">
        <f>'06ERG BB'!BC50</f>
        <v>17958533.958553787</v>
      </c>
      <c r="R44" s="129">
        <f>'06ERG BB'!BD50</f>
        <v>18395862.478055488</v>
      </c>
      <c r="S44" s="135">
        <f>'06ERG BB'!BE50</f>
        <v>27101045.887566168</v>
      </c>
      <c r="T44" s="190">
        <f t="shared" si="0"/>
        <v>0.47321420345988857</v>
      </c>
      <c r="U44" s="120" t="s">
        <v>120</v>
      </c>
      <c r="V44" s="121">
        <f>AUC!B44-'Opt5 AUC'!B44</f>
        <v>0</v>
      </c>
      <c r="W44" s="129">
        <f>AUC!C44-'Opt5 AUC'!C44</f>
        <v>-193796.15755527094</v>
      </c>
      <c r="X44" s="129">
        <f>AUC!D44-'Opt5 AUC'!D44</f>
        <v>490602.32799626514</v>
      </c>
      <c r="Y44" s="129">
        <f>AUC!E44-'Opt5 AUC'!E44</f>
        <v>1368344.4337873831</v>
      </c>
      <c r="Z44" s="129">
        <f>AUC!F44-'Opt5 AUC'!F44</f>
        <v>1717108.0011669695</v>
      </c>
      <c r="AA44" s="129">
        <f>AUC!G44-'Opt5 AUC'!G44</f>
        <v>3005814.2341001928</v>
      </c>
      <c r="AB44" s="129">
        <f>AUC!H44-'Opt5 AUC'!H44</f>
        <v>3748140.0636965111</v>
      </c>
      <c r="AC44" s="129">
        <f>AUC!I44-'Opt5 AUC'!I44</f>
        <v>3500314.8163347729</v>
      </c>
      <c r="AD44" s="129">
        <f>AUC!J44-'Opt5 AUC'!J44</f>
        <v>3376253.7150193751</v>
      </c>
      <c r="AE44" s="129">
        <f>AUC!K44-'Opt5 AUC'!K44</f>
        <v>4231933.495751787</v>
      </c>
      <c r="AF44" s="129">
        <f>AUC!L44-'Opt5 AUC'!L44</f>
        <v>3169669.0167633891</v>
      </c>
      <c r="AG44" s="129">
        <f>AUC!M44-'Opt5 AUC'!M44</f>
        <v>3220721.3293000609</v>
      </c>
      <c r="AH44" s="129">
        <f>AUC!N44-'Opt5 AUC'!N44</f>
        <v>3314826.4072951451</v>
      </c>
      <c r="AI44" s="129">
        <f>AUC!O44-'Opt5 AUC'!O44</f>
        <v>3463947.6309037656</v>
      </c>
      <c r="AJ44" s="129">
        <f>AUC!P44-'Opt5 AUC'!P44</f>
        <v>3103210.3517465815</v>
      </c>
      <c r="AK44" s="129">
        <f>AUC!Q44-'Opt5 AUC'!Q44</f>
        <v>2362921.6076980233</v>
      </c>
      <c r="AL44" s="129">
        <f>AUC!R44-'Opt5 AUC'!R44</f>
        <v>2412439.1912842356</v>
      </c>
      <c r="AM44" s="135">
        <f>AUC!S44-'Opt5 AUC'!S44</f>
        <v>3544651.3392716721</v>
      </c>
      <c r="AN44" s="36"/>
    </row>
    <row r="45" spans="1:40" x14ac:dyDescent="0.25">
      <c r="A45" s="120" t="s">
        <v>121</v>
      </c>
      <c r="B45" s="121">
        <f>'07ESS BB'!AN50</f>
        <v>18171504.142904062</v>
      </c>
      <c r="C45" s="129">
        <f>'07ESS BB'!AO50</f>
        <v>18097219.107780021</v>
      </c>
      <c r="D45" s="129">
        <f>'07ESS BB'!AP50</f>
        <v>19834645.881441161</v>
      </c>
      <c r="E45" s="129">
        <f>'07ESS BB'!AQ50</f>
        <v>24821603.703382313</v>
      </c>
      <c r="F45" s="129">
        <f>'07ESS BB'!AR50</f>
        <v>26320578.736833885</v>
      </c>
      <c r="G45" s="129">
        <f>'07ESS BB'!AS50</f>
        <v>36974852.077810705</v>
      </c>
      <c r="H45" s="129">
        <f>'07ESS BB'!AT50</f>
        <v>40686748.954404391</v>
      </c>
      <c r="I45" s="129">
        <f>'07ESS BB'!AU50</f>
        <v>35632337.325037673</v>
      </c>
      <c r="J45" s="129">
        <f>'07ESS BB'!AV50</f>
        <v>29034205.685605019</v>
      </c>
      <c r="K45" s="129">
        <f>'07ESS BB'!AW50</f>
        <v>35805317.225899614</v>
      </c>
      <c r="L45" s="129">
        <f>'07ESS BB'!AX50</f>
        <v>31832281.007318143</v>
      </c>
      <c r="M45" s="129">
        <f>'07ESS BB'!AY50</f>
        <v>29774964.516188338</v>
      </c>
      <c r="N45" s="129">
        <f>'07ESS BB'!AZ50</f>
        <v>29321591.441485498</v>
      </c>
      <c r="O45" s="129">
        <f>'07ESS BB'!BA50</f>
        <v>30191830.130674046</v>
      </c>
      <c r="P45" s="129">
        <f>'07ESS BB'!BB50</f>
        <v>26194348.48654319</v>
      </c>
      <c r="Q45" s="129">
        <f>'07ESS BB'!BC50</f>
        <v>20437608.233750731</v>
      </c>
      <c r="R45" s="129">
        <f>'07ESS BB'!BD50</f>
        <v>21472115.040840838</v>
      </c>
      <c r="S45" s="135">
        <f>'07ESS BB'!BE50</f>
        <v>31094699.636013906</v>
      </c>
      <c r="T45" s="190">
        <f t="shared" si="0"/>
        <v>0.44814330478718656</v>
      </c>
      <c r="U45" s="120" t="s">
        <v>121</v>
      </c>
      <c r="V45" s="121">
        <f>AUC!B45-'Opt5 AUC'!B45</f>
        <v>0</v>
      </c>
      <c r="W45" s="129">
        <f>AUC!C45-'Opt5 AUC'!C45</f>
        <v>201955.29160314798</v>
      </c>
      <c r="X45" s="129">
        <f>AUC!D45-'Opt5 AUC'!D45</f>
        <v>371975.99088042229</v>
      </c>
      <c r="Y45" s="129">
        <f>AUC!E45-'Opt5 AUC'!E45</f>
        <v>936209.86879010126</v>
      </c>
      <c r="Z45" s="129">
        <f>AUC!F45-'Opt5 AUC'!F45</f>
        <v>1259645.8688305169</v>
      </c>
      <c r="AA45" s="129">
        <f>AUC!G45-'Opt5 AUC'!G45</f>
        <v>2684794.8604124412</v>
      </c>
      <c r="AB45" s="129">
        <f>AUC!H45-'Opt5 AUC'!H45</f>
        <v>3206875.2800302431</v>
      </c>
      <c r="AC45" s="129">
        <f>AUC!I45-'Opt5 AUC'!I45</f>
        <v>3046782.8249358535</v>
      </c>
      <c r="AD45" s="129">
        <f>AUC!J45-'Opt5 AUC'!J45</f>
        <v>3165020.0841540433</v>
      </c>
      <c r="AE45" s="129">
        <f>AUC!K45-'Opt5 AUC'!K45</f>
        <v>4497086.1539164856</v>
      </c>
      <c r="AF45" s="129">
        <f>AUC!L45-'Opt5 AUC'!L45</f>
        <v>3988918.6996321417</v>
      </c>
      <c r="AG45" s="129">
        <f>AUC!M45-'Opt5 AUC'!M45</f>
        <v>3741124.7511431165</v>
      </c>
      <c r="AH45" s="129">
        <f>AUC!N45-'Opt5 AUC'!N45</f>
        <v>3670164.0379075594</v>
      </c>
      <c r="AI45" s="129">
        <f>AUC!O45-'Opt5 AUC'!O45</f>
        <v>3769166.7574204467</v>
      </c>
      <c r="AJ45" s="129">
        <f>AUC!P45-'Opt5 AUC'!P45</f>
        <v>3259084.744122766</v>
      </c>
      <c r="AK45" s="129">
        <f>AUC!Q45-'Opt5 AUC'!Q45</f>
        <v>2533587.8311729021</v>
      </c>
      <c r="AL45" s="129">
        <f>AUC!R45-'Opt5 AUC'!R45</f>
        <v>2653047.4541367665</v>
      </c>
      <c r="AM45" s="135">
        <f>AUC!S45-'Opt5 AUC'!S45</f>
        <v>3844238.8736381941</v>
      </c>
      <c r="AN45" s="36"/>
    </row>
    <row r="46" spans="1:40" x14ac:dyDescent="0.25">
      <c r="A46" s="120" t="s">
        <v>122</v>
      </c>
      <c r="B46" s="121">
        <f>'08JEN BB'!AN50</f>
        <v>2391098.9573362232</v>
      </c>
      <c r="C46" s="129">
        <f>'08JEN BB'!AO50</f>
        <v>2447683.2610564614</v>
      </c>
      <c r="D46" s="129">
        <f>'08JEN BB'!AP50</f>
        <v>2737309.9725143835</v>
      </c>
      <c r="E46" s="129">
        <f>'08JEN BB'!AQ50</f>
        <v>2950021.8604073748</v>
      </c>
      <c r="F46" s="129">
        <f>'08JEN BB'!AR50</f>
        <v>2913095.7060392699</v>
      </c>
      <c r="G46" s="129">
        <f>'08JEN BB'!AS50</f>
        <v>3523523.5784589741</v>
      </c>
      <c r="H46" s="129">
        <f>'08JEN BB'!AT50</f>
        <v>3541737.9300025767</v>
      </c>
      <c r="I46" s="129">
        <f>'08JEN BB'!AU50</f>
        <v>3098340.6794911227</v>
      </c>
      <c r="J46" s="129">
        <f>'08JEN BB'!AV50</f>
        <v>3304035.5216679196</v>
      </c>
      <c r="K46" s="129">
        <f>'08JEN BB'!AW50</f>
        <v>3376196.7503586151</v>
      </c>
      <c r="L46" s="129">
        <f>'08JEN BB'!AX50</f>
        <v>3083409.9183316045</v>
      </c>
      <c r="M46" s="129">
        <f>'08JEN BB'!AY50</f>
        <v>3182459.8041270659</v>
      </c>
      <c r="N46" s="129">
        <f>'08JEN BB'!AZ50</f>
        <v>3445712.1333275079</v>
      </c>
      <c r="O46" s="129">
        <f>'08JEN BB'!BA50</f>
        <v>3501346.3010430317</v>
      </c>
      <c r="P46" s="129">
        <f>'08JEN BB'!BB50</f>
        <v>2977766.7106939359</v>
      </c>
      <c r="Q46" s="129">
        <f>'08JEN BB'!BC50</f>
        <v>2737619.6452574497</v>
      </c>
      <c r="R46" s="129">
        <f>'08JEN BB'!BD50</f>
        <v>3153682.5619932208</v>
      </c>
      <c r="S46" s="135">
        <f>'08JEN BB'!BE50</f>
        <v>4593992.3338628123</v>
      </c>
      <c r="T46" s="190">
        <f t="shared" si="0"/>
        <v>0.45670727587727566</v>
      </c>
      <c r="U46" s="120" t="s">
        <v>122</v>
      </c>
      <c r="V46" s="121">
        <f>AUC!B46-'Opt5 AUC'!B46</f>
        <v>0</v>
      </c>
      <c r="W46" s="129">
        <f>AUC!C46-'Opt5 AUC'!C46</f>
        <v>-4.6566128730773926E-9</v>
      </c>
      <c r="X46" s="129">
        <f>AUC!D46-'Opt5 AUC'!D46</f>
        <v>-7.4505805969238281E-9</v>
      </c>
      <c r="Y46" s="129">
        <f>AUC!E46-'Opt5 AUC'!E46</f>
        <v>3.7252902984619141E-9</v>
      </c>
      <c r="Z46" s="129">
        <f>AUC!F46-'Opt5 AUC'!F46</f>
        <v>0</v>
      </c>
      <c r="AA46" s="129">
        <f>AUC!G46-'Opt5 AUC'!G46</f>
        <v>-148516.71055608755</v>
      </c>
      <c r="AB46" s="129">
        <f>AUC!H46-'Opt5 AUC'!H46</f>
        <v>-104670.81036683545</v>
      </c>
      <c r="AC46" s="129">
        <f>AUC!I46-'Opt5 AUC'!I46</f>
        <v>-50324.681023668032</v>
      </c>
      <c r="AD46" s="129">
        <f>AUC!J46-'Opt5 AUC'!J46</f>
        <v>-2439.3928366703913</v>
      </c>
      <c r="AE46" s="129">
        <f>AUC!K46-'Opt5 AUC'!K46</f>
        <v>34768.465795537923</v>
      </c>
      <c r="AF46" s="129">
        <f>AUC!L46-'Opt5 AUC'!L46</f>
        <v>51284.307320194785</v>
      </c>
      <c r="AG46" s="129">
        <f>AUC!M46-'Opt5 AUC'!M46</f>
        <v>81776.155569820199</v>
      </c>
      <c r="AH46" s="129">
        <f>AUC!N46-'Opt5 AUC'!N46</f>
        <v>104396.53431636421</v>
      </c>
      <c r="AI46" s="129">
        <f>AUC!O46-'Opt5 AUC'!O46</f>
        <v>121048.62631849758</v>
      </c>
      <c r="AJ46" s="129">
        <f>AUC!P46-'Opt5 AUC'!P46</f>
        <v>110438.83844463015</v>
      </c>
      <c r="AK46" s="129">
        <f>AUC!Q46-'Opt5 AUC'!Q46</f>
        <v>118735.01173647353</v>
      </c>
      <c r="AL46" s="129">
        <f>AUC!R46-'Opt5 AUC'!R46</f>
        <v>141765.48031606991</v>
      </c>
      <c r="AM46" s="135">
        <f>AUC!S46-'Opt5 AUC'!S46</f>
        <v>188495.86126355547</v>
      </c>
      <c r="AN46" s="36"/>
    </row>
    <row r="47" spans="1:40" x14ac:dyDescent="0.25">
      <c r="A47" s="120" t="s">
        <v>123</v>
      </c>
      <c r="B47" s="121">
        <f>'09PCR BB'!AN50</f>
        <v>31233931.55519852</v>
      </c>
      <c r="C47" s="129">
        <f>'09PCR BB'!AO50</f>
        <v>31302841.064677298</v>
      </c>
      <c r="D47" s="129">
        <f>'09PCR BB'!AP50</f>
        <v>34727065.470003672</v>
      </c>
      <c r="E47" s="129">
        <f>'09PCR BB'!AQ50</f>
        <v>36790190.384858504</v>
      </c>
      <c r="F47" s="129">
        <f>'09PCR BB'!AR50</f>
        <v>36675529.516801447</v>
      </c>
      <c r="G47" s="129">
        <f>'09PCR BB'!AS50</f>
        <v>39235416.324695893</v>
      </c>
      <c r="H47" s="129">
        <f>'09PCR BB'!AT50</f>
        <v>38085309.483146898</v>
      </c>
      <c r="I47" s="129">
        <f>'09PCR BB'!AU50</f>
        <v>34111707.957630508</v>
      </c>
      <c r="J47" s="129">
        <f>'09PCR BB'!AV50</f>
        <v>36536257.3131916</v>
      </c>
      <c r="K47" s="129">
        <f>'09PCR BB'!AW50</f>
        <v>38528351.640263878</v>
      </c>
      <c r="L47" s="129">
        <f>'09PCR BB'!AX50</f>
        <v>36975437.161251321</v>
      </c>
      <c r="M47" s="129">
        <f>'09PCR BB'!AY50</f>
        <v>39744855.890362576</v>
      </c>
      <c r="N47" s="129">
        <f>'09PCR BB'!AZ50</f>
        <v>42660909.872223958</v>
      </c>
      <c r="O47" s="129">
        <f>'09PCR BB'!BA50</f>
        <v>44569885.326402411</v>
      </c>
      <c r="P47" s="129">
        <f>'09PCR BB'!BB50</f>
        <v>38408360.193864897</v>
      </c>
      <c r="Q47" s="129">
        <f>'09PCR BB'!BC50</f>
        <v>35319700.638496712</v>
      </c>
      <c r="R47" s="129">
        <f>'09PCR BB'!BD50</f>
        <v>42839984.997249007</v>
      </c>
      <c r="S47" s="135">
        <f>'09PCR BB'!BE50</f>
        <v>63878262.120099567</v>
      </c>
      <c r="T47" s="190">
        <f t="shared" si="0"/>
        <v>0.49108974067571554</v>
      </c>
      <c r="U47" s="120" t="s">
        <v>123</v>
      </c>
      <c r="V47" s="121">
        <f>AUC!B47-'Opt5 AUC'!B47</f>
        <v>0</v>
      </c>
      <c r="W47" s="129">
        <f>AUC!C47-'Opt5 AUC'!C47</f>
        <v>1093165.6298048906</v>
      </c>
      <c r="X47" s="129">
        <f>AUC!D47-'Opt5 AUC'!D47</f>
        <v>2024078.9594110623</v>
      </c>
      <c r="Y47" s="129">
        <f>AUC!E47-'Opt5 AUC'!E47</f>
        <v>3689986.9150849432</v>
      </c>
      <c r="Z47" s="129">
        <f>AUC!F47-'Opt5 AUC'!F47</f>
        <v>3905926.4198747575</v>
      </c>
      <c r="AA47" s="129">
        <f>AUC!G47-'Opt5 AUC'!G47</f>
        <v>5993281.0742518902</v>
      </c>
      <c r="AB47" s="129">
        <f>AUC!H47-'Opt5 AUC'!H47</f>
        <v>6199999.620657593</v>
      </c>
      <c r="AC47" s="129">
        <f>AUC!I47-'Opt5 AUC'!I47</f>
        <v>5586248.5643004179</v>
      </c>
      <c r="AD47" s="129">
        <f>AUC!J47-'Opt5 AUC'!J47</f>
        <v>6675569.4263642579</v>
      </c>
      <c r="AE47" s="129">
        <f>AUC!K47-'Opt5 AUC'!K47</f>
        <v>6927103.7497384623</v>
      </c>
      <c r="AF47" s="129">
        <f>AUC!L47-'Opt5 AUC'!L47</f>
        <v>6465443.4674894735</v>
      </c>
      <c r="AG47" s="129">
        <f>AUC!M47-'Opt5 AUC'!M47</f>
        <v>6169959.9715672508</v>
      </c>
      <c r="AH47" s="129">
        <f>AUC!N47-'Opt5 AUC'!N47</f>
        <v>6330596.4665141031</v>
      </c>
      <c r="AI47" s="129">
        <f>AUC!O47-'Opt5 AUC'!O47</f>
        <v>6069052.2815905437</v>
      </c>
      <c r="AJ47" s="129">
        <f>AUC!P47-'Opt5 AUC'!P47</f>
        <v>4821493.2923241258</v>
      </c>
      <c r="AK47" s="129">
        <f>AUC!Q47-'Opt5 AUC'!Q47</f>
        <v>4152070.9559586123</v>
      </c>
      <c r="AL47" s="129">
        <f>AUC!R47-'Opt5 AUC'!R47</f>
        <v>4593202.3845260292</v>
      </c>
      <c r="AM47" s="135">
        <f>AUC!S47-'Opt5 AUC'!S47</f>
        <v>6261847.5361469015</v>
      </c>
      <c r="AN47" s="36"/>
    </row>
    <row r="48" spans="1:40" x14ac:dyDescent="0.25">
      <c r="A48" s="120" t="s">
        <v>124</v>
      </c>
      <c r="B48" s="121">
        <f>'10SAP BB'!AN50</f>
        <v>95508417.428350151</v>
      </c>
      <c r="C48" s="129">
        <f>'10SAP BB'!AO50</f>
        <v>91822835.039766312</v>
      </c>
      <c r="D48" s="129">
        <f>'10SAP BB'!AP50</f>
        <v>95373076.058050469</v>
      </c>
      <c r="E48" s="129">
        <f>'10SAP BB'!AQ50</f>
        <v>109154164.39610246</v>
      </c>
      <c r="F48" s="129">
        <f>'10SAP BB'!AR50</f>
        <v>101041034.01541851</v>
      </c>
      <c r="G48" s="129">
        <f>'10SAP BB'!AS50</f>
        <v>106294270.44578478</v>
      </c>
      <c r="H48" s="129">
        <f>'10SAP BB'!AT50</f>
        <v>109120760.98282325</v>
      </c>
      <c r="I48" s="129">
        <f>'10SAP BB'!AU50</f>
        <v>95829679.688013688</v>
      </c>
      <c r="J48" s="129">
        <f>'10SAP BB'!AV50</f>
        <v>90887047.063016281</v>
      </c>
      <c r="K48" s="129">
        <f>'10SAP BB'!AW50</f>
        <v>98527358.598566219</v>
      </c>
      <c r="L48" s="129">
        <f>'10SAP BB'!AX50</f>
        <v>90659980.831356809</v>
      </c>
      <c r="M48" s="129">
        <f>'10SAP BB'!AY50</f>
        <v>88517162.310571581</v>
      </c>
      <c r="N48" s="129">
        <f>'10SAP BB'!AZ50</f>
        <v>89987740.800866082</v>
      </c>
      <c r="O48" s="129">
        <f>'10SAP BB'!BA50</f>
        <v>95482237.084613934</v>
      </c>
      <c r="P48" s="129">
        <f>'10SAP BB'!BB50</f>
        <v>92015140.835289404</v>
      </c>
      <c r="Q48" s="129">
        <f>'10SAP BB'!BC50</f>
        <v>79953263.948122874</v>
      </c>
      <c r="R48" s="129">
        <f>'10SAP BB'!BD50</f>
        <v>80558276.300466403</v>
      </c>
      <c r="S48" s="135">
        <f>'10SAP BB'!BE50</f>
        <v>98824432.638297513</v>
      </c>
      <c r="T48" s="190">
        <f t="shared" si="0"/>
        <v>0.22674462732670653</v>
      </c>
      <c r="U48" s="120" t="s">
        <v>124</v>
      </c>
      <c r="V48" s="121">
        <f>AUC!B48-'Opt5 AUC'!B48</f>
        <v>0</v>
      </c>
      <c r="W48" s="129">
        <f>AUC!C48-'Opt5 AUC'!C48</f>
        <v>0</v>
      </c>
      <c r="X48" s="129">
        <f>AUC!D48-'Opt5 AUC'!D48</f>
        <v>0</v>
      </c>
      <c r="Y48" s="129">
        <f>AUC!E48-'Opt5 AUC'!E48</f>
        <v>0</v>
      </c>
      <c r="Z48" s="129">
        <f>AUC!F48-'Opt5 AUC'!F48</f>
        <v>0</v>
      </c>
      <c r="AA48" s="129">
        <f>AUC!G48-'Opt5 AUC'!G48</f>
        <v>0</v>
      </c>
      <c r="AB48" s="129">
        <f>AUC!H48-'Opt5 AUC'!H48</f>
        <v>-1.4901161193847656E-7</v>
      </c>
      <c r="AC48" s="129">
        <f>AUC!I48-'Opt5 AUC'!I48</f>
        <v>0</v>
      </c>
      <c r="AD48" s="129">
        <f>AUC!J48-'Opt5 AUC'!J48</f>
        <v>0</v>
      </c>
      <c r="AE48" s="129">
        <f>AUC!K48-'Opt5 AUC'!K48</f>
        <v>0</v>
      </c>
      <c r="AF48" s="129">
        <f>AUC!L48-'Opt5 AUC'!L48</f>
        <v>0</v>
      </c>
      <c r="AG48" s="129">
        <f>AUC!M48-'Opt5 AUC'!M48</f>
        <v>0</v>
      </c>
      <c r="AH48" s="129">
        <f>AUC!N48-'Opt5 AUC'!N48</f>
        <v>0</v>
      </c>
      <c r="AI48" s="129">
        <f>AUC!O48-'Opt5 AUC'!O48</f>
        <v>0</v>
      </c>
      <c r="AJ48" s="129">
        <f>AUC!P48-'Opt5 AUC'!P48</f>
        <v>0</v>
      </c>
      <c r="AK48" s="129">
        <f>AUC!Q48-'Opt5 AUC'!Q48</f>
        <v>0</v>
      </c>
      <c r="AL48" s="129">
        <f>AUC!R48-'Opt5 AUC'!R48</f>
        <v>0</v>
      </c>
      <c r="AM48" s="135">
        <f>AUC!S48-'Opt5 AUC'!S48</f>
        <v>0</v>
      </c>
      <c r="AN48" s="36"/>
    </row>
    <row r="49" spans="1:40" x14ac:dyDescent="0.25">
      <c r="A49" s="120" t="s">
        <v>125</v>
      </c>
      <c r="B49" s="121">
        <f>'11SPD BB'!AN50</f>
        <v>31082193.06570036</v>
      </c>
      <c r="C49" s="129">
        <f>'11SPD BB'!AO50</f>
        <v>32927298.876740173</v>
      </c>
      <c r="D49" s="129">
        <f>'11SPD BB'!AP50</f>
        <v>39085535.476251699</v>
      </c>
      <c r="E49" s="129">
        <f>'11SPD BB'!AQ50</f>
        <v>44993313.202534348</v>
      </c>
      <c r="F49" s="129">
        <f>'11SPD BB'!AR50</f>
        <v>47496090.895223409</v>
      </c>
      <c r="G49" s="129">
        <f>'11SPD BB'!AS50</f>
        <v>60349947.117710881</v>
      </c>
      <c r="H49" s="129">
        <f>'11SPD BB'!AT50</f>
        <v>59521607.921670817</v>
      </c>
      <c r="I49" s="129">
        <f>'11SPD BB'!AU50</f>
        <v>52330675.364409246</v>
      </c>
      <c r="J49" s="129">
        <f>'11SPD BB'!AV50</f>
        <v>47119754.78533639</v>
      </c>
      <c r="K49" s="129">
        <f>'11SPD BB'!AW50</f>
        <v>35064305.654609993</v>
      </c>
      <c r="L49" s="129">
        <f>'11SPD BB'!AX50</f>
        <v>42169912.960057259</v>
      </c>
      <c r="M49" s="129">
        <f>'11SPD BB'!AY50</f>
        <v>39617220.83525157</v>
      </c>
      <c r="N49" s="129">
        <f>'11SPD BB'!AZ50</f>
        <v>46788373.297808342</v>
      </c>
      <c r="O49" s="129">
        <f>'11SPD BB'!BA50</f>
        <v>51830921.685016438</v>
      </c>
      <c r="P49" s="129">
        <f>'11SPD BB'!BB50</f>
        <v>45951692.688732266</v>
      </c>
      <c r="Q49" s="129">
        <f>'11SPD BB'!BC50</f>
        <v>42012076.350162551</v>
      </c>
      <c r="R49" s="129">
        <f>'11SPD BB'!BD50</f>
        <v>48460980.834465034</v>
      </c>
      <c r="S49" s="135">
        <f>'11SPD BB'!BE50</f>
        <v>73507985.81155616</v>
      </c>
      <c r="T49" s="190">
        <f t="shared" si="0"/>
        <v>0.51684890701341135</v>
      </c>
      <c r="U49" s="120" t="s">
        <v>125</v>
      </c>
      <c r="V49" s="121">
        <f>AUC!B49-'Opt5 AUC'!B49</f>
        <v>0</v>
      </c>
      <c r="W49" s="129">
        <f>AUC!C49-'Opt5 AUC'!C49</f>
        <v>205564.61908471212</v>
      </c>
      <c r="X49" s="129">
        <f>AUC!D49-'Opt5 AUC'!D49</f>
        <v>402853.6416131705</v>
      </c>
      <c r="Y49" s="129">
        <f>AUC!E49-'Opt5 AUC'!E49</f>
        <v>650051.12587059289</v>
      </c>
      <c r="Z49" s="129">
        <f>AUC!F49-'Opt5 AUC'!F49</f>
        <v>791268.11059096456</v>
      </c>
      <c r="AA49" s="129">
        <f>AUC!G49-'Opt5 AUC'!G49</f>
        <v>2912131.2274871469</v>
      </c>
      <c r="AB49" s="129">
        <f>AUC!H49-'Opt5 AUC'!H49</f>
        <v>2840330.8117525876</v>
      </c>
      <c r="AC49" s="129">
        <f>AUC!I49-'Opt5 AUC'!I49</f>
        <v>2498712.0722954869</v>
      </c>
      <c r="AD49" s="129">
        <f>AUC!J49-'Opt5 AUC'!J49</f>
        <v>2118941.4252781421</v>
      </c>
      <c r="AE49" s="129">
        <f>AUC!K49-'Opt5 AUC'!K49</f>
        <v>2519649.8784538209</v>
      </c>
      <c r="AF49" s="129">
        <f>AUC!L49-'Opt5 AUC'!L49</f>
        <v>3123827.1873459518</v>
      </c>
      <c r="AG49" s="129">
        <f>AUC!M49-'Opt5 AUC'!M49</f>
        <v>2587423.5175605267</v>
      </c>
      <c r="AH49" s="129">
        <f>AUC!N49-'Opt5 AUC'!N49</f>
        <v>2757639.9632108733</v>
      </c>
      <c r="AI49" s="129">
        <f>AUC!O49-'Opt5 AUC'!O49</f>
        <v>2717461.7364891246</v>
      </c>
      <c r="AJ49" s="129">
        <f>AUC!P49-'Opt5 AUC'!P49</f>
        <v>2171864.3131079301</v>
      </c>
      <c r="AK49" s="129">
        <f>AUC!Q49-'Opt5 AUC'!Q49</f>
        <v>1880175.781134218</v>
      </c>
      <c r="AL49" s="129">
        <f>AUC!R49-'Opt5 AUC'!R49</f>
        <v>2091459.444989033</v>
      </c>
      <c r="AM49" s="135">
        <f>AUC!S49-'Opt5 AUC'!S49</f>
        <v>3032344.4430925995</v>
      </c>
      <c r="AN49" s="36"/>
    </row>
    <row r="50" spans="1:40" x14ac:dyDescent="0.25">
      <c r="A50" s="120" t="s">
        <v>126</v>
      </c>
      <c r="B50" s="121">
        <f>'12TND BB'!AN50</f>
        <v>16488102.357768016</v>
      </c>
      <c r="C50" s="129">
        <f>'12TND BB'!AO50</f>
        <v>16438147.073201567</v>
      </c>
      <c r="D50" s="129">
        <f>'12TND BB'!AP50</f>
        <v>17887866.571262892</v>
      </c>
      <c r="E50" s="129">
        <f>'12TND BB'!AQ50</f>
        <v>23044827.722179178</v>
      </c>
      <c r="F50" s="129">
        <f>'12TND BB'!AR50</f>
        <v>22768723.790484842</v>
      </c>
      <c r="G50" s="129">
        <f>'12TND BB'!AS50</f>
        <v>28238782.728141986</v>
      </c>
      <c r="H50" s="129">
        <f>'12TND BB'!AT50</f>
        <v>30635386.268720172</v>
      </c>
      <c r="I50" s="129">
        <f>'12TND BB'!AU50</f>
        <v>26040983.592747901</v>
      </c>
      <c r="J50" s="129">
        <f>'12TND BB'!AV50</f>
        <v>22557930.568139762</v>
      </c>
      <c r="K50" s="129">
        <f>'12TND BB'!AW50</f>
        <v>24897174.444486044</v>
      </c>
      <c r="L50" s="129">
        <f>'12TND BB'!AX50</f>
        <v>21824409.992847953</v>
      </c>
      <c r="M50" s="129">
        <f>'12TND BB'!AY50</f>
        <v>20904036.168314531</v>
      </c>
      <c r="N50" s="129">
        <f>'12TND BB'!AZ50</f>
        <v>21739448.424491651</v>
      </c>
      <c r="O50" s="129">
        <f>'12TND BB'!BA50</f>
        <v>22598458.813297171</v>
      </c>
      <c r="P50" s="129">
        <f>'12TND BB'!BB50</f>
        <v>20218555.705970921</v>
      </c>
      <c r="Q50" s="129">
        <f>'12TND BB'!BC50</f>
        <v>15733175.819582283</v>
      </c>
      <c r="R50" s="129">
        <f>'12TND BB'!BD50</f>
        <v>15944050.904013358</v>
      </c>
      <c r="S50" s="135">
        <f>'12TND BB'!BE50</f>
        <v>22807376.277534559</v>
      </c>
      <c r="T50" s="190">
        <f t="shared" si="0"/>
        <v>0.43046308713136378</v>
      </c>
      <c r="U50" s="120" t="s">
        <v>126</v>
      </c>
      <c r="V50" s="121">
        <f>AUC!B50-'Opt5 AUC'!B50</f>
        <v>0</v>
      </c>
      <c r="W50" s="129">
        <f>AUC!C50-'Opt5 AUC'!C50</f>
        <v>45867.477906864136</v>
      </c>
      <c r="X50" s="129">
        <f>AUC!D50-'Opt5 AUC'!D50</f>
        <v>99880.191135346889</v>
      </c>
      <c r="Y50" s="129">
        <f>AUC!E50-'Opt5 AUC'!E50</f>
        <v>239362.23645388335</v>
      </c>
      <c r="Z50" s="129">
        <f>AUC!F50-'Opt5 AUC'!F50</f>
        <v>308085.63288678601</v>
      </c>
      <c r="AA50" s="129">
        <f>AUC!G50-'Opt5 AUC'!G50</f>
        <v>478606.76754713804</v>
      </c>
      <c r="AB50" s="129">
        <f>AUC!H50-'Opt5 AUC'!H50</f>
        <v>605594.17397936806</v>
      </c>
      <c r="AC50" s="129">
        <f>AUC!I50-'Opt5 AUC'!I50</f>
        <v>625289.77064630762</v>
      </c>
      <c r="AD50" s="129">
        <f>AUC!J50-'Opt5 AUC'!J50</f>
        <v>556889.42024514079</v>
      </c>
      <c r="AE50" s="129">
        <f>AUC!K50-'Opt5 AUC'!K50</f>
        <v>626090.19681078941</v>
      </c>
      <c r="AF50" s="129">
        <f>AUC!L50-'Opt5 AUC'!L50</f>
        <v>545361.36954411119</v>
      </c>
      <c r="AG50" s="129">
        <f>AUC!M50-'Opt5 AUC'!M50</f>
        <v>524479.48970158398</v>
      </c>
      <c r="AH50" s="129">
        <f>AUC!N50-'Opt5 AUC'!N50</f>
        <v>550211.0338488631</v>
      </c>
      <c r="AI50" s="129">
        <f>AUC!O50-'Opt5 AUC'!O50</f>
        <v>615196.9338533096</v>
      </c>
      <c r="AJ50" s="129">
        <f>AUC!P50-'Opt5 AUC'!P50</f>
        <v>619712.06199296564</v>
      </c>
      <c r="AK50" s="129">
        <f>AUC!Q50-'Opt5 AUC'!Q50</f>
        <v>517900.99314573035</v>
      </c>
      <c r="AL50" s="129">
        <f>AUC!R50-'Opt5 AUC'!R50</f>
        <v>556601.58798449486</v>
      </c>
      <c r="AM50" s="135">
        <f>AUC!S50-'Opt5 AUC'!S50</f>
        <v>822261.22279664129</v>
      </c>
      <c r="AN50" s="36"/>
    </row>
    <row r="51" spans="1:40" ht="15.75" thickBot="1" x14ac:dyDescent="0.3">
      <c r="A51" s="122" t="s">
        <v>127</v>
      </c>
      <c r="B51" s="123">
        <f>'13UED BB'!AN50</f>
        <v>18938393.499458198</v>
      </c>
      <c r="C51" s="124">
        <f>'13UED BB'!AO50</f>
        <v>19861567.448633313</v>
      </c>
      <c r="D51" s="124">
        <f>'13UED BB'!AP50</f>
        <v>22596527.39031136</v>
      </c>
      <c r="E51" s="124">
        <f>'13UED BB'!AQ50</f>
        <v>25163202.994356137</v>
      </c>
      <c r="F51" s="124">
        <f>'13UED BB'!AR50</f>
        <v>25744393.683531284</v>
      </c>
      <c r="G51" s="124">
        <f>'13UED BB'!AS50</f>
        <v>29847008.58903278</v>
      </c>
      <c r="H51" s="124">
        <f>'13UED BB'!AT50</f>
        <v>29404851.635160036</v>
      </c>
      <c r="I51" s="124">
        <f>'13UED BB'!AU50</f>
        <v>26499850.243826028</v>
      </c>
      <c r="J51" s="124">
        <f>'13UED BB'!AV50</f>
        <v>28734327.481868286</v>
      </c>
      <c r="K51" s="124">
        <f>'13UED BB'!AW50</f>
        <v>31208844.47837301</v>
      </c>
      <c r="L51" s="124">
        <f>'13UED BB'!AX50</f>
        <v>27986091.756897617</v>
      </c>
      <c r="M51" s="124">
        <f>'13UED BB'!AY50</f>
        <v>29076389.364550255</v>
      </c>
      <c r="N51" s="124">
        <f>'13UED BB'!AZ50</f>
        <v>30050266.469672982</v>
      </c>
      <c r="O51" s="124">
        <f>'13UED BB'!BA50</f>
        <v>30420290.87064819</v>
      </c>
      <c r="P51" s="124">
        <f>'13UED BB'!BB50</f>
        <v>26059371.809089467</v>
      </c>
      <c r="Q51" s="124">
        <f>'13UED BB'!BC50</f>
        <v>24347989.636696663</v>
      </c>
      <c r="R51" s="124">
        <f>'13UED BB'!BD50</f>
        <v>27687924.727016509</v>
      </c>
      <c r="S51" s="136">
        <f>'13UED BB'!BE50</f>
        <v>38404633.223998666</v>
      </c>
      <c r="T51" s="190">
        <f t="shared" si="0"/>
        <v>0.38705351168935109</v>
      </c>
      <c r="U51" s="122" t="s">
        <v>127</v>
      </c>
      <c r="V51" s="123">
        <f>AUC!B51-'Opt5 AUC'!B51</f>
        <v>0</v>
      </c>
      <c r="W51" s="124">
        <f>AUC!C51-'Opt5 AUC'!C51</f>
        <v>0</v>
      </c>
      <c r="X51" s="124">
        <f>AUC!D51-'Opt5 AUC'!D51</f>
        <v>-5.2154064178466797E-8</v>
      </c>
      <c r="Y51" s="124">
        <f>AUC!E51-'Opt5 AUC'!E51</f>
        <v>0</v>
      </c>
      <c r="Z51" s="124">
        <f>AUC!F51-'Opt5 AUC'!F51</f>
        <v>0</v>
      </c>
      <c r="AA51" s="124">
        <f>AUC!G51-'Opt5 AUC'!G51</f>
        <v>0</v>
      </c>
      <c r="AB51" s="124">
        <f>AUC!H51-'Opt5 AUC'!H51</f>
        <v>3.7252902984619141E-8</v>
      </c>
      <c r="AC51" s="124">
        <f>AUC!I51-'Opt5 AUC'!I51</f>
        <v>7.8231096267700195E-8</v>
      </c>
      <c r="AD51" s="124">
        <f>AUC!J51-'Opt5 AUC'!J51</f>
        <v>7.0780515670776367E-8</v>
      </c>
      <c r="AE51" s="124">
        <f>AUC!K51-'Opt5 AUC'!K51</f>
        <v>9.6857547760009766E-8</v>
      </c>
      <c r="AF51" s="124">
        <f>AUC!L51-'Opt5 AUC'!L51</f>
        <v>1.1548399925231934E-7</v>
      </c>
      <c r="AG51" s="124">
        <f>AUC!M51-'Opt5 AUC'!M51</f>
        <v>8.1956386566162109E-8</v>
      </c>
      <c r="AH51" s="124">
        <f>AUC!N51-'Opt5 AUC'!N51</f>
        <v>4.4703483581542969E-8</v>
      </c>
      <c r="AI51" s="124">
        <f>AUC!O51-'Opt5 AUC'!O51</f>
        <v>5.2154064178466797E-8</v>
      </c>
      <c r="AJ51" s="124">
        <f>AUC!P51-'Opt5 AUC'!P51</f>
        <v>4.0978193283081055E-8</v>
      </c>
      <c r="AK51" s="124">
        <f>AUC!Q51-'Opt5 AUC'!Q51</f>
        <v>3.7252902984619141E-8</v>
      </c>
      <c r="AL51" s="124">
        <f>AUC!R51-'Opt5 AUC'!R51</f>
        <v>4.0978193283081055E-8</v>
      </c>
      <c r="AM51" s="136">
        <f>AUC!S51-'Opt5 AUC'!S51</f>
        <v>5.9604644775390625E-8</v>
      </c>
      <c r="AN51" s="36"/>
    </row>
    <row r="52" spans="1:40" x14ac:dyDescent="0.25">
      <c r="A52" s="114"/>
      <c r="B52" s="114"/>
      <c r="C52" s="114"/>
      <c r="D52" s="114"/>
      <c r="E52" s="114"/>
      <c r="F52" s="114"/>
      <c r="G52" s="114"/>
      <c r="H52" s="114"/>
      <c r="I52" s="125"/>
      <c r="J52" s="114"/>
      <c r="K52" s="125"/>
      <c r="L52" s="114"/>
      <c r="M52" s="125"/>
      <c r="N52" s="125"/>
      <c r="O52" s="125"/>
      <c r="P52" s="114"/>
      <c r="Q52" s="114"/>
      <c r="T52" s="190" t="e">
        <f t="shared" si="0"/>
        <v>#DIV/0!</v>
      </c>
      <c r="U52" s="114"/>
      <c r="V52" s="114"/>
      <c r="W52" s="114"/>
      <c r="X52" s="114"/>
      <c r="Y52" s="114"/>
      <c r="Z52" s="114"/>
      <c r="AA52" s="114"/>
      <c r="AB52" s="114"/>
      <c r="AC52" s="125"/>
      <c r="AD52" s="114"/>
      <c r="AE52" s="125"/>
      <c r="AF52" s="114"/>
      <c r="AG52" s="125"/>
      <c r="AH52" s="125"/>
      <c r="AI52" s="125"/>
      <c r="AJ52" s="114"/>
      <c r="AK52" s="114"/>
      <c r="AL52" s="36"/>
      <c r="AM52" s="36"/>
      <c r="AN52" s="36"/>
    </row>
    <row r="53" spans="1:40" x14ac:dyDescent="0.25">
      <c r="A53" s="114"/>
      <c r="B53" s="114" t="s">
        <v>49</v>
      </c>
      <c r="C53" s="114"/>
      <c r="D53" s="114"/>
      <c r="E53" s="114"/>
      <c r="F53" s="114"/>
      <c r="G53" s="114"/>
      <c r="H53" s="114"/>
      <c r="I53" s="114"/>
      <c r="J53" s="114"/>
      <c r="K53" s="114"/>
      <c r="L53" s="114"/>
      <c r="M53" s="114"/>
      <c r="N53" s="114"/>
      <c r="O53" s="114"/>
      <c r="P53" s="114"/>
      <c r="Q53" s="114"/>
      <c r="T53" s="190" t="e">
        <f t="shared" si="0"/>
        <v>#DIV/0!</v>
      </c>
      <c r="U53" s="114"/>
      <c r="V53" s="114" t="s">
        <v>49</v>
      </c>
      <c r="W53" s="114"/>
      <c r="X53" s="114"/>
      <c r="Y53" s="114"/>
      <c r="Z53" s="114"/>
      <c r="AA53" s="114"/>
      <c r="AB53" s="114"/>
      <c r="AC53" s="114"/>
      <c r="AD53" s="114"/>
      <c r="AE53" s="114"/>
      <c r="AF53" s="114"/>
      <c r="AG53" s="114"/>
      <c r="AH53" s="114"/>
      <c r="AI53" s="114"/>
      <c r="AJ53" s="114"/>
      <c r="AK53" s="114"/>
      <c r="AL53" s="36"/>
      <c r="AM53" s="36"/>
      <c r="AN53" s="36"/>
    </row>
    <row r="54" spans="1:40" ht="15.75" thickBot="1" x14ac:dyDescent="0.3">
      <c r="A54" s="115"/>
      <c r="B54" s="116">
        <v>2006</v>
      </c>
      <c r="C54" s="116">
        <v>2007</v>
      </c>
      <c r="D54" s="116">
        <v>2008</v>
      </c>
      <c r="E54" s="116">
        <v>2009</v>
      </c>
      <c r="F54" s="116">
        <v>2010</v>
      </c>
      <c r="G54" s="116">
        <v>2011</v>
      </c>
      <c r="H54" s="116">
        <v>2012</v>
      </c>
      <c r="I54" s="116">
        <v>2013</v>
      </c>
      <c r="J54" s="116">
        <v>2014</v>
      </c>
      <c r="K54" s="116">
        <v>2015</v>
      </c>
      <c r="L54" s="116">
        <v>2016</v>
      </c>
      <c r="M54" s="116">
        <v>2017</v>
      </c>
      <c r="N54" s="116">
        <v>2018</v>
      </c>
      <c r="O54" s="116">
        <v>2019</v>
      </c>
      <c r="P54" s="116">
        <v>2020</v>
      </c>
      <c r="Q54" s="116">
        <v>2021</v>
      </c>
      <c r="R54" s="133">
        <v>2022</v>
      </c>
      <c r="S54" s="133">
        <v>2023</v>
      </c>
      <c r="T54" s="190">
        <f t="shared" si="0"/>
        <v>4.9455984174085062E-4</v>
      </c>
      <c r="U54" s="115"/>
      <c r="V54" s="116">
        <v>2006</v>
      </c>
      <c r="W54" s="116">
        <v>2007</v>
      </c>
      <c r="X54" s="116">
        <v>2008</v>
      </c>
      <c r="Y54" s="116">
        <v>2009</v>
      </c>
      <c r="Z54" s="116">
        <v>2010</v>
      </c>
      <c r="AA54" s="116">
        <v>2011</v>
      </c>
      <c r="AB54" s="116">
        <v>2012</v>
      </c>
      <c r="AC54" s="116">
        <v>2013</v>
      </c>
      <c r="AD54" s="116">
        <v>2014</v>
      </c>
      <c r="AE54" s="116">
        <v>2015</v>
      </c>
      <c r="AF54" s="116">
        <v>2016</v>
      </c>
      <c r="AG54" s="116">
        <v>2017</v>
      </c>
      <c r="AH54" s="116">
        <v>2018</v>
      </c>
      <c r="AI54" s="116">
        <v>2019</v>
      </c>
      <c r="AJ54" s="116">
        <v>2020</v>
      </c>
      <c r="AK54" s="116">
        <v>2021</v>
      </c>
      <c r="AL54" s="133">
        <v>2022</v>
      </c>
      <c r="AM54" s="133">
        <v>2023</v>
      </c>
      <c r="AN54" s="36"/>
    </row>
    <row r="55" spans="1:40" x14ac:dyDescent="0.25">
      <c r="A55" s="117" t="s">
        <v>115</v>
      </c>
      <c r="B55" s="118">
        <f>'01ACT BB'!BG50</f>
        <v>70320.394622444262</v>
      </c>
      <c r="C55" s="119">
        <f>'01ACT BB'!BH50</f>
        <v>66645.029946769384</v>
      </c>
      <c r="D55" s="119">
        <f>'01ACT BB'!BI50</f>
        <v>68999.573570434048</v>
      </c>
      <c r="E55" s="119">
        <f>'01ACT BB'!BJ50</f>
        <v>78027.533656523257</v>
      </c>
      <c r="F55" s="119">
        <f>'01ACT BB'!BK50</f>
        <v>72440.121365569852</v>
      </c>
      <c r="G55" s="119">
        <f>'01ACT BB'!BL50</f>
        <v>79695.420733495484</v>
      </c>
      <c r="H55" s="119">
        <f>'01ACT BB'!BM50</f>
        <v>79894.808920185867</v>
      </c>
      <c r="I55" s="119">
        <f>'01ACT BB'!BN50</f>
        <v>67206.188822813332</v>
      </c>
      <c r="J55" s="119">
        <f>'01ACT BB'!BO50</f>
        <v>59188.683718603046</v>
      </c>
      <c r="K55" s="119">
        <f>'01ACT BB'!BP50</f>
        <v>61778.632886315572</v>
      </c>
      <c r="L55" s="119">
        <f>'01ACT BB'!BQ50</f>
        <v>59625.698428312135</v>
      </c>
      <c r="M55" s="119">
        <f>'01ACT BB'!BR50</f>
        <v>57166.263212232559</v>
      </c>
      <c r="N55" s="119">
        <f>'01ACT BB'!BS50</f>
        <v>56695.268817841461</v>
      </c>
      <c r="O55" s="119">
        <f>'01ACT BB'!BT50</f>
        <v>60808.827485300106</v>
      </c>
      <c r="P55" s="119">
        <f>'01ACT BB'!BU50</f>
        <v>72884.919668112183</v>
      </c>
      <c r="Q55" s="119">
        <f>'01ACT BB'!BV50</f>
        <v>62329.135532230073</v>
      </c>
      <c r="R55" s="119">
        <f>'01ACT BB'!BW50</f>
        <v>79247.300066704353</v>
      </c>
      <c r="S55" s="134">
        <f>'01ACT BB'!BX50</f>
        <v>94759.078842041461</v>
      </c>
      <c r="T55" s="190">
        <f t="shared" si="0"/>
        <v>0.19573889283648116</v>
      </c>
      <c r="U55" s="117" t="s">
        <v>115</v>
      </c>
      <c r="V55" s="118">
        <f>AUC!B55-'Opt5 AUC'!B55</f>
        <v>0</v>
      </c>
      <c r="W55" s="119">
        <f>AUC!C55-'Opt5 AUC'!C55</f>
        <v>0</v>
      </c>
      <c r="X55" s="119">
        <f>AUC!D55-'Opt5 AUC'!D55</f>
        <v>0</v>
      </c>
      <c r="Y55" s="119">
        <f>AUC!E55-'Opt5 AUC'!E55</f>
        <v>0</v>
      </c>
      <c r="Z55" s="119">
        <f>AUC!F55-'Opt5 AUC'!F55</f>
        <v>0</v>
      </c>
      <c r="AA55" s="119">
        <f>AUC!G55-'Opt5 AUC'!G55</f>
        <v>0</v>
      </c>
      <c r="AB55" s="119">
        <f>AUC!H55-'Opt5 AUC'!H55</f>
        <v>0</v>
      </c>
      <c r="AC55" s="119">
        <f>AUC!I55-'Opt5 AUC'!I55</f>
        <v>0</v>
      </c>
      <c r="AD55" s="119">
        <f>AUC!J55-'Opt5 AUC'!J55</f>
        <v>0</v>
      </c>
      <c r="AE55" s="119">
        <f>AUC!K55-'Opt5 AUC'!K55</f>
        <v>0</v>
      </c>
      <c r="AF55" s="119">
        <f>AUC!L55-'Opt5 AUC'!L55</f>
        <v>0</v>
      </c>
      <c r="AG55" s="119">
        <f>AUC!M55-'Opt5 AUC'!M55</f>
        <v>-340.35707347185962</v>
      </c>
      <c r="AH55" s="119">
        <f>AUC!N55-'Opt5 AUC'!N55</f>
        <v>1996.2422107099628</v>
      </c>
      <c r="AI55" s="119">
        <f>AUC!O55-'Opt5 AUC'!O55</f>
        <v>6510.6515851604345</v>
      </c>
      <c r="AJ55" s="119">
        <f>AUC!P55-'Opt5 AUC'!P55</f>
        <v>10717.398755310249</v>
      </c>
      <c r="AK55" s="119">
        <f>AUC!Q55-'Opt5 AUC'!Q55</f>
        <v>9165.2182668029054</v>
      </c>
      <c r="AL55" s="119">
        <f>AUC!R55-'Opt5 AUC'!R55</f>
        <v>11652.958120929587</v>
      </c>
      <c r="AM55" s="134">
        <f>AUC!S55-'Opt5 AUC'!S55</f>
        <v>13933.895241790247</v>
      </c>
      <c r="AN55" s="36"/>
    </row>
    <row r="56" spans="1:40" x14ac:dyDescent="0.25">
      <c r="A56" s="120" t="s">
        <v>116</v>
      </c>
      <c r="B56" s="121">
        <f>'02AGD BB'!BG50</f>
        <v>42297239.125630319</v>
      </c>
      <c r="C56" s="129">
        <f>'02AGD BB'!BH50</f>
        <v>43026237.762227118</v>
      </c>
      <c r="D56" s="129">
        <f>'02AGD BB'!BI50</f>
        <v>47767725.684254669</v>
      </c>
      <c r="E56" s="129">
        <f>'02AGD BB'!BJ50</f>
        <v>56505609.969255507</v>
      </c>
      <c r="F56" s="129">
        <f>'02AGD BB'!BK50</f>
        <v>52009061.583392486</v>
      </c>
      <c r="G56" s="129">
        <f>'02AGD BB'!BL50</f>
        <v>71998035.52977258</v>
      </c>
      <c r="H56" s="129">
        <f>'02AGD BB'!BM50</f>
        <v>87227420.10664469</v>
      </c>
      <c r="I56" s="129">
        <f>'02AGD BB'!BN50</f>
        <v>89346900.385487139</v>
      </c>
      <c r="J56" s="129">
        <f>'02AGD BB'!BO50</f>
        <v>86626503.229152098</v>
      </c>
      <c r="K56" s="129">
        <f>'02AGD BB'!BP50</f>
        <v>103527657.91378078</v>
      </c>
      <c r="L56" s="129">
        <f>'02AGD BB'!BQ50</f>
        <v>93745923.58641617</v>
      </c>
      <c r="M56" s="129">
        <f>'02AGD BB'!BR50</f>
        <v>92321616.876107007</v>
      </c>
      <c r="N56" s="129">
        <f>'02AGD BB'!BS50</f>
        <v>94900372.764385834</v>
      </c>
      <c r="O56" s="129">
        <f>'02AGD BB'!BT50</f>
        <v>98833096.085558563</v>
      </c>
      <c r="P56" s="129">
        <f>'02AGD BB'!BU50</f>
        <v>85725766.661469936</v>
      </c>
      <c r="Q56" s="129">
        <f>'02AGD BB'!BV50</f>
        <v>69873778.539881438</v>
      </c>
      <c r="R56" s="129">
        <f>'02AGD BB'!BW50</f>
        <v>71365973.096475378</v>
      </c>
      <c r="S56" s="135">
        <f>'02AGD BB'!BX50</f>
        <v>99001816.143146545</v>
      </c>
      <c r="T56" s="190">
        <f t="shared" si="0"/>
        <v>0.38724117177400397</v>
      </c>
      <c r="U56" s="120" t="s">
        <v>116</v>
      </c>
      <c r="V56" s="121">
        <f>AUC!B56-'Opt5 AUC'!B56</f>
        <v>0</v>
      </c>
      <c r="W56" s="129">
        <f>AUC!C56-'Opt5 AUC'!C56</f>
        <v>11332.784959830344</v>
      </c>
      <c r="X56" s="129">
        <f>AUC!D56-'Opt5 AUC'!D56</f>
        <v>29104.565896183252</v>
      </c>
      <c r="Y56" s="129">
        <f>AUC!E56-'Opt5 AUC'!E56</f>
        <v>47394.540002144873</v>
      </c>
      <c r="Z56" s="129">
        <f>AUC!F56-'Opt5 AUC'!F56</f>
        <v>46120.157124012709</v>
      </c>
      <c r="AA56" s="129">
        <f>AUC!G56-'Opt5 AUC'!G56</f>
        <v>110171.92882178724</v>
      </c>
      <c r="AB56" s="129">
        <f>AUC!H56-'Opt5 AUC'!H56</f>
        <v>181932.12914957106</v>
      </c>
      <c r="AC56" s="129">
        <f>AUC!I56-'Opt5 AUC'!I56</f>
        <v>218068.14289350808</v>
      </c>
      <c r="AD56" s="129">
        <f>AUC!J56-'Opt5 AUC'!J56</f>
        <v>221054.58551089466</v>
      </c>
      <c r="AE56" s="129">
        <f>AUC!K56-'Opt5 AUC'!K56</f>
        <v>279833.45268975198</v>
      </c>
      <c r="AF56" s="129">
        <f>AUC!L56-'Opt5 AUC'!L56</f>
        <v>281038.98387973011</v>
      </c>
      <c r="AG56" s="129">
        <f>AUC!M56-'Opt5 AUC'!M56</f>
        <v>283181.00678755343</v>
      </c>
      <c r="AH56" s="129">
        <f>AUC!N56-'Opt5 AUC'!N56</f>
        <v>307834.93310293555</v>
      </c>
      <c r="AI56" s="129">
        <f>AUC!O56-'Opt5 AUC'!O56</f>
        <v>338148.14140464365</v>
      </c>
      <c r="AJ56" s="129">
        <f>AUC!P56-'Opt5 AUC'!P56</f>
        <v>324315.34713569283</v>
      </c>
      <c r="AK56" s="129">
        <f>AUC!Q56-'Opt5 AUC'!Q56</f>
        <v>277914.70325180888</v>
      </c>
      <c r="AL56" s="129">
        <f>AUC!R56-'Opt5 AUC'!R56</f>
        <v>289530.45075692236</v>
      </c>
      <c r="AM56" s="135">
        <f>AUC!S56-'Opt5 AUC'!S56</f>
        <v>410585.39863815904</v>
      </c>
      <c r="AN56" s="36"/>
    </row>
    <row r="57" spans="1:40" x14ac:dyDescent="0.25">
      <c r="A57" s="120" t="s">
        <v>117</v>
      </c>
      <c r="B57" s="121">
        <f>'03CIT BB'!BG50</f>
        <v>8049112.7828696538</v>
      </c>
      <c r="C57" s="129">
        <f>'03CIT BB'!BH50</f>
        <v>8214708.2973962445</v>
      </c>
      <c r="D57" s="129">
        <f>'03CIT BB'!BI50</f>
        <v>9248933.7366276346</v>
      </c>
      <c r="E57" s="129">
        <f>'03CIT BB'!BJ50</f>
        <v>9865921.4873128086</v>
      </c>
      <c r="F57" s="129">
        <f>'03CIT BB'!BK50</f>
        <v>10077333.942787567</v>
      </c>
      <c r="G57" s="129">
        <f>'03CIT BB'!BL50</f>
        <v>11511268.84940815</v>
      </c>
      <c r="H57" s="129">
        <f>'03CIT BB'!BM50</f>
        <v>11073564.269012123</v>
      </c>
      <c r="I57" s="129">
        <f>'03CIT BB'!BN50</f>
        <v>9623741.3980885688</v>
      </c>
      <c r="J57" s="129">
        <f>'03CIT BB'!BO50</f>
        <v>9923833.085359199</v>
      </c>
      <c r="K57" s="129">
        <f>'03CIT BB'!BP50</f>
        <v>10204378.8754663</v>
      </c>
      <c r="L57" s="129">
        <f>'03CIT BB'!BQ50</f>
        <v>9605901.2456154283</v>
      </c>
      <c r="M57" s="129">
        <f>'03CIT BB'!BR50</f>
        <v>10523124.156483505</v>
      </c>
      <c r="N57" s="129">
        <f>'03CIT BB'!BS50</f>
        <v>10546673.341719691</v>
      </c>
      <c r="O57" s="129">
        <f>'03CIT BB'!BT50</f>
        <v>10814551.237103786</v>
      </c>
      <c r="P57" s="129">
        <f>'03CIT BB'!BU50</f>
        <v>9445545.7233458608</v>
      </c>
      <c r="Q57" s="129">
        <f>'03CIT BB'!BV50</f>
        <v>8718882.1506508384</v>
      </c>
      <c r="R57" s="129">
        <f>'03CIT BB'!BW50</f>
        <v>9645718.6005859263</v>
      </c>
      <c r="S57" s="135">
        <f>'03CIT BB'!BX50</f>
        <v>13353535.093906056</v>
      </c>
      <c r="T57" s="190">
        <f t="shared" si="0"/>
        <v>0.3844002346382881</v>
      </c>
      <c r="U57" s="120" t="s">
        <v>117</v>
      </c>
      <c r="V57" s="121">
        <f>AUC!B57-'Opt5 AUC'!B57</f>
        <v>0</v>
      </c>
      <c r="W57" s="129">
        <f>AUC!C57-'Opt5 AUC'!C57</f>
        <v>238589.65489883535</v>
      </c>
      <c r="X57" s="129">
        <f>AUC!D57-'Opt5 AUC'!D57</f>
        <v>415596.72488730773</v>
      </c>
      <c r="Y57" s="129">
        <f>AUC!E57-'Opt5 AUC'!E57</f>
        <v>824925.61174324527</v>
      </c>
      <c r="Z57" s="129">
        <f>AUC!F57-'Opt5 AUC'!F57</f>
        <v>891338.48114170879</v>
      </c>
      <c r="AA57" s="129">
        <f>AUC!G57-'Opt5 AUC'!G57</f>
        <v>1518439.7449091915</v>
      </c>
      <c r="AB57" s="129">
        <f>AUC!H57-'Opt5 AUC'!H57</f>
        <v>1710621.2722804528</v>
      </c>
      <c r="AC57" s="129">
        <f>AUC!I57-'Opt5 AUC'!I57</f>
        <v>1635726.1520715617</v>
      </c>
      <c r="AD57" s="129">
        <f>AUC!J57-'Opt5 AUC'!J57</f>
        <v>2015475.502280131</v>
      </c>
      <c r="AE57" s="129">
        <f>AUC!K57-'Opt5 AUC'!K57</f>
        <v>2071575.8215173632</v>
      </c>
      <c r="AF57" s="129">
        <f>AUC!L57-'Opt5 AUC'!L57</f>
        <v>1934640.1286709178</v>
      </c>
      <c r="AG57" s="129">
        <f>AUC!M57-'Opt5 AUC'!M57</f>
        <v>1879969.250106696</v>
      </c>
      <c r="AH57" s="129">
        <f>AUC!N57-'Opt5 AUC'!N57</f>
        <v>1923578.2998267505</v>
      </c>
      <c r="AI57" s="129">
        <f>AUC!O57-'Opt5 AUC'!O57</f>
        <v>1849042.110179726</v>
      </c>
      <c r="AJ57" s="129">
        <f>AUC!P57-'Opt5 AUC'!P57</f>
        <v>1519204.0754771344</v>
      </c>
      <c r="AK57" s="129">
        <f>AUC!Q57-'Opt5 AUC'!Q57</f>
        <v>1314958.2308789194</v>
      </c>
      <c r="AL57" s="129">
        <f>AUC!R57-'Opt5 AUC'!R57</f>
        <v>1351686.2946144268</v>
      </c>
      <c r="AM57" s="135">
        <f>AUC!S57-'Opt5 AUC'!S57</f>
        <v>1791602.390842028</v>
      </c>
      <c r="AN57" s="36"/>
    </row>
    <row r="58" spans="1:40" x14ac:dyDescent="0.25">
      <c r="A58" s="120" t="s">
        <v>118</v>
      </c>
      <c r="B58" s="121">
        <f>'04END BB'!BG50</f>
        <v>7253620.8846399458</v>
      </c>
      <c r="C58" s="129">
        <f>'04END BB'!BH50</f>
        <v>7235152.4257033896</v>
      </c>
      <c r="D58" s="129">
        <f>'04END BB'!BI50</f>
        <v>8312178.138014392</v>
      </c>
      <c r="E58" s="129">
        <f>'04END BB'!BJ50</f>
        <v>8943016.808649784</v>
      </c>
      <c r="F58" s="129">
        <f>'04END BB'!BK50</f>
        <v>9255699.9792462848</v>
      </c>
      <c r="G58" s="129">
        <f>'04END BB'!BL50</f>
        <v>8537711.1980182063</v>
      </c>
      <c r="H58" s="129">
        <f>'04END BB'!BM50</f>
        <v>6933603.5623295866</v>
      </c>
      <c r="I58" s="129">
        <f>'04END BB'!BN50</f>
        <v>6158646.0261623999</v>
      </c>
      <c r="J58" s="129">
        <f>'04END BB'!BO50</f>
        <v>5509342.9337310866</v>
      </c>
      <c r="K58" s="129">
        <f>'04END BB'!BP50</f>
        <v>9468813.5466283038</v>
      </c>
      <c r="L58" s="129">
        <f>'04END BB'!BQ50</f>
        <v>8570705.8768575136</v>
      </c>
      <c r="M58" s="129">
        <f>'04END BB'!BR50</f>
        <v>7828942.0873349775</v>
      </c>
      <c r="N58" s="129">
        <f>'04END BB'!BS50</f>
        <v>15233646.28920126</v>
      </c>
      <c r="O58" s="129">
        <f>'04END BB'!BT50</f>
        <v>15494800.567872811</v>
      </c>
      <c r="P58" s="129">
        <f>'04END BB'!BU50</f>
        <v>14780193.269188615</v>
      </c>
      <c r="Q58" s="129">
        <f>'04END BB'!BV50</f>
        <v>14125869.700449465</v>
      </c>
      <c r="R58" s="129">
        <f>'04END BB'!BW50</f>
        <v>13666483.410720574</v>
      </c>
      <c r="S58" s="135">
        <f>'04END BB'!BX50</f>
        <v>14900699.213666132</v>
      </c>
      <c r="T58" s="190">
        <f t="shared" si="0"/>
        <v>9.0309684346258842E-2</v>
      </c>
      <c r="U58" s="120" t="s">
        <v>118</v>
      </c>
      <c r="V58" s="121">
        <f>AUC!B58-'Opt5 AUC'!B58</f>
        <v>0</v>
      </c>
      <c r="W58" s="129">
        <f>AUC!C58-'Opt5 AUC'!C58</f>
        <v>11931.592451512814</v>
      </c>
      <c r="X58" s="129">
        <f>AUC!D58-'Opt5 AUC'!D58</f>
        <v>15651.116393436678</v>
      </c>
      <c r="Y58" s="129">
        <f>AUC!E58-'Opt5 AUC'!E58</f>
        <v>16979.785152075812</v>
      </c>
      <c r="Z58" s="129">
        <f>AUC!F58-'Opt5 AUC'!F58</f>
        <v>17631.13396611996</v>
      </c>
      <c r="AA58" s="129">
        <f>AUC!G58-'Opt5 AUC'!G58</f>
        <v>16323.736429957673</v>
      </c>
      <c r="AB58" s="129">
        <f>AUC!H58-'Opt5 AUC'!H58</f>
        <v>13256.751655827276</v>
      </c>
      <c r="AC58" s="129">
        <f>AUC!I58-'Opt5 AUC'!I58</f>
        <v>11836.480316920206</v>
      </c>
      <c r="AD58" s="129">
        <f>AUC!J58-'Opt5 AUC'!J58</f>
        <v>10588.565882379189</v>
      </c>
      <c r="AE58" s="129">
        <f>AUC!K58-'Opt5 AUC'!K58</f>
        <v>4020.1043675187975</v>
      </c>
      <c r="AF58" s="129">
        <f>AUC!L58-'Opt5 AUC'!L58</f>
        <v>20414.082569846883</v>
      </c>
      <c r="AG58" s="129">
        <f>AUC!M58-'Opt5 AUC'!M58</f>
        <v>27679.7847954873</v>
      </c>
      <c r="AH58" s="129">
        <f>AUC!N58-'Opt5 AUC'!N58</f>
        <v>187892.81777103804</v>
      </c>
      <c r="AI58" s="129">
        <f>AUC!O58-'Opt5 AUC'!O58</f>
        <v>213163.90229290538</v>
      </c>
      <c r="AJ58" s="129">
        <f>AUC!P58-'Opt5 AUC'!P58</f>
        <v>290359.74481564946</v>
      </c>
      <c r="AK58" s="129">
        <f>AUC!Q58-'Opt5 AUC'!Q58</f>
        <v>355884.1752226986</v>
      </c>
      <c r="AL58" s="129">
        <f>AUC!R58-'Opt5 AUC'!R58</f>
        <v>350951.276448844</v>
      </c>
      <c r="AM58" s="135">
        <f>AUC!S58-'Opt5 AUC'!S58</f>
        <v>382645.57352615334</v>
      </c>
      <c r="AN58" s="36"/>
    </row>
    <row r="59" spans="1:40" x14ac:dyDescent="0.25">
      <c r="A59" s="120" t="s">
        <v>119</v>
      </c>
      <c r="B59" s="121">
        <f>'05ENX BB'!BG50</f>
        <v>23515681.078485772</v>
      </c>
      <c r="C59" s="129">
        <f>'05ENX BB'!BH50</f>
        <v>25024283.546632875</v>
      </c>
      <c r="D59" s="129">
        <f>'05ENX BB'!BI50</f>
        <v>28509306.482172202</v>
      </c>
      <c r="E59" s="129">
        <f>'05ENX BB'!BJ50</f>
        <v>34689055.77270598</v>
      </c>
      <c r="F59" s="129">
        <f>'05ENX BB'!BK50</f>
        <v>35806370.829547003</v>
      </c>
      <c r="G59" s="129">
        <f>'05ENX BB'!BL50</f>
        <v>46118795.726675421</v>
      </c>
      <c r="H59" s="129">
        <f>'05ENX BB'!BM50</f>
        <v>50604114.646814704</v>
      </c>
      <c r="I59" s="129">
        <f>'05ENX BB'!BN50</f>
        <v>44117166.697100811</v>
      </c>
      <c r="J59" s="129">
        <f>'05ENX BB'!BO50</f>
        <v>41699440.34580034</v>
      </c>
      <c r="K59" s="129">
        <f>'05ENX BB'!BP50</f>
        <v>40826076.706679881</v>
      </c>
      <c r="L59" s="129">
        <f>'05ENX BB'!BQ50</f>
        <v>36101135.806217164</v>
      </c>
      <c r="M59" s="129">
        <f>'05ENX BB'!BR50</f>
        <v>35573201.756280392</v>
      </c>
      <c r="N59" s="129">
        <f>'05ENX BB'!BS50</f>
        <v>35984540.397785775</v>
      </c>
      <c r="O59" s="129">
        <f>'05ENX BB'!BT50</f>
        <v>36839072.880146109</v>
      </c>
      <c r="P59" s="129">
        <f>'05ENX BB'!BU50</f>
        <v>33606218.113668077</v>
      </c>
      <c r="Q59" s="129">
        <f>'05ENX BB'!BV50</f>
        <v>25991390.970542572</v>
      </c>
      <c r="R59" s="129">
        <f>'05ENX BB'!BW50</f>
        <v>26356146.873830598</v>
      </c>
      <c r="S59" s="135">
        <f>'05ENX BB'!BX50</f>
        <v>35656057.536614686</v>
      </c>
      <c r="T59" s="190">
        <f t="shared" si="0"/>
        <v>0.3528554726646369</v>
      </c>
      <c r="U59" s="120" t="s">
        <v>119</v>
      </c>
      <c r="V59" s="121">
        <f>AUC!B59-'Opt5 AUC'!B59</f>
        <v>0</v>
      </c>
      <c r="W59" s="129">
        <f>AUC!C59-'Opt5 AUC'!C59</f>
        <v>670760.57244900614</v>
      </c>
      <c r="X59" s="129">
        <f>AUC!D59-'Opt5 AUC'!D59</f>
        <v>1657840.1831409857</v>
      </c>
      <c r="Y59" s="129">
        <f>AUC!E59-'Opt5 AUC'!E59</f>
        <v>2885505.1484379098</v>
      </c>
      <c r="Z59" s="129">
        <f>AUC!F59-'Opt5 AUC'!F59</f>
        <v>3502188.5031134039</v>
      </c>
      <c r="AA59" s="129">
        <f>AUC!G59-'Opt5 AUC'!G59</f>
        <v>5228738.3181424588</v>
      </c>
      <c r="AB59" s="129">
        <f>AUC!H59-'Opt5 AUC'!H59</f>
        <v>6432105.3820219189</v>
      </c>
      <c r="AC59" s="129">
        <f>AUC!I59-'Opt5 AUC'!I59</f>
        <v>6104556.3779005036</v>
      </c>
      <c r="AD59" s="129">
        <f>AUC!J59-'Opt5 AUC'!J59</f>
        <v>5890985.7789275944</v>
      </c>
      <c r="AE59" s="129">
        <f>AUC!K59-'Opt5 AUC'!K59</f>
        <v>5773657.9051821306</v>
      </c>
      <c r="AF59" s="129">
        <f>AUC!L59-'Opt5 AUC'!L59</f>
        <v>5459733.9237721264</v>
      </c>
      <c r="AG59" s="129">
        <f>AUC!M59-'Opt5 AUC'!M59</f>
        <v>5509454.6722000539</v>
      </c>
      <c r="AH59" s="129">
        <f>AUC!N59-'Opt5 AUC'!N59</f>
        <v>5634367.867398791</v>
      </c>
      <c r="AI59" s="129">
        <f>AUC!O59-'Opt5 AUC'!O59</f>
        <v>5812123.3528116122</v>
      </c>
      <c r="AJ59" s="129">
        <f>AUC!P59-'Opt5 AUC'!P59</f>
        <v>5366811.7170491591</v>
      </c>
      <c r="AK59" s="129">
        <f>AUC!Q59-'Opt5 AUC'!Q59</f>
        <v>4247799.8249554336</v>
      </c>
      <c r="AL59" s="129">
        <f>AUC!R59-'Opt5 AUC'!R59</f>
        <v>4303274.56339873</v>
      </c>
      <c r="AM59" s="135">
        <f>AUC!S59-'Opt5 AUC'!S59</f>
        <v>5816499.0019769594</v>
      </c>
      <c r="AN59" s="36"/>
    </row>
    <row r="60" spans="1:40" x14ac:dyDescent="0.25">
      <c r="A60" s="120" t="s">
        <v>120</v>
      </c>
      <c r="B60" s="121">
        <f>'06ERG BB'!BG50</f>
        <v>1756299.0606762564</v>
      </c>
      <c r="C60" s="129">
        <f>'06ERG BB'!BH50</f>
        <v>1685678.7318240346</v>
      </c>
      <c r="D60" s="129">
        <f>'06ERG BB'!BI50</f>
        <v>1887422.5348289153</v>
      </c>
      <c r="E60" s="129">
        <f>'06ERG BB'!BJ50</f>
        <v>3472129.5440826118</v>
      </c>
      <c r="F60" s="129">
        <f>'06ERG BB'!BK50</f>
        <v>3552936.0798523552</v>
      </c>
      <c r="G60" s="129">
        <f>'06ERG BB'!BL50</f>
        <v>5446343.1627029888</v>
      </c>
      <c r="H60" s="129">
        <f>'06ERG BB'!BM50</f>
        <v>5755123.9299251204</v>
      </c>
      <c r="I60" s="129">
        <f>'06ERG BB'!BN50</f>
        <v>4869368.525985484</v>
      </c>
      <c r="J60" s="129">
        <f>'06ERG BB'!BO50</f>
        <v>4394607.9262312474</v>
      </c>
      <c r="K60" s="129">
        <f>'06ERG BB'!BP50</f>
        <v>4733269.3350941194</v>
      </c>
      <c r="L60" s="129">
        <f>'06ERG BB'!BQ50</f>
        <v>3177053.8865463575</v>
      </c>
      <c r="M60" s="129">
        <f>'06ERG BB'!BR50</f>
        <v>3153033.3304984407</v>
      </c>
      <c r="N60" s="129">
        <f>'06ERG BB'!BS50</f>
        <v>3147824.7026989148</v>
      </c>
      <c r="O60" s="129">
        <f>'06ERG BB'!BT50</f>
        <v>3190685.9616330648</v>
      </c>
      <c r="P60" s="129">
        <f>'06ERG BB'!BU50</f>
        <v>2861867.9963418446</v>
      </c>
      <c r="Q60" s="129">
        <f>'06ERG BB'!BV50</f>
        <v>3061316.3219786417</v>
      </c>
      <c r="R60" s="129">
        <f>'06ERG BB'!BW50</f>
        <v>3173805.2633376918</v>
      </c>
      <c r="S60" s="135">
        <f>'06ERG BB'!BX50</f>
        <v>4236603.6074271258</v>
      </c>
      <c r="T60" s="190">
        <f t="shared" si="0"/>
        <v>0.3348656442052011</v>
      </c>
      <c r="U60" s="120" t="s">
        <v>120</v>
      </c>
      <c r="V60" s="121">
        <f>AUC!B60-'Opt5 AUC'!B60</f>
        <v>0</v>
      </c>
      <c r="W60" s="129">
        <f>AUC!C60-'Opt5 AUC'!C60</f>
        <v>10088.098846421344</v>
      </c>
      <c r="X60" s="129">
        <f>AUC!D60-'Opt5 AUC'!D60</f>
        <v>98838.132432651706</v>
      </c>
      <c r="Y60" s="129">
        <f>AUC!E60-'Opt5 AUC'!E60</f>
        <v>534906.80804456351</v>
      </c>
      <c r="Z60" s="129">
        <f>AUC!F60-'Opt5 AUC'!F60</f>
        <v>594041.16475830972</v>
      </c>
      <c r="AA60" s="129">
        <f>AUC!G60-'Opt5 AUC'!G60</f>
        <v>945090.48484723084</v>
      </c>
      <c r="AB60" s="129">
        <f>AUC!H60-'Opt5 AUC'!H60</f>
        <v>1031419.4070616774</v>
      </c>
      <c r="AC60" s="129">
        <f>AUC!I60-'Opt5 AUC'!I60</f>
        <v>884919.94045315031</v>
      </c>
      <c r="AD60" s="129">
        <f>AUC!J60-'Opt5 AUC'!J60</f>
        <v>798125.31866053306</v>
      </c>
      <c r="AE60" s="129">
        <f>AUC!K60-'Opt5 AUC'!K60</f>
        <v>847521.75255771447</v>
      </c>
      <c r="AF60" s="129">
        <f>AUC!L60-'Opt5 AUC'!L60</f>
        <v>253861.69533596048</v>
      </c>
      <c r="AG60" s="129">
        <f>AUC!M60-'Opt5 AUC'!M60</f>
        <v>279339.90159941604</v>
      </c>
      <c r="AH60" s="129">
        <f>AUC!N60-'Opt5 AUC'!N60</f>
        <v>288294.69954770058</v>
      </c>
      <c r="AI60" s="129">
        <f>AUC!O60-'Opt5 AUC'!O60</f>
        <v>296557.91101733129</v>
      </c>
      <c r="AJ60" s="129">
        <f>AUC!P60-'Opt5 AUC'!P60</f>
        <v>277700.89023404941</v>
      </c>
      <c r="AK60" s="129">
        <f>AUC!Q60-'Opt5 AUC'!Q60</f>
        <v>283046.01177207148</v>
      </c>
      <c r="AL60" s="129">
        <f>AUC!R60-'Opt5 AUC'!R60</f>
        <v>293673.49332081387</v>
      </c>
      <c r="AM60" s="135">
        <f>AUC!S60-'Opt5 AUC'!S60</f>
        <v>392679.83517182246</v>
      </c>
      <c r="AN60" s="36"/>
    </row>
    <row r="61" spans="1:40" x14ac:dyDescent="0.25">
      <c r="A61" s="120" t="s">
        <v>121</v>
      </c>
      <c r="B61" s="121">
        <f>'07ESS BB'!BG50</f>
        <v>1287030.0532281396</v>
      </c>
      <c r="C61" s="129">
        <f>'07ESS BB'!BH50</f>
        <v>1216348.7574829697</v>
      </c>
      <c r="D61" s="129">
        <f>'07ESS BB'!BI50</f>
        <v>1274711.9334537922</v>
      </c>
      <c r="E61" s="129">
        <f>'07ESS BB'!BJ50</f>
        <v>1478836.9159156606</v>
      </c>
      <c r="F61" s="129">
        <f>'07ESS BB'!BK50</f>
        <v>1422800.677800037</v>
      </c>
      <c r="G61" s="129">
        <f>'07ESS BB'!BL50</f>
        <v>2132976.1548655429</v>
      </c>
      <c r="H61" s="129">
        <f>'07ESS BB'!BM50</f>
        <v>2197961.1745312149</v>
      </c>
      <c r="I61" s="129">
        <f>'07ESS BB'!BN50</f>
        <v>1845578.320145742</v>
      </c>
      <c r="J61" s="129">
        <f>'07ESS BB'!BO50</f>
        <v>1181650.7633060014</v>
      </c>
      <c r="K61" s="129">
        <f>'07ESS BB'!BP50</f>
        <v>1454475.4885596214</v>
      </c>
      <c r="L61" s="129">
        <f>'07ESS BB'!BQ50</f>
        <v>1222905.907960562</v>
      </c>
      <c r="M61" s="129">
        <f>'07ESS BB'!BR50</f>
        <v>1223177.5239798273</v>
      </c>
      <c r="N61" s="129">
        <f>'07ESS BB'!BS50</f>
        <v>1256422.2294618883</v>
      </c>
      <c r="O61" s="129">
        <f>'07ESS BB'!BT50</f>
        <v>1357078.7435276872</v>
      </c>
      <c r="P61" s="129">
        <f>'07ESS BB'!BU50</f>
        <v>1289219.2363321749</v>
      </c>
      <c r="Q61" s="129">
        <f>'07ESS BB'!BV50</f>
        <v>1035163.1238311202</v>
      </c>
      <c r="R61" s="129">
        <f>'07ESS BB'!BW50</f>
        <v>1073383.6980753494</v>
      </c>
      <c r="S61" s="135">
        <f>'07ESS BB'!BX50</f>
        <v>1665490.4059253295</v>
      </c>
      <c r="T61" s="190">
        <f t="shared" si="0"/>
        <v>0.55162632794933253</v>
      </c>
      <c r="U61" s="120" t="s">
        <v>121</v>
      </c>
      <c r="V61" s="121">
        <f>AUC!B61-'Opt5 AUC'!B61</f>
        <v>0</v>
      </c>
      <c r="W61" s="129">
        <f>AUC!C61-'Opt5 AUC'!C61</f>
        <v>137.0876022814773</v>
      </c>
      <c r="X61" s="129">
        <f>AUC!D61-'Opt5 AUC'!D61</f>
        <v>741.48056259378791</v>
      </c>
      <c r="Y61" s="129">
        <f>AUC!E61-'Opt5 AUC'!E61</f>
        <v>11472.503396980464</v>
      </c>
      <c r="Z61" s="129">
        <f>AUC!F61-'Opt5 AUC'!F61</f>
        <v>17086.192646144656</v>
      </c>
      <c r="AA61" s="129">
        <f>AUC!G61-'Opt5 AUC'!G61</f>
        <v>125196.94800712587</v>
      </c>
      <c r="AB61" s="129">
        <f>AUC!H61-'Opt5 AUC'!H61</f>
        <v>129382.54672675347</v>
      </c>
      <c r="AC61" s="129">
        <f>AUC!I61-'Opt5 AUC'!I61</f>
        <v>109779.97335123597</v>
      </c>
      <c r="AD61" s="129">
        <f>AUC!J61-'Opt5 AUC'!J61</f>
        <v>127434.59764946508</v>
      </c>
      <c r="AE61" s="129">
        <f>AUC!K61-'Opt5 AUC'!K61</f>
        <v>189653.20555992378</v>
      </c>
      <c r="AF61" s="129">
        <f>AUC!L61-'Opt5 AUC'!L61</f>
        <v>159197.35417405446</v>
      </c>
      <c r="AG61" s="129">
        <f>AUC!M61-'Opt5 AUC'!M61</f>
        <v>159704.10620309482</v>
      </c>
      <c r="AH61" s="129">
        <f>AUC!N61-'Opt5 AUC'!N61</f>
        <v>161082.89536160743</v>
      </c>
      <c r="AI61" s="129">
        <f>AUC!O61-'Opt5 AUC'!O61</f>
        <v>171049.80586453155</v>
      </c>
      <c r="AJ61" s="129">
        <f>AUC!P61-'Opt5 AUC'!P61</f>
        <v>155255.20127535239</v>
      </c>
      <c r="AK61" s="129">
        <f>AUC!Q61-'Opt5 AUC'!Q61</f>
        <v>120069.02005334792</v>
      </c>
      <c r="AL61" s="129">
        <f>AUC!R61-'Opt5 AUC'!R61</f>
        <v>123309.65005366853</v>
      </c>
      <c r="AM61" s="135">
        <f>AUC!S61-'Opt5 AUC'!S61</f>
        <v>191874.09055112698</v>
      </c>
      <c r="AN61" s="36"/>
    </row>
    <row r="62" spans="1:40" x14ac:dyDescent="0.25">
      <c r="A62" s="120" t="s">
        <v>122</v>
      </c>
      <c r="B62" s="121">
        <f>'08JEN BB'!BG50</f>
        <v>156852.34094645845</v>
      </c>
      <c r="C62" s="129">
        <f>'08JEN BB'!BH50</f>
        <v>171869.75858448629</v>
      </c>
      <c r="D62" s="129">
        <f>'08JEN BB'!BI50</f>
        <v>210118.41302768941</v>
      </c>
      <c r="E62" s="129">
        <f>'08JEN BB'!BJ50</f>
        <v>237740.37412291655</v>
      </c>
      <c r="F62" s="129">
        <f>'08JEN BB'!BK50</f>
        <v>252550.70315038526</v>
      </c>
      <c r="G62" s="129">
        <f>'08JEN BB'!BL50</f>
        <v>318359.69896635425</v>
      </c>
      <c r="H62" s="129">
        <f>'08JEN BB'!BM50</f>
        <v>324188.30969896191</v>
      </c>
      <c r="I62" s="129">
        <f>'08JEN BB'!BN50</f>
        <v>283735.42295413336</v>
      </c>
      <c r="J62" s="129">
        <f>'08JEN BB'!BO50</f>
        <v>309919.76799552329</v>
      </c>
      <c r="K62" s="129">
        <f>'08JEN BB'!BP50</f>
        <v>323823.58717986272</v>
      </c>
      <c r="L62" s="129">
        <f>'08JEN BB'!BQ50</f>
        <v>304024.06513691368</v>
      </c>
      <c r="M62" s="129">
        <f>'08JEN BB'!BR50</f>
        <v>308195.22679617326</v>
      </c>
      <c r="N62" s="129">
        <f>'08JEN BB'!BS50</f>
        <v>349075.12703754089</v>
      </c>
      <c r="O62" s="129">
        <f>'08JEN BB'!BT50</f>
        <v>375390.14194283623</v>
      </c>
      <c r="P62" s="129">
        <f>'08JEN BB'!BU50</f>
        <v>312776.07096656831</v>
      </c>
      <c r="Q62" s="129">
        <f>'08JEN BB'!BV50</f>
        <v>283196.24186415062</v>
      </c>
      <c r="R62" s="129">
        <f>'08JEN BB'!BW50</f>
        <v>337222.09903776064</v>
      </c>
      <c r="S62" s="135">
        <f>'08JEN BB'!BX50</f>
        <v>531632.77163351025</v>
      </c>
      <c r="T62" s="190">
        <f t="shared" si="0"/>
        <v>0.5765063237269642</v>
      </c>
      <c r="U62" s="120" t="s">
        <v>122</v>
      </c>
      <c r="V62" s="121">
        <f>AUC!B62-'Opt5 AUC'!B62</f>
        <v>0</v>
      </c>
      <c r="W62" s="129">
        <f>AUC!C62-'Opt5 AUC'!C62</f>
        <v>-2.9103830456733704E-10</v>
      </c>
      <c r="X62" s="129">
        <f>AUC!D62-'Opt5 AUC'!D62</f>
        <v>0</v>
      </c>
      <c r="Y62" s="129">
        <f>AUC!E62-'Opt5 AUC'!E62</f>
        <v>-8.440110832452774E-10</v>
      </c>
      <c r="Z62" s="129">
        <f>AUC!F62-'Opt5 AUC'!F62</f>
        <v>0</v>
      </c>
      <c r="AA62" s="129">
        <f>AUC!G62-'Opt5 AUC'!G62</f>
        <v>-26798.583705900528</v>
      </c>
      <c r="AB62" s="129">
        <f>AUC!H62-'Opt5 AUC'!H62</f>
        <v>-21194.084390103875</v>
      </c>
      <c r="AC62" s="129">
        <f>AUC!I62-'Opt5 AUC'!I62</f>
        <v>-13557.729655494739</v>
      </c>
      <c r="AD62" s="129">
        <f>AUC!J62-'Opt5 AUC'!J62</f>
        <v>-8317.5401854094816</v>
      </c>
      <c r="AE62" s="129">
        <f>AUC!K62-'Opt5 AUC'!K62</f>
        <v>-3329.2124030606356</v>
      </c>
      <c r="AF62" s="129">
        <f>AUC!L62-'Opt5 AUC'!L62</f>
        <v>314.9472489884356</v>
      </c>
      <c r="AG62" s="129">
        <f>AUC!M62-'Opt5 AUC'!M62</f>
        <v>1971.5280398881296</v>
      </c>
      <c r="AH62" s="129">
        <f>AUC!N62-'Opt5 AUC'!N62</f>
        <v>4843.86248684983</v>
      </c>
      <c r="AI62" s="129">
        <f>AUC!O62-'Opt5 AUC'!O62</f>
        <v>9865.52105873049</v>
      </c>
      <c r="AJ62" s="129">
        <f>AUC!P62-'Opt5 AUC'!P62</f>
        <v>10116.074885166599</v>
      </c>
      <c r="AK62" s="129">
        <f>AUC!Q62-'Opt5 AUC'!Q62</f>
        <v>10730.995634326828</v>
      </c>
      <c r="AL62" s="129">
        <f>AUC!R62-'Opt5 AUC'!R62</f>
        <v>13335.388648799853</v>
      </c>
      <c r="AM62" s="135">
        <f>AUC!S62-'Opt5 AUC'!S62</f>
        <v>19378.100249656243</v>
      </c>
      <c r="AN62" s="36"/>
    </row>
    <row r="63" spans="1:40" x14ac:dyDescent="0.25">
      <c r="A63" s="120" t="s">
        <v>123</v>
      </c>
      <c r="B63" s="121">
        <f>'09PCR BB'!BG50</f>
        <v>282033.49271887064</v>
      </c>
      <c r="C63" s="129">
        <f>'09PCR BB'!BH50</f>
        <v>282655.72593358671</v>
      </c>
      <c r="D63" s="129">
        <f>'09PCR BB'!BI50</f>
        <v>313575.49558156444</v>
      </c>
      <c r="E63" s="129">
        <f>'09PCR BB'!BJ50</f>
        <v>332204.92507312755</v>
      </c>
      <c r="F63" s="129">
        <f>'09PCR BB'!BK50</f>
        <v>331169.57014065085</v>
      </c>
      <c r="G63" s="129">
        <f>'09PCR BB'!BL50</f>
        <v>354284.61782907607</v>
      </c>
      <c r="H63" s="129">
        <f>'09PCR BB'!BM50</f>
        <v>343899.4811084976</v>
      </c>
      <c r="I63" s="129">
        <f>'09PCR BB'!BN50</f>
        <v>308018.99277055328</v>
      </c>
      <c r="J63" s="129">
        <f>'09PCR BB'!BO50</f>
        <v>329911.98186831549</v>
      </c>
      <c r="K63" s="129">
        <f>'09PCR BB'!BP50</f>
        <v>347900.02541309572</v>
      </c>
      <c r="L63" s="129">
        <f>'09PCR BB'!BQ50</f>
        <v>333877.71863283688</v>
      </c>
      <c r="M63" s="129">
        <f>'09PCR BB'!BR50</f>
        <v>358884.7104001437</v>
      </c>
      <c r="N63" s="129">
        <f>'09PCR BB'!BS50</f>
        <v>385215.84603942645</v>
      </c>
      <c r="O63" s="129">
        <f>'09PCR BB'!BT50</f>
        <v>402452.98575051926</v>
      </c>
      <c r="P63" s="129">
        <f>'09PCR BB'!BU50</f>
        <v>346816.93946299382</v>
      </c>
      <c r="Q63" s="129">
        <f>'09PCR BB'!BV50</f>
        <v>318926.43629870116</v>
      </c>
      <c r="R63" s="129">
        <f>'09PCR BB'!BW50</f>
        <v>386832.56303473824</v>
      </c>
      <c r="S63" s="135">
        <f>'09PCR BB'!BX50</f>
        <v>576802.47597133263</v>
      </c>
      <c r="T63" s="190">
        <f t="shared" si="0"/>
        <v>0.49109080023217894</v>
      </c>
      <c r="U63" s="120" t="s">
        <v>123</v>
      </c>
      <c r="V63" s="121">
        <f>AUC!B63-'Opt5 AUC'!B63</f>
        <v>0</v>
      </c>
      <c r="W63" s="129">
        <f>AUC!C63-'Opt5 AUC'!C63</f>
        <v>9870.9738205461763</v>
      </c>
      <c r="X63" s="129">
        <f>AUC!D63-'Opt5 AUC'!D63</f>
        <v>18276.855651443941</v>
      </c>
      <c r="Y63" s="129">
        <f>AUC!E63-'Opt5 AUC'!E63</f>
        <v>33319.529304502823</v>
      </c>
      <c r="Z63" s="129">
        <f>AUC!F63-'Opt5 AUC'!F63</f>
        <v>35269.401437769935</v>
      </c>
      <c r="AA63" s="129">
        <f>AUC!G63-'Opt5 AUC'!G63</f>
        <v>54117.618565881799</v>
      </c>
      <c r="AB63" s="129">
        <f>AUC!H63-'Opt5 AUC'!H63</f>
        <v>55984.228075144056</v>
      </c>
      <c r="AC63" s="129">
        <f>AUC!I63-'Opt5 AUC'!I63</f>
        <v>50442.231103728875</v>
      </c>
      <c r="AD63" s="129">
        <f>AUC!J63-'Opt5 AUC'!J63</f>
        <v>60278.48776826245</v>
      </c>
      <c r="AE63" s="129">
        <f>AUC!K63-'Opt5 AUC'!K63</f>
        <v>62549.770960215188</v>
      </c>
      <c r="AF63" s="129">
        <f>AUC!L63-'Opt5 AUC'!L63</f>
        <v>58381.123071104637</v>
      </c>
      <c r="AG63" s="129">
        <f>AUC!M63-'Opt5 AUC'!M63</f>
        <v>55712.980005839316</v>
      </c>
      <c r="AH63" s="129">
        <f>AUC!N63-'Opt5 AUC'!N63</f>
        <v>57163.481771235645</v>
      </c>
      <c r="AI63" s="129">
        <f>AUC!O63-'Opt5 AUC'!O63</f>
        <v>54801.766807811626</v>
      </c>
      <c r="AJ63" s="129">
        <f>AUC!P63-'Opt5 AUC'!P63</f>
        <v>43536.766792801558</v>
      </c>
      <c r="AK63" s="129">
        <f>AUC!Q63-'Opt5 AUC'!Q63</f>
        <v>37491.969651912106</v>
      </c>
      <c r="AL63" s="129">
        <f>AUC!R63-'Opt5 AUC'!R63</f>
        <v>41475.279840314179</v>
      </c>
      <c r="AM63" s="135">
        <f>AUC!S63-'Opt5 AUC'!S63</f>
        <v>56542.702254287666</v>
      </c>
      <c r="AN63" s="36"/>
    </row>
    <row r="64" spans="1:40" x14ac:dyDescent="0.25">
      <c r="A64" s="120" t="s">
        <v>124</v>
      </c>
      <c r="B64" s="121">
        <f>'10SAP BB'!BG50</f>
        <v>1642367.5929729943</v>
      </c>
      <c r="C64" s="129">
        <f>'10SAP BB'!BH50</f>
        <v>1617780.9717801216</v>
      </c>
      <c r="D64" s="129">
        <f>'10SAP BB'!BI50</f>
        <v>1721881.8991507636</v>
      </c>
      <c r="E64" s="129">
        <f>'10SAP BB'!BJ50</f>
        <v>2033734.3977243083</v>
      </c>
      <c r="F64" s="129">
        <f>'10SAP BB'!BK50</f>
        <v>1954596.8124309876</v>
      </c>
      <c r="G64" s="129">
        <f>'10SAP BB'!BL50</f>
        <v>2365614.969903715</v>
      </c>
      <c r="H64" s="129">
        <f>'10SAP BB'!BM50</f>
        <v>2540772.8627965846</v>
      </c>
      <c r="I64" s="129">
        <f>'10SAP BB'!BN50</f>
        <v>2190613.7738939975</v>
      </c>
      <c r="J64" s="129">
        <f>'10SAP BB'!BO50</f>
        <v>2015255.2259533247</v>
      </c>
      <c r="K64" s="129">
        <f>'10SAP BB'!BP50</f>
        <v>2203632.2305591679</v>
      </c>
      <c r="L64" s="129">
        <f>'10SAP BB'!BQ50</f>
        <v>1294328.318776086</v>
      </c>
      <c r="M64" s="129">
        <f>'10SAP BB'!BR50</f>
        <v>1139223.1264909175</v>
      </c>
      <c r="N64" s="129">
        <f>'10SAP BB'!BS50</f>
        <v>1178539.6689790543</v>
      </c>
      <c r="O64" s="129">
        <f>'10SAP BB'!BT50</f>
        <v>1196511.0646526557</v>
      </c>
      <c r="P64" s="129">
        <f>'10SAP BB'!BU50</f>
        <v>1050692.3650616824</v>
      </c>
      <c r="Q64" s="129">
        <f>'10SAP BB'!BV50</f>
        <v>844058.291790916</v>
      </c>
      <c r="R64" s="129">
        <f>'10SAP BB'!BW50</f>
        <v>861584.21506183641</v>
      </c>
      <c r="S64" s="135">
        <f>'10SAP BB'!BX50</f>
        <v>1294109.6398029162</v>
      </c>
      <c r="T64" s="190">
        <f t="shared" si="0"/>
        <v>0.50201177920841689</v>
      </c>
      <c r="U64" s="120" t="s">
        <v>124</v>
      </c>
      <c r="V64" s="121">
        <f>AUC!B64-'Opt5 AUC'!B64</f>
        <v>0</v>
      </c>
      <c r="W64" s="129">
        <f>AUC!C64-'Opt5 AUC'!C64</f>
        <v>2.5611370801925659E-9</v>
      </c>
      <c r="X64" s="129">
        <f>AUC!D64-'Opt5 AUC'!D64</f>
        <v>-5.1222741603851318E-9</v>
      </c>
      <c r="Y64" s="129">
        <f>AUC!E64-'Opt5 AUC'!E64</f>
        <v>-3.9581209421157837E-9</v>
      </c>
      <c r="Z64" s="129">
        <f>AUC!F64-'Opt5 AUC'!F64</f>
        <v>0</v>
      </c>
      <c r="AA64" s="129">
        <f>AUC!G64-'Opt5 AUC'!G64</f>
        <v>0</v>
      </c>
      <c r="AB64" s="129">
        <f>AUC!H64-'Opt5 AUC'!H64</f>
        <v>0</v>
      </c>
      <c r="AC64" s="129">
        <f>AUC!I64-'Opt5 AUC'!I64</f>
        <v>-4.6566128730773926E-9</v>
      </c>
      <c r="AD64" s="129">
        <f>AUC!J64-'Opt5 AUC'!J64</f>
        <v>0</v>
      </c>
      <c r="AE64" s="129">
        <f>AUC!K64-'Opt5 AUC'!K64</f>
        <v>-4.1909515857696533E-9</v>
      </c>
      <c r="AF64" s="129">
        <f>AUC!L64-'Opt5 AUC'!L64</f>
        <v>0</v>
      </c>
      <c r="AG64" s="129">
        <f>AUC!M64-'Opt5 AUC'!M64</f>
        <v>0</v>
      </c>
      <c r="AH64" s="129">
        <f>AUC!N64-'Opt5 AUC'!N64</f>
        <v>0</v>
      </c>
      <c r="AI64" s="129">
        <f>AUC!O64-'Opt5 AUC'!O64</f>
        <v>0</v>
      </c>
      <c r="AJ64" s="129">
        <f>AUC!P64-'Opt5 AUC'!P64</f>
        <v>0</v>
      </c>
      <c r="AK64" s="129">
        <f>AUC!Q64-'Opt5 AUC'!Q64</f>
        <v>0</v>
      </c>
      <c r="AL64" s="129">
        <f>AUC!R64-'Opt5 AUC'!R64</f>
        <v>0</v>
      </c>
      <c r="AM64" s="135">
        <f>AUC!S64-'Opt5 AUC'!S64</f>
        <v>0</v>
      </c>
      <c r="AN64" s="36"/>
    </row>
    <row r="65" spans="1:40" x14ac:dyDescent="0.25">
      <c r="A65" s="120" t="s">
        <v>125</v>
      </c>
      <c r="B65" s="185">
        <f>'11SPD BB'!BG50</f>
        <v>0</v>
      </c>
      <c r="C65" s="186">
        <f>'11SPD BB'!BH50</f>
        <v>0</v>
      </c>
      <c r="D65" s="186">
        <f>'11SPD BB'!BI50</f>
        <v>0</v>
      </c>
      <c r="E65" s="186">
        <f>'11SPD BB'!BJ50</f>
        <v>0</v>
      </c>
      <c r="F65" s="186">
        <f>'11SPD BB'!BK50</f>
        <v>0</v>
      </c>
      <c r="G65" s="186">
        <f>'11SPD BB'!BL50</f>
        <v>0</v>
      </c>
      <c r="H65" s="186">
        <f>'11SPD BB'!BM50</f>
        <v>0</v>
      </c>
      <c r="I65" s="186">
        <f>'11SPD BB'!BN50</f>
        <v>0</v>
      </c>
      <c r="J65" s="186">
        <f>'11SPD BB'!BO50</f>
        <v>0</v>
      </c>
      <c r="K65" s="186">
        <f>'11SPD BB'!BP50</f>
        <v>0</v>
      </c>
      <c r="L65" s="186">
        <f>'11SPD BB'!BQ50</f>
        <v>0</v>
      </c>
      <c r="M65" s="129">
        <f>'11SPD BB'!BR50</f>
        <v>509.97806760365091</v>
      </c>
      <c r="N65" s="129">
        <f>'11SPD BB'!BS50</f>
        <v>2080.2930835747698</v>
      </c>
      <c r="O65" s="129">
        <f>'11SPD BB'!BT50</f>
        <v>16783.789684998206</v>
      </c>
      <c r="P65" s="129">
        <f>'11SPD BB'!BU50</f>
        <v>34058.067981585489</v>
      </c>
      <c r="Q65" s="129">
        <f>'11SPD BB'!BV50</f>
        <v>42428.064697712623</v>
      </c>
      <c r="R65" s="129">
        <f>'11SPD BB'!BW50</f>
        <v>61440.569416717539</v>
      </c>
      <c r="S65" s="135">
        <f>'11SPD BB'!BX50</f>
        <v>112546.32287205015</v>
      </c>
      <c r="T65" s="190">
        <f t="shared" si="0"/>
        <v>0.8317916637248336</v>
      </c>
      <c r="U65" s="120" t="s">
        <v>125</v>
      </c>
      <c r="V65" s="121">
        <f>AUC!B65-'Opt5 AUC'!B65</f>
        <v>0</v>
      </c>
      <c r="W65" s="129">
        <f>AUC!C65-'Opt5 AUC'!C65</f>
        <v>0</v>
      </c>
      <c r="X65" s="129">
        <f>AUC!D65-'Opt5 AUC'!D65</f>
        <v>0</v>
      </c>
      <c r="Y65" s="129">
        <f>AUC!E65-'Opt5 AUC'!E65</f>
        <v>0</v>
      </c>
      <c r="Z65" s="129">
        <f>AUC!F65-'Opt5 AUC'!F65</f>
        <v>0</v>
      </c>
      <c r="AA65" s="129">
        <f>AUC!G65-'Opt5 AUC'!G65</f>
        <v>0</v>
      </c>
      <c r="AB65" s="129">
        <f>AUC!H65-'Opt5 AUC'!H65</f>
        <v>0</v>
      </c>
      <c r="AC65" s="129">
        <f>AUC!I65-'Opt5 AUC'!I65</f>
        <v>0</v>
      </c>
      <c r="AD65" s="129">
        <f>AUC!J65-'Opt5 AUC'!J65</f>
        <v>0</v>
      </c>
      <c r="AE65" s="129">
        <f>AUC!K65-'Opt5 AUC'!K65</f>
        <v>0</v>
      </c>
      <c r="AF65" s="129">
        <f>AUC!L65-'Opt5 AUC'!L65</f>
        <v>0</v>
      </c>
      <c r="AG65" s="129">
        <f>AUC!M65-'Opt5 AUC'!M65</f>
        <v>12.504392351632703</v>
      </c>
      <c r="AH65" s="129">
        <f>AUC!N65-'Opt5 AUC'!N65</f>
        <v>41.058966384553059</v>
      </c>
      <c r="AI65" s="129">
        <f>AUC!O65-'Opt5 AUC'!O65</f>
        <v>169.22778503475638</v>
      </c>
      <c r="AJ65" s="129">
        <f>AUC!P65-'Opt5 AUC'!P65</f>
        <v>286.65961381595844</v>
      </c>
      <c r="AK65" s="129">
        <f>AUC!Q65-'Opt5 AUC'!Q65</f>
        <v>352.57635125885281</v>
      </c>
      <c r="AL65" s="129">
        <f>AUC!R65-'Opt5 AUC'!R65</f>
        <v>618.26127932820964</v>
      </c>
      <c r="AM65" s="135">
        <f>AUC!S65-'Opt5 AUC'!S65</f>
        <v>1055.9990822488035</v>
      </c>
      <c r="AN65" s="36"/>
    </row>
    <row r="66" spans="1:40" x14ac:dyDescent="0.25">
      <c r="A66" s="120" t="s">
        <v>126</v>
      </c>
      <c r="B66" s="121">
        <f>'12TND BB'!BG50</f>
        <v>539227.27806000179</v>
      </c>
      <c r="C66" s="129">
        <f>'12TND BB'!BH50</f>
        <v>575097.1415725121</v>
      </c>
      <c r="D66" s="129">
        <f>'12TND BB'!BI50</f>
        <v>643135.05937122309</v>
      </c>
      <c r="E66" s="129">
        <f>'12TND BB'!BJ50</f>
        <v>775421.03200529399</v>
      </c>
      <c r="F66" s="129">
        <f>'12TND BB'!BK50</f>
        <v>720583.70587028819</v>
      </c>
      <c r="G66" s="129">
        <f>'12TND BB'!BL50</f>
        <v>856144.8461135315</v>
      </c>
      <c r="H66" s="129">
        <f>'12TND BB'!BM50</f>
        <v>907905.47249226493</v>
      </c>
      <c r="I66" s="129">
        <f>'12TND BB'!BN50</f>
        <v>759086.037197717</v>
      </c>
      <c r="J66" s="129">
        <f>'12TND BB'!BO50</f>
        <v>654647.32950332051</v>
      </c>
      <c r="K66" s="129">
        <f>'12TND BB'!BP50</f>
        <v>715894.13105490874</v>
      </c>
      <c r="L66" s="129">
        <f>'12TND BB'!BQ50</f>
        <v>616586.62887248374</v>
      </c>
      <c r="M66" s="129">
        <f>'12TND BB'!BR50</f>
        <v>586429.97009594331</v>
      </c>
      <c r="N66" s="129">
        <f>'12TND BB'!BS50</f>
        <v>602904.30900602136</v>
      </c>
      <c r="O66" s="129">
        <f>'12TND BB'!BT50</f>
        <v>607793.57660786516</v>
      </c>
      <c r="P66" s="129">
        <f>'12TND BB'!BU50</f>
        <v>537220.24824302492</v>
      </c>
      <c r="Q66" s="129">
        <f>'12TND BB'!BV50</f>
        <v>429000.30306232697</v>
      </c>
      <c r="R66" s="129">
        <f>'12TND BB'!BW50</f>
        <v>431973.51016258309</v>
      </c>
      <c r="S66" s="135">
        <f>'12TND BB'!BX50</f>
        <v>593140.50256757473</v>
      </c>
      <c r="T66" s="190">
        <f t="shared" si="0"/>
        <v>0.37309461949259981</v>
      </c>
      <c r="U66" s="120" t="s">
        <v>126</v>
      </c>
      <c r="V66" s="121">
        <f>AUC!B66-'Opt5 AUC'!B66</f>
        <v>0</v>
      </c>
      <c r="W66" s="129">
        <f>AUC!C66-'Opt5 AUC'!C66</f>
        <v>3269.6247881103773</v>
      </c>
      <c r="X66" s="129">
        <f>AUC!D66-'Opt5 AUC'!D66</f>
        <v>6184.6221961214906</v>
      </c>
      <c r="Y66" s="129">
        <f>AUC!E66-'Opt5 AUC'!E66</f>
        <v>8705.3965332146036</v>
      </c>
      <c r="Z66" s="129">
        <f>AUC!F66-'Opt5 AUC'!F66</f>
        <v>8641.8549785665236</v>
      </c>
      <c r="AA66" s="129">
        <f>AUC!G66-'Opt5 AUC'!G66</f>
        <v>11867.557487165439</v>
      </c>
      <c r="AB66" s="129">
        <f>AUC!H66-'Opt5 AUC'!H66</f>
        <v>14523.157663716236</v>
      </c>
      <c r="AC66" s="129">
        <f>AUC!I66-'Opt5 AUC'!I66</f>
        <v>14314.488868747489</v>
      </c>
      <c r="AD66" s="129">
        <f>AUC!J66-'Opt5 AUC'!J66</f>
        <v>12717.062033051392</v>
      </c>
      <c r="AE66" s="129">
        <f>AUC!K66-'Opt5 AUC'!K66</f>
        <v>14163.670210495358</v>
      </c>
      <c r="AF66" s="129">
        <f>AUC!L66-'Opt5 AUC'!L66</f>
        <v>12198.053047833848</v>
      </c>
      <c r="AG66" s="129">
        <f>AUC!M66-'Opt5 AUC'!M66</f>
        <v>11619.73991850554</v>
      </c>
      <c r="AH66" s="129">
        <f>AUC!N66-'Opt5 AUC'!N66</f>
        <v>12080.891833778354</v>
      </c>
      <c r="AI66" s="129">
        <f>AUC!O66-'Opt5 AUC'!O66</f>
        <v>12178.862128835055</v>
      </c>
      <c r="AJ66" s="129">
        <f>AUC!P66-'Opt5 AUC'!P66</f>
        <v>10764.726031963015</v>
      </c>
      <c r="AK66" s="129">
        <f>AUC!Q66-'Opt5 AUC'!Q66</f>
        <v>8748.3148101632833</v>
      </c>
      <c r="AL66" s="129">
        <f>AUC!R66-'Opt5 AUC'!R66</f>
        <v>9018.5706613816437</v>
      </c>
      <c r="AM66" s="135">
        <f>AUC!S66-'Opt5 AUC'!S66</f>
        <v>14298.276210205164</v>
      </c>
      <c r="AN66" s="36"/>
    </row>
    <row r="67" spans="1:40" ht="15.75" thickBot="1" x14ac:dyDescent="0.3">
      <c r="A67" s="122" t="s">
        <v>127</v>
      </c>
      <c r="B67" s="123">
        <f>'13UED BB'!BG50</f>
        <v>2705384.0094469343</v>
      </c>
      <c r="C67" s="124">
        <f>'13UED BB'!BH50</f>
        <v>2938723.7718575825</v>
      </c>
      <c r="D67" s="124">
        <f>'13UED BB'!BI50</f>
        <v>3674028.6718209567</v>
      </c>
      <c r="E67" s="124">
        <f>'13UED BB'!BJ50</f>
        <v>4098126.2923710542</v>
      </c>
      <c r="F67" s="124">
        <f>'13UED BB'!BK50</f>
        <v>4260162.9458722165</v>
      </c>
      <c r="G67" s="124">
        <f>'13UED BB'!BL50</f>
        <v>6832561.7645069817</v>
      </c>
      <c r="H67" s="124">
        <f>'13UED BB'!BM50</f>
        <v>6488602.0901928907</v>
      </c>
      <c r="I67" s="124">
        <f>'13UED BB'!BN50</f>
        <v>5879690.6432180777</v>
      </c>
      <c r="J67" s="124">
        <f>'13UED BB'!BO50</f>
        <v>6201786.5365656056</v>
      </c>
      <c r="K67" s="124">
        <f>'13UED BB'!BP50</f>
        <v>6410845.8129158448</v>
      </c>
      <c r="L67" s="124">
        <f>'13UED BB'!BQ50</f>
        <v>5761308.7168080145</v>
      </c>
      <c r="M67" s="124">
        <f>'13UED BB'!BR50</f>
        <v>5816866.0622449713</v>
      </c>
      <c r="N67" s="124">
        <f>'13UED BB'!BS50</f>
        <v>6980830.2192084035</v>
      </c>
      <c r="O67" s="124">
        <f>'13UED BB'!BT50</f>
        <v>7066788.5689354166</v>
      </c>
      <c r="P67" s="124">
        <f>'13UED BB'!BU50</f>
        <v>6053724.9078153931</v>
      </c>
      <c r="Q67" s="124">
        <f>'13UED BB'!BV50</f>
        <v>5656162.0417446075</v>
      </c>
      <c r="R67" s="124">
        <f>'13UED BB'!BW50</f>
        <v>6432046.612417263</v>
      </c>
      <c r="S67" s="136">
        <f>'13UED BB'!BX50</f>
        <v>8921592.3472048622</v>
      </c>
      <c r="T67" s="190">
        <f t="shared" si="0"/>
        <v>0.38705343490226812</v>
      </c>
      <c r="U67" s="122" t="s">
        <v>127</v>
      </c>
      <c r="V67" s="123">
        <f>AUC!B67-'Opt5 AUC'!B67</f>
        <v>0</v>
      </c>
      <c r="W67" s="124">
        <f>AUC!C67-'Opt5 AUC'!C67</f>
        <v>0</v>
      </c>
      <c r="X67" s="124">
        <f>AUC!D67-'Opt5 AUC'!D67</f>
        <v>5.1222741603851318E-9</v>
      </c>
      <c r="Y67" s="124">
        <f>AUC!E67-'Opt5 AUC'!E67</f>
        <v>5.5879354476928711E-9</v>
      </c>
      <c r="Z67" s="124">
        <f>AUC!F67-'Opt5 AUC'!F67</f>
        <v>0</v>
      </c>
      <c r="AA67" s="124">
        <f>AUC!G67-'Opt5 AUC'!G67</f>
        <v>7.4505805969238281E-9</v>
      </c>
      <c r="AB67" s="124">
        <f>AUC!H67-'Opt5 AUC'!H67</f>
        <v>7.4505805969238281E-9</v>
      </c>
      <c r="AC67" s="124">
        <f>AUC!I67-'Opt5 AUC'!I67</f>
        <v>1.1175870895385742E-8</v>
      </c>
      <c r="AD67" s="124">
        <f>AUC!J67-'Opt5 AUC'!J67</f>
        <v>7.4505805969238281E-9</v>
      </c>
      <c r="AE67" s="124">
        <f>AUC!K67-'Opt5 AUC'!K67</f>
        <v>7.4505805969238281E-9</v>
      </c>
      <c r="AF67" s="124">
        <f>AUC!L67-'Opt5 AUC'!L67</f>
        <v>7.4505805969238281E-9</v>
      </c>
      <c r="AG67" s="124">
        <f>AUC!M67-'Opt5 AUC'!M67</f>
        <v>7.4505805969238281E-9</v>
      </c>
      <c r="AH67" s="124">
        <f>AUC!N67-'Opt5 AUC'!N67</f>
        <v>9.3132257461547852E-9</v>
      </c>
      <c r="AI67" s="124">
        <f>AUC!O67-'Opt5 AUC'!O67</f>
        <v>0</v>
      </c>
      <c r="AJ67" s="124">
        <f>AUC!P67-'Opt5 AUC'!P67</f>
        <v>0</v>
      </c>
      <c r="AK67" s="124">
        <f>AUC!Q67-'Opt5 AUC'!Q67</f>
        <v>0</v>
      </c>
      <c r="AL67" s="124">
        <f>AUC!R67-'Opt5 AUC'!R67</f>
        <v>0</v>
      </c>
      <c r="AM67" s="136">
        <f>AUC!S67-'Opt5 AUC'!S67</f>
        <v>0</v>
      </c>
      <c r="AN67" s="36"/>
    </row>
    <row r="68" spans="1:40" x14ac:dyDescent="0.25">
      <c r="A68" s="114"/>
      <c r="B68" s="114"/>
      <c r="C68" s="114"/>
      <c r="D68" s="114"/>
      <c r="E68" s="114"/>
      <c r="F68" s="114"/>
      <c r="G68" s="114"/>
      <c r="H68" s="114"/>
      <c r="I68" s="125"/>
      <c r="J68" s="125"/>
      <c r="K68" s="125"/>
      <c r="L68" s="114"/>
      <c r="M68" s="125"/>
      <c r="N68" s="125"/>
      <c r="O68" s="125"/>
      <c r="P68" s="114"/>
      <c r="Q68" s="114"/>
      <c r="T68" s="190" t="e">
        <f t="shared" si="0"/>
        <v>#DIV/0!</v>
      </c>
      <c r="U68" s="114"/>
      <c r="V68" s="114"/>
      <c r="W68" s="114"/>
      <c r="X68" s="114"/>
      <c r="Y68" s="114"/>
      <c r="Z68" s="114"/>
      <c r="AA68" s="114"/>
      <c r="AB68" s="114"/>
      <c r="AC68" s="125"/>
      <c r="AD68" s="125"/>
      <c r="AE68" s="125"/>
      <c r="AF68" s="114"/>
      <c r="AG68" s="125"/>
      <c r="AH68" s="125"/>
      <c r="AI68" s="125"/>
      <c r="AJ68" s="114"/>
      <c r="AK68" s="114"/>
      <c r="AL68" s="36"/>
      <c r="AM68" s="36"/>
      <c r="AN68" s="36"/>
    </row>
    <row r="69" spans="1:40" x14ac:dyDescent="0.25">
      <c r="A69" s="114"/>
      <c r="B69" s="114" t="s">
        <v>50</v>
      </c>
      <c r="C69" s="114"/>
      <c r="D69" s="114"/>
      <c r="E69" s="114"/>
      <c r="F69" s="114"/>
      <c r="G69" s="114"/>
      <c r="H69" s="114"/>
      <c r="I69" s="114"/>
      <c r="J69" s="114"/>
      <c r="K69" s="114"/>
      <c r="L69" s="114"/>
      <c r="M69" s="114"/>
      <c r="N69" s="114"/>
      <c r="O69" s="114"/>
      <c r="P69" s="114"/>
      <c r="Q69" s="114"/>
      <c r="T69" s="190" t="e">
        <f t="shared" si="0"/>
        <v>#DIV/0!</v>
      </c>
      <c r="U69" s="114"/>
      <c r="V69" s="114" t="s">
        <v>50</v>
      </c>
      <c r="W69" s="114"/>
      <c r="X69" s="114"/>
      <c r="Y69" s="114"/>
      <c r="Z69" s="114"/>
      <c r="AA69" s="114"/>
      <c r="AB69" s="114"/>
      <c r="AC69" s="114"/>
      <c r="AD69" s="114"/>
      <c r="AE69" s="114"/>
      <c r="AF69" s="114"/>
      <c r="AG69" s="114"/>
      <c r="AH69" s="114"/>
      <c r="AI69" s="114"/>
      <c r="AJ69" s="114"/>
      <c r="AK69" s="114"/>
      <c r="AL69" s="36"/>
      <c r="AM69" s="36"/>
      <c r="AN69" s="36"/>
    </row>
    <row r="70" spans="1:40" ht="15.75" thickBot="1" x14ac:dyDescent="0.3">
      <c r="A70" s="115"/>
      <c r="B70" s="116">
        <v>2006</v>
      </c>
      <c r="C70" s="116">
        <v>2007</v>
      </c>
      <c r="D70" s="116">
        <v>2008</v>
      </c>
      <c r="E70" s="116">
        <v>2009</v>
      </c>
      <c r="F70" s="116">
        <v>2010</v>
      </c>
      <c r="G70" s="116">
        <v>2011</v>
      </c>
      <c r="H70" s="116">
        <v>2012</v>
      </c>
      <c r="I70" s="116">
        <v>2013</v>
      </c>
      <c r="J70" s="116">
        <v>2014</v>
      </c>
      <c r="K70" s="116">
        <v>2015</v>
      </c>
      <c r="L70" s="116">
        <v>2016</v>
      </c>
      <c r="M70" s="116">
        <v>2017</v>
      </c>
      <c r="N70" s="116">
        <v>2018</v>
      </c>
      <c r="O70" s="116">
        <v>2019</v>
      </c>
      <c r="P70" s="116">
        <v>2020</v>
      </c>
      <c r="Q70" s="116">
        <v>2021</v>
      </c>
      <c r="R70" s="133">
        <v>2022</v>
      </c>
      <c r="S70" s="133">
        <v>2023</v>
      </c>
      <c r="T70" s="190">
        <f t="shared" si="0"/>
        <v>4.9455984174085062E-4</v>
      </c>
      <c r="U70" s="115"/>
      <c r="V70" s="116">
        <v>2006</v>
      </c>
      <c r="W70" s="116">
        <v>2007</v>
      </c>
      <c r="X70" s="116">
        <v>2008</v>
      </c>
      <c r="Y70" s="116">
        <v>2009</v>
      </c>
      <c r="Z70" s="116">
        <v>2010</v>
      </c>
      <c r="AA70" s="116">
        <v>2011</v>
      </c>
      <c r="AB70" s="116">
        <v>2012</v>
      </c>
      <c r="AC70" s="116">
        <v>2013</v>
      </c>
      <c r="AD70" s="116">
        <v>2014</v>
      </c>
      <c r="AE70" s="116">
        <v>2015</v>
      </c>
      <c r="AF70" s="116">
        <v>2016</v>
      </c>
      <c r="AG70" s="116">
        <v>2017</v>
      </c>
      <c r="AH70" s="116">
        <v>2018</v>
      </c>
      <c r="AI70" s="116">
        <v>2019</v>
      </c>
      <c r="AJ70" s="116">
        <v>2020</v>
      </c>
      <c r="AK70" s="116">
        <v>2021</v>
      </c>
      <c r="AL70" s="133">
        <v>2022</v>
      </c>
      <c r="AM70" s="133">
        <v>2023</v>
      </c>
      <c r="AN70" s="36"/>
    </row>
    <row r="71" spans="1:40" x14ac:dyDescent="0.25">
      <c r="A71" s="117" t="s">
        <v>115</v>
      </c>
      <c r="B71" s="119">
        <f>'01ACT BB'!BZ$50 + '01ACT BB'!CS$50</f>
        <v>16984009.589461301</v>
      </c>
      <c r="C71" s="119">
        <f>'01ACT BB'!CA$50 + '01ACT BB'!CT$50</f>
        <v>16683698.011350248</v>
      </c>
      <c r="D71" s="119">
        <f>'01ACT BB'!CB$50 + '01ACT BB'!CU$50</f>
        <v>17711135.440816268</v>
      </c>
      <c r="E71" s="119">
        <f>'01ACT BB'!CC$50 + '01ACT BB'!CV$50</f>
        <v>20592894.697605975</v>
      </c>
      <c r="F71" s="119">
        <f>'01ACT BB'!CD$50 + '01ACT BB'!CW$50</f>
        <v>19993830.011970825</v>
      </c>
      <c r="G71" s="119">
        <f>'01ACT BB'!CE$50 + '01ACT BB'!CX$50</f>
        <v>23248402.625173248</v>
      </c>
      <c r="H71" s="119">
        <f>'01ACT BB'!CF$50 + '01ACT BB'!CY$50</f>
        <v>25257671.513801064</v>
      </c>
      <c r="I71" s="119">
        <f>'01ACT BB'!CG$50 + '01ACT BB'!CZ$50</f>
        <v>23586097.08955051</v>
      </c>
      <c r="J71" s="119">
        <f>'01ACT BB'!CH$50 + '01ACT BB'!DA$50</f>
        <v>22465401.905505441</v>
      </c>
      <c r="K71" s="119">
        <f>'01ACT BB'!CI$50 + '01ACT BB'!DB$50</f>
        <v>24460846.543870427</v>
      </c>
      <c r="L71" s="119">
        <f>'01ACT BB'!CJ$50 + '01ACT BB'!DC$50</f>
        <v>22688530.672717605</v>
      </c>
      <c r="M71" s="119">
        <f>'01ACT BB'!CK$50 + '01ACT BB'!DD$50</f>
        <v>22266102.562516242</v>
      </c>
      <c r="N71" s="119">
        <f>'01ACT BB'!CL$50 + '01ACT BB'!DE$50</f>
        <v>22633656.263773952</v>
      </c>
      <c r="O71" s="119">
        <f>'01ACT BB'!CM$50 + '01ACT BB'!DF$50</f>
        <v>23111957.620765444</v>
      </c>
      <c r="P71" s="119">
        <f>'01ACT BB'!CN$50 + '01ACT BB'!DG$50</f>
        <v>21515185.420408502</v>
      </c>
      <c r="Q71" s="119">
        <f>'01ACT BB'!CO$50 + '01ACT BB'!DH$50</f>
        <v>19082453.309649616</v>
      </c>
      <c r="R71" s="119">
        <f>'01ACT BB'!CP$50 + '01ACT BB'!DI$50</f>
        <v>19337053.984021112</v>
      </c>
      <c r="S71" s="134">
        <f>'01ACT BB'!CQ$50 + '01ACT BB'!DJ$50</f>
        <v>23199520.470679812</v>
      </c>
      <c r="T71" s="190">
        <f t="shared" si="0"/>
        <v>0.19974430902713472</v>
      </c>
      <c r="U71" s="117" t="s">
        <v>115</v>
      </c>
      <c r="V71" s="118">
        <f>AUC!B71-'Opt5 AUC'!B71</f>
        <v>0</v>
      </c>
      <c r="W71" s="119">
        <f>AUC!C71-'Opt5 AUC'!C71</f>
        <v>29900.785718355328</v>
      </c>
      <c r="X71" s="119">
        <f>AUC!D71-'Opt5 AUC'!D71</f>
        <v>63295.527700267732</v>
      </c>
      <c r="Y71" s="119">
        <f>AUC!E71-'Opt5 AUC'!E71</f>
        <v>124348.07203029096</v>
      </c>
      <c r="Z71" s="119">
        <f>AUC!F71-'Opt5 AUC'!F71</f>
        <v>160890.31587781757</v>
      </c>
      <c r="AA71" s="119">
        <f>AUC!G71-'Opt5 AUC'!G71</f>
        <v>235008.30170281231</v>
      </c>
      <c r="AB71" s="119">
        <f>AUC!H71-'Opt5 AUC'!H71</f>
        <v>290928.27536427602</v>
      </c>
      <c r="AC71" s="119">
        <f>AUC!I71-'Opt5 AUC'!I71</f>
        <v>330943.78956013173</v>
      </c>
      <c r="AD71" s="119">
        <f>AUC!J71-'Opt5 AUC'!J71</f>
        <v>373246.64571289718</v>
      </c>
      <c r="AE71" s="119">
        <f>AUC!K71-'Opt5 AUC'!K71</f>
        <v>472162.76376193762</v>
      </c>
      <c r="AF71" s="119">
        <f>AUC!L71-'Opt5 AUC'!L71</f>
        <v>659434.29786256328</v>
      </c>
      <c r="AG71" s="119">
        <f>AUC!M71-'Opt5 AUC'!M71</f>
        <v>845788.55592812225</v>
      </c>
      <c r="AH71" s="119">
        <f>AUC!N71-'Opt5 AUC'!N71</f>
        <v>1082492.5920108743</v>
      </c>
      <c r="AI71" s="119">
        <f>AUC!O71-'Opt5 AUC'!O71</f>
        <v>1365141.541559834</v>
      </c>
      <c r="AJ71" s="119">
        <f>AUC!P71-'Opt5 AUC'!P71</f>
        <v>1576096.8516191095</v>
      </c>
      <c r="AK71" s="119">
        <f>AUC!Q71-'Opt5 AUC'!Q71</f>
        <v>1638979.2348269671</v>
      </c>
      <c r="AL71" s="119">
        <f>AUC!R71-'Opt5 AUC'!R71</f>
        <v>1746604.3173360415</v>
      </c>
      <c r="AM71" s="134">
        <f>AUC!S71-'Opt5 AUC'!S71</f>
        <v>2294701.9773792848</v>
      </c>
      <c r="AN71" s="36"/>
    </row>
    <row r="72" spans="1:40" x14ac:dyDescent="0.25">
      <c r="A72" s="120" t="s">
        <v>116</v>
      </c>
      <c r="B72" s="121">
        <f>'02AGD BB'!BZ$50 + '02AGD BB'!CS$50</f>
        <v>204910808.03710008</v>
      </c>
      <c r="C72" s="129">
        <f>'02AGD BB'!CA$50 + '02AGD BB'!CT$50</f>
        <v>211751067.91871995</v>
      </c>
      <c r="D72" s="129">
        <f>'02AGD BB'!CB$50 + '02AGD BB'!CU$50</f>
        <v>245131716.41160113</v>
      </c>
      <c r="E72" s="129">
        <f>'02AGD BB'!CC$50 + '02AGD BB'!CV$50</f>
        <v>311320778.64530283</v>
      </c>
      <c r="F72" s="129">
        <f>'02AGD BB'!CD$50 + '02AGD BB'!CW$50</f>
        <v>312852604.11047524</v>
      </c>
      <c r="G72" s="129">
        <f>'02AGD BB'!CE$50 + '02AGD BB'!CX$50</f>
        <v>403137139.33606893</v>
      </c>
      <c r="H72" s="129">
        <f>'02AGD BB'!CF$50 + '02AGD BB'!CY$50</f>
        <v>463509991.25810516</v>
      </c>
      <c r="I72" s="129">
        <f>'02AGD BB'!CG$50 + '02AGD BB'!CZ$50</f>
        <v>424759983.36464274</v>
      </c>
      <c r="J72" s="129">
        <f>'02AGD BB'!CH$50 + '02AGD BB'!DA$50</f>
        <v>394045526.90845281</v>
      </c>
      <c r="K72" s="129">
        <f>'02AGD BB'!CI$50 + '02AGD BB'!DB$50</f>
        <v>427861890.76822537</v>
      </c>
      <c r="L72" s="129">
        <f>'02AGD BB'!CJ$50 + '02AGD BB'!DC$50</f>
        <v>378260144.4374488</v>
      </c>
      <c r="M72" s="129">
        <f>'02AGD BB'!CK$50 + '02AGD BB'!DD$50</f>
        <v>372284019.41948688</v>
      </c>
      <c r="N72" s="129">
        <f>'02AGD BB'!CL$50 + '02AGD BB'!DE$50</f>
        <v>382135208.00038147</v>
      </c>
      <c r="O72" s="129">
        <f>'02AGD BB'!CM$50 + '02AGD BB'!DF$50</f>
        <v>398569989.79343712</v>
      </c>
      <c r="P72" s="129">
        <f>'02AGD BB'!CN$50 + '02AGD BB'!DG$50</f>
        <v>344248664.73702228</v>
      </c>
      <c r="Q72" s="129">
        <f>'02AGD BB'!CO$50 + '02AGD BB'!DH$50</f>
        <v>276202094.11750698</v>
      </c>
      <c r="R72" s="129">
        <f>'02AGD BB'!CP$50 + '02AGD BB'!DI$50</f>
        <v>283637389.83201402</v>
      </c>
      <c r="S72" s="135">
        <f>'02AGD BB'!CQ$50 + '02AGD BB'!DJ$50</f>
        <v>396231734.72281778</v>
      </c>
      <c r="T72" s="190">
        <f t="shared" ref="T72:T131" si="1">(S72-R72)/R72</f>
        <v>0.39696580538090709</v>
      </c>
      <c r="U72" s="120" t="s">
        <v>116</v>
      </c>
      <c r="V72" s="121">
        <f>AUC!B72-'Opt5 AUC'!B72</f>
        <v>0</v>
      </c>
      <c r="W72" s="129">
        <f>AUC!C72-'Opt5 AUC'!C72</f>
        <v>61235.860976815224</v>
      </c>
      <c r="X72" s="129">
        <f>AUC!D72-'Opt5 AUC'!D72</f>
        <v>170844.3266055882</v>
      </c>
      <c r="Y72" s="129">
        <f>AUC!E72-'Opt5 AUC'!E72</f>
        <v>315731.42585796118</v>
      </c>
      <c r="Z72" s="129">
        <f>AUC!F72-'Opt5 AUC'!F72</f>
        <v>392055.06175643206</v>
      </c>
      <c r="AA72" s="129">
        <f>AUC!G72-'Opt5 AUC'!G72</f>
        <v>642777.82521957159</v>
      </c>
      <c r="AB72" s="129">
        <f>AUC!H72-'Opt5 AUC'!H72</f>
        <v>903751.02502775192</v>
      </c>
      <c r="AC72" s="129">
        <f>AUC!I72-'Opt5 AUC'!I72</f>
        <v>914984.43178260326</v>
      </c>
      <c r="AD72" s="129">
        <f>AUC!J72-'Opt5 AUC'!J72</f>
        <v>895946.35370117426</v>
      </c>
      <c r="AE72" s="129">
        <f>AUC!K72-'Opt5 AUC'!K72</f>
        <v>987140.90861588717</v>
      </c>
      <c r="AF72" s="129">
        <f>AUC!L72-'Opt5 AUC'!L72</f>
        <v>957475.71784132719</v>
      </c>
      <c r="AG72" s="129">
        <f>AUC!M72-'Opt5 AUC'!M72</f>
        <v>989059.48847579956</v>
      </c>
      <c r="AH72" s="129">
        <f>AUC!N72-'Opt5 AUC'!N72</f>
        <v>1066839.9969341755</v>
      </c>
      <c r="AI72" s="129">
        <f>AUC!O72-'Opt5 AUC'!O72</f>
        <v>1170889.3258031607</v>
      </c>
      <c r="AJ72" s="129">
        <f>AUC!P72-'Opt5 AUC'!P72</f>
        <v>1093376.2992972136</v>
      </c>
      <c r="AK72" s="129">
        <f>AUC!Q72-'Opt5 AUC'!Q72</f>
        <v>920147.7145319581</v>
      </c>
      <c r="AL72" s="129">
        <f>AUC!R72-'Opt5 AUC'!R72</f>
        <v>999086.21998292208</v>
      </c>
      <c r="AM72" s="135">
        <f>AUC!S72-'Opt5 AUC'!S72</f>
        <v>1462703.8306857347</v>
      </c>
      <c r="AN72" s="36"/>
    </row>
    <row r="73" spans="1:40" x14ac:dyDescent="0.25">
      <c r="A73" s="120" t="s">
        <v>117</v>
      </c>
      <c r="B73" s="121">
        <f>'03CIT BB'!BZ$50 + '03CIT BB'!CS$50</f>
        <v>17414656.547130123</v>
      </c>
      <c r="C73" s="129">
        <f>'03CIT BB'!CA$50 + '03CIT BB'!CT$50</f>
        <v>17772930.693488576</v>
      </c>
      <c r="D73" s="129">
        <f>'03CIT BB'!CB$50 + '03CIT BB'!CU$50</f>
        <v>20010528.960821822</v>
      </c>
      <c r="E73" s="129">
        <f>'03CIT BB'!CC$50 + '03CIT BB'!CV$50</f>
        <v>21345412.700410537</v>
      </c>
      <c r="F73" s="129">
        <f>'03CIT BB'!CD$50 + '03CIT BB'!CW$50</f>
        <v>21802814.081307337</v>
      </c>
      <c r="G73" s="129">
        <f>'03CIT BB'!CE$50 + '03CIT BB'!CX$50</f>
        <v>24905203.696580715</v>
      </c>
      <c r="H73" s="129">
        <f>'03CIT BB'!CF$50 + '03CIT BB'!CY$50</f>
        <v>23958208.028570537</v>
      </c>
      <c r="I73" s="129">
        <f>'03CIT BB'!CG$50 + '03CIT BB'!CZ$50</f>
        <v>20821444.010921113</v>
      </c>
      <c r="J73" s="129">
        <f>'03CIT BB'!CH$50 + '03CIT BB'!DA$50</f>
        <v>21470707.328188635</v>
      </c>
      <c r="K73" s="129">
        <f>'03CIT BB'!CI$50 + '03CIT BB'!DB$50</f>
        <v>22077682.123082146</v>
      </c>
      <c r="L73" s="129">
        <f>'03CIT BB'!CJ$50 + '03CIT BB'!DC$50</f>
        <v>20782846.869030192</v>
      </c>
      <c r="M73" s="129">
        <f>'03CIT BB'!CK$50 + '03CIT BB'!DD$50</f>
        <v>22767303.425739054</v>
      </c>
      <c r="N73" s="129">
        <f>'03CIT BB'!CL$50 + '03CIT BB'!DE$50</f>
        <v>22818253.261456486</v>
      </c>
      <c r="O73" s="129">
        <f>'03CIT BB'!CM$50 + '03CIT BB'!DF$50</f>
        <v>23397820.895075545</v>
      </c>
      <c r="P73" s="129">
        <f>'03CIT BB'!CN$50 + '03CIT BB'!DG$50</f>
        <v>20435908.524558496</v>
      </c>
      <c r="Q73" s="129">
        <f>'03CIT BB'!CO$50 + '03CIT BB'!DH$50</f>
        <v>18863735.402893655</v>
      </c>
      <c r="R73" s="129">
        <f>'03CIT BB'!CP$50 + '03CIT BB'!DI$50</f>
        <v>20868992.891733445</v>
      </c>
      <c r="S73" s="135">
        <f>'03CIT BB'!CQ$50 + '03CIT BB'!DJ$50</f>
        <v>28891039.05410894</v>
      </c>
      <c r="T73" s="190">
        <f t="shared" si="1"/>
        <v>0.38440025371579672</v>
      </c>
      <c r="U73" s="120" t="s">
        <v>117</v>
      </c>
      <c r="V73" s="121">
        <f>AUC!B73-'Opt5 AUC'!B73</f>
        <v>0</v>
      </c>
      <c r="W73" s="129">
        <f>AUC!C73-'Opt5 AUC'!C73</f>
        <v>516200.60593567789</v>
      </c>
      <c r="X73" s="129">
        <f>AUC!D73-'Opt5 AUC'!D73</f>
        <v>899164.22110874206</v>
      </c>
      <c r="Y73" s="129">
        <f>AUC!E73-'Opt5 AUC'!E73</f>
        <v>1784767.6623459384</v>
      </c>
      <c r="Z73" s="129">
        <f>AUC!F73-'Opt5 AUC'!F73</f>
        <v>1928455.2142640688</v>
      </c>
      <c r="AA73" s="129">
        <f>AUC!G73-'Opt5 AUC'!G73</f>
        <v>3285220.0433049835</v>
      </c>
      <c r="AB73" s="129">
        <f>AUC!H73-'Opt5 AUC'!H73</f>
        <v>3701014.353082303</v>
      </c>
      <c r="AC73" s="129">
        <f>AUC!I73-'Opt5 AUC'!I73</f>
        <v>3538975.0289137363</v>
      </c>
      <c r="AD73" s="129">
        <f>AUC!J73-'Opt5 AUC'!J73</f>
        <v>4360581.6688346937</v>
      </c>
      <c r="AE73" s="129">
        <f>AUC!K73-'Opt5 AUC'!K73</f>
        <v>4481957.5046635345</v>
      </c>
      <c r="AF73" s="129">
        <f>AUC!L73-'Opt5 AUC'!L73</f>
        <v>4185690.4940362051</v>
      </c>
      <c r="AG73" s="129">
        <f>AUC!M73-'Opt5 AUC'!M73</f>
        <v>4067407.134837389</v>
      </c>
      <c r="AH73" s="129">
        <f>AUC!N73-'Opt5 AUC'!N73</f>
        <v>4161757.4865596779</v>
      </c>
      <c r="AI73" s="129">
        <f>AUC!O73-'Opt5 AUC'!O73</f>
        <v>4000494.7938192599</v>
      </c>
      <c r="AJ73" s="129">
        <f>AUC!P73-'Opt5 AUC'!P73</f>
        <v>3286873.6368572973</v>
      </c>
      <c r="AK73" s="129">
        <f>AUC!Q73-'Opt5 AUC'!Q73</f>
        <v>2844977.5351953842</v>
      </c>
      <c r="AL73" s="129">
        <f>AUC!R73-'Opt5 AUC'!R73</f>
        <v>2924440.6477166414</v>
      </c>
      <c r="AM73" s="135">
        <f>AUC!S73-'Opt5 AUC'!S73</f>
        <v>3876221.0889880694</v>
      </c>
      <c r="AN73" s="36"/>
    </row>
    <row r="74" spans="1:40" x14ac:dyDescent="0.25">
      <c r="A74" s="120" t="s">
        <v>118</v>
      </c>
      <c r="B74" s="121">
        <f>'04END BB'!BZ$50 + '04END BB'!CS$50</f>
        <v>92755156.555192664</v>
      </c>
      <c r="C74" s="129">
        <f>'04END BB'!CA$50 + '04END BB'!CT$50</f>
        <v>100481154.91458191</v>
      </c>
      <c r="D74" s="129">
        <f>'04END BB'!CB$50 + '04END BB'!CU$50</f>
        <v>119249872.86957344</v>
      </c>
      <c r="E74" s="129">
        <f>'04END BB'!CC$50 + '04END BB'!CV$50</f>
        <v>152725713.88008487</v>
      </c>
      <c r="F74" s="129">
        <f>'04END BB'!CD$50 + '04END BB'!CW$50</f>
        <v>171356508.88964191</v>
      </c>
      <c r="G74" s="129">
        <f>'04END BB'!CE$50 + '04END BB'!CX$50</f>
        <v>202709989.20641491</v>
      </c>
      <c r="H74" s="129">
        <f>'04END BB'!CF$50 + '04END BB'!CY$50</f>
        <v>229171106.04095581</v>
      </c>
      <c r="I74" s="129">
        <f>'04END BB'!CG$50 + '04END BB'!CZ$50</f>
        <v>211478719.4208113</v>
      </c>
      <c r="J74" s="129">
        <f>'04END BB'!CH$50 + '04END BB'!DA$50</f>
        <v>197876997.36562595</v>
      </c>
      <c r="K74" s="129">
        <f>'04END BB'!CI$50 + '04END BB'!DB$50</f>
        <v>204793632.91899377</v>
      </c>
      <c r="L74" s="129">
        <f>'04END BB'!CJ$50 + '04END BB'!DC$50</f>
        <v>189066808.68116006</v>
      </c>
      <c r="M74" s="129">
        <f>'04END BB'!CK$50 + '04END BB'!DD$50</f>
        <v>197234959.28528988</v>
      </c>
      <c r="N74" s="129">
        <f>'04END BB'!CL$50 + '04END BB'!DE$50</f>
        <v>172553029.02712786</v>
      </c>
      <c r="O74" s="129">
        <f>'04END BB'!CM$50 + '04END BB'!DF$50</f>
        <v>178902340.95281291</v>
      </c>
      <c r="P74" s="129">
        <f>'04END BB'!CN$50 + '04END BB'!DG$50</f>
        <v>162301114.52524611</v>
      </c>
      <c r="Q74" s="129">
        <f>'04END BB'!CO$50 + '04END BB'!DH$50</f>
        <v>135540705.70977953</v>
      </c>
      <c r="R74" s="129">
        <f>'04END BB'!CP$50 + '04END BB'!DI$50</f>
        <v>132553928.97154754</v>
      </c>
      <c r="S74" s="135">
        <f>'04END BB'!CQ$50 + '04END BB'!DJ$50</f>
        <v>182421674.72266936</v>
      </c>
      <c r="T74" s="190">
        <f t="shared" si="1"/>
        <v>0.37620722477283824</v>
      </c>
      <c r="U74" s="120" t="s">
        <v>118</v>
      </c>
      <c r="V74" s="121">
        <f>AUC!B74-'Opt5 AUC'!B74</f>
        <v>0</v>
      </c>
      <c r="W74" s="129">
        <f>AUC!C74-'Opt5 AUC'!C74</f>
        <v>663588.42084385455</v>
      </c>
      <c r="X74" s="129">
        <f>AUC!D74-'Opt5 AUC'!D74</f>
        <v>1420290.8798032254</v>
      </c>
      <c r="Y74" s="129">
        <f>AUC!E74-'Opt5 AUC'!E74</f>
        <v>2534492.9359976947</v>
      </c>
      <c r="Z74" s="129">
        <f>AUC!F74-'Opt5 AUC'!F74</f>
        <v>3264163.961661607</v>
      </c>
      <c r="AA74" s="129">
        <f>AUC!G74-'Opt5 AUC'!G74</f>
        <v>4428877.4782165885</v>
      </c>
      <c r="AB74" s="129">
        <f>AUC!H74-'Opt5 AUC'!H74</f>
        <v>5277465.6067506373</v>
      </c>
      <c r="AC74" s="129">
        <f>AUC!I74-'Opt5 AUC'!I74</f>
        <v>5891151.7459316254</v>
      </c>
      <c r="AD74" s="129">
        <f>AUC!J74-'Opt5 AUC'!J74</f>
        <v>5876735.7829428911</v>
      </c>
      <c r="AE74" s="129">
        <f>AUC!K74-'Opt5 AUC'!K74</f>
        <v>7772182.8267437816</v>
      </c>
      <c r="AF74" s="129">
        <f>AUC!L74-'Opt5 AUC'!L74</f>
        <v>7722496.1444047987</v>
      </c>
      <c r="AG74" s="129">
        <f>AUC!M74-'Opt5 AUC'!M74</f>
        <v>8606837.3038601577</v>
      </c>
      <c r="AH74" s="129">
        <f>AUC!N74-'Opt5 AUC'!N74</f>
        <v>7342389.4156896472</v>
      </c>
      <c r="AI74" s="129">
        <f>AUC!O74-'Opt5 AUC'!O74</f>
        <v>7800787.3056719303</v>
      </c>
      <c r="AJ74" s="129">
        <f>AUC!P74-'Opt5 AUC'!P74</f>
        <v>7636185.0803084373</v>
      </c>
      <c r="AK74" s="129">
        <f>AUC!Q74-'Opt5 AUC'!Q74</f>
        <v>6637243.8949702084</v>
      </c>
      <c r="AL74" s="129">
        <f>AUC!R74-'Opt5 AUC'!R74</f>
        <v>6668167.2059334219</v>
      </c>
      <c r="AM74" s="135">
        <f>AUC!S74-'Opt5 AUC'!S74</f>
        <v>9438386.3667376339</v>
      </c>
      <c r="AN74" s="36"/>
    </row>
    <row r="75" spans="1:40" x14ac:dyDescent="0.25">
      <c r="A75" s="120" t="s">
        <v>119</v>
      </c>
      <c r="B75" s="121">
        <f>'05ENX BB'!BZ$50 + '05ENX BB'!CS$50</f>
        <v>138423153.11255544</v>
      </c>
      <c r="C75" s="129">
        <f>'05ENX BB'!CA$50 + '05ENX BB'!CT$50</f>
        <v>144090218.94719863</v>
      </c>
      <c r="D75" s="129">
        <f>'05ENX BB'!CB$50 + '05ENX BB'!CU$50</f>
        <v>160241621.6496745</v>
      </c>
      <c r="E75" s="129">
        <f>'05ENX BB'!CC$50 + '05ENX BB'!CV$50</f>
        <v>196995663.7714279</v>
      </c>
      <c r="F75" s="129">
        <f>'05ENX BB'!CD$50 + '05ENX BB'!CW$50</f>
        <v>198191463.13827866</v>
      </c>
      <c r="G75" s="129">
        <f>'05ENX BB'!CE$50 + '05ENX BB'!CX$50</f>
        <v>246116817.19638544</v>
      </c>
      <c r="H75" s="129">
        <f>'05ENX BB'!CF$50 + '05ENX BB'!CY$50</f>
        <v>270641021.92744935</v>
      </c>
      <c r="I75" s="129">
        <f>'05ENX BB'!CG$50 + '05ENX BB'!CZ$50</f>
        <v>236916833.43099159</v>
      </c>
      <c r="J75" s="129">
        <f>'05ENX BB'!CH$50 + '05ENX BB'!DA$50</f>
        <v>215328993.09442955</v>
      </c>
      <c r="K75" s="129">
        <f>'05ENX BB'!CI$50 + '05ENX BB'!DB$50</f>
        <v>249092151.94772962</v>
      </c>
      <c r="L75" s="129">
        <f>'05ENX BB'!CJ$50 + '05ENX BB'!DC$50</f>
        <v>208876054.49362457</v>
      </c>
      <c r="M75" s="129">
        <f>'05ENX BB'!CK$50 + '05ENX BB'!DD$50</f>
        <v>206748674.42103475</v>
      </c>
      <c r="N75" s="129">
        <f>'05ENX BB'!CL$50 + '05ENX BB'!DE$50</f>
        <v>211747877.5067288</v>
      </c>
      <c r="O75" s="129">
        <f>'05ENX BB'!CM$50 + '05ENX BB'!DF$50</f>
        <v>219893205.20240009</v>
      </c>
      <c r="P75" s="129">
        <f>'05ENX BB'!CN$50 + '05ENX BB'!DG$50</f>
        <v>199853899.25623375</v>
      </c>
      <c r="Q75" s="129">
        <f>'05ENX BB'!CO$50 + '05ENX BB'!DH$50</f>
        <v>157381739.21886587</v>
      </c>
      <c r="R75" s="129">
        <f>'05ENX BB'!CP$50 + '05ENX BB'!DI$50</f>
        <v>161419102.23112333</v>
      </c>
      <c r="S75" s="135">
        <f>'05ENX BB'!CQ$50 + '05ENX BB'!DJ$50</f>
        <v>227621806.53532481</v>
      </c>
      <c r="T75" s="190">
        <f t="shared" si="1"/>
        <v>0.41012930557258975</v>
      </c>
      <c r="U75" s="120" t="s">
        <v>119</v>
      </c>
      <c r="V75" s="121">
        <f>AUC!B75-'Opt5 AUC'!B75</f>
        <v>0</v>
      </c>
      <c r="W75" s="129">
        <f>AUC!C75-'Opt5 AUC'!C75</f>
        <v>2788665.3688387275</v>
      </c>
      <c r="X75" s="129">
        <f>AUC!D75-'Opt5 AUC'!D75</f>
        <v>6510810.3759109974</v>
      </c>
      <c r="Y75" s="129">
        <f>AUC!E75-'Opt5 AUC'!E75</f>
        <v>12593414.489445686</v>
      </c>
      <c r="Z75" s="129">
        <f>AUC!F75-'Opt5 AUC'!F75</f>
        <v>15471948.998847693</v>
      </c>
      <c r="AA75" s="129">
        <f>AUC!G75-'Opt5 AUC'!G75</f>
        <v>22521556.783393502</v>
      </c>
      <c r="AB75" s="129">
        <f>AUC!H75-'Opt5 AUC'!H75</f>
        <v>29370737.332073212</v>
      </c>
      <c r="AC75" s="129">
        <f>AUC!I75-'Opt5 AUC'!I75</f>
        <v>29526913.452216387</v>
      </c>
      <c r="AD75" s="129">
        <f>AUC!J75-'Opt5 AUC'!J75</f>
        <v>29147059.3228333</v>
      </c>
      <c r="AE75" s="129">
        <f>AUC!K75-'Opt5 AUC'!K75</f>
        <v>34097044.573990911</v>
      </c>
      <c r="AF75" s="129">
        <f>AUC!L75-'Opt5 AUC'!L75</f>
        <v>29453943.656825244</v>
      </c>
      <c r="AG75" s="129">
        <f>AUC!M75-'Opt5 AUC'!M75</f>
        <v>30467974.46415478</v>
      </c>
      <c r="AH75" s="129">
        <f>AUC!N75-'Opt5 AUC'!N75</f>
        <v>32272566.181531698</v>
      </c>
      <c r="AI75" s="129">
        <f>AUC!O75-'Opt5 AUC'!O75</f>
        <v>34528274.742199898</v>
      </c>
      <c r="AJ75" s="129">
        <f>AUC!P75-'Opt5 AUC'!P75</f>
        <v>32205539.586126775</v>
      </c>
      <c r="AK75" s="129">
        <f>AUC!Q75-'Opt5 AUC'!Q75</f>
        <v>26281399.890532523</v>
      </c>
      <c r="AL75" s="129">
        <f>AUC!R75-'Opt5 AUC'!R75</f>
        <v>26948800.587506413</v>
      </c>
      <c r="AM75" s="135">
        <f>AUC!S75-'Opt5 AUC'!S75</f>
        <v>37723567.793354332</v>
      </c>
      <c r="AN75" s="36"/>
    </row>
    <row r="76" spans="1:40" x14ac:dyDescent="0.25">
      <c r="A76" s="120" t="s">
        <v>120</v>
      </c>
      <c r="B76" s="121">
        <f>'06ERG BB'!BZ$50 + '06ERG BB'!CS$50</f>
        <v>107270643.61462182</v>
      </c>
      <c r="C76" s="129">
        <f>'06ERG BB'!CA$50 + '06ERG BB'!CT$50</f>
        <v>107595683.02192417</v>
      </c>
      <c r="D76" s="129">
        <f>'06ERG BB'!CB$50 + '06ERG BB'!CU$50</f>
        <v>118977718.14597408</v>
      </c>
      <c r="E76" s="129">
        <f>'06ERG BB'!CC$50 + '06ERG BB'!CV$50</f>
        <v>149514788.48564097</v>
      </c>
      <c r="F76" s="129">
        <f>'06ERG BB'!CD$50 + '06ERG BB'!CW$50</f>
        <v>151019043.66486335</v>
      </c>
      <c r="G76" s="129">
        <f>'06ERG BB'!CE$50 + '06ERG BB'!CX$50</f>
        <v>181262153.21169004</v>
      </c>
      <c r="H76" s="129">
        <f>'06ERG BB'!CF$50 + '06ERG BB'!CY$50</f>
        <v>195612860.65189004</v>
      </c>
      <c r="I76" s="129">
        <f>'06ERG BB'!CG$50 + '06ERG BB'!CZ$50</f>
        <v>168313326.44196466</v>
      </c>
      <c r="J76" s="129">
        <f>'06ERG BB'!CH$50 + '06ERG BB'!DA$50</f>
        <v>157493953.48758575</v>
      </c>
      <c r="K76" s="129">
        <f>'06ERG BB'!CI$50 + '06ERG BB'!DB$50</f>
        <v>177595345.22037458</v>
      </c>
      <c r="L76" s="129">
        <f>'06ERG BB'!CJ$50 + '06ERG BB'!DC$50</f>
        <v>156021302.76671615</v>
      </c>
      <c r="M76" s="129">
        <f>'06ERG BB'!CK$50 + '06ERG BB'!DD$50</f>
        <v>155896316.93011749</v>
      </c>
      <c r="N76" s="129">
        <f>'06ERG BB'!CL$50 + '06ERG BB'!DE$50</f>
        <v>159157663.04211944</v>
      </c>
      <c r="O76" s="129">
        <f>'06ERG BB'!CM$50 + '06ERG BB'!DF$50</f>
        <v>165313141.6782935</v>
      </c>
      <c r="P76" s="129">
        <f>'06ERG BB'!CN$50 + '06ERG BB'!DG$50</f>
        <v>153715936.99441251</v>
      </c>
      <c r="Q76" s="129">
        <f>'06ERG BB'!CO$50 + '06ERG BB'!DH$50</f>
        <v>129845085.8048646</v>
      </c>
      <c r="R76" s="129">
        <f>'06ERG BB'!CP$50 + '06ERG BB'!DI$50</f>
        <v>134667670.25691581</v>
      </c>
      <c r="S76" s="135">
        <f>'06ERG BB'!CQ$50 + '06ERG BB'!DJ$50</f>
        <v>185472979.00042197</v>
      </c>
      <c r="T76" s="190">
        <f t="shared" si="1"/>
        <v>0.37726433260916292</v>
      </c>
      <c r="U76" s="120" t="s">
        <v>120</v>
      </c>
      <c r="V76" s="121">
        <f>AUC!B76-'Opt5 AUC'!B76</f>
        <v>0</v>
      </c>
      <c r="W76" s="129">
        <f>AUC!C76-'Opt5 AUC'!C76</f>
        <v>2045866.3506795913</v>
      </c>
      <c r="X76" s="129">
        <f>AUC!D76-'Opt5 AUC'!D76</f>
        <v>4576847.0492794067</v>
      </c>
      <c r="Y76" s="129">
        <f>AUC!E76-'Opt5 AUC'!E76</f>
        <v>9282797.2107278109</v>
      </c>
      <c r="Z76" s="129">
        <f>AUC!F76-'Opt5 AUC'!F76</f>
        <v>12824524.324481308</v>
      </c>
      <c r="AA76" s="129">
        <f>AUC!G76-'Opt5 AUC'!G76</f>
        <v>17536672.855127156</v>
      </c>
      <c r="AB76" s="129">
        <f>AUC!H76-'Opt5 AUC'!H76</f>
        <v>21434079.355056942</v>
      </c>
      <c r="AC76" s="129">
        <f>AUC!I76-'Opt5 AUC'!I76</f>
        <v>21060372.903050244</v>
      </c>
      <c r="AD76" s="129">
        <f>AUC!J76-'Opt5 AUC'!J76</f>
        <v>20378234.056299686</v>
      </c>
      <c r="AE76" s="129">
        <f>AUC!K76-'Opt5 AUC'!K76</f>
        <v>24717470.00997439</v>
      </c>
      <c r="AF76" s="129">
        <f>AUC!L76-'Opt5 AUC'!L76</f>
        <v>25756609.872568995</v>
      </c>
      <c r="AG76" s="129">
        <f>AUC!M76-'Opt5 AUC'!M76</f>
        <v>26026236.635814786</v>
      </c>
      <c r="AH76" s="129">
        <f>AUC!N76-'Opt5 AUC'!N76</f>
        <v>27257331.86506772</v>
      </c>
      <c r="AI76" s="129">
        <f>AUC!O76-'Opt5 AUC'!O76</f>
        <v>29140376.906498373</v>
      </c>
      <c r="AJ76" s="129">
        <f>AUC!P76-'Opt5 AUC'!P76</f>
        <v>27753993.089630485</v>
      </c>
      <c r="AK76" s="129">
        <f>AUC!Q76-'Opt5 AUC'!Q76</f>
        <v>23853561.78619583</v>
      </c>
      <c r="AL76" s="129">
        <f>AUC!R76-'Opt5 AUC'!R76</f>
        <v>24203825.931039423</v>
      </c>
      <c r="AM76" s="135">
        <f>AUC!S76-'Opt5 AUC'!S76</f>
        <v>32453128.520462602</v>
      </c>
      <c r="AN76" s="36"/>
    </row>
    <row r="77" spans="1:40" x14ac:dyDescent="0.25">
      <c r="A77" s="120" t="s">
        <v>121</v>
      </c>
      <c r="B77" s="121">
        <f>'07ESS BB'!BZ$50 + '07ESS BB'!CS$50</f>
        <v>89710022.579301745</v>
      </c>
      <c r="C77" s="129">
        <f>'07ESS BB'!CA$50 + '07ESS BB'!CT$50</f>
        <v>88854367.617066026</v>
      </c>
      <c r="D77" s="129">
        <f>'07ESS BB'!CB$50 + '07ESS BB'!CU$50</f>
        <v>101443369.01733309</v>
      </c>
      <c r="E77" s="129">
        <f>'07ESS BB'!CC$50 + '07ESS BB'!CV$50</f>
        <v>124157918.12241715</v>
      </c>
      <c r="F77" s="129">
        <f>'07ESS BB'!CD$50 + '07ESS BB'!CW$50</f>
        <v>131753027.10242511</v>
      </c>
      <c r="G77" s="129">
        <f>'07ESS BB'!CE$50 + '07ESS BB'!CX$50</f>
        <v>158644237.08196118</v>
      </c>
      <c r="H77" s="129">
        <f>'07ESS BB'!CF$50 + '07ESS BB'!CY$50</f>
        <v>170017558.19055974</v>
      </c>
      <c r="I77" s="129">
        <f>'07ESS BB'!CG$50 + '07ESS BB'!CZ$50</f>
        <v>152732506.16092762</v>
      </c>
      <c r="J77" s="129">
        <f>'07ESS BB'!CH$50 + '07ESS BB'!DA$50</f>
        <v>141195675.72168076</v>
      </c>
      <c r="K77" s="129">
        <f>'07ESS BB'!CI$50 + '07ESS BB'!DB$50</f>
        <v>143057216.07069403</v>
      </c>
      <c r="L77" s="129">
        <f>'07ESS BB'!CJ$50 + '07ESS BB'!DC$50</f>
        <v>130529034.48115873</v>
      </c>
      <c r="M77" s="129">
        <f>'07ESS BB'!CK$50 + '07ESS BB'!DD$50</f>
        <v>129390198.3812708</v>
      </c>
      <c r="N77" s="129">
        <f>'07ESS BB'!CL$50 + '07ESS BB'!DE$50</f>
        <v>131789742.93658274</v>
      </c>
      <c r="O77" s="129">
        <f>'07ESS BB'!CM$50 + '07ESS BB'!DF$50</f>
        <v>136396246.75062138</v>
      </c>
      <c r="P77" s="129">
        <f>'07ESS BB'!CN$50 + '07ESS BB'!DG$50</f>
        <v>118293403.05483189</v>
      </c>
      <c r="Q77" s="129">
        <f>'07ESS BB'!CO$50 + '07ESS BB'!DH$50</f>
        <v>99505816.216697678</v>
      </c>
      <c r="R77" s="129">
        <f>'07ESS BB'!CP$50 + '07ESS BB'!DI$50</f>
        <v>102312134.82512861</v>
      </c>
      <c r="S77" s="135">
        <f>'07ESS BB'!CQ$50 + '07ESS BB'!DJ$50</f>
        <v>136593275.78149953</v>
      </c>
      <c r="T77" s="190">
        <f t="shared" si="1"/>
        <v>0.33506427184775367</v>
      </c>
      <c r="U77" s="120" t="s">
        <v>121</v>
      </c>
      <c r="V77" s="121">
        <f>AUC!B77-'Opt5 AUC'!B77</f>
        <v>0</v>
      </c>
      <c r="W77" s="129">
        <f>AUC!C77-'Opt5 AUC'!C77</f>
        <v>1257454.3074221313</v>
      </c>
      <c r="X77" s="129">
        <f>AUC!D77-'Opt5 AUC'!D77</f>
        <v>3806297.9847208261</v>
      </c>
      <c r="Y77" s="129">
        <f>AUC!E77-'Opt5 AUC'!E77</f>
        <v>6663171.1838762462</v>
      </c>
      <c r="Z77" s="129">
        <f>AUC!F77-'Opt5 AUC'!F77</f>
        <v>7961682.612649098</v>
      </c>
      <c r="AA77" s="129">
        <f>AUC!G77-'Opt5 AUC'!G77</f>
        <v>11092818.642165869</v>
      </c>
      <c r="AB77" s="129">
        <f>AUC!H77-'Opt5 AUC'!H77</f>
        <v>12872850.387452066</v>
      </c>
      <c r="AC77" s="129">
        <f>AUC!I77-'Opt5 AUC'!I77</f>
        <v>12757905.482786417</v>
      </c>
      <c r="AD77" s="129">
        <f>AUC!J77-'Opt5 AUC'!J77</f>
        <v>12657573.385652959</v>
      </c>
      <c r="AE77" s="129">
        <f>AUC!K77-'Opt5 AUC'!K77</f>
        <v>14034901.47297287</v>
      </c>
      <c r="AF77" s="129">
        <f>AUC!L77-'Opt5 AUC'!L77</f>
        <v>12979074.417416573</v>
      </c>
      <c r="AG77" s="129">
        <f>AUC!M77-'Opt5 AUC'!M77</f>
        <v>13059638.797488362</v>
      </c>
      <c r="AH77" s="129">
        <f>AUC!N77-'Opt5 AUC'!N77</f>
        <v>13324928.775547683</v>
      </c>
      <c r="AI77" s="129">
        <f>AUC!O77-'Opt5 AUC'!O77</f>
        <v>13813072.220846802</v>
      </c>
      <c r="AJ77" s="129">
        <f>AUC!P77-'Opt5 AUC'!P77</f>
        <v>12006455.910667211</v>
      </c>
      <c r="AK77" s="129">
        <f>AUC!Q77-'Opt5 AUC'!Q77</f>
        <v>10144870.45879741</v>
      </c>
      <c r="AL77" s="129">
        <f>AUC!R77-'Opt5 AUC'!R77</f>
        <v>10470851.595091671</v>
      </c>
      <c r="AM77" s="135">
        <f>AUC!S77-'Opt5 AUC'!S77</f>
        <v>13978814.891890287</v>
      </c>
      <c r="AN77" s="36"/>
    </row>
    <row r="78" spans="1:40" x14ac:dyDescent="0.25">
      <c r="A78" s="120" t="s">
        <v>122</v>
      </c>
      <c r="B78" s="121">
        <f>'08JEN BB'!BZ$50 + '08JEN BB'!CS$50</f>
        <v>5637917.9860914145</v>
      </c>
      <c r="C78" s="129">
        <f>'08JEN BB'!CA$50 + '08JEN BB'!CT$50</f>
        <v>6048214.0070327809</v>
      </c>
      <c r="D78" s="129">
        <f>'08JEN BB'!CB$50 + '08JEN BB'!CU$50</f>
        <v>7202547.0354870623</v>
      </c>
      <c r="E78" s="129">
        <f>'08JEN BB'!CC$50 + '08JEN BB'!CV$50</f>
        <v>8038838.9343809336</v>
      </c>
      <c r="F78" s="129">
        <f>'08JEN BB'!CD$50 + '08JEN BB'!CW$50</f>
        <v>8373804.1369266249</v>
      </c>
      <c r="G78" s="129">
        <f>'08JEN BB'!CE$50 + '08JEN BB'!CX$50</f>
        <v>10444132.933082409</v>
      </c>
      <c r="H78" s="129">
        <f>'08JEN BB'!CF$50 + '08JEN BB'!CY$50</f>
        <v>10600562.841171293</v>
      </c>
      <c r="I78" s="129">
        <f>'08JEN BB'!CG$50 + '08JEN BB'!CZ$50</f>
        <v>9276711.8498501424</v>
      </c>
      <c r="J78" s="129">
        <f>'08JEN BB'!CH$50 + '08JEN BB'!DA$50</f>
        <v>10072523.809155183</v>
      </c>
      <c r="K78" s="129">
        <f>'08JEN BB'!CI$50 + '08JEN BB'!DB$50</f>
        <v>10467251.181836147</v>
      </c>
      <c r="L78" s="129">
        <f>'08JEN BB'!CJ$50 + '08JEN BB'!DC$50</f>
        <v>9762368.9492094144</v>
      </c>
      <c r="M78" s="129">
        <f>'08JEN BB'!CK$50 + '08JEN BB'!DD$50</f>
        <v>9938943.2378792726</v>
      </c>
      <c r="N78" s="129">
        <f>'08JEN BB'!CL$50 + '08JEN BB'!DE$50</f>
        <v>11137899.906044181</v>
      </c>
      <c r="O78" s="129">
        <f>'08JEN BB'!CM$50 + '08JEN BB'!DF$50</f>
        <v>11824163.813016504</v>
      </c>
      <c r="P78" s="129">
        <f>'08JEN BB'!CN$50 + '08JEN BB'!DG$50</f>
        <v>9897333.2694877237</v>
      </c>
      <c r="Q78" s="129">
        <f>'08JEN BB'!CO$50 + '08JEN BB'!DH$50</f>
        <v>8992479.1157284398</v>
      </c>
      <c r="R78" s="129">
        <f>'08JEN BB'!CP$50 + '08JEN BB'!DI$50</f>
        <v>10628198.823174831</v>
      </c>
      <c r="S78" s="135">
        <f>'08JEN BB'!CQ$50 + '08JEN BB'!DJ$50</f>
        <v>16471556.20708571</v>
      </c>
      <c r="T78" s="190">
        <f t="shared" si="1"/>
        <v>0.5497975227156473</v>
      </c>
      <c r="U78" s="120" t="s">
        <v>122</v>
      </c>
      <c r="V78" s="121">
        <f>AUC!B78-'Opt5 AUC'!B78</f>
        <v>0</v>
      </c>
      <c r="W78" s="129">
        <f>AUC!C78-'Opt5 AUC'!C78</f>
        <v>0</v>
      </c>
      <c r="X78" s="129">
        <f>AUC!D78-'Opt5 AUC'!D78</f>
        <v>0</v>
      </c>
      <c r="Y78" s="129">
        <f>AUC!E78-'Opt5 AUC'!E78</f>
        <v>0</v>
      </c>
      <c r="Z78" s="129">
        <f>AUC!F78-'Opt5 AUC'!F78</f>
        <v>0</v>
      </c>
      <c r="AA78" s="129">
        <f>AUC!G78-'Opt5 AUC'!G78</f>
        <v>-767894.02908693999</v>
      </c>
      <c r="AB78" s="129">
        <f>AUC!H78-'Opt5 AUC'!H78</f>
        <v>-597694.3981999848</v>
      </c>
      <c r="AC78" s="129">
        <f>AUC!I78-'Opt5 AUC'!I78</f>
        <v>-369844.62310530059</v>
      </c>
      <c r="AD78" s="129">
        <f>AUC!J78-'Opt5 AUC'!J78</f>
        <v>-205532.05972108617</v>
      </c>
      <c r="AE78" s="129">
        <f>AUC!K78-'Opt5 AUC'!K78</f>
        <v>-55410.164264354855</v>
      </c>
      <c r="AF78" s="129">
        <f>AUC!L78-'Opt5 AUC'!L78</f>
        <v>46245.661245077848</v>
      </c>
      <c r="AG78" s="129">
        <f>AUC!M78-'Opt5 AUC'!M78</f>
        <v>109725.92759833299</v>
      </c>
      <c r="AH78" s="129">
        <f>AUC!N78-'Opt5 AUC'!N78</f>
        <v>197066.15548274107</v>
      </c>
      <c r="AI78" s="129">
        <f>AUC!O78-'Opt5 AUC'!O78</f>
        <v>332559.74212809652</v>
      </c>
      <c r="AJ78" s="129">
        <f>AUC!P78-'Opt5 AUC'!P78</f>
        <v>330724.21350348927</v>
      </c>
      <c r="AK78" s="129">
        <f>AUC!Q78-'Opt5 AUC'!Q78</f>
        <v>352017.15533568896</v>
      </c>
      <c r="AL78" s="129">
        <f>AUC!R78-'Opt5 AUC'!R78</f>
        <v>433103.53311849013</v>
      </c>
      <c r="AM78" s="135">
        <f>AUC!S78-'Opt5 AUC'!S78</f>
        <v>616202.37981824949</v>
      </c>
      <c r="AN78" s="36"/>
    </row>
    <row r="79" spans="1:40" x14ac:dyDescent="0.25">
      <c r="A79" s="120" t="s">
        <v>123</v>
      </c>
      <c r="B79" s="121">
        <f>'09PCR BB'!BZ$50 + '09PCR BB'!CS$50</f>
        <v>23053990.531002171</v>
      </c>
      <c r="C79" s="129">
        <f>'09PCR BB'!CA$50 + '09PCR BB'!CT$50</f>
        <v>23104853.137786426</v>
      </c>
      <c r="D79" s="129">
        <f>'09PCR BB'!CB$50 + '09PCR BB'!CU$50</f>
        <v>25632297.909729794</v>
      </c>
      <c r="E79" s="129">
        <f>'09PCR BB'!CC$50 + '09PCR BB'!CV$50</f>
        <v>27155105.314467847</v>
      </c>
      <c r="F79" s="129">
        <f>'09PCR BB'!CD$50 + '09PCR BB'!CW$50</f>
        <v>27070473.299385294</v>
      </c>
      <c r="G79" s="129">
        <f>'09PCR BB'!CE$50 + '09PCR BB'!CX$50</f>
        <v>28959944.246241309</v>
      </c>
      <c r="H79" s="129">
        <f>'09PCR BB'!CF$50 + '09PCR BB'!CY$50</f>
        <v>28111042.07752604</v>
      </c>
      <c r="I79" s="129">
        <f>'09PCR BB'!CG$50 + '09PCR BB'!CZ$50</f>
        <v>25178098.084185492</v>
      </c>
      <c r="J79" s="129">
        <f>'09PCR BB'!CH$50 + '09PCR BB'!DA$50</f>
        <v>26967675.479726337</v>
      </c>
      <c r="K79" s="129">
        <f>'09PCR BB'!CI$50 + '09PCR BB'!DB$50</f>
        <v>28438054.694460221</v>
      </c>
      <c r="L79" s="129">
        <f>'09PCR BB'!CJ$50 + '09PCR BB'!DC$50</f>
        <v>27291836.703262601</v>
      </c>
      <c r="M79" s="129">
        <f>'09PCR BB'!CK$50 + '09PCR BB'!DD$50</f>
        <v>29335965.252749063</v>
      </c>
      <c r="N79" s="129">
        <f>'09PCR BB'!CL$50 + '09PCR BB'!DE$50</f>
        <v>31488325.763394184</v>
      </c>
      <c r="O79" s="129">
        <f>'09PCR BB'!CM$50 + '09PCR BB'!DF$50</f>
        <v>32897354.087269723</v>
      </c>
      <c r="P79" s="129">
        <f>'09PCR BB'!CN$50 + '09PCR BB'!DG$50</f>
        <v>28349488.09744101</v>
      </c>
      <c r="Q79" s="129">
        <f>'09PCR BB'!CO$50 + '09PCR BB'!DH$50</f>
        <v>26069726.519974861</v>
      </c>
      <c r="R79" s="129">
        <f>'09PCR BB'!CP$50 + '09PCR BB'!DI$50</f>
        <v>31620502.642021954</v>
      </c>
      <c r="S79" s="135">
        <f>'09PCR BB'!CQ$50 + '09PCR BB'!DJ$50</f>
        <v>47149006.996706471</v>
      </c>
      <c r="T79" s="190">
        <f t="shared" si="1"/>
        <v>0.49108973789834592</v>
      </c>
      <c r="U79" s="120" t="s">
        <v>123</v>
      </c>
      <c r="V79" s="121">
        <f>AUC!B79-'Opt5 AUC'!B79</f>
        <v>0</v>
      </c>
      <c r="W79" s="129">
        <f>AUC!C79-'Opt5 AUC'!C79</f>
        <v>806873.44895410538</v>
      </c>
      <c r="X79" s="129">
        <f>AUC!D79-'Opt5 AUC'!D79</f>
        <v>1493987.3029367626</v>
      </c>
      <c r="Y79" s="129">
        <f>AUC!E79-'Opt5 AUC'!E79</f>
        <v>2723606.0004021451</v>
      </c>
      <c r="Z79" s="129">
        <f>AUC!F79-'Opt5 AUC'!F79</f>
        <v>2882992.5089464895</v>
      </c>
      <c r="AA79" s="129">
        <f>AUC!G79-'Opt5 AUC'!G79</f>
        <v>4423684.0594741888</v>
      </c>
      <c r="AB79" s="129">
        <f>AUC!H79-'Opt5 AUC'!H79</f>
        <v>4576264.5120181292</v>
      </c>
      <c r="AC79" s="129">
        <f>AUC!I79-'Opt5 AUC'!I79</f>
        <v>4123250.4232651182</v>
      </c>
      <c r="AD79" s="129">
        <f>AUC!J79-'Opt5 AUC'!J79</f>
        <v>4927286.0213729665</v>
      </c>
      <c r="AE79" s="129">
        <f>AUC!K79-'Opt5 AUC'!K79</f>
        <v>5112945.3226698488</v>
      </c>
      <c r="AF79" s="129">
        <f>AUC!L79-'Opt5 AUC'!L79</f>
        <v>4772190.4264683202</v>
      </c>
      <c r="AG79" s="129">
        <f>AUC!M79-'Opt5 AUC'!M79</f>
        <v>4554092.0473688617</v>
      </c>
      <c r="AH79" s="129">
        <f>AUC!N79-'Opt5 AUC'!N79</f>
        <v>4672659.0052625164</v>
      </c>
      <c r="AI79" s="129">
        <f>AUC!O79-'Opt5 AUC'!O79</f>
        <v>4479611.3122156709</v>
      </c>
      <c r="AJ79" s="129">
        <f>AUC!P79-'Opt5 AUC'!P79</f>
        <v>3558779.0384116322</v>
      </c>
      <c r="AK79" s="129">
        <f>AUC!Q79-'Opt5 AUC'!Q79</f>
        <v>3064673.6218488738</v>
      </c>
      <c r="AL79" s="129">
        <f>AUC!R79-'Opt5 AUC'!R79</f>
        <v>3390275.9020704255</v>
      </c>
      <c r="AM79" s="135">
        <f>AUC!S79-'Opt5 AUC'!S79</f>
        <v>4621914.9452038258</v>
      </c>
      <c r="AN79" s="36"/>
    </row>
    <row r="80" spans="1:40" x14ac:dyDescent="0.25">
      <c r="A80" s="120" t="s">
        <v>124</v>
      </c>
      <c r="B80" s="121">
        <f>'10SAP BB'!BZ$50 + '10SAP BB'!CS$50</f>
        <v>80993038.819073349</v>
      </c>
      <c r="C80" s="129">
        <f>'10SAP BB'!CA$50 + '10SAP BB'!CT$50</f>
        <v>80316954.669582009</v>
      </c>
      <c r="D80" s="129">
        <f>'10SAP BB'!CB$50 + '10SAP BB'!CU$50</f>
        <v>85875073.125275224</v>
      </c>
      <c r="E80" s="129">
        <f>'10SAP BB'!CC$50 + '10SAP BB'!CV$50</f>
        <v>101298288.68591601</v>
      </c>
      <c r="F80" s="129">
        <f>'10SAP BB'!CD$50 + '10SAP BB'!CW$50</f>
        <v>97682960.046604648</v>
      </c>
      <c r="G80" s="129">
        <f>'10SAP BB'!CE$50 + '10SAP BB'!CX$50</f>
        <v>118804689.90532966</v>
      </c>
      <c r="H80" s="129">
        <f>'10SAP BB'!CF$50 + '10SAP BB'!CY$50</f>
        <v>130275196.32041568</v>
      </c>
      <c r="I80" s="129">
        <f>'10SAP BB'!CG$50 + '10SAP BB'!CZ$50</f>
        <v>120639151.10439762</v>
      </c>
      <c r="J80" s="129">
        <f>'10SAP BB'!CH$50 + '10SAP BB'!DA$50</f>
        <v>114523646.17386262</v>
      </c>
      <c r="K80" s="129">
        <f>'10SAP BB'!CI$50 + '10SAP BB'!DB$50</f>
        <v>129657974.37854779</v>
      </c>
      <c r="L80" s="129">
        <f>'10SAP BB'!CJ$50 + '10SAP BB'!DC$50</f>
        <v>122266268.77915005</v>
      </c>
      <c r="M80" s="129">
        <f>'10SAP BB'!CK$50 + '10SAP BB'!DD$50</f>
        <v>126435992.15977392</v>
      </c>
      <c r="N80" s="129">
        <f>'10SAP BB'!CL$50 + '10SAP BB'!DE$50</f>
        <v>127207404.89436872</v>
      </c>
      <c r="O80" s="129">
        <f>'10SAP BB'!CM$50 + '10SAP BB'!DF$50</f>
        <v>130889608.68230329</v>
      </c>
      <c r="P80" s="129">
        <f>'10SAP BB'!CN$50 + '10SAP BB'!DG$50</f>
        <v>122309118.54360564</v>
      </c>
      <c r="Q80" s="129">
        <f>'10SAP BB'!CO$50 + '10SAP BB'!DH$50</f>
        <v>111979869.6129021</v>
      </c>
      <c r="R80" s="129">
        <f>'10SAP BB'!CP$50 + '10SAP BB'!DI$50</f>
        <v>114171132.00691225</v>
      </c>
      <c r="S80" s="135">
        <f>'10SAP BB'!CQ$50 + '10SAP BB'!DJ$50</f>
        <v>145636478.39252222</v>
      </c>
      <c r="T80" s="190">
        <f t="shared" si="1"/>
        <v>0.27559809412860131</v>
      </c>
      <c r="U80" s="120" t="s">
        <v>124</v>
      </c>
      <c r="V80" s="121">
        <f>AUC!B80-'Opt5 AUC'!B80</f>
        <v>0</v>
      </c>
      <c r="W80" s="129">
        <f>AUC!C80-'Opt5 AUC'!C80</f>
        <v>0</v>
      </c>
      <c r="X80" s="129">
        <f>AUC!D80-'Opt5 AUC'!D80</f>
        <v>0</v>
      </c>
      <c r="Y80" s="129">
        <f>AUC!E80-'Opt5 AUC'!E80</f>
        <v>0</v>
      </c>
      <c r="Z80" s="129">
        <f>AUC!F80-'Opt5 AUC'!F80</f>
        <v>0</v>
      </c>
      <c r="AA80" s="129">
        <f>AUC!G80-'Opt5 AUC'!G80</f>
        <v>0</v>
      </c>
      <c r="AB80" s="129">
        <f>AUC!H80-'Opt5 AUC'!H80</f>
        <v>0</v>
      </c>
      <c r="AC80" s="129">
        <f>AUC!I80-'Opt5 AUC'!I80</f>
        <v>1.3411045074462891E-7</v>
      </c>
      <c r="AD80" s="129">
        <f>AUC!J80-'Opt5 AUC'!J80</f>
        <v>0</v>
      </c>
      <c r="AE80" s="129">
        <f>AUC!K80-'Opt5 AUC'!K80</f>
        <v>0</v>
      </c>
      <c r="AF80" s="129">
        <f>AUC!L80-'Opt5 AUC'!L80</f>
        <v>0</v>
      </c>
      <c r="AG80" s="129">
        <f>AUC!M80-'Opt5 AUC'!M80</f>
        <v>-2.6822090148925781E-7</v>
      </c>
      <c r="AH80" s="129">
        <f>AUC!N80-'Opt5 AUC'!N80</f>
        <v>-6.1094760894775391E-7</v>
      </c>
      <c r="AI80" s="129">
        <f>AUC!O80-'Opt5 AUC'!O80</f>
        <v>-5.8114528656005859E-7</v>
      </c>
      <c r="AJ80" s="129">
        <f>AUC!P80-'Opt5 AUC'!P80</f>
        <v>-4.9173831939697266E-7</v>
      </c>
      <c r="AK80" s="129">
        <f>AUC!Q80-'Opt5 AUC'!Q80</f>
        <v>-4.3213367462158203E-7</v>
      </c>
      <c r="AL80" s="129">
        <f>AUC!R80-'Opt5 AUC'!R80</f>
        <v>-4.3213367462158203E-7</v>
      </c>
      <c r="AM80" s="135">
        <f>AUC!S80-'Opt5 AUC'!S80</f>
        <v>-5.3644180297851563E-7</v>
      </c>
      <c r="AN80" s="36"/>
    </row>
    <row r="81" spans="1:40" x14ac:dyDescent="0.25">
      <c r="A81" s="120" t="s">
        <v>125</v>
      </c>
      <c r="B81" s="121">
        <f>'11SPD BB'!BZ$50 + '11SPD BB'!CS$50</f>
        <v>24247044.183165744</v>
      </c>
      <c r="C81" s="129">
        <f>'11SPD BB'!CA$50 + '11SPD BB'!CT$50</f>
        <v>25934598.953064166</v>
      </c>
      <c r="D81" s="129">
        <f>'11SPD BB'!CB$50 + '11SPD BB'!CU$50</f>
        <v>30882057.105051406</v>
      </c>
      <c r="E81" s="129">
        <f>'11SPD BB'!CC$50 + '11SPD BB'!CV$50</f>
        <v>36031461.2623377</v>
      </c>
      <c r="F81" s="129">
        <f>'11SPD BB'!CD$50 + '11SPD BB'!CW$50</f>
        <v>38439670.223595507</v>
      </c>
      <c r="G81" s="129">
        <f>'11SPD BB'!CE$50 + '11SPD BB'!CX$50</f>
        <v>46793834.361493602</v>
      </c>
      <c r="H81" s="129">
        <f>'11SPD BB'!CF$50 + '11SPD BB'!CY$50</f>
        <v>47003986.004383907</v>
      </c>
      <c r="I81" s="129">
        <f>'11SPD BB'!CG$50 + '11SPD BB'!CZ$50</f>
        <v>42703514.565244541</v>
      </c>
      <c r="J81" s="129">
        <f>'11SPD BB'!CH$50 + '11SPD BB'!DA$50</f>
        <v>40638246.385499544</v>
      </c>
      <c r="K81" s="129">
        <f>'11SPD BB'!CI$50 + '11SPD BB'!DB$50</f>
        <v>34235782.801192097</v>
      </c>
      <c r="L81" s="129">
        <f>'11SPD BB'!CJ$50 + '11SPD BB'!DC$50</f>
        <v>36136935.309591524</v>
      </c>
      <c r="M81" s="129">
        <f>'11SPD BB'!CK$50 + '11SPD BB'!DD$50</f>
        <v>33341241.101819061</v>
      </c>
      <c r="N81" s="129">
        <f>'11SPD BB'!CL$50 + '11SPD BB'!DE$50</f>
        <v>38092951.283775181</v>
      </c>
      <c r="O81" s="129">
        <f>'11SPD BB'!CM$50 + '11SPD BB'!DF$50</f>
        <v>41713829.057798922</v>
      </c>
      <c r="P81" s="129">
        <f>'11SPD BB'!CN$50 + '11SPD BB'!DG$50</f>
        <v>37525794.676142298</v>
      </c>
      <c r="Q81" s="129">
        <f>'11SPD BB'!CO$50 + '11SPD BB'!DH$50</f>
        <v>34209144.9593613</v>
      </c>
      <c r="R81" s="129">
        <f>'11SPD BB'!CP$50 + '11SPD BB'!DI$50</f>
        <v>30986245.639659606</v>
      </c>
      <c r="S81" s="135">
        <f>'11SPD BB'!CQ$50 + '11SPD BB'!DJ$50</f>
        <v>53642911.483340159</v>
      </c>
      <c r="T81" s="190">
        <f t="shared" si="1"/>
        <v>0.73118460710458122</v>
      </c>
      <c r="U81" s="120" t="s">
        <v>125</v>
      </c>
      <c r="V81" s="121">
        <f>AUC!B81-'Opt5 AUC'!B81</f>
        <v>0</v>
      </c>
      <c r="W81" s="129">
        <f>AUC!C81-'Opt5 AUC'!C81</f>
        <v>156642.56871537492</v>
      </c>
      <c r="X81" s="129">
        <f>AUC!D81-'Opt5 AUC'!D81</f>
        <v>301993.67565051466</v>
      </c>
      <c r="Y81" s="129">
        <f>AUC!E81-'Opt5 AUC'!E81</f>
        <v>521986.30328211188</v>
      </c>
      <c r="Z81" s="129">
        <f>AUC!F81-'Opt5 AUC'!F81</f>
        <v>646529.45567645878</v>
      </c>
      <c r="AA81" s="129">
        <f>AUC!G81-'Opt5 AUC'!G81</f>
        <v>-1062206.3760675639</v>
      </c>
      <c r="AB81" s="129">
        <f>AUC!H81-'Opt5 AUC'!H81</f>
        <v>-896722.96321890503</v>
      </c>
      <c r="AC81" s="129">
        <f>AUC!I81-'Opt5 AUC'!I81</f>
        <v>-522454.5389592275</v>
      </c>
      <c r="AD81" s="129">
        <f>AUC!J81-'Opt5 AUC'!J81</f>
        <v>-320265.25960056484</v>
      </c>
      <c r="AE81" s="129">
        <f>AUC!K81-'Opt5 AUC'!K81</f>
        <v>-267178.25152490288</v>
      </c>
      <c r="AF81" s="129">
        <f>AUC!L81-'Opt5 AUC'!L81</f>
        <v>301431.1603185907</v>
      </c>
      <c r="AG81" s="129">
        <f>AUC!M81-'Opt5 AUC'!M81</f>
        <v>91959.128724098206</v>
      </c>
      <c r="AH81" s="129">
        <f>AUC!N81-'Opt5 AUC'!N81</f>
        <v>124857.932224527</v>
      </c>
      <c r="AI81" s="129">
        <f>AUC!O81-'Opt5 AUC'!O81</f>
        <v>169640.92533415556</v>
      </c>
      <c r="AJ81" s="129">
        <f>AUC!P81-'Opt5 AUC'!P81</f>
        <v>179697.35407010466</v>
      </c>
      <c r="AK81" s="129">
        <f>AUC!Q81-'Opt5 AUC'!Q81</f>
        <v>209316.47884699702</v>
      </c>
      <c r="AL81" s="129">
        <f>AUC!R81-'Opt5 AUC'!R81</f>
        <v>291421.67498926818</v>
      </c>
      <c r="AM81" s="135">
        <f>AUC!S81-'Opt5 AUC'!S81</f>
        <v>473455.6874948293</v>
      </c>
      <c r="AN81" s="36"/>
    </row>
    <row r="82" spans="1:40" x14ac:dyDescent="0.25">
      <c r="A82" s="120" t="s">
        <v>126</v>
      </c>
      <c r="B82" s="121">
        <f>'12TND BB'!BZ$50 + '12TND BB'!CS$50</f>
        <v>15688155.120092852</v>
      </c>
      <c r="C82" s="129">
        <f>'12TND BB'!CA$50 + '12TND BB'!CT$50</f>
        <v>15940135.522995913</v>
      </c>
      <c r="D82" s="129">
        <f>'12TND BB'!CB$50 + '12TND BB'!CU$50</f>
        <v>17225491.874960121</v>
      </c>
      <c r="E82" s="129">
        <f>'12TND BB'!CC$50 + '12TND BB'!CV$50</f>
        <v>20201954.179181226</v>
      </c>
      <c r="F82" s="129">
        <f>'12TND BB'!CD$50 + '12TND BB'!CW$50</f>
        <v>20079807.355346177</v>
      </c>
      <c r="G82" s="129">
        <f>'12TND BB'!CE$50 + '12TND BB'!CX$50</f>
        <v>24252478.457349319</v>
      </c>
      <c r="H82" s="129">
        <f>'12TND BB'!CF$50 + '12TND BB'!CY$50</f>
        <v>26532891.575023979</v>
      </c>
      <c r="I82" s="129">
        <f>'12TND BB'!CG$50 + '12TND BB'!CZ$50</f>
        <v>23698224.895376801</v>
      </c>
      <c r="J82" s="129">
        <f>'12TND BB'!CH$50 + '12TND BB'!DA$50</f>
        <v>21577806.884494774</v>
      </c>
      <c r="K82" s="129">
        <f>'12TND BB'!CI$50 + '12TND BB'!DB$50</f>
        <v>24005585.133912932</v>
      </c>
      <c r="L82" s="129">
        <f>'12TND BB'!CJ$50 + '12TND BB'!DC$50</f>
        <v>22099385.159821358</v>
      </c>
      <c r="M82" s="129">
        <f>'12TND BB'!CK$50 + '12TND BB'!DD$50</f>
        <v>21751772.630251125</v>
      </c>
      <c r="N82" s="129">
        <f>'12TND BB'!CL$50 + '12TND BB'!DE$50</f>
        <v>22594302.800302565</v>
      </c>
      <c r="O82" s="129">
        <f>'12TND BB'!CM$50 + '12TND BB'!DF$50</f>
        <v>23688562.68616996</v>
      </c>
      <c r="P82" s="129">
        <f>'12TND BB'!CN$50 + '12TND BB'!DG$50</f>
        <v>22110631.386948228</v>
      </c>
      <c r="Q82" s="129">
        <f>'12TND BB'!CO$50 + '12TND BB'!DH$50</f>
        <v>18797203.519216895</v>
      </c>
      <c r="R82" s="129">
        <f>'12TND BB'!CP$50 + '12TND BB'!DI$50</f>
        <v>19064705.907921772</v>
      </c>
      <c r="S82" s="135">
        <f>'12TND BB'!CQ$50 + '12TND BB'!DJ$50</f>
        <v>24784150.954015452</v>
      </c>
      <c r="T82" s="190">
        <f t="shared" si="1"/>
        <v>0.30000174530450713</v>
      </c>
      <c r="U82" s="120" t="s">
        <v>126</v>
      </c>
      <c r="V82" s="121">
        <f>AUC!B82-'Opt5 AUC'!B82</f>
        <v>0</v>
      </c>
      <c r="W82" s="129">
        <f>AUC!C82-'Opt5 AUC'!C82</f>
        <v>56753.858078610152</v>
      </c>
      <c r="X82" s="129">
        <f>AUC!D82-'Opt5 AUC'!D82</f>
        <v>130190.77094461024</v>
      </c>
      <c r="Y82" s="129">
        <f>AUC!E82-'Opt5 AUC'!E82</f>
        <v>194512.50287166238</v>
      </c>
      <c r="Z82" s="129">
        <f>AUC!F82-'Opt5 AUC'!F82</f>
        <v>259815.00901307166</v>
      </c>
      <c r="AA82" s="129">
        <f>AUC!G82-'Opt5 AUC'!G82</f>
        <v>408777.97613373399</v>
      </c>
      <c r="AB82" s="129">
        <f>AUC!H82-'Opt5 AUC'!H82</f>
        <v>546785.99193710461</v>
      </c>
      <c r="AC82" s="129">
        <f>AUC!I82-'Opt5 AUC'!I82</f>
        <v>629452.32318015769</v>
      </c>
      <c r="AD82" s="129">
        <f>AUC!J82-'Opt5 AUC'!J82</f>
        <v>603080.75960778445</v>
      </c>
      <c r="AE82" s="129">
        <f>AUC!K82-'Opt5 AUC'!K82</f>
        <v>694617.831261646</v>
      </c>
      <c r="AF82" s="129">
        <f>AUC!L82-'Opt5 AUC'!L82</f>
        <v>627831.66855812073</v>
      </c>
      <c r="AG82" s="129">
        <f>AUC!M82-'Opt5 AUC'!M82</f>
        <v>621530.31824374944</v>
      </c>
      <c r="AH82" s="129">
        <f>AUC!N82-'Opt5 AUC'!N82</f>
        <v>679356.13834301382</v>
      </c>
      <c r="AI82" s="129">
        <f>AUC!O82-'Opt5 AUC'!O82</f>
        <v>779746.07130208611</v>
      </c>
      <c r="AJ82" s="129">
        <f>AUC!P82-'Opt5 AUC'!P82</f>
        <v>848814.64443616197</v>
      </c>
      <c r="AK82" s="129">
        <f>AUC!Q82-'Opt5 AUC'!Q82</f>
        <v>850918.87159265578</v>
      </c>
      <c r="AL82" s="129">
        <f>AUC!R82-'Opt5 AUC'!R82</f>
        <v>965056.43965421245</v>
      </c>
      <c r="AM82" s="135">
        <f>AUC!S82-'Opt5 AUC'!S82</f>
        <v>1338967.7228057608</v>
      </c>
      <c r="AN82" s="36"/>
    </row>
    <row r="83" spans="1:40" ht="15.75" thickBot="1" x14ac:dyDescent="0.3">
      <c r="A83" s="122" t="s">
        <v>127</v>
      </c>
      <c r="B83" s="123">
        <f>'13UED BB'!BZ$50 + '13UED BB'!CS$50</f>
        <v>14370929.012438249</v>
      </c>
      <c r="C83" s="124">
        <f>'13UED BB'!CA$50 + '13UED BB'!CT$50</f>
        <v>15249307.022396624</v>
      </c>
      <c r="D83" s="124">
        <f>'13UED BB'!CB$50 + '13UED BB'!CU$50</f>
        <v>17927351.890288226</v>
      </c>
      <c r="E83" s="124">
        <f>'13UED BB'!CC$50 + '13UED BB'!CV$50</f>
        <v>19975791.486054484</v>
      </c>
      <c r="F83" s="124">
        <f>'13UED BB'!CD$50 + '13UED BB'!CW$50</f>
        <v>20555512.156442918</v>
      </c>
      <c r="G83" s="124">
        <f>'13UED BB'!CE$50 + '13UED BB'!CX$50</f>
        <v>27103092.714201413</v>
      </c>
      <c r="H83" s="124">
        <f>'13UED BB'!CF$50 + '13UED BB'!CY$50</f>
        <v>26278196.552062076</v>
      </c>
      <c r="I83" s="124">
        <f>'13UED BB'!CG$50 + '13UED BB'!CZ$50</f>
        <v>23735496.032062165</v>
      </c>
      <c r="J83" s="124">
        <f>'13UED BB'!CH$50 + '13UED BB'!DA$50</f>
        <v>25437461.716967117</v>
      </c>
      <c r="K83" s="124">
        <f>'13UED BB'!CI$50 + '13UED BB'!DB$50</f>
        <v>26747328.430937015</v>
      </c>
      <c r="L83" s="124">
        <f>'13UED BB'!CJ$50 + '13UED BB'!DC$50</f>
        <v>24327836.725113489</v>
      </c>
      <c r="M83" s="124">
        <f>'13UED BB'!CK$50 + '13UED BB'!DD$50</f>
        <v>24980106.660580561</v>
      </c>
      <c r="N83" s="124">
        <f>'13UED BB'!CL$50 + '13UED BB'!DE$50</f>
        <v>26875695.983325087</v>
      </c>
      <c r="O83" s="124">
        <f>'13UED BB'!CM$50 + '13UED BB'!DF$50</f>
        <v>27206629.719904847</v>
      </c>
      <c r="P83" s="124">
        <f>'13UED BB'!CN$50 + '13UED BB'!DG$50</f>
        <v>23306407.936995152</v>
      </c>
      <c r="Q83" s="124">
        <f>'13UED BB'!CO$50 + '13UED BB'!DH$50</f>
        <v>21775819.544432521</v>
      </c>
      <c r="R83" s="124">
        <f>'13UED BB'!CP$50 + '13UED BB'!DI$50</f>
        <v>24762917.143473055</v>
      </c>
      <c r="S83" s="136">
        <f>'13UED BB'!CQ$50 + '13UED BB'!DJ$50</f>
        <v>34347490.956562698</v>
      </c>
      <c r="T83" s="190">
        <f t="shared" si="1"/>
        <v>0.38705350252387044</v>
      </c>
      <c r="U83" s="122" t="s">
        <v>127</v>
      </c>
      <c r="V83" s="123">
        <f>AUC!B83-'Opt5 AUC'!B83</f>
        <v>0</v>
      </c>
      <c r="W83" s="124">
        <f>AUC!C83-'Opt5 AUC'!C83</f>
        <v>0</v>
      </c>
      <c r="X83" s="124">
        <f>AUC!D83-'Opt5 AUC'!D83</f>
        <v>0</v>
      </c>
      <c r="Y83" s="124">
        <f>AUC!E83-'Opt5 AUC'!E83</f>
        <v>0</v>
      </c>
      <c r="Z83" s="124">
        <f>AUC!F83-'Opt5 AUC'!F83</f>
        <v>-2.9802322387695313E-8</v>
      </c>
      <c r="AA83" s="124">
        <f>AUC!G83-'Opt5 AUC'!G83</f>
        <v>0</v>
      </c>
      <c r="AB83" s="124">
        <f>AUC!H83-'Opt5 AUC'!H83</f>
        <v>0</v>
      </c>
      <c r="AC83" s="124">
        <f>AUC!I83-'Opt5 AUC'!I83</f>
        <v>3.7252902984619141E-8</v>
      </c>
      <c r="AD83" s="124">
        <f>AUC!J83-'Opt5 AUC'!J83</f>
        <v>7.0780515670776367E-8</v>
      </c>
      <c r="AE83" s="124">
        <f>AUC!K83-'Opt5 AUC'!K83</f>
        <v>7.4505805969238281E-8</v>
      </c>
      <c r="AF83" s="124">
        <f>AUC!L83-'Opt5 AUC'!L83</f>
        <v>6.7055225372314453E-8</v>
      </c>
      <c r="AG83" s="124">
        <f>AUC!M83-'Opt5 AUC'!M83</f>
        <v>0</v>
      </c>
      <c r="AH83" s="124">
        <f>AUC!N83-'Opt5 AUC'!N83</f>
        <v>-5.9604644775390625E-8</v>
      </c>
      <c r="AI83" s="124">
        <f>AUC!O83-'Opt5 AUC'!O83</f>
        <v>-7.0780515670776367E-8</v>
      </c>
      <c r="AJ83" s="124">
        <f>AUC!P83-'Opt5 AUC'!P83</f>
        <v>-5.5879354476928711E-8</v>
      </c>
      <c r="AK83" s="124">
        <f>AUC!Q83-'Opt5 AUC'!Q83</f>
        <v>-5.2154064178466797E-8</v>
      </c>
      <c r="AL83" s="124">
        <f>AUC!R83-'Opt5 AUC'!R83</f>
        <v>-5.5879354476928711E-8</v>
      </c>
      <c r="AM83" s="136">
        <f>AUC!S83-'Opt5 AUC'!S83</f>
        <v>-7.4505805969238281E-8</v>
      </c>
      <c r="AN83" s="36"/>
    </row>
    <row r="84" spans="1:40" x14ac:dyDescent="0.25">
      <c r="A84" s="114"/>
      <c r="B84" s="114"/>
      <c r="C84" s="114"/>
      <c r="D84" s="114"/>
      <c r="E84" s="114"/>
      <c r="F84" s="114"/>
      <c r="G84" s="114"/>
      <c r="H84" s="114"/>
      <c r="I84" s="114"/>
      <c r="J84" s="114"/>
      <c r="K84" s="114"/>
      <c r="L84" s="125"/>
      <c r="M84" s="114"/>
      <c r="N84" s="114"/>
      <c r="O84" s="114"/>
      <c r="P84" s="125"/>
      <c r="Q84" s="125"/>
      <c r="T84" s="190" t="e">
        <f t="shared" si="1"/>
        <v>#DIV/0!</v>
      </c>
      <c r="U84" s="114"/>
      <c r="V84" s="114"/>
      <c r="W84" s="114"/>
      <c r="X84" s="114"/>
      <c r="Y84" s="114"/>
      <c r="Z84" s="114"/>
      <c r="AA84" s="114"/>
      <c r="AB84" s="114"/>
      <c r="AC84" s="114"/>
      <c r="AD84" s="114"/>
      <c r="AE84" s="114"/>
      <c r="AF84" s="125"/>
      <c r="AG84" s="114"/>
      <c r="AH84" s="114"/>
      <c r="AI84" s="114"/>
      <c r="AJ84" s="125"/>
      <c r="AK84" s="125"/>
      <c r="AL84" s="36"/>
      <c r="AM84" s="36"/>
      <c r="AN84" s="36"/>
    </row>
    <row r="85" spans="1:40" x14ac:dyDescent="0.25">
      <c r="A85" s="114"/>
      <c r="B85" s="114" t="s">
        <v>51</v>
      </c>
      <c r="C85" s="114"/>
      <c r="D85" s="114"/>
      <c r="E85" s="114"/>
      <c r="F85" s="114"/>
      <c r="G85" s="114"/>
      <c r="H85" s="114"/>
      <c r="I85" s="114"/>
      <c r="J85" s="114"/>
      <c r="K85" s="114"/>
      <c r="L85" s="114"/>
      <c r="M85" s="114"/>
      <c r="N85" s="114"/>
      <c r="O85" s="114"/>
      <c r="P85" s="114"/>
      <c r="Q85" s="114"/>
      <c r="T85" s="190" t="e">
        <f t="shared" si="1"/>
        <v>#DIV/0!</v>
      </c>
      <c r="U85" s="114"/>
      <c r="V85" s="114" t="s">
        <v>51</v>
      </c>
      <c r="W85" s="114"/>
      <c r="X85" s="114"/>
      <c r="Y85" s="114"/>
      <c r="Z85" s="114"/>
      <c r="AA85" s="114"/>
      <c r="AB85" s="114"/>
      <c r="AC85" s="114"/>
      <c r="AD85" s="114"/>
      <c r="AE85" s="114"/>
      <c r="AF85" s="114"/>
      <c r="AG85" s="114"/>
      <c r="AH85" s="114"/>
      <c r="AI85" s="114"/>
      <c r="AJ85" s="114"/>
      <c r="AK85" s="114"/>
      <c r="AL85" s="36"/>
      <c r="AM85" s="36"/>
      <c r="AN85" s="36"/>
    </row>
    <row r="86" spans="1:40" ht="15.75" thickBot="1" x14ac:dyDescent="0.3">
      <c r="A86" s="115"/>
      <c r="B86" s="116">
        <v>2006</v>
      </c>
      <c r="C86" s="116">
        <v>2007</v>
      </c>
      <c r="D86" s="116">
        <v>2008</v>
      </c>
      <c r="E86" s="116">
        <v>2009</v>
      </c>
      <c r="F86" s="116">
        <v>2010</v>
      </c>
      <c r="G86" s="116">
        <v>2011</v>
      </c>
      <c r="H86" s="116">
        <v>2012</v>
      </c>
      <c r="I86" s="116">
        <v>2013</v>
      </c>
      <c r="J86" s="116">
        <v>2014</v>
      </c>
      <c r="K86" s="116">
        <v>2015</v>
      </c>
      <c r="L86" s="116">
        <v>2016</v>
      </c>
      <c r="M86" s="116">
        <v>2017</v>
      </c>
      <c r="N86" s="116">
        <v>2018</v>
      </c>
      <c r="O86" s="116">
        <v>2019</v>
      </c>
      <c r="P86" s="116">
        <v>2020</v>
      </c>
      <c r="Q86" s="116">
        <v>2021</v>
      </c>
      <c r="R86" s="133">
        <v>2022</v>
      </c>
      <c r="S86" s="133">
        <v>2023</v>
      </c>
      <c r="T86" s="190">
        <f t="shared" si="1"/>
        <v>4.9455984174085062E-4</v>
      </c>
      <c r="U86" s="115"/>
      <c r="V86" s="116">
        <v>2006</v>
      </c>
      <c r="W86" s="116">
        <v>2007</v>
      </c>
      <c r="X86" s="116">
        <v>2008</v>
      </c>
      <c r="Y86" s="116">
        <v>2009</v>
      </c>
      <c r="Z86" s="116">
        <v>2010</v>
      </c>
      <c r="AA86" s="116">
        <v>2011</v>
      </c>
      <c r="AB86" s="116">
        <v>2012</v>
      </c>
      <c r="AC86" s="116">
        <v>2013</v>
      </c>
      <c r="AD86" s="116">
        <v>2014</v>
      </c>
      <c r="AE86" s="116">
        <v>2015</v>
      </c>
      <c r="AF86" s="116">
        <v>2016</v>
      </c>
      <c r="AG86" s="116">
        <v>2017</v>
      </c>
      <c r="AH86" s="116">
        <v>2018</v>
      </c>
      <c r="AI86" s="116">
        <v>2019</v>
      </c>
      <c r="AJ86" s="116">
        <v>2020</v>
      </c>
      <c r="AK86" s="116">
        <v>2021</v>
      </c>
      <c r="AL86" s="133">
        <v>2022</v>
      </c>
      <c r="AM86" s="133">
        <v>2023</v>
      </c>
      <c r="AN86" s="36"/>
    </row>
    <row r="87" spans="1:40" x14ac:dyDescent="0.25">
      <c r="A87" s="117" t="s">
        <v>115</v>
      </c>
      <c r="B87" s="118">
        <f>'01ACT BB'!DL50</f>
        <v>4300507.7229836229</v>
      </c>
      <c r="C87" s="119">
        <f>'01ACT BB'!DM50</f>
        <v>4381201.8172554802</v>
      </c>
      <c r="D87" s="119">
        <f>'01ACT BB'!DN50</f>
        <v>4723019.4203954153</v>
      </c>
      <c r="E87" s="119">
        <f>'01ACT BB'!DO50</f>
        <v>5427983.2367170975</v>
      </c>
      <c r="F87" s="119">
        <f>'01ACT BB'!DP50</f>
        <v>4756455.3345413906</v>
      </c>
      <c r="G87" s="119">
        <f>'01ACT BB'!DQ50</f>
        <v>7787457.6140512992</v>
      </c>
      <c r="H87" s="119">
        <f>'01ACT BB'!DR50</f>
        <v>10351091.445621021</v>
      </c>
      <c r="I87" s="119">
        <f>'01ACT BB'!DS50</f>
        <v>10487392.653802628</v>
      </c>
      <c r="J87" s="119">
        <f>'01ACT BB'!DT50</f>
        <v>12717870.706067106</v>
      </c>
      <c r="K87" s="119">
        <f>'01ACT BB'!DU50</f>
        <v>18944967.679336525</v>
      </c>
      <c r="L87" s="119">
        <f>'01ACT BB'!DV50</f>
        <v>18764514.919067875</v>
      </c>
      <c r="M87" s="119">
        <f>'01ACT BB'!DW50</f>
        <v>17430588.430630378</v>
      </c>
      <c r="N87" s="119">
        <f>'01ACT BB'!DX50</f>
        <v>17414954.883953508</v>
      </c>
      <c r="O87" s="119">
        <f>'01ACT BB'!DY50</f>
        <v>16103026.062135343</v>
      </c>
      <c r="P87" s="119">
        <f>'01ACT BB'!DZ50</f>
        <v>17943255.989519935</v>
      </c>
      <c r="Q87" s="119">
        <f>'01ACT BB'!EA50</f>
        <v>17698867.53221599</v>
      </c>
      <c r="R87" s="119">
        <f>'01ACT BB'!EB50</f>
        <v>18977217.85945322</v>
      </c>
      <c r="S87" s="134">
        <f>'01ACT BB'!EC50</f>
        <v>23670289.685513142</v>
      </c>
      <c r="T87" s="190">
        <f t="shared" si="1"/>
        <v>0.24730030823365071</v>
      </c>
      <c r="U87" s="117" t="s">
        <v>115</v>
      </c>
      <c r="V87" s="118">
        <f>AUC!B87-'Opt5 AUC'!B87</f>
        <v>0</v>
      </c>
      <c r="W87" s="119">
        <f>AUC!C87-'Opt5 AUC'!C87</f>
        <v>18613.677698696963</v>
      </c>
      <c r="X87" s="119">
        <f>AUC!D87-'Opt5 AUC'!D87</f>
        <v>37461.55005933065</v>
      </c>
      <c r="Y87" s="119">
        <f>AUC!E87-'Opt5 AUC'!E87</f>
        <v>54522.739109426737</v>
      </c>
      <c r="Z87" s="119">
        <f>AUC!F87-'Opt5 AUC'!F87</f>
        <v>97343.943614659831</v>
      </c>
      <c r="AA87" s="119">
        <f>AUC!G87-'Opt5 AUC'!G87</f>
        <v>181942.57407894731</v>
      </c>
      <c r="AB87" s="119">
        <f>AUC!H87-'Opt5 AUC'!H87</f>
        <v>239124.27768313885</v>
      </c>
      <c r="AC87" s="119">
        <f>AUC!I87-'Opt5 AUC'!I87</f>
        <v>251499.3296515476</v>
      </c>
      <c r="AD87" s="119">
        <f>AUC!J87-'Opt5 AUC'!J87</f>
        <v>352968.59667258337</v>
      </c>
      <c r="AE87" s="119">
        <f>AUC!K87-'Opt5 AUC'!K87</f>
        <v>522785.59484889731</v>
      </c>
      <c r="AF87" s="119">
        <f>AUC!L87-'Opt5 AUC'!L87</f>
        <v>1239385.4372609295</v>
      </c>
      <c r="AG87" s="119">
        <f>AUC!M87-'Opt5 AUC'!M87</f>
        <v>1674028.6468244195</v>
      </c>
      <c r="AH87" s="119">
        <f>AUC!N87-'Opt5 AUC'!N87</f>
        <v>2077949.2767312117</v>
      </c>
      <c r="AI87" s="119">
        <f>AUC!O87-'Opt5 AUC'!O87</f>
        <v>2453499.9970819801</v>
      </c>
      <c r="AJ87" s="119">
        <f>AUC!P87-'Opt5 AUC'!P87</f>
        <v>3052714.985170003</v>
      </c>
      <c r="AK87" s="119">
        <f>AUC!Q87-'Opt5 AUC'!Q87</f>
        <v>3365669.3897677772</v>
      </c>
      <c r="AL87" s="119">
        <f>AUC!R87-'Opt5 AUC'!R87</f>
        <v>3888466.2937739156</v>
      </c>
      <c r="AM87" s="134">
        <f>AUC!S87-'Opt5 AUC'!S87</f>
        <v>4953534.3102515899</v>
      </c>
      <c r="AN87" s="36"/>
    </row>
    <row r="88" spans="1:40" x14ac:dyDescent="0.25">
      <c r="A88" s="120" t="s">
        <v>116</v>
      </c>
      <c r="B88" s="121">
        <f>'02AGD BB'!DL50</f>
        <v>73943278.224153757</v>
      </c>
      <c r="C88" s="129">
        <f>'02AGD BB'!DM50</f>
        <v>83353404.259641945</v>
      </c>
      <c r="D88" s="129">
        <f>'02AGD BB'!DN50</f>
        <v>101608152.67889562</v>
      </c>
      <c r="E88" s="129">
        <f>'02AGD BB'!DO50</f>
        <v>133214905.57639025</v>
      </c>
      <c r="F88" s="129">
        <f>'02AGD BB'!DP50</f>
        <v>127402300.04094166</v>
      </c>
      <c r="G88" s="129">
        <f>'02AGD BB'!DQ50</f>
        <v>174960284.71490023</v>
      </c>
      <c r="H88" s="129">
        <f>'02AGD BB'!DR50</f>
        <v>223097186.02252325</v>
      </c>
      <c r="I88" s="129">
        <f>'02AGD BB'!DS50</f>
        <v>237343878.52022016</v>
      </c>
      <c r="J88" s="129">
        <f>'02AGD BB'!DT50</f>
        <v>213861270.07120857</v>
      </c>
      <c r="K88" s="129">
        <f>'02AGD BB'!DU50</f>
        <v>222067172.33318129</v>
      </c>
      <c r="L88" s="129">
        <f>'02AGD BB'!DV50</f>
        <v>219205840.48476467</v>
      </c>
      <c r="M88" s="129">
        <f>'02AGD BB'!DW50</f>
        <v>222412439.25295192</v>
      </c>
      <c r="N88" s="129">
        <f>'02AGD BB'!DX50</f>
        <v>171628044.76119208</v>
      </c>
      <c r="O88" s="129">
        <f>'02AGD BB'!DY50</f>
        <v>161463506.96775967</v>
      </c>
      <c r="P88" s="129">
        <f>'02AGD BB'!DZ50</f>
        <v>95523573.94187218</v>
      </c>
      <c r="Q88" s="129">
        <f>'02AGD BB'!EA50</f>
        <v>109025256.12805651</v>
      </c>
      <c r="R88" s="129">
        <f>'02AGD BB'!EB50</f>
        <v>127243716.79602014</v>
      </c>
      <c r="S88" s="135">
        <f>'02AGD BB'!EC50</f>
        <v>157235270.52511337</v>
      </c>
      <c r="T88" s="190">
        <f t="shared" si="1"/>
        <v>0.23570164786345899</v>
      </c>
      <c r="U88" s="120" t="s">
        <v>116</v>
      </c>
      <c r="V88" s="121">
        <f>AUC!B88-'Opt5 AUC'!B88</f>
        <v>0</v>
      </c>
      <c r="W88" s="129">
        <f>AUC!C88-'Opt5 AUC'!C88</f>
        <v>42486.897653251886</v>
      </c>
      <c r="X88" s="129">
        <f>AUC!D88-'Opt5 AUC'!D88</f>
        <v>109093.47235150635</v>
      </c>
      <c r="Y88" s="129">
        <f>AUC!E88-'Opt5 AUC'!E88</f>
        <v>206249.29725268483</v>
      </c>
      <c r="Z88" s="129">
        <f>AUC!F88-'Opt5 AUC'!F88</f>
        <v>225114.40186399221</v>
      </c>
      <c r="AA88" s="129">
        <f>AUC!G88-'Opt5 AUC'!G88</f>
        <v>411473.21133497357</v>
      </c>
      <c r="AB88" s="129">
        <f>AUC!H88-'Opt5 AUC'!H88</f>
        <v>625489.96039801836</v>
      </c>
      <c r="AC88" s="129">
        <f>AUC!I88-'Opt5 AUC'!I88</f>
        <v>700525.57392668724</v>
      </c>
      <c r="AD88" s="129">
        <f>AUC!J88-'Opt5 AUC'!J88</f>
        <v>649647.77662071586</v>
      </c>
      <c r="AE88" s="129">
        <f>AUC!K88-'Opt5 AUC'!K88</f>
        <v>760444.82653924823</v>
      </c>
      <c r="AF88" s="129">
        <f>AUC!L88-'Opt5 AUC'!L88</f>
        <v>813854.74554881454</v>
      </c>
      <c r="AG88" s="129">
        <f>AUC!M88-'Opt5 AUC'!M88</f>
        <v>890632.28924837708</v>
      </c>
      <c r="AH88" s="129">
        <f>AUC!N88-'Opt5 AUC'!N88</f>
        <v>751260.53312256932</v>
      </c>
      <c r="AI88" s="129">
        <f>AUC!O88-'Opt5 AUC'!O88</f>
        <v>826086.18507122993</v>
      </c>
      <c r="AJ88" s="129">
        <f>AUC!P88-'Opt5 AUC'!P88</f>
        <v>664766.10805867612</v>
      </c>
      <c r="AK88" s="129">
        <f>AUC!Q88-'Opt5 AUC'!Q88</f>
        <v>835710.65420557559</v>
      </c>
      <c r="AL88" s="129">
        <f>AUC!R88-'Opt5 AUC'!R88</f>
        <v>1006211.3646269739</v>
      </c>
      <c r="AM88" s="135">
        <f>AUC!S88-'Opt5 AUC'!S88</f>
        <v>1498842.330874145</v>
      </c>
      <c r="AN88" s="36"/>
    </row>
    <row r="89" spans="1:40" x14ac:dyDescent="0.25">
      <c r="A89" s="120" t="s">
        <v>117</v>
      </c>
      <c r="B89" s="121">
        <f>'03CIT BB'!DL50</f>
        <v>19987954.553840913</v>
      </c>
      <c r="C89" s="129">
        <f>'03CIT BB'!DM50</f>
        <v>11338089.399446413</v>
      </c>
      <c r="D89" s="129">
        <f>'03CIT BB'!DN50</f>
        <v>5429827.1229682639</v>
      </c>
      <c r="E89" s="129">
        <f>'03CIT BB'!DO50</f>
        <v>1023123.4718509438</v>
      </c>
      <c r="F89" s="129">
        <f>'03CIT BB'!DP50</f>
        <v>-181498.00019929718</v>
      </c>
      <c r="G89" s="129">
        <f>'03CIT BB'!DQ50</f>
        <v>1468058.3344411647</v>
      </c>
      <c r="H89" s="129">
        <f>'03CIT BB'!DR50</f>
        <v>2535344.0854692212</v>
      </c>
      <c r="I89" s="129">
        <f>'03CIT BB'!DS50</f>
        <v>3464783.4295594338</v>
      </c>
      <c r="J89" s="129">
        <f>'03CIT BB'!DT50</f>
        <v>722608.86889011518</v>
      </c>
      <c r="K89" s="129">
        <f>'03CIT BB'!DU50</f>
        <v>3847892.5431330916</v>
      </c>
      <c r="L89" s="129">
        <f>'03CIT BB'!DV50</f>
        <v>7443266.2131438227</v>
      </c>
      <c r="M89" s="129">
        <f>'03CIT BB'!DW50</f>
        <v>16284157.765038071</v>
      </c>
      <c r="N89" s="129">
        <f>'03CIT BB'!DX50</f>
        <v>19946492.80865876</v>
      </c>
      <c r="O89" s="129">
        <f>'03CIT BB'!DY50</f>
        <v>19952739.023384411</v>
      </c>
      <c r="P89" s="129">
        <f>'03CIT BB'!DZ50</f>
        <v>21615993.149010867</v>
      </c>
      <c r="Q89" s="129">
        <f>'03CIT BB'!EA50</f>
        <v>17562606.047340624</v>
      </c>
      <c r="R89" s="129">
        <f>'03CIT BB'!EB50</f>
        <v>14261891.60620633</v>
      </c>
      <c r="S89" s="135">
        <f>'03CIT BB'!EC50</f>
        <v>20621621.251355913</v>
      </c>
      <c r="T89" s="190">
        <f t="shared" si="1"/>
        <v>0.4459246936347509</v>
      </c>
      <c r="U89" s="120" t="s">
        <v>117</v>
      </c>
      <c r="V89" s="121">
        <f>AUC!B89-'Opt5 AUC'!B89</f>
        <v>0</v>
      </c>
      <c r="W89" s="129">
        <f>AUC!C89-'Opt5 AUC'!C89</f>
        <v>6182351.7567327432</v>
      </c>
      <c r="X89" s="129">
        <f>AUC!D89-'Opt5 AUC'!D89</f>
        <v>10447928.763295297</v>
      </c>
      <c r="Y89" s="129">
        <f>AUC!E89-'Opt5 AUC'!E89</f>
        <v>14886091.8611839</v>
      </c>
      <c r="Z89" s="129">
        <f>AUC!F89-'Opt5 AUC'!F89</f>
        <v>16727768.43644389</v>
      </c>
      <c r="AA89" s="129">
        <f>AUC!G89-'Opt5 AUC'!G89</f>
        <v>5692704.1651375601</v>
      </c>
      <c r="AB89" s="129">
        <f>AUC!H89-'Opt5 AUC'!H89</f>
        <v>5703166.9579384159</v>
      </c>
      <c r="AC89" s="129">
        <f>AUC!I89-'Opt5 AUC'!I89</f>
        <v>5762445.1259617116</v>
      </c>
      <c r="AD89" s="129">
        <f>AUC!J89-'Opt5 AUC'!J89</f>
        <v>9308135.0064724367</v>
      </c>
      <c r="AE89" s="129">
        <f>AUC!K89-'Opt5 AUC'!K89</f>
        <v>8863632.9660220575</v>
      </c>
      <c r="AF89" s="129">
        <f>AUC!L89-'Opt5 AUC'!L89</f>
        <v>8443031.232076861</v>
      </c>
      <c r="AG89" s="129">
        <f>AUC!M89-'Opt5 AUC'!M89</f>
        <v>5635121.9922650959</v>
      </c>
      <c r="AH89" s="129">
        <f>AUC!N89-'Opt5 AUC'!N89</f>
        <v>4942767.4658308923</v>
      </c>
      <c r="AI89" s="129">
        <f>AUC!O89-'Opt5 AUC'!O89</f>
        <v>5194751.9569327123</v>
      </c>
      <c r="AJ89" s="129">
        <f>AUC!P89-'Opt5 AUC'!P89</f>
        <v>4367169.1214040518</v>
      </c>
      <c r="AK89" s="129">
        <f>AUC!Q89-'Opt5 AUC'!Q89</f>
        <v>2617694.6093654893</v>
      </c>
      <c r="AL89" s="129">
        <f>AUC!R89-'Opt5 AUC'!R89</f>
        <v>1554066.7693298832</v>
      </c>
      <c r="AM89" s="135">
        <f>AUC!S89-'Opt5 AUC'!S89</f>
        <v>1748672.0736464858</v>
      </c>
      <c r="AN89" s="36"/>
    </row>
    <row r="90" spans="1:40" x14ac:dyDescent="0.25">
      <c r="A90" s="120" t="s">
        <v>118</v>
      </c>
      <c r="B90" s="121">
        <f>'04END BB'!DL50</f>
        <v>60935203.341499068</v>
      </c>
      <c r="C90" s="129">
        <f>'04END BB'!DM50</f>
        <v>64985860.323163226</v>
      </c>
      <c r="D90" s="129">
        <f>'04END BB'!DN50</f>
        <v>71295710.805938542</v>
      </c>
      <c r="E90" s="129">
        <f>'04END BB'!DO50</f>
        <v>77694715.908963338</v>
      </c>
      <c r="F90" s="129">
        <f>'04END BB'!DP50</f>
        <v>89575705.378469363</v>
      </c>
      <c r="G90" s="129">
        <f>'04END BB'!DQ50</f>
        <v>78493754.39923209</v>
      </c>
      <c r="H90" s="129">
        <f>'04END BB'!DR50</f>
        <v>82186984.013924778</v>
      </c>
      <c r="I90" s="129">
        <f>'04END BB'!DS50</f>
        <v>72204057.270364106</v>
      </c>
      <c r="J90" s="129">
        <f>'04END BB'!DT50</f>
        <v>60958677.617832012</v>
      </c>
      <c r="K90" s="129">
        <f>'04END BB'!DU50</f>
        <v>44354413.198154807</v>
      </c>
      <c r="L90" s="129">
        <f>'04END BB'!DV50</f>
        <v>39159895.855938792</v>
      </c>
      <c r="M90" s="129">
        <f>'04END BB'!DW50</f>
        <v>22962877.794183869</v>
      </c>
      <c r="N90" s="129">
        <f>'04END BB'!DX50</f>
        <v>48633089.639122061</v>
      </c>
      <c r="O90" s="129">
        <f>'04END BB'!DY50</f>
        <v>50839116.761662349</v>
      </c>
      <c r="P90" s="129">
        <f>'04END BB'!DZ50</f>
        <v>49397524.740241081</v>
      </c>
      <c r="Q90" s="129">
        <f>'04END BB'!EA50</f>
        <v>45462514.895208165</v>
      </c>
      <c r="R90" s="129">
        <f>'04END BB'!EB50</f>
        <v>65491601.899300449</v>
      </c>
      <c r="S90" s="135">
        <f>'04END BB'!EC50</f>
        <v>91529608.199261859</v>
      </c>
      <c r="T90" s="190">
        <f t="shared" si="1"/>
        <v>0.39757778928659154</v>
      </c>
      <c r="U90" s="120" t="s">
        <v>118</v>
      </c>
      <c r="V90" s="121">
        <f>AUC!B90-'Opt5 AUC'!B90</f>
        <v>0</v>
      </c>
      <c r="W90" s="129">
        <f>AUC!C90-'Opt5 AUC'!C90</f>
        <v>1063330.8093862981</v>
      </c>
      <c r="X90" s="129">
        <f>AUC!D90-'Opt5 AUC'!D90</f>
        <v>1613849.9120678902</v>
      </c>
      <c r="Y90" s="129">
        <f>AUC!E90-'Opt5 AUC'!E90</f>
        <v>2409349.7365085036</v>
      </c>
      <c r="Z90" s="129">
        <f>AUC!F90-'Opt5 AUC'!F90</f>
        <v>2874271.4169713259</v>
      </c>
      <c r="AA90" s="129">
        <f>AUC!G90-'Opt5 AUC'!G90</f>
        <v>2690410.8339099586</v>
      </c>
      <c r="AB90" s="129">
        <f>AUC!H90-'Opt5 AUC'!H90</f>
        <v>2754481.6803317219</v>
      </c>
      <c r="AC90" s="129">
        <f>AUC!I90-'Opt5 AUC'!I90</f>
        <v>2801293.192037344</v>
      </c>
      <c r="AD90" s="129">
        <f>AUC!J90-'Opt5 AUC'!J90</f>
        <v>2463819.3715009838</v>
      </c>
      <c r="AE90" s="129">
        <f>AUC!K90-'Opt5 AUC'!K90</f>
        <v>1608231.0061722174</v>
      </c>
      <c r="AF90" s="129">
        <f>AUC!L90-'Opt5 AUC'!L90</f>
        <v>1731346.9337702841</v>
      </c>
      <c r="AG90" s="129">
        <f>AUC!M90-'Opt5 AUC'!M90</f>
        <v>1183318.3443116099</v>
      </c>
      <c r="AH90" s="129">
        <f>AUC!N90-'Opt5 AUC'!N90</f>
        <v>2663017.6911924332</v>
      </c>
      <c r="AI90" s="129">
        <f>AUC!O90-'Opt5 AUC'!O90</f>
        <v>2859188.6294932887</v>
      </c>
      <c r="AJ90" s="129">
        <f>AUC!P90-'Opt5 AUC'!P90</f>
        <v>3383118.2515664846</v>
      </c>
      <c r="AK90" s="129">
        <f>AUC!Q90-'Opt5 AUC'!Q90</f>
        <v>3520637.2529587299</v>
      </c>
      <c r="AL90" s="129">
        <f>AUC!R90-'Opt5 AUC'!R90</f>
        <v>5190723.5792622343</v>
      </c>
      <c r="AM90" s="135">
        <f>AUC!S90-'Opt5 AUC'!S90</f>
        <v>8492162.3304407895</v>
      </c>
      <c r="AN90" s="36"/>
    </row>
    <row r="91" spans="1:40" x14ac:dyDescent="0.25">
      <c r="A91" s="120" t="s">
        <v>119</v>
      </c>
      <c r="B91" s="121">
        <f>'05ENX BB'!DL50</f>
        <v>93878658.87859413</v>
      </c>
      <c r="C91" s="129">
        <f>'05ENX BB'!DM50</f>
        <v>107973562.93256365</v>
      </c>
      <c r="D91" s="129">
        <f>'05ENX BB'!DN50</f>
        <v>113626793.95295011</v>
      </c>
      <c r="E91" s="129">
        <f>'05ENX BB'!DO50</f>
        <v>107513859.79647391</v>
      </c>
      <c r="F91" s="129">
        <f>'05ENX BB'!DP50</f>
        <v>104372492.75849859</v>
      </c>
      <c r="G91" s="129">
        <f>'05ENX BB'!DQ50</f>
        <v>122930977.61209114</v>
      </c>
      <c r="H91" s="129">
        <f>'05ENX BB'!DR50</f>
        <v>117874886.76584116</v>
      </c>
      <c r="I91" s="129">
        <f>'05ENX BB'!DS50</f>
        <v>108014930.79750037</v>
      </c>
      <c r="J91" s="129">
        <f>'05ENX BB'!DT50</f>
        <v>100634884.56708091</v>
      </c>
      <c r="K91" s="129">
        <f>'05ENX BB'!DU50</f>
        <v>100023707.92500542</v>
      </c>
      <c r="L91" s="129">
        <f>'05ENX BB'!DV50</f>
        <v>68671699.150002554</v>
      </c>
      <c r="M91" s="129">
        <f>'05ENX BB'!DW50</f>
        <v>71381823.10013029</v>
      </c>
      <c r="N91" s="129">
        <f>'05ENX BB'!DX50</f>
        <v>74831883.999189362</v>
      </c>
      <c r="O91" s="129">
        <f>'05ENX BB'!DY50</f>
        <v>73091251.579168573</v>
      </c>
      <c r="P91" s="129">
        <f>'05ENX BB'!DZ50</f>
        <v>71845554.433802158</v>
      </c>
      <c r="Q91" s="129">
        <f>'05ENX BB'!EA50</f>
        <v>73675233.537234664</v>
      </c>
      <c r="R91" s="129">
        <f>'05ENX BB'!EB50</f>
        <v>57355856.679315858</v>
      </c>
      <c r="S91" s="135">
        <f>'05ENX BB'!EC50</f>
        <v>84498192.232854351</v>
      </c>
      <c r="T91" s="190">
        <f t="shared" si="1"/>
        <v>0.47322692267146954</v>
      </c>
      <c r="U91" s="120" t="s">
        <v>119</v>
      </c>
      <c r="V91" s="121">
        <f>AUC!B91-'Opt5 AUC'!B91</f>
        <v>0</v>
      </c>
      <c r="W91" s="129">
        <f>AUC!C91-'Opt5 AUC'!C91</f>
        <v>4279731.764054805</v>
      </c>
      <c r="X91" s="129">
        <f>AUC!D91-'Opt5 AUC'!D91</f>
        <v>8384189.9946555048</v>
      </c>
      <c r="Y91" s="129">
        <f>AUC!E91-'Opt5 AUC'!E91</f>
        <v>11031535.516037911</v>
      </c>
      <c r="Z91" s="129">
        <f>AUC!F91-'Opt5 AUC'!F91</f>
        <v>11993918.219942376</v>
      </c>
      <c r="AA91" s="129">
        <f>AUC!G91-'Opt5 AUC'!G91</f>
        <v>15875700.761640385</v>
      </c>
      <c r="AB91" s="129">
        <f>AUC!H91-'Opt5 AUC'!H91</f>
        <v>17488977.096599877</v>
      </c>
      <c r="AC91" s="129">
        <f>AUC!I91-'Opt5 AUC'!I91</f>
        <v>18297607.626154363</v>
      </c>
      <c r="AD91" s="129">
        <f>AUC!J91-'Opt5 AUC'!J91</f>
        <v>21815939.762280703</v>
      </c>
      <c r="AE91" s="129">
        <f>AUC!K91-'Opt5 AUC'!K91</f>
        <v>20687669.991739541</v>
      </c>
      <c r="AF91" s="129">
        <f>AUC!L91-'Opt5 AUC'!L91</f>
        <v>17232421.879743442</v>
      </c>
      <c r="AG91" s="129">
        <f>AUC!M91-'Opt5 AUC'!M91</f>
        <v>18419423.854352102</v>
      </c>
      <c r="AH91" s="129">
        <f>AUC!N91-'Opt5 AUC'!N91</f>
        <v>19720580.402588576</v>
      </c>
      <c r="AI91" s="129">
        <f>AUC!O91-'Opt5 AUC'!O91</f>
        <v>19799124.182050541</v>
      </c>
      <c r="AJ91" s="129">
        <f>AUC!P91-'Opt5 AUC'!P91</f>
        <v>19898686.467839271</v>
      </c>
      <c r="AK91" s="129">
        <f>AUC!Q91-'Opt5 AUC'!Q91</f>
        <v>18384088.940412343</v>
      </c>
      <c r="AL91" s="129">
        <f>AUC!R91-'Opt5 AUC'!R91</f>
        <v>13530675.557634555</v>
      </c>
      <c r="AM91" s="135">
        <f>AUC!S91-'Opt5 AUC'!S91</f>
        <v>18560560.202717885</v>
      </c>
      <c r="AN91" s="36"/>
    </row>
    <row r="92" spans="1:40" x14ac:dyDescent="0.25">
      <c r="A92" s="120" t="s">
        <v>120</v>
      </c>
      <c r="B92" s="121">
        <f>'06ERG BB'!DL50</f>
        <v>105241140.10996811</v>
      </c>
      <c r="C92" s="129">
        <f>'06ERG BB'!DM50</f>
        <v>108121415.75080572</v>
      </c>
      <c r="D92" s="129">
        <f>'06ERG BB'!DN50</f>
        <v>103311387.32463111</v>
      </c>
      <c r="E92" s="129">
        <f>'06ERG BB'!DO50</f>
        <v>109608256.98213975</v>
      </c>
      <c r="F92" s="129">
        <f>'06ERG BB'!DP50</f>
        <v>107839132.96346858</v>
      </c>
      <c r="G92" s="129">
        <f>'06ERG BB'!DQ50</f>
        <v>127240373.21482958</v>
      </c>
      <c r="H92" s="129">
        <f>'06ERG BB'!DR50</f>
        <v>146287174.82334003</v>
      </c>
      <c r="I92" s="129">
        <f>'06ERG BB'!DS50</f>
        <v>130120550.26428364</v>
      </c>
      <c r="J92" s="129">
        <f>'06ERG BB'!DT50</f>
        <v>125036101.80468988</v>
      </c>
      <c r="K92" s="129">
        <f>'06ERG BB'!DU50</f>
        <v>122144199.95325707</v>
      </c>
      <c r="L92" s="129">
        <f>'06ERG BB'!DV50</f>
        <v>147680326.95711932</v>
      </c>
      <c r="M92" s="129">
        <f>'06ERG BB'!DW50</f>
        <v>99046563.977439389</v>
      </c>
      <c r="N92" s="129">
        <f>'06ERG BB'!DX50</f>
        <v>91412456.71400246</v>
      </c>
      <c r="O92" s="129">
        <f>'06ERG BB'!DY50</f>
        <v>91387676.601180211</v>
      </c>
      <c r="P92" s="129">
        <f>'06ERG BB'!DZ50</f>
        <v>83727887.337501004</v>
      </c>
      <c r="Q92" s="129">
        <f>'06ERG BB'!EA50</f>
        <v>87669339.808172256</v>
      </c>
      <c r="R92" s="129">
        <f>'06ERG BB'!EB50</f>
        <v>95913479.760162026</v>
      </c>
      <c r="S92" s="135">
        <f>'06ERG BB'!EC50</f>
        <v>119887346.43550773</v>
      </c>
      <c r="T92" s="190">
        <f t="shared" si="1"/>
        <v>0.24995304867776602</v>
      </c>
      <c r="U92" s="120" t="s">
        <v>120</v>
      </c>
      <c r="V92" s="121">
        <f>AUC!B92-'Opt5 AUC'!B92</f>
        <v>0</v>
      </c>
      <c r="W92" s="129">
        <f>AUC!C92-'Opt5 AUC'!C92</f>
        <v>8956136.7646749914</v>
      </c>
      <c r="X92" s="129">
        <f>AUC!D92-'Opt5 AUC'!D92</f>
        <v>12700541.263794973</v>
      </c>
      <c r="Y92" s="129">
        <f>AUC!E92-'Opt5 AUC'!E92</f>
        <v>17997873.702614427</v>
      </c>
      <c r="Z92" s="129">
        <f>AUC!F92-'Opt5 AUC'!F92</f>
        <v>19648803.394396886</v>
      </c>
      <c r="AA92" s="129">
        <f>AUC!G92-'Opt5 AUC'!G92</f>
        <v>23587581.632031366</v>
      </c>
      <c r="AB92" s="129">
        <f>AUC!H92-'Opt5 AUC'!H92</f>
        <v>30868879.73393026</v>
      </c>
      <c r="AC92" s="129">
        <f>AUC!I92-'Opt5 AUC'!I92</f>
        <v>29520339.190689132</v>
      </c>
      <c r="AD92" s="129">
        <f>AUC!J92-'Opt5 AUC'!J92</f>
        <v>27518742.369964719</v>
      </c>
      <c r="AE92" s="129">
        <f>AUC!K92-'Opt5 AUC'!K92</f>
        <v>24576257.503497943</v>
      </c>
      <c r="AF92" s="129">
        <f>AUC!L92-'Opt5 AUC'!L92</f>
        <v>33300801.65806967</v>
      </c>
      <c r="AG92" s="129">
        <f>AUC!M92-'Opt5 AUC'!M92</f>
        <v>22073430.260223061</v>
      </c>
      <c r="AH92" s="129">
        <f>AUC!N92-'Opt5 AUC'!N92</f>
        <v>21089255.372396395</v>
      </c>
      <c r="AI92" s="129">
        <f>AUC!O92-'Opt5 AUC'!O92</f>
        <v>21592999.699307412</v>
      </c>
      <c r="AJ92" s="129">
        <f>AUC!P92-'Opt5 AUC'!P92</f>
        <v>19984053.500787795</v>
      </c>
      <c r="AK92" s="129">
        <f>AUC!Q92-'Opt5 AUC'!Q92</f>
        <v>17940457.674539506</v>
      </c>
      <c r="AL92" s="129">
        <f>AUC!R92-'Opt5 AUC'!R92</f>
        <v>18484853.021519542</v>
      </c>
      <c r="AM92" s="135">
        <f>AUC!S92-'Opt5 AUC'!S92</f>
        <v>21990008.335946366</v>
      </c>
      <c r="AN92" s="36"/>
    </row>
    <row r="93" spans="1:40" x14ac:dyDescent="0.25">
      <c r="A93" s="120" t="s">
        <v>121</v>
      </c>
      <c r="B93" s="121">
        <f>'07ESS BB'!DL50</f>
        <v>69213146.565235063</v>
      </c>
      <c r="C93" s="129">
        <f>'07ESS BB'!DM50</f>
        <v>78950124.674350157</v>
      </c>
      <c r="D93" s="129">
        <f>'07ESS BB'!DN50</f>
        <v>95353281.385850176</v>
      </c>
      <c r="E93" s="129">
        <f>'07ESS BB'!DO50</f>
        <v>118674673.66456477</v>
      </c>
      <c r="F93" s="129">
        <f>'07ESS BB'!DP50</f>
        <v>132999315.89505638</v>
      </c>
      <c r="G93" s="129">
        <f>'07ESS BB'!DQ50</f>
        <v>157428047.9587144</v>
      </c>
      <c r="H93" s="129">
        <f>'07ESS BB'!DR50</f>
        <v>120531375.2990759</v>
      </c>
      <c r="I93" s="129">
        <f>'07ESS BB'!DS50</f>
        <v>125752814.50408499</v>
      </c>
      <c r="J93" s="129">
        <f>'07ESS BB'!DT50</f>
        <v>209652947.07741749</v>
      </c>
      <c r="K93" s="129">
        <f>'07ESS BB'!DU50</f>
        <v>90606595.627738014</v>
      </c>
      <c r="L93" s="129">
        <f>'07ESS BB'!DV50</f>
        <v>98393073.173628271</v>
      </c>
      <c r="M93" s="129">
        <f>'07ESS BB'!DW50</f>
        <v>103665539.39256413</v>
      </c>
      <c r="N93" s="129">
        <f>'07ESS BB'!DX50</f>
        <v>90880239.486510396</v>
      </c>
      <c r="O93" s="129">
        <f>'07ESS BB'!DY50</f>
        <v>93967760.196887523</v>
      </c>
      <c r="P93" s="129">
        <f>'07ESS BB'!DZ50</f>
        <v>58706315.710738964</v>
      </c>
      <c r="Q93" s="129">
        <f>'07ESS BB'!EA50</f>
        <v>76809269.988149613</v>
      </c>
      <c r="R93" s="129">
        <f>'07ESS BB'!EB50</f>
        <v>93210763.786529899</v>
      </c>
      <c r="S93" s="135">
        <f>'07ESS BB'!EC50</f>
        <v>120997731.518351</v>
      </c>
      <c r="T93" s="190">
        <f t="shared" si="1"/>
        <v>0.29810900161121373</v>
      </c>
      <c r="U93" s="120" t="s">
        <v>121</v>
      </c>
      <c r="V93" s="121">
        <f>AUC!B93-'Opt5 AUC'!B93</f>
        <v>0</v>
      </c>
      <c r="W93" s="129">
        <f>AUC!C93-'Opt5 AUC'!C93</f>
        <v>5088688.1604330689</v>
      </c>
      <c r="X93" s="129">
        <f>AUC!D93-'Opt5 AUC'!D93</f>
        <v>8672370.8795656115</v>
      </c>
      <c r="Y93" s="129">
        <f>AUC!E93-'Opt5 AUC'!E93</f>
        <v>13181899.274585679</v>
      </c>
      <c r="Z93" s="129">
        <f>AUC!F93-'Opt5 AUC'!F93</f>
        <v>17593050.486672148</v>
      </c>
      <c r="AA93" s="129">
        <f>AUC!G93-'Opt5 AUC'!G93</f>
        <v>21519370.876108706</v>
      </c>
      <c r="AB93" s="129">
        <f>AUC!H93-'Opt5 AUC'!H93</f>
        <v>17058616.067250669</v>
      </c>
      <c r="AC93" s="129">
        <f>AUC!I93-'Opt5 AUC'!I93</f>
        <v>18897075.26866208</v>
      </c>
      <c r="AD93" s="129">
        <f>AUC!J93-'Opt5 AUC'!J93</f>
        <v>34060725.29506883</v>
      </c>
      <c r="AE93" s="129">
        <f>AUC!K93-'Opt5 AUC'!K93</f>
        <v>15244488.915084302</v>
      </c>
      <c r="AF93" s="129">
        <f>AUC!L93-'Opt5 AUC'!L93</f>
        <v>16355432.01755704</v>
      </c>
      <c r="AG93" s="129">
        <f>AUC!M93-'Opt5 AUC'!M93</f>
        <v>17644419.739858419</v>
      </c>
      <c r="AH93" s="129">
        <f>AUC!N93-'Opt5 AUC'!N93</f>
        <v>14809248.207324445</v>
      </c>
      <c r="AI93" s="129">
        <f>AUC!O93-'Opt5 AUC'!O93</f>
        <v>14360644.849656284</v>
      </c>
      <c r="AJ93" s="129">
        <f>AUC!P93-'Opt5 AUC'!P93</f>
        <v>8316409.7503226995</v>
      </c>
      <c r="AK93" s="129">
        <f>AUC!Q93-'Opt5 AUC'!Q93</f>
        <v>10045578.089448094</v>
      </c>
      <c r="AL93" s="129">
        <f>AUC!R93-'Opt5 AUC'!R93</f>
        <v>11710872.606402308</v>
      </c>
      <c r="AM93" s="135">
        <f>AUC!S93-'Opt5 AUC'!S93</f>
        <v>15304274.377287522</v>
      </c>
      <c r="AN93" s="36"/>
    </row>
    <row r="94" spans="1:40" x14ac:dyDescent="0.25">
      <c r="A94" s="120" t="s">
        <v>122</v>
      </c>
      <c r="B94" s="121">
        <f>'08JEN BB'!DL50</f>
        <v>10950990.253037123</v>
      </c>
      <c r="C94" s="129">
        <f>'08JEN BB'!DM50</f>
        <v>12555047.467280677</v>
      </c>
      <c r="D94" s="129">
        <f>'08JEN BB'!DN50</f>
        <v>13898900.562932918</v>
      </c>
      <c r="E94" s="129">
        <f>'08JEN BB'!DO50</f>
        <v>13500118.936991418</v>
      </c>
      <c r="F94" s="129">
        <f>'08JEN BB'!DP50</f>
        <v>14847202.492995759</v>
      </c>
      <c r="G94" s="129">
        <f>'08JEN BB'!DQ50</f>
        <v>17695796.615413163</v>
      </c>
      <c r="H94" s="129">
        <f>'08JEN BB'!DR50</f>
        <v>22030228.443803772</v>
      </c>
      <c r="I94" s="129">
        <f>'08JEN BB'!DS50</f>
        <v>26406510.210427403</v>
      </c>
      <c r="J94" s="129">
        <f>'08JEN BB'!DT50</f>
        <v>28993188.410824575</v>
      </c>
      <c r="K94" s="129">
        <f>'08JEN BB'!DU50</f>
        <v>30226329.841951825</v>
      </c>
      <c r="L94" s="129">
        <f>'08JEN BB'!DV50</f>
        <v>39315943.610337205</v>
      </c>
      <c r="M94" s="129">
        <f>'08JEN BB'!DW50</f>
        <v>27761832.058400277</v>
      </c>
      <c r="N94" s="129">
        <f>'08JEN BB'!DX50</f>
        <v>32122894.73355468</v>
      </c>
      <c r="O94" s="129">
        <f>'08JEN BB'!DY50</f>
        <v>34494683.247538254</v>
      </c>
      <c r="P94" s="129">
        <f>'08JEN BB'!DZ50</f>
        <v>36006876.857926153</v>
      </c>
      <c r="Q94" s="129">
        <f>'08JEN BB'!EA50</f>
        <v>28236606.563718639</v>
      </c>
      <c r="R94" s="129">
        <f>'08JEN BB'!EB50</f>
        <v>24436798.898943953</v>
      </c>
      <c r="S94" s="135">
        <f>'08JEN BB'!EC50</f>
        <v>31211851.070432432</v>
      </c>
      <c r="T94" s="190">
        <f t="shared" si="1"/>
        <v>0.27724794067774833</v>
      </c>
      <c r="U94" s="120" t="s">
        <v>122</v>
      </c>
      <c r="V94" s="121">
        <f>AUC!B94-'Opt5 AUC'!B94</f>
        <v>0</v>
      </c>
      <c r="W94" s="129">
        <f>AUC!C94-'Opt5 AUC'!C94</f>
        <v>0</v>
      </c>
      <c r="X94" s="129">
        <f>AUC!D94-'Opt5 AUC'!D94</f>
        <v>-2.0489096641540527E-8</v>
      </c>
      <c r="Y94" s="129">
        <f>AUC!E94-'Opt5 AUC'!E94</f>
        <v>-3.3527612686157227E-8</v>
      </c>
      <c r="Z94" s="129">
        <f>AUC!F94-'Opt5 AUC'!F94</f>
        <v>-2.6077032089233398E-8</v>
      </c>
      <c r="AA94" s="129">
        <f>AUC!G94-'Opt5 AUC'!G94</f>
        <v>-1417501.5677354038</v>
      </c>
      <c r="AB94" s="129">
        <f>AUC!H94-'Opt5 AUC'!H94</f>
        <v>-958457.45075197145</v>
      </c>
      <c r="AC94" s="129">
        <f>AUC!I94-'Opt5 AUC'!I94</f>
        <v>313639.56106501818</v>
      </c>
      <c r="AD94" s="129">
        <f>AUC!J94-'Opt5 AUC'!J94</f>
        <v>1047009.1342017166</v>
      </c>
      <c r="AE94" s="129">
        <f>AUC!K94-'Opt5 AUC'!K94</f>
        <v>1463860.1536582485</v>
      </c>
      <c r="AF94" s="129">
        <f>AUC!L94-'Opt5 AUC'!L94</f>
        <v>2578676.0414599702</v>
      </c>
      <c r="AG94" s="129">
        <f>AUC!M94-'Opt5 AUC'!M94</f>
        <v>2147123.6970555447</v>
      </c>
      <c r="AH94" s="129">
        <f>AUC!N94-'Opt5 AUC'!N94</f>
        <v>2721359.74317858</v>
      </c>
      <c r="AI94" s="129">
        <f>AUC!O94-'Opt5 AUC'!O94</f>
        <v>3048554.2628851831</v>
      </c>
      <c r="AJ94" s="129">
        <f>AUC!P94-'Opt5 AUC'!P94</f>
        <v>3232108.5828083009</v>
      </c>
      <c r="AK94" s="129">
        <f>AUC!Q94-'Opt5 AUC'!Q94</f>
        <v>2537277.2074701339</v>
      </c>
      <c r="AL94" s="129">
        <f>AUC!R94-'Opt5 AUC'!R94</f>
        <v>2114353.5253539532</v>
      </c>
      <c r="AM94" s="135">
        <f>AUC!S94-'Opt5 AUC'!S94</f>
        <v>2102845.5825490281</v>
      </c>
      <c r="AN94" s="36"/>
    </row>
    <row r="95" spans="1:40" x14ac:dyDescent="0.25">
      <c r="A95" s="120" t="s">
        <v>123</v>
      </c>
      <c r="B95" s="121">
        <f>'09PCR BB'!DL50</f>
        <v>26194826.985751726</v>
      </c>
      <c r="C95" s="129">
        <f>'09PCR BB'!DM50</f>
        <v>25226254.27917159</v>
      </c>
      <c r="D95" s="129">
        <f>'09PCR BB'!DN50</f>
        <v>26179047.796838555</v>
      </c>
      <c r="E95" s="129">
        <f>'09PCR BB'!DO50</f>
        <v>26680923.353558574</v>
      </c>
      <c r="F95" s="129">
        <f>'09PCR BB'!DP50</f>
        <v>28268044.873574726</v>
      </c>
      <c r="G95" s="129">
        <f>'09PCR BB'!DQ50</f>
        <v>30295133.239213321</v>
      </c>
      <c r="H95" s="129">
        <f>'09PCR BB'!DR50</f>
        <v>32947376.770037398</v>
      </c>
      <c r="I95" s="129">
        <f>'09PCR BB'!DS50</f>
        <v>31086623.16522878</v>
      </c>
      <c r="J95" s="129">
        <f>'09PCR BB'!DT50</f>
        <v>18534839.259143125</v>
      </c>
      <c r="K95" s="129">
        <f>'09PCR BB'!DU50</f>
        <v>26876909.845245931</v>
      </c>
      <c r="L95" s="129">
        <f>'09PCR BB'!DV50</f>
        <v>33673678.638700277</v>
      </c>
      <c r="M95" s="129">
        <f>'09PCR BB'!DW50</f>
        <v>44812745.77711603</v>
      </c>
      <c r="N95" s="129">
        <f>'09PCR BB'!DX50</f>
        <v>56519899.082780659</v>
      </c>
      <c r="O95" s="129">
        <f>'09PCR BB'!DY50</f>
        <v>71505310.041814208</v>
      </c>
      <c r="P95" s="129">
        <f>'09PCR BB'!DZ50</f>
        <v>72165732.433030054</v>
      </c>
      <c r="Q95" s="129">
        <f>'09PCR BB'!EA50</f>
        <v>65391426.102031961</v>
      </c>
      <c r="R95" s="129">
        <f>'09PCR BB'!EB50</f>
        <v>65076648.990410745</v>
      </c>
      <c r="S95" s="135">
        <f>'09PCR BB'!EC50</f>
        <v>86090554.872422308</v>
      </c>
      <c r="T95" s="190">
        <f t="shared" si="1"/>
        <v>0.32291007923760839</v>
      </c>
      <c r="U95" s="120" t="s">
        <v>123</v>
      </c>
      <c r="V95" s="121">
        <f>AUC!B95-'Opt5 AUC'!B95</f>
        <v>0</v>
      </c>
      <c r="W95" s="129">
        <f>AUC!C95-'Opt5 AUC'!C95</f>
        <v>2773553.4424957782</v>
      </c>
      <c r="X95" s="129">
        <f>AUC!D95-'Opt5 AUC'!D95</f>
        <v>5425901.7594851516</v>
      </c>
      <c r="Y95" s="129">
        <f>AUC!E95-'Opt5 AUC'!E95</f>
        <v>9445167.625341285</v>
      </c>
      <c r="Z95" s="129">
        <f>AUC!F95-'Opt5 AUC'!F95</f>
        <v>11426189.541714564</v>
      </c>
      <c r="AA95" s="129">
        <f>AUC!G95-'Opt5 AUC'!G95</f>
        <v>16071558.697264653</v>
      </c>
      <c r="AB95" s="129">
        <f>AUC!H95-'Opt5 AUC'!H95</f>
        <v>18787661.430413604</v>
      </c>
      <c r="AC95" s="129">
        <f>AUC!I95-'Opt5 AUC'!I95</f>
        <v>20587757.502205577</v>
      </c>
      <c r="AD95" s="129">
        <f>AUC!J95-'Opt5 AUC'!J95</f>
        <v>33630858.393363252</v>
      </c>
      <c r="AE95" s="129">
        <f>AUC!K95-'Opt5 AUC'!K95</f>
        <v>31571544.157482158</v>
      </c>
      <c r="AF95" s="129">
        <f>AUC!L95-'Opt5 AUC'!L95</f>
        <v>24802354.739579625</v>
      </c>
      <c r="AG95" s="129">
        <f>AUC!M95-'Opt5 AUC'!M95</f>
        <v>18711023.309661992</v>
      </c>
      <c r="AH95" s="129">
        <f>AUC!N95-'Opt5 AUC'!N95</f>
        <v>15647838.865512967</v>
      </c>
      <c r="AI95" s="129">
        <f>AUC!O95-'Opt5 AUC'!O95</f>
        <v>13937772.174893871</v>
      </c>
      <c r="AJ95" s="129">
        <f>AUC!P95-'Opt5 AUC'!P95</f>
        <v>10310022.519433111</v>
      </c>
      <c r="AK95" s="129">
        <f>AUC!Q95-'Opt5 AUC'!Q95</f>
        <v>7232815.7659451514</v>
      </c>
      <c r="AL95" s="129">
        <f>AUC!R95-'Opt5 AUC'!R95</f>
        <v>5690152.4249399453</v>
      </c>
      <c r="AM95" s="135">
        <f>AUC!S95-'Opt5 AUC'!S95</f>
        <v>6508791.9078065008</v>
      </c>
      <c r="AN95" s="36"/>
    </row>
    <row r="96" spans="1:40" x14ac:dyDescent="0.25">
      <c r="A96" s="120" t="s">
        <v>124</v>
      </c>
      <c r="B96" s="121">
        <f>'10SAP BB'!DL50</f>
        <v>41382851.471559092</v>
      </c>
      <c r="C96" s="129">
        <f>'10SAP BB'!DM50</f>
        <v>51270909.404796861</v>
      </c>
      <c r="D96" s="129">
        <f>'10SAP BB'!DN50</f>
        <v>55291930.482582018</v>
      </c>
      <c r="E96" s="129">
        <f>'10SAP BB'!DO50</f>
        <v>63451260.743661903</v>
      </c>
      <c r="F96" s="129">
        <f>'10SAP BB'!DP50</f>
        <v>71572040.89745301</v>
      </c>
      <c r="G96" s="129">
        <f>'10SAP BB'!DQ50</f>
        <v>52113961.345827579</v>
      </c>
      <c r="H96" s="129">
        <f>'10SAP BB'!DR50</f>
        <v>61218851.618559003</v>
      </c>
      <c r="I96" s="129">
        <f>'10SAP BB'!DS50</f>
        <v>66970135.75357946</v>
      </c>
      <c r="J96" s="129">
        <f>'10SAP BB'!DT50</f>
        <v>74091288.860281751</v>
      </c>
      <c r="K96" s="129">
        <f>'10SAP BB'!DU50</f>
        <v>89685063.551997393</v>
      </c>
      <c r="L96" s="129">
        <f>'10SAP BB'!DV50</f>
        <v>46696083.12925157</v>
      </c>
      <c r="M96" s="129">
        <f>'10SAP BB'!DW50</f>
        <v>116776446.69273742</v>
      </c>
      <c r="N96" s="129">
        <f>'10SAP BB'!DX50</f>
        <v>115462594.92231789</v>
      </c>
      <c r="O96" s="129">
        <f>'10SAP BB'!DY50</f>
        <v>118775915.02131484</v>
      </c>
      <c r="P96" s="129">
        <f>'10SAP BB'!DZ50</f>
        <v>119588228.82439965</v>
      </c>
      <c r="Q96" s="129">
        <f>'10SAP BB'!EA50</f>
        <v>110342920.80442372</v>
      </c>
      <c r="R96" s="129">
        <f>'10SAP BB'!EB50</f>
        <v>116051203.60346065</v>
      </c>
      <c r="S96" s="135">
        <f>'10SAP BB'!EC50</f>
        <v>137206134.56477091</v>
      </c>
      <c r="T96" s="190">
        <f t="shared" si="1"/>
        <v>0.1822896299601964</v>
      </c>
      <c r="U96" s="120" t="s">
        <v>124</v>
      </c>
      <c r="V96" s="121">
        <f>AUC!B96-'Opt5 AUC'!B96</f>
        <v>0</v>
      </c>
      <c r="W96" s="129">
        <f>AUC!C96-'Opt5 AUC'!C96</f>
        <v>0</v>
      </c>
      <c r="X96" s="129">
        <f>AUC!D96-'Opt5 AUC'!D96</f>
        <v>0</v>
      </c>
      <c r="Y96" s="129">
        <f>AUC!E96-'Opt5 AUC'!E96</f>
        <v>0</v>
      </c>
      <c r="Z96" s="129">
        <f>AUC!F96-'Opt5 AUC'!F96</f>
        <v>0</v>
      </c>
      <c r="AA96" s="129">
        <f>AUC!G96-'Opt5 AUC'!G96</f>
        <v>0</v>
      </c>
      <c r="AB96" s="129">
        <f>AUC!H96-'Opt5 AUC'!H96</f>
        <v>0</v>
      </c>
      <c r="AC96" s="129">
        <f>AUC!I96-'Opt5 AUC'!I96</f>
        <v>8.9406967163085938E-8</v>
      </c>
      <c r="AD96" s="129">
        <f>AUC!J96-'Opt5 AUC'!J96</f>
        <v>0</v>
      </c>
      <c r="AE96" s="129">
        <f>AUC!K96-'Opt5 AUC'!K96</f>
        <v>0</v>
      </c>
      <c r="AF96" s="129">
        <f>AUC!L96-'Opt5 AUC'!L96</f>
        <v>0</v>
      </c>
      <c r="AG96" s="129">
        <f>AUC!M96-'Opt5 AUC'!M96</f>
        <v>0</v>
      </c>
      <c r="AH96" s="129">
        <f>AUC!N96-'Opt5 AUC'!N96</f>
        <v>0</v>
      </c>
      <c r="AI96" s="129">
        <f>AUC!O96-'Opt5 AUC'!O96</f>
        <v>0</v>
      </c>
      <c r="AJ96" s="129">
        <f>AUC!P96-'Opt5 AUC'!P96</f>
        <v>0</v>
      </c>
      <c r="AK96" s="129">
        <f>AUC!Q96-'Opt5 AUC'!Q96</f>
        <v>0</v>
      </c>
      <c r="AL96" s="129">
        <f>AUC!R96-'Opt5 AUC'!R96</f>
        <v>0</v>
      </c>
      <c r="AM96" s="135">
        <f>AUC!S96-'Opt5 AUC'!S96</f>
        <v>0</v>
      </c>
      <c r="AN96" s="36"/>
    </row>
    <row r="97" spans="1:40" x14ac:dyDescent="0.25">
      <c r="A97" s="120" t="s">
        <v>125</v>
      </c>
      <c r="B97" s="121">
        <f>'11SPD BB'!DL50</f>
        <v>22711254.378571235</v>
      </c>
      <c r="C97" s="129">
        <f>'11SPD BB'!DM50</f>
        <v>27202833.620114673</v>
      </c>
      <c r="D97" s="129">
        <f>'11SPD BB'!DN50</f>
        <v>29465738.140641019</v>
      </c>
      <c r="E97" s="129">
        <f>'11SPD BB'!DO50</f>
        <v>31821860.209024262</v>
      </c>
      <c r="F97" s="129">
        <f>'11SPD BB'!DP50</f>
        <v>32929735.132273529</v>
      </c>
      <c r="G97" s="129">
        <f>'11SPD BB'!DQ50</f>
        <v>58972791.329330787</v>
      </c>
      <c r="H97" s="129">
        <f>'11SPD BB'!DR50</f>
        <v>38279479.431890726</v>
      </c>
      <c r="I97" s="129">
        <f>'11SPD BB'!DS50</f>
        <v>47477596.464817524</v>
      </c>
      <c r="J97" s="129">
        <f>'11SPD BB'!DT50</f>
        <v>42796127.064155273</v>
      </c>
      <c r="K97" s="129">
        <f>'11SPD BB'!DU50</f>
        <v>39233802.186687596</v>
      </c>
      <c r="L97" s="129">
        <f>'11SPD BB'!DV50</f>
        <v>24689730.337895501</v>
      </c>
      <c r="M97" s="129">
        <f>'11SPD BB'!DW50</f>
        <v>49057135.793403439</v>
      </c>
      <c r="N97" s="129">
        <f>'11SPD BB'!DX50</f>
        <v>54084291.306891918</v>
      </c>
      <c r="O97" s="129">
        <f>'11SPD BB'!DY50</f>
        <v>53432030.373126522</v>
      </c>
      <c r="P97" s="129">
        <f>'11SPD BB'!DZ50</f>
        <v>57643602.109730229</v>
      </c>
      <c r="Q97" s="129">
        <f>'11SPD BB'!EA50</f>
        <v>57448261.407967485</v>
      </c>
      <c r="R97" s="129">
        <f>'11SPD BB'!EB50</f>
        <v>137905579.30862108</v>
      </c>
      <c r="S97" s="135">
        <f>'11SPD BB'!EC50</f>
        <v>121964204.56429565</v>
      </c>
      <c r="T97" s="190">
        <f t="shared" si="1"/>
        <v>-0.11559630019500498</v>
      </c>
      <c r="U97" s="120" t="s">
        <v>125</v>
      </c>
      <c r="V97" s="121">
        <f>AUC!B97-'Opt5 AUC'!B97</f>
        <v>0</v>
      </c>
      <c r="W97" s="129">
        <f>AUC!C97-'Opt5 AUC'!C97</f>
        <v>392884.4221108295</v>
      </c>
      <c r="X97" s="129">
        <f>AUC!D97-'Opt5 AUC'!D97</f>
        <v>737297.01694463193</v>
      </c>
      <c r="Y97" s="129">
        <f>AUC!E97-'Opt5 AUC'!E97</f>
        <v>1145961.2376477681</v>
      </c>
      <c r="Z97" s="129">
        <f>AUC!F97-'Opt5 AUC'!F97</f>
        <v>1168206.1495234035</v>
      </c>
      <c r="AA97" s="129">
        <f>AUC!G97-'Opt5 AUC'!G97</f>
        <v>12087263.37438941</v>
      </c>
      <c r="AB97" s="129">
        <f>AUC!H97-'Opt5 AUC'!H97</f>
        <v>4777682.0187603459</v>
      </c>
      <c r="AC97" s="129">
        <f>AUC!I97-'Opt5 AUC'!I97</f>
        <v>4477032.766238153</v>
      </c>
      <c r="AD97" s="129">
        <f>AUC!J97-'Opt5 AUC'!J97</f>
        <v>2854267.9887994379</v>
      </c>
      <c r="AE97" s="129">
        <f>AUC!K97-'Opt5 AUC'!K97</f>
        <v>2195930.2156157419</v>
      </c>
      <c r="AF97" s="129">
        <f>AUC!L97-'Opt5 AUC'!L97</f>
        <v>2255304.1840097681</v>
      </c>
      <c r="AG97" s="129">
        <f>AUC!M97-'Opt5 AUC'!M97</f>
        <v>3726029.1757245213</v>
      </c>
      <c r="AH97" s="129">
        <f>AUC!N97-'Opt5 AUC'!N97</f>
        <v>2432075.1259424165</v>
      </c>
      <c r="AI97" s="129">
        <f>AUC!O97-'Opt5 AUC'!O97</f>
        <v>1456272.9215371609</v>
      </c>
      <c r="AJ97" s="129">
        <f>AUC!P97-'Opt5 AUC'!P97</f>
        <v>1129224.5473688692</v>
      </c>
      <c r="AK97" s="129">
        <f>AUC!Q97-'Opt5 AUC'!Q97</f>
        <v>776758.35564509779</v>
      </c>
      <c r="AL97" s="129">
        <f>AUC!R97-'Opt5 AUC'!R97</f>
        <v>891776.17122879624</v>
      </c>
      <c r="AM97" s="135">
        <f>AUC!S97-'Opt5 AUC'!S97</f>
        <v>799755.81663104892</v>
      </c>
      <c r="AN97" s="36"/>
    </row>
    <row r="98" spans="1:40" x14ac:dyDescent="0.25">
      <c r="A98" s="120" t="s">
        <v>126</v>
      </c>
      <c r="B98" s="121">
        <f>'12TND BB'!DL50</f>
        <v>21749360.520578757</v>
      </c>
      <c r="C98" s="129">
        <f>'12TND BB'!DM50</f>
        <v>26470643.84360129</v>
      </c>
      <c r="D98" s="129">
        <f>'12TND BB'!DN50</f>
        <v>25083458.642603699</v>
      </c>
      <c r="E98" s="129">
        <f>'12TND BB'!DO50</f>
        <v>17698744.646727514</v>
      </c>
      <c r="F98" s="129">
        <f>'12TND BB'!DP50</f>
        <v>21465372.853263427</v>
      </c>
      <c r="G98" s="129">
        <f>'12TND BB'!DQ50</f>
        <v>26916524.47750612</v>
      </c>
      <c r="H98" s="129">
        <f>'12TND BB'!DR50</f>
        <v>29611139.850668728</v>
      </c>
      <c r="I98" s="129">
        <f>'12TND BB'!DS50</f>
        <v>25951047.114757303</v>
      </c>
      <c r="J98" s="129">
        <f>'12TND BB'!DT50</f>
        <v>24603899.151586805</v>
      </c>
      <c r="K98" s="129">
        <f>'12TND BB'!DU50</f>
        <v>27911392.527846966</v>
      </c>
      <c r="L98" s="129">
        <f>'12TND BB'!DV50</f>
        <v>26069062.802043922</v>
      </c>
      <c r="M98" s="129">
        <f>'12TND BB'!DW50</f>
        <v>22389725.540931091</v>
      </c>
      <c r="N98" s="129">
        <f>'12TND BB'!DX50</f>
        <v>11900824.720461464</v>
      </c>
      <c r="O98" s="129">
        <f>'12TND BB'!DY50</f>
        <v>29794033.570807729</v>
      </c>
      <c r="P98" s="129">
        <f>'12TND BB'!DZ50</f>
        <v>24923595.042887785</v>
      </c>
      <c r="Q98" s="129">
        <f>'12TND BB'!EA50</f>
        <v>20559501.647694144</v>
      </c>
      <c r="R98" s="129">
        <f>'12TND BB'!EB50</f>
        <v>19134190.987587221</v>
      </c>
      <c r="S98" s="135">
        <f>'12TND BB'!EC50</f>
        <v>19664906.307201914</v>
      </c>
      <c r="T98" s="190">
        <f t="shared" si="1"/>
        <v>2.7736491182667741E-2</v>
      </c>
      <c r="U98" s="120" t="s">
        <v>126</v>
      </c>
      <c r="V98" s="121">
        <f>AUC!B98-'Opt5 AUC'!B98</f>
        <v>0</v>
      </c>
      <c r="W98" s="129">
        <f>AUC!C98-'Opt5 AUC'!C98</f>
        <v>618396.37307144701</v>
      </c>
      <c r="X98" s="129">
        <f>AUC!D98-'Opt5 AUC'!D98</f>
        <v>1152744.4019009359</v>
      </c>
      <c r="Y98" s="129">
        <f>AUC!E98-'Opt5 AUC'!E98</f>
        <v>995008.92683079466</v>
      </c>
      <c r="Z98" s="129">
        <f>AUC!F98-'Opt5 AUC'!F98</f>
        <v>1392390.8941362575</v>
      </c>
      <c r="AA98" s="129">
        <f>AUC!G98-'Opt5 AUC'!G98</f>
        <v>2011294.1661629863</v>
      </c>
      <c r="AB98" s="129">
        <f>AUC!H98-'Opt5 AUC'!H98</f>
        <v>2221667.0512556285</v>
      </c>
      <c r="AC98" s="129">
        <f>AUC!I98-'Opt5 AUC'!I98</f>
        <v>2508911.9027321562</v>
      </c>
      <c r="AD98" s="129">
        <f>AUC!J98-'Opt5 AUC'!J98</f>
        <v>3227926.1857450828</v>
      </c>
      <c r="AE98" s="129">
        <f>AUC!K98-'Opt5 AUC'!K98</f>
        <v>3087068.0620965958</v>
      </c>
      <c r="AF98" s="129">
        <f>AUC!L98-'Opt5 AUC'!L98</f>
        <v>2577248.600339435</v>
      </c>
      <c r="AG98" s="129">
        <f>AUC!M98-'Opt5 AUC'!M98</f>
        <v>1914100.6058000959</v>
      </c>
      <c r="AH98" s="129">
        <f>AUC!N98-'Opt5 AUC'!N98</f>
        <v>1008168.1262101289</v>
      </c>
      <c r="AI98" s="129">
        <f>AUC!O98-'Opt5 AUC'!O98</f>
        <v>2464457.3343699574</v>
      </c>
      <c r="AJ98" s="129">
        <f>AUC!P98-'Opt5 AUC'!P98</f>
        <v>2210998.493654158</v>
      </c>
      <c r="AK98" s="129">
        <f>AUC!Q98-'Opt5 AUC'!Q98</f>
        <v>2041554.6050055251</v>
      </c>
      <c r="AL98" s="129">
        <f>AUC!R98-'Opt5 AUC'!R98</f>
        <v>1961427.3732797615</v>
      </c>
      <c r="AM98" s="135">
        <f>AUC!S98-'Opt5 AUC'!S98</f>
        <v>2133878.2163386047</v>
      </c>
      <c r="AN98" s="36"/>
    </row>
    <row r="99" spans="1:40" ht="15.75" thickBot="1" x14ac:dyDescent="0.3">
      <c r="A99" s="122" t="s">
        <v>127</v>
      </c>
      <c r="B99" s="123">
        <f>'13UED BB'!DL50</f>
        <v>44464751.63710659</v>
      </c>
      <c r="C99" s="124">
        <f>'13UED BB'!DM50</f>
        <v>43226410.43784336</v>
      </c>
      <c r="D99" s="124">
        <f>'13UED BB'!DN50</f>
        <v>44322544.566589244</v>
      </c>
      <c r="E99" s="124">
        <f>'13UED BB'!DO50</f>
        <v>35310296.50152418</v>
      </c>
      <c r="F99" s="124">
        <f>'13UED BB'!DP50</f>
        <v>30522199.64261537</v>
      </c>
      <c r="G99" s="124">
        <f>'13UED BB'!DQ50</f>
        <v>7485464.6673691776</v>
      </c>
      <c r="H99" s="124">
        <f>'13UED BB'!DR50</f>
        <v>23522601.859495562</v>
      </c>
      <c r="I99" s="124">
        <f>'13UED BB'!DS50</f>
        <v>27882472.592236727</v>
      </c>
      <c r="J99" s="124">
        <f>'13UED BB'!DT50</f>
        <v>31979725.376928698</v>
      </c>
      <c r="K99" s="124">
        <f>'13UED BB'!DU50</f>
        <v>38325274.998465165</v>
      </c>
      <c r="L99" s="124">
        <f>'13UED BB'!DV50</f>
        <v>58949396.233057044</v>
      </c>
      <c r="M99" s="124">
        <f>'13UED BB'!DW50</f>
        <v>35123427.715006836</v>
      </c>
      <c r="N99" s="124">
        <f>'13UED BB'!DX50</f>
        <v>42286266.500142612</v>
      </c>
      <c r="O99" s="124">
        <f>'13UED BB'!DY50</f>
        <v>44440536.172001041</v>
      </c>
      <c r="P99" s="124">
        <f>'13UED BB'!DZ50</f>
        <v>42013541.13047877</v>
      </c>
      <c r="Q99" s="124">
        <f>'13UED BB'!EA50</f>
        <v>35961119.519534707</v>
      </c>
      <c r="R99" s="124">
        <f>'13UED BB'!EB50</f>
        <v>30574542.60562706</v>
      </c>
      <c r="S99" s="136">
        <f>'13UED BB'!EC50</f>
        <v>51558356.228591293</v>
      </c>
      <c r="T99" s="190">
        <f t="shared" si="1"/>
        <v>0.68631651807940008</v>
      </c>
      <c r="U99" s="122" t="s">
        <v>127</v>
      </c>
      <c r="V99" s="123">
        <f>AUC!B99-'Opt5 AUC'!B99</f>
        <v>0</v>
      </c>
      <c r="W99" s="124">
        <f>AUC!C99-'Opt5 AUC'!C99</f>
        <v>0</v>
      </c>
      <c r="X99" s="124">
        <f>AUC!D99-'Opt5 AUC'!D99</f>
        <v>0</v>
      </c>
      <c r="Y99" s="124">
        <f>AUC!E99-'Opt5 AUC'!E99</f>
        <v>0</v>
      </c>
      <c r="Z99" s="124">
        <f>AUC!F99-'Opt5 AUC'!F99</f>
        <v>0</v>
      </c>
      <c r="AA99" s="124">
        <f>AUC!G99-'Opt5 AUC'!G99</f>
        <v>1.1175870895385742E-8</v>
      </c>
      <c r="AB99" s="124">
        <f>AUC!H99-'Opt5 AUC'!H99</f>
        <v>0</v>
      </c>
      <c r="AC99" s="124">
        <f>AUC!I99-'Opt5 AUC'!I99</f>
        <v>0</v>
      </c>
      <c r="AD99" s="124">
        <f>AUC!J99-'Opt5 AUC'!J99</f>
        <v>4.4703483581542969E-8</v>
      </c>
      <c r="AE99" s="124">
        <f>AUC!K99-'Opt5 AUC'!K99</f>
        <v>0</v>
      </c>
      <c r="AF99" s="124">
        <f>AUC!L99-'Opt5 AUC'!L99</f>
        <v>0</v>
      </c>
      <c r="AG99" s="124">
        <f>AUC!M99-'Opt5 AUC'!M99</f>
        <v>-5.9604644775390625E-8</v>
      </c>
      <c r="AH99" s="124">
        <f>AUC!N99-'Opt5 AUC'!N99</f>
        <v>-8.9406967163085938E-8</v>
      </c>
      <c r="AI99" s="124">
        <f>AUC!O99-'Opt5 AUC'!O99</f>
        <v>-8.9406967163085938E-8</v>
      </c>
      <c r="AJ99" s="124">
        <f>AUC!P99-'Opt5 AUC'!P99</f>
        <v>-6.7055225372314453E-8</v>
      </c>
      <c r="AK99" s="124">
        <f>AUC!Q99-'Opt5 AUC'!Q99</f>
        <v>0</v>
      </c>
      <c r="AL99" s="124">
        <f>AUC!R99-'Opt5 AUC'!R99</f>
        <v>0</v>
      </c>
      <c r="AM99" s="136">
        <f>AUC!S99-'Opt5 AUC'!S99</f>
        <v>0</v>
      </c>
      <c r="AN99" s="36"/>
    </row>
    <row r="100" spans="1:40" x14ac:dyDescent="0.25">
      <c r="A100" s="114"/>
      <c r="B100" s="114"/>
      <c r="C100" s="114"/>
      <c r="D100" s="114"/>
      <c r="E100" s="114"/>
      <c r="F100" s="114"/>
      <c r="G100" s="114"/>
      <c r="H100" s="114"/>
      <c r="I100" s="114"/>
      <c r="J100" s="114"/>
      <c r="K100" s="114"/>
      <c r="L100" s="114"/>
      <c r="M100" s="114"/>
      <c r="N100" s="114"/>
      <c r="O100" s="114"/>
      <c r="P100" s="114"/>
      <c r="Q100" s="114"/>
      <c r="T100" s="190" t="e">
        <f t="shared" si="1"/>
        <v>#DIV/0!</v>
      </c>
      <c r="U100" s="114"/>
      <c r="V100" s="114"/>
      <c r="W100" s="114"/>
      <c r="X100" s="114"/>
      <c r="Y100" s="114"/>
      <c r="Z100" s="114"/>
      <c r="AA100" s="114"/>
      <c r="AB100" s="114"/>
      <c r="AC100" s="114"/>
      <c r="AD100" s="114"/>
      <c r="AE100" s="114"/>
      <c r="AF100" s="114"/>
      <c r="AG100" s="114"/>
      <c r="AH100" s="114"/>
      <c r="AI100" s="114"/>
      <c r="AJ100" s="114"/>
      <c r="AK100" s="114"/>
      <c r="AL100" s="36"/>
      <c r="AM100" s="36"/>
      <c r="AN100" s="36"/>
    </row>
    <row r="101" spans="1:40" x14ac:dyDescent="0.25">
      <c r="A101" s="114"/>
      <c r="B101" s="114" t="s">
        <v>262</v>
      </c>
      <c r="C101" s="114"/>
      <c r="D101" s="114"/>
      <c r="E101" s="114"/>
      <c r="F101" s="114"/>
      <c r="G101" s="114"/>
      <c r="H101" s="114"/>
      <c r="I101" s="114"/>
      <c r="J101" s="114"/>
      <c r="K101" s="114"/>
      <c r="L101" s="114"/>
      <c r="M101" s="114"/>
      <c r="N101" s="114"/>
      <c r="O101" s="114"/>
      <c r="P101" s="114"/>
      <c r="Q101" s="114"/>
      <c r="T101" s="190" t="e">
        <f t="shared" si="1"/>
        <v>#DIV/0!</v>
      </c>
      <c r="U101" s="114"/>
      <c r="V101" s="114" t="s">
        <v>262</v>
      </c>
      <c r="W101" s="114"/>
      <c r="X101" s="114"/>
      <c r="Y101" s="114"/>
      <c r="Z101" s="114"/>
      <c r="AA101" s="114"/>
      <c r="AB101" s="114"/>
      <c r="AC101" s="114"/>
      <c r="AD101" s="114"/>
      <c r="AE101" s="114"/>
      <c r="AF101" s="114"/>
      <c r="AG101" s="114"/>
      <c r="AH101" s="114"/>
      <c r="AI101" s="114"/>
      <c r="AJ101" s="114"/>
      <c r="AK101" s="114"/>
      <c r="AL101" s="36"/>
      <c r="AM101" s="36"/>
      <c r="AN101" s="36"/>
    </row>
    <row r="102" spans="1:40" ht="15.75" thickBot="1" x14ac:dyDescent="0.3">
      <c r="A102" s="115"/>
      <c r="B102" s="116">
        <v>2006</v>
      </c>
      <c r="C102" s="116">
        <v>2007</v>
      </c>
      <c r="D102" s="116">
        <v>2008</v>
      </c>
      <c r="E102" s="116">
        <v>2009</v>
      </c>
      <c r="F102" s="116">
        <v>2010</v>
      </c>
      <c r="G102" s="116">
        <v>2011</v>
      </c>
      <c r="H102" s="116">
        <v>2012</v>
      </c>
      <c r="I102" s="116">
        <v>2013</v>
      </c>
      <c r="J102" s="116">
        <v>2014</v>
      </c>
      <c r="K102" s="116">
        <v>2015</v>
      </c>
      <c r="L102" s="116">
        <v>2016</v>
      </c>
      <c r="M102" s="116">
        <v>2017</v>
      </c>
      <c r="N102" s="116">
        <v>2018</v>
      </c>
      <c r="O102" s="116">
        <v>2019</v>
      </c>
      <c r="P102" s="116">
        <v>2020</v>
      </c>
      <c r="Q102" s="116">
        <v>2021</v>
      </c>
      <c r="R102" s="133">
        <v>2022</v>
      </c>
      <c r="S102" s="133">
        <v>2023</v>
      </c>
      <c r="T102" s="190">
        <f t="shared" si="1"/>
        <v>4.9455984174085062E-4</v>
      </c>
      <c r="U102" s="115"/>
      <c r="V102" s="116">
        <v>2006</v>
      </c>
      <c r="W102" s="116">
        <v>2007</v>
      </c>
      <c r="X102" s="116">
        <v>2008</v>
      </c>
      <c r="Y102" s="116">
        <v>2009</v>
      </c>
      <c r="Z102" s="116">
        <v>2010</v>
      </c>
      <c r="AA102" s="116">
        <v>2011</v>
      </c>
      <c r="AB102" s="116">
        <v>2012</v>
      </c>
      <c r="AC102" s="116">
        <v>2013</v>
      </c>
      <c r="AD102" s="116">
        <v>2014</v>
      </c>
      <c r="AE102" s="116">
        <v>2015</v>
      </c>
      <c r="AF102" s="116">
        <v>2016</v>
      </c>
      <c r="AG102" s="116">
        <v>2017</v>
      </c>
      <c r="AH102" s="116">
        <v>2018</v>
      </c>
      <c r="AI102" s="116">
        <v>2019</v>
      </c>
      <c r="AJ102" s="116">
        <v>2020</v>
      </c>
      <c r="AK102" s="116">
        <v>2021</v>
      </c>
      <c r="AL102" s="133">
        <v>2022</v>
      </c>
      <c r="AM102" s="133">
        <v>2023</v>
      </c>
      <c r="AN102" s="36"/>
    </row>
    <row r="103" spans="1:40" x14ac:dyDescent="0.25">
      <c r="A103" s="117" t="s">
        <v>115</v>
      </c>
      <c r="B103" s="118">
        <f t="shared" ref="B103:S103" si="2">B7+B55+B71+B87+B23+B39</f>
        <v>55064750.615811802</v>
      </c>
      <c r="C103" s="119">
        <f t="shared" si="2"/>
        <v>54251255.877648026</v>
      </c>
      <c r="D103" s="119">
        <f t="shared" si="2"/>
        <v>58221383.656057939</v>
      </c>
      <c r="E103" s="119">
        <f t="shared" si="2"/>
        <v>68281481.733427733</v>
      </c>
      <c r="F103" s="119">
        <f t="shared" si="2"/>
        <v>65803622.210579425</v>
      </c>
      <c r="G103" s="119">
        <f t="shared" si="2"/>
        <v>78756946.694179028</v>
      </c>
      <c r="H103" s="119">
        <f t="shared" si="2"/>
        <v>86418229.46059747</v>
      </c>
      <c r="I103" s="119">
        <f t="shared" si="2"/>
        <v>79170129.274628252</v>
      </c>
      <c r="J103" s="119">
        <f t="shared" si="2"/>
        <v>76219993.236981332</v>
      </c>
      <c r="K103" s="119">
        <f t="shared" si="2"/>
        <v>88977721.208186179</v>
      </c>
      <c r="L103" s="119">
        <f t="shared" si="2"/>
        <v>85217733.532038987</v>
      </c>
      <c r="M103" s="119">
        <f t="shared" si="2"/>
        <v>82797970.386781767</v>
      </c>
      <c r="N103" s="119">
        <f t="shared" si="2"/>
        <v>83995968.345687523</v>
      </c>
      <c r="O103" s="119">
        <f t="shared" si="2"/>
        <v>84517893.381288975</v>
      </c>
      <c r="P103" s="119">
        <f t="shared" si="2"/>
        <v>81173352.685874566</v>
      </c>
      <c r="Q103" s="119">
        <f t="shared" si="2"/>
        <v>72893911.76854445</v>
      </c>
      <c r="R103" s="119">
        <f t="shared" si="2"/>
        <v>75229308.417720988</v>
      </c>
      <c r="S103" s="134">
        <f t="shared" si="2"/>
        <v>94643920.110770345</v>
      </c>
      <c r="T103" s="190">
        <f t="shared" si="1"/>
        <v>0.2580724467816064</v>
      </c>
      <c r="U103" s="117" t="s">
        <v>115</v>
      </c>
      <c r="V103" s="118">
        <f>AUC!B103-'Opt5 AUC'!B103</f>
        <v>0</v>
      </c>
      <c r="W103" s="119">
        <f>AUC!C103-'Opt5 AUC'!C103</f>
        <v>104106.28625771403</v>
      </c>
      <c r="X103" s="119">
        <f>AUC!D103-'Opt5 AUC'!D103</f>
        <v>238105.43882764876</v>
      </c>
      <c r="Y103" s="119">
        <f>AUC!E103-'Opt5 AUC'!E103</f>
        <v>438049.73240995407</v>
      </c>
      <c r="Z103" s="119">
        <f>AUC!F103-'Opt5 AUC'!F103</f>
        <v>593496.46302591264</v>
      </c>
      <c r="AA103" s="119">
        <f>AUC!G103-'Opt5 AUC'!G103</f>
        <v>877795.65408457816</v>
      </c>
      <c r="AB103" s="119">
        <f>AUC!H103-'Opt5 AUC'!H103</f>
        <v>1068802.9659544528</v>
      </c>
      <c r="AC103" s="119">
        <f>AUC!I103-'Opt5 AUC'!I103</f>
        <v>1124845.1591739208</v>
      </c>
      <c r="AD103" s="119">
        <f>AUC!J103-'Opt5 AUC'!J103</f>
        <v>1275299.7428010702</v>
      </c>
      <c r="AE103" s="119">
        <f>AUC!K103-'Opt5 AUC'!K103</f>
        <v>1614252.4607654065</v>
      </c>
      <c r="AF103" s="119">
        <f>AUC!L103-'Opt5 AUC'!L103</f>
        <v>3015274.8515596986</v>
      </c>
      <c r="AG103" s="119">
        <f>AUC!M103-'Opt5 AUC'!M103</f>
        <v>4108724.0927229375</v>
      </c>
      <c r="AH103" s="119">
        <f>AUC!N103-'Opt5 AUC'!N103</f>
        <v>5247109.5012276918</v>
      </c>
      <c r="AI103" s="119">
        <f>AUC!O103-'Opt5 AUC'!O103</f>
        <v>6570774.961619854</v>
      </c>
      <c r="AJ103" s="119">
        <f>AUC!P103-'Opt5 AUC'!P103</f>
        <v>7783963.7852099538</v>
      </c>
      <c r="AK103" s="119">
        <f>AUC!Q103-'Opt5 AUC'!Q103</f>
        <v>8198903.6285134554</v>
      </c>
      <c r="AL103" s="119">
        <f>AUC!R103-'Opt5 AUC'!R103</f>
        <v>9225549.4832116216</v>
      </c>
      <c r="AM103" s="134">
        <f>AUC!S103-'Opt5 AUC'!S103</f>
        <v>12159312.764793903</v>
      </c>
      <c r="AN103" s="36"/>
    </row>
    <row r="104" spans="1:40" x14ac:dyDescent="0.25">
      <c r="A104" s="120" t="s">
        <v>116</v>
      </c>
      <c r="B104" s="121">
        <f t="shared" ref="B104:S104" si="3">B8+B56+B72+B88+B24+B40</f>
        <v>511410408.02635568</v>
      </c>
      <c r="C104" s="129">
        <f t="shared" si="3"/>
        <v>532765701.81255114</v>
      </c>
      <c r="D104" s="129">
        <f t="shared" si="3"/>
        <v>618218164.836725</v>
      </c>
      <c r="E104" s="129">
        <f t="shared" si="3"/>
        <v>786788102.46169972</v>
      </c>
      <c r="F104" s="129">
        <f t="shared" si="3"/>
        <v>767174259.49961889</v>
      </c>
      <c r="G104" s="129">
        <f t="shared" si="3"/>
        <v>996536809.2878983</v>
      </c>
      <c r="H104" s="129">
        <f t="shared" si="3"/>
        <v>1172166456.3659525</v>
      </c>
      <c r="I104" s="129">
        <f t="shared" si="3"/>
        <v>1114574182.3445086</v>
      </c>
      <c r="J104" s="129">
        <f t="shared" si="3"/>
        <v>1032408747.173944</v>
      </c>
      <c r="K104" s="129">
        <f t="shared" si="3"/>
        <v>1149458311.9627352</v>
      </c>
      <c r="L104" s="129">
        <f t="shared" si="3"/>
        <v>1042003289.0568976</v>
      </c>
      <c r="M104" s="129">
        <f t="shared" si="3"/>
        <v>1031477855.8160255</v>
      </c>
      <c r="N104" s="129">
        <f t="shared" si="3"/>
        <v>999010440.07374883</v>
      </c>
      <c r="O104" s="129">
        <f t="shared" si="3"/>
        <v>1024638267.0941374</v>
      </c>
      <c r="P104" s="129">
        <f t="shared" si="3"/>
        <v>855885555.39099681</v>
      </c>
      <c r="Q104" s="129">
        <f t="shared" si="3"/>
        <v>714101894.51081681</v>
      </c>
      <c r="R104" s="129">
        <f t="shared" si="3"/>
        <v>750161002.49155998</v>
      </c>
      <c r="S104" s="135">
        <f t="shared" si="3"/>
        <v>1050992201.7446202</v>
      </c>
      <c r="T104" s="190">
        <f t="shared" si="1"/>
        <v>0.40102217824425612</v>
      </c>
      <c r="U104" s="120" t="s">
        <v>116</v>
      </c>
      <c r="V104" s="121">
        <f>AUC!B104-'Opt5 AUC'!B104</f>
        <v>0</v>
      </c>
      <c r="W104" s="129">
        <f>AUC!C104-'Opt5 AUC'!C104</f>
        <v>164536.52957314253</v>
      </c>
      <c r="X104" s="129">
        <f>AUC!D104-'Opt5 AUC'!D104</f>
        <v>438705.0396361351</v>
      </c>
      <c r="Y104" s="129">
        <f>AUC!E104-'Opt5 AUC'!E104</f>
        <v>819224.86051702499</v>
      </c>
      <c r="Z104" s="129">
        <f>AUC!F104-'Opt5 AUC'!F104</f>
        <v>941672.0653334856</v>
      </c>
      <c r="AA104" s="129">
        <f>AUC!G104-'Opt5 AUC'!G104</f>
        <v>1628199.4557316303</v>
      </c>
      <c r="AB104" s="129">
        <f>AUC!H104-'Opt5 AUC'!H104</f>
        <v>2397526.3243432045</v>
      </c>
      <c r="AC104" s="129">
        <f>AUC!I104-'Opt5 AUC'!I104</f>
        <v>2542679.7664630413</v>
      </c>
      <c r="AD104" s="129">
        <f>AUC!J104-'Opt5 AUC'!J104</f>
        <v>2494934.2089869976</v>
      </c>
      <c r="AE104" s="129">
        <f>AUC!K104-'Opt5 AUC'!K104</f>
        <v>2915076.7385981083</v>
      </c>
      <c r="AF104" s="129">
        <f>AUC!L104-'Opt5 AUC'!L104</f>
        <v>2947028.6302583218</v>
      </c>
      <c r="AG104" s="129">
        <f>AUC!M104-'Opt5 AUC'!M104</f>
        <v>3077387.9936206341</v>
      </c>
      <c r="AH104" s="129">
        <f>AUC!N104-'Opt5 AUC'!N104</f>
        <v>3111804.1999245882</v>
      </c>
      <c r="AI104" s="129">
        <f>AUC!O104-'Opt5 AUC'!O104</f>
        <v>3433852.7539255619</v>
      </c>
      <c r="AJ104" s="129">
        <f>AUC!P104-'Opt5 AUC'!P104</f>
        <v>3166130.9110732079</v>
      </c>
      <c r="AK104" s="129">
        <f>AUC!Q104-'Opt5 AUC'!Q104</f>
        <v>2948123.0595718622</v>
      </c>
      <c r="AL104" s="129">
        <f>AUC!R104-'Opt5 AUC'!R104</f>
        <v>3286036.8328220844</v>
      </c>
      <c r="AM104" s="135">
        <f>AUC!S104-'Opt5 AUC'!S104</f>
        <v>4904940.4668662548</v>
      </c>
      <c r="AN104" s="36"/>
    </row>
    <row r="105" spans="1:40" x14ac:dyDescent="0.25">
      <c r="A105" s="120" t="s">
        <v>117</v>
      </c>
      <c r="B105" s="121">
        <f t="shared" ref="B105:S105" si="4">B9+B57+B73+B89+B25+B41</f>
        <v>95152001.780674994</v>
      </c>
      <c r="C105" s="129">
        <f t="shared" si="4"/>
        <v>88048497.002907157</v>
      </c>
      <c r="D105" s="129">
        <f t="shared" si="4"/>
        <v>91798015.882511452</v>
      </c>
      <c r="E105" s="129">
        <f t="shared" si="4"/>
        <v>93152853.618859202</v>
      </c>
      <c r="F105" s="129">
        <f t="shared" si="4"/>
        <v>93922439.26954484</v>
      </c>
      <c r="G105" s="129">
        <f t="shared" si="4"/>
        <v>108962334.88118231</v>
      </c>
      <c r="H105" s="129">
        <f t="shared" si="4"/>
        <v>105942257.38612598</v>
      </c>
      <c r="I105" s="129">
        <f t="shared" si="4"/>
        <v>93332992.815846086</v>
      </c>
      <c r="J105" s="129">
        <f t="shared" si="4"/>
        <v>93393127.821815401</v>
      </c>
      <c r="K105" s="129">
        <f t="shared" si="4"/>
        <v>99138197.997469187</v>
      </c>
      <c r="L105" s="129">
        <f t="shared" si="4"/>
        <v>97144882.898598835</v>
      </c>
      <c r="M105" s="129">
        <f t="shared" si="4"/>
        <v>114550963.43339175</v>
      </c>
      <c r="N105" s="129">
        <f t="shared" si="4"/>
        <v>118433204.94907841</v>
      </c>
      <c r="O105" s="129">
        <f t="shared" si="4"/>
        <v>120940943.33012161</v>
      </c>
      <c r="P105" s="129">
        <f t="shared" si="4"/>
        <v>109820177.64987206</v>
      </c>
      <c r="Q105" s="129">
        <f t="shared" si="4"/>
        <v>98981076.800432071</v>
      </c>
      <c r="R105" s="129">
        <f t="shared" si="4"/>
        <v>104335328.75425914</v>
      </c>
      <c r="S105" s="135">
        <f t="shared" si="4"/>
        <v>145319309.90260473</v>
      </c>
      <c r="T105" s="190">
        <f t="shared" si="1"/>
        <v>0.3928101980190728</v>
      </c>
      <c r="U105" s="120" t="s">
        <v>117</v>
      </c>
      <c r="V105" s="121">
        <f>AUC!B105-'Opt5 AUC'!B105</f>
        <v>0</v>
      </c>
      <c r="W105" s="129">
        <f>AUC!C105-'Opt5 AUC'!C105</f>
        <v>8410344.4029306173</v>
      </c>
      <c r="X105" s="129">
        <f>AUC!D105-'Opt5 AUC'!D105</f>
        <v>14328844.921313405</v>
      </c>
      <c r="Y105" s="129">
        <f>AUC!E105-'Opt5 AUC'!E105</f>
        <v>22589393.990538687</v>
      </c>
      <c r="Z105" s="129">
        <f>AUC!F105-'Opt5 AUC'!F105</f>
        <v>25051245.756107777</v>
      </c>
      <c r="AA105" s="129">
        <f>AUC!G105-'Opt5 AUC'!G105</f>
        <v>19872164.65677762</v>
      </c>
      <c r="AB105" s="129">
        <f>AUC!H105-'Opt5 AUC'!H105</f>
        <v>21677252.744207352</v>
      </c>
      <c r="AC105" s="129">
        <f>AUC!I105-'Opt5 AUC'!I105</f>
        <v>21037146.954731911</v>
      </c>
      <c r="AD105" s="129">
        <f>AUC!J105-'Opt5 AUC'!J105</f>
        <v>28129003.830713868</v>
      </c>
      <c r="AE105" s="129">
        <f>AUC!K105-'Opt5 AUC'!K105</f>
        <v>28208376.552406847</v>
      </c>
      <c r="AF105" s="129">
        <f>AUC!L105-'Opt5 AUC'!L105</f>
        <v>26509045.306413695</v>
      </c>
      <c r="AG105" s="129">
        <f>AUC!M105-'Opt5 AUC'!M105</f>
        <v>23190609.303212047</v>
      </c>
      <c r="AH105" s="129">
        <f>AUC!N105-'Opt5 AUC'!N105</f>
        <v>22905483.802860707</v>
      </c>
      <c r="AI105" s="129">
        <f>AUC!O105-'Opt5 AUC'!O105</f>
        <v>22461436.189391106</v>
      </c>
      <c r="AJ105" s="129">
        <f>AUC!P105-'Opt5 AUC'!P105</f>
        <v>18553766.611673459</v>
      </c>
      <c r="AK105" s="129">
        <f>AUC!Q105-'Opt5 AUC'!Q105</f>
        <v>14897008.096870676</v>
      </c>
      <c r="AL105" s="129">
        <f>AUC!R105-'Opt5 AUC'!R105</f>
        <v>14176353.8975389</v>
      </c>
      <c r="AM105" s="135">
        <f>AUC!S105-'Opt5 AUC'!S105</f>
        <v>18478974.139547974</v>
      </c>
      <c r="AN105" s="36"/>
    </row>
    <row r="106" spans="1:40" x14ac:dyDescent="0.25">
      <c r="A106" s="120" t="s">
        <v>118</v>
      </c>
      <c r="B106" s="121">
        <f t="shared" ref="B106:S106" si="5">B10+B58+B74+B90+B26+B42</f>
        <v>281987859.55480659</v>
      </c>
      <c r="C106" s="129">
        <f t="shared" si="5"/>
        <v>295918187.04892194</v>
      </c>
      <c r="D106" s="129">
        <f t="shared" si="5"/>
        <v>337186309.95145637</v>
      </c>
      <c r="E106" s="129">
        <f t="shared" si="5"/>
        <v>405021699.25493789</v>
      </c>
      <c r="F106" s="129">
        <f t="shared" si="5"/>
        <v>440840430.88887841</v>
      </c>
      <c r="G106" s="129">
        <f t="shared" si="5"/>
        <v>479750658.50837678</v>
      </c>
      <c r="H106" s="129">
        <f t="shared" si="5"/>
        <v>521136952.89087754</v>
      </c>
      <c r="I106" s="129">
        <f t="shared" si="5"/>
        <v>470064920.17665231</v>
      </c>
      <c r="J106" s="129">
        <f t="shared" si="5"/>
        <v>430427895.11230147</v>
      </c>
      <c r="K106" s="129">
        <f t="shared" si="5"/>
        <v>440912715.65192229</v>
      </c>
      <c r="L106" s="129">
        <f t="shared" si="5"/>
        <v>407167428.02571082</v>
      </c>
      <c r="M106" s="129">
        <f t="shared" si="5"/>
        <v>407551203.24904275</v>
      </c>
      <c r="N106" s="129">
        <f t="shared" si="5"/>
        <v>408886160.36477965</v>
      </c>
      <c r="O106" s="129">
        <f t="shared" si="5"/>
        <v>426916904.40233022</v>
      </c>
      <c r="P106" s="129">
        <f t="shared" si="5"/>
        <v>399797632.1676507</v>
      </c>
      <c r="Q106" s="129">
        <f t="shared" si="5"/>
        <v>344402357.39186871</v>
      </c>
      <c r="R106" s="129">
        <f t="shared" si="5"/>
        <v>357745211.83515602</v>
      </c>
      <c r="S106" s="135">
        <f t="shared" si="5"/>
        <v>481322977.64419675</v>
      </c>
      <c r="T106" s="190">
        <f t="shared" si="1"/>
        <v>0.34543513573560736</v>
      </c>
      <c r="U106" s="120" t="s">
        <v>118</v>
      </c>
      <c r="V106" s="121">
        <f>AUC!B106-'Opt5 AUC'!B106</f>
        <v>0</v>
      </c>
      <c r="W106" s="129">
        <f>AUC!C106-'Opt5 AUC'!C106</f>
        <v>2238828.9476864338</v>
      </c>
      <c r="X106" s="129">
        <f>AUC!D106-'Opt5 AUC'!D106</f>
        <v>4101645.7680568099</v>
      </c>
      <c r="Y106" s="129">
        <f>AUC!E106-'Opt5 AUC'!E106</f>
        <v>6872847.382858634</v>
      </c>
      <c r="Z106" s="129">
        <f>AUC!F106-'Opt5 AUC'!F106</f>
        <v>8424947.4227356315</v>
      </c>
      <c r="AA106" s="129">
        <f>AUC!G106-'Opt5 AUC'!G106</f>
        <v>10094265.589942932</v>
      </c>
      <c r="AB106" s="129">
        <f>AUC!H106-'Opt5 AUC'!H106</f>
        <v>11322043.264360905</v>
      </c>
      <c r="AC106" s="129">
        <f>AUC!I106-'Opt5 AUC'!I106</f>
        <v>12251915.684174776</v>
      </c>
      <c r="AD106" s="129">
        <f>AUC!J106-'Opt5 AUC'!J106</f>
        <v>12034134.004606485</v>
      </c>
      <c r="AE106" s="129">
        <f>AUC!K106-'Opt5 AUC'!K106</f>
        <v>14514908.390651524</v>
      </c>
      <c r="AF106" s="129">
        <f>AUC!L106-'Opt5 AUC'!L106</f>
        <v>14830346.41187644</v>
      </c>
      <c r="AG106" s="129">
        <f>AUC!M106-'Opt5 AUC'!M106</f>
        <v>15931029.928876221</v>
      </c>
      <c r="AH106" s="129">
        <f>AUC!N106-'Opt5 AUC'!N106</f>
        <v>16391288.875613272</v>
      </c>
      <c r="AI106" s="129">
        <f>AUC!O106-'Opt5 AUC'!O106</f>
        <v>17610392.067502737</v>
      </c>
      <c r="AJ106" s="129">
        <f>AUC!P106-'Opt5 AUC'!P106</f>
        <v>18440310.742601156</v>
      </c>
      <c r="AK106" s="129">
        <f>AUC!Q106-'Opt5 AUC'!Q106</f>
        <v>17036231.07769084</v>
      </c>
      <c r="AL106" s="129">
        <f>AUC!R106-'Opt5 AUC'!R106</f>
        <v>18781053.951503336</v>
      </c>
      <c r="AM106" s="135">
        <f>AUC!S106-'Opt5 AUC'!S106</f>
        <v>27142824.642951131</v>
      </c>
      <c r="AN106" s="36"/>
    </row>
    <row r="107" spans="1:40" x14ac:dyDescent="0.25">
      <c r="A107" s="120" t="s">
        <v>119</v>
      </c>
      <c r="B107" s="121">
        <f t="shared" ref="B107:S107" si="6">B11+B59+B75+B91+B27+B43</f>
        <v>413669994.12720853</v>
      </c>
      <c r="C107" s="129">
        <f t="shared" si="6"/>
        <v>437512855.01943111</v>
      </c>
      <c r="D107" s="129">
        <f t="shared" si="6"/>
        <v>476889472.95916647</v>
      </c>
      <c r="E107" s="129">
        <f t="shared" si="6"/>
        <v>548257919.38305461</v>
      </c>
      <c r="F107" s="129">
        <f t="shared" si="6"/>
        <v>540493013.90627241</v>
      </c>
      <c r="G107" s="129">
        <f t="shared" si="6"/>
        <v>667326723.82410836</v>
      </c>
      <c r="H107" s="129">
        <f t="shared" si="6"/>
        <v>711911001.26879048</v>
      </c>
      <c r="I107" s="129">
        <f t="shared" si="6"/>
        <v>623479861.10844588</v>
      </c>
      <c r="J107" s="129">
        <f t="shared" si="6"/>
        <v>581358063.74994695</v>
      </c>
      <c r="K107" s="129">
        <f t="shared" si="6"/>
        <v>624463716.51134837</v>
      </c>
      <c r="L107" s="129">
        <f t="shared" si="6"/>
        <v>517961885.90107769</v>
      </c>
      <c r="M107" s="129">
        <f t="shared" si="6"/>
        <v>517461263.40472829</v>
      </c>
      <c r="N107" s="129">
        <f t="shared" si="6"/>
        <v>533287512.97938526</v>
      </c>
      <c r="O107" s="129">
        <f t="shared" si="6"/>
        <v>551979883.42775631</v>
      </c>
      <c r="P107" s="129">
        <f t="shared" si="6"/>
        <v>508723090.31636781</v>
      </c>
      <c r="Q107" s="129">
        <f t="shared" si="6"/>
        <v>414570263.57666969</v>
      </c>
      <c r="R107" s="129">
        <f t="shared" si="6"/>
        <v>408329367.09141958</v>
      </c>
      <c r="S107" s="135">
        <f t="shared" si="6"/>
        <v>586269821.51903617</v>
      </c>
      <c r="T107" s="190">
        <f t="shared" si="1"/>
        <v>0.43577677426218053</v>
      </c>
      <c r="U107" s="120" t="s">
        <v>119</v>
      </c>
      <c r="V107" s="121">
        <f>AUC!B107-'Opt5 AUC'!B107</f>
        <v>0</v>
      </c>
      <c r="W107" s="129">
        <f>AUC!C107-'Opt5 AUC'!C107</f>
        <v>10179789.889599562</v>
      </c>
      <c r="X107" s="129">
        <f>AUC!D107-'Opt5 AUC'!D107</f>
        <v>21911478.260262311</v>
      </c>
      <c r="Y107" s="129">
        <f>AUC!E107-'Opt5 AUC'!E107</f>
        <v>36133074.039574265</v>
      </c>
      <c r="Z107" s="129">
        <f>AUC!F107-'Opt5 AUC'!F107</f>
        <v>42534985.054112673</v>
      </c>
      <c r="AA107" s="129">
        <f>AUC!G107-'Opt5 AUC'!G107</f>
        <v>62082273.891964316</v>
      </c>
      <c r="AB107" s="129">
        <f>AUC!H107-'Opt5 AUC'!H107</f>
        <v>77070101.862183213</v>
      </c>
      <c r="AC107" s="129">
        <f>AUC!I107-'Opt5 AUC'!I107</f>
        <v>77739219.180987</v>
      </c>
      <c r="AD107" s="129">
        <f>AUC!J107-'Opt5 AUC'!J107</f>
        <v>81663305.927809119</v>
      </c>
      <c r="AE107" s="129">
        <f>AUC!K107-'Opt5 AUC'!K107</f>
        <v>87216365.389673114</v>
      </c>
      <c r="AF107" s="129">
        <f>AUC!L107-'Opt5 AUC'!L107</f>
        <v>78088485.151308358</v>
      </c>
      <c r="AG107" s="129">
        <f>AUC!M107-'Opt5 AUC'!M107</f>
        <v>81952389.272090316</v>
      </c>
      <c r="AH107" s="129">
        <f>AUC!N107-'Opt5 AUC'!N107</f>
        <v>87630786.774341226</v>
      </c>
      <c r="AI107" s="129">
        <f>AUC!O107-'Opt5 AUC'!O107</f>
        <v>93467661.428539634</v>
      </c>
      <c r="AJ107" s="129">
        <f>AUC!P107-'Opt5 AUC'!P107</f>
        <v>89598520.966548622</v>
      </c>
      <c r="AK107" s="129">
        <f>AUC!Q107-'Opt5 AUC'!Q107</f>
        <v>74870509.65197891</v>
      </c>
      <c r="AL107" s="129">
        <f>AUC!R107-'Opt5 AUC'!R107</f>
        <v>71488386.63299346</v>
      </c>
      <c r="AM107" s="135">
        <f>AUC!S107-'Opt5 AUC'!S107</f>
        <v>100654375.47858322</v>
      </c>
      <c r="AN107" s="36"/>
    </row>
    <row r="108" spans="1:40" x14ac:dyDescent="0.25">
      <c r="A108" s="120" t="s">
        <v>120</v>
      </c>
      <c r="B108" s="121">
        <f t="shared" ref="B108:S108" si="7">B12+B60+B76+B92+B28+B44</f>
        <v>449340876.46953905</v>
      </c>
      <c r="C108" s="129">
        <f t="shared" si="7"/>
        <v>451654377.88230163</v>
      </c>
      <c r="D108" s="129">
        <f t="shared" si="7"/>
        <v>477473731.68968022</v>
      </c>
      <c r="E108" s="129">
        <f t="shared" si="7"/>
        <v>565565369.20166147</v>
      </c>
      <c r="F108" s="129">
        <f t="shared" si="7"/>
        <v>547223626.20392144</v>
      </c>
      <c r="G108" s="129">
        <f t="shared" si="7"/>
        <v>637956247.84917891</v>
      </c>
      <c r="H108" s="129">
        <f t="shared" si="7"/>
        <v>693382349.16740632</v>
      </c>
      <c r="I108" s="129">
        <f t="shared" si="7"/>
        <v>594154151.26561916</v>
      </c>
      <c r="J108" s="129">
        <f t="shared" si="7"/>
        <v>554719357.88839269</v>
      </c>
      <c r="K108" s="129">
        <f t="shared" si="7"/>
        <v>598849815.27042377</v>
      </c>
      <c r="L108" s="129">
        <f t="shared" si="7"/>
        <v>558558032.60239697</v>
      </c>
      <c r="M108" s="129">
        <f t="shared" si="7"/>
        <v>509558243.34512526</v>
      </c>
      <c r="N108" s="129">
        <f t="shared" si="7"/>
        <v>511887885.10855865</v>
      </c>
      <c r="O108" s="129">
        <f t="shared" si="7"/>
        <v>529728593.53697419</v>
      </c>
      <c r="P108" s="129">
        <f t="shared" si="7"/>
        <v>488833700.02494037</v>
      </c>
      <c r="Q108" s="129">
        <f t="shared" si="7"/>
        <v>424637651.48392874</v>
      </c>
      <c r="R108" s="129">
        <f t="shared" si="7"/>
        <v>447042310.99005723</v>
      </c>
      <c r="S108" s="135">
        <f t="shared" si="7"/>
        <v>622921247.16153109</v>
      </c>
      <c r="T108" s="190">
        <f t="shared" si="1"/>
        <v>0.39342794148938093</v>
      </c>
      <c r="U108" s="120" t="s">
        <v>120</v>
      </c>
      <c r="V108" s="121">
        <f>AUC!B108-'Opt5 AUC'!B108</f>
        <v>0</v>
      </c>
      <c r="W108" s="129">
        <f>AUC!C108-'Opt5 AUC'!C108</f>
        <v>15270623.776417792</v>
      </c>
      <c r="X108" s="129">
        <f>AUC!D108-'Opt5 AUC'!D108</f>
        <v>25071100.653301716</v>
      </c>
      <c r="Y108" s="129">
        <f>AUC!E108-'Opt5 AUC'!E108</f>
        <v>40342612.622851729</v>
      </c>
      <c r="Z108" s="129">
        <f>AUC!F108-'Opt5 AUC'!F108</f>
        <v>47923363.578433633</v>
      </c>
      <c r="AA108" s="129">
        <f>AUC!G108-'Opt5 AUC'!G108</f>
        <v>61893684.691112041</v>
      </c>
      <c r="AB108" s="129">
        <f>AUC!H108-'Opt5 AUC'!H108</f>
        <v>78410874.498414636</v>
      </c>
      <c r="AC108" s="129">
        <f>AUC!I108-'Opt5 AUC'!I108</f>
        <v>76689220.466838479</v>
      </c>
      <c r="AD108" s="129">
        <f>AUC!J108-'Opt5 AUC'!J108</f>
        <v>73632666.214137077</v>
      </c>
      <c r="AE108" s="129">
        <f>AUC!K108-'Opt5 AUC'!K108</f>
        <v>80066821.36615169</v>
      </c>
      <c r="AF108" s="129">
        <f>AUC!L108-'Opt5 AUC'!L108</f>
        <v>86847239.007785559</v>
      </c>
      <c r="AG108" s="129">
        <f>AUC!M108-'Opt5 AUC'!M108</f>
        <v>76972609.644472897</v>
      </c>
      <c r="AH108" s="129">
        <f>AUC!N108-'Opt5 AUC'!N108</f>
        <v>79807678.472468019</v>
      </c>
      <c r="AI108" s="129">
        <f>AUC!O108-'Opt5 AUC'!O108</f>
        <v>85733091.556306005</v>
      </c>
      <c r="AJ108" s="129">
        <f>AUC!P108-'Opt5 AUC'!P108</f>
        <v>81825206.752613187</v>
      </c>
      <c r="AK108" s="129">
        <f>AUC!Q108-'Opt5 AUC'!Q108</f>
        <v>71421642.985785842</v>
      </c>
      <c r="AL108" s="129">
        <f>AUC!R108-'Opt5 AUC'!R108</f>
        <v>73095857.858852684</v>
      </c>
      <c r="AM108" s="135">
        <f>AUC!S108-'Opt5 AUC'!S108</f>
        <v>98380057.978320718</v>
      </c>
      <c r="AN108" s="36"/>
    </row>
    <row r="109" spans="1:40" x14ac:dyDescent="0.25">
      <c r="A109" s="120" t="s">
        <v>121</v>
      </c>
      <c r="B109" s="121">
        <f t="shared" ref="B109:S109" si="8">B13+B61+B77+B93+B29+B45</f>
        <v>300767921.49926281</v>
      </c>
      <c r="C109" s="129">
        <f t="shared" si="8"/>
        <v>310130531.22518402</v>
      </c>
      <c r="D109" s="129">
        <f t="shared" si="8"/>
        <v>356653376.71107292</v>
      </c>
      <c r="E109" s="129">
        <f t="shared" si="8"/>
        <v>439443755.5246132</v>
      </c>
      <c r="F109" s="129">
        <f t="shared" si="8"/>
        <v>469165691.77244008</v>
      </c>
      <c r="G109" s="129">
        <f t="shared" si="8"/>
        <v>570165885.01835108</v>
      </c>
      <c r="H109" s="129">
        <f t="shared" si="8"/>
        <v>582619372.30040061</v>
      </c>
      <c r="I109" s="129">
        <f t="shared" si="8"/>
        <v>546521473.50363803</v>
      </c>
      <c r="J109" s="129">
        <f t="shared" si="8"/>
        <v>602616775.4105047</v>
      </c>
      <c r="K109" s="129">
        <f t="shared" si="8"/>
        <v>512368119.87354815</v>
      </c>
      <c r="L109" s="129">
        <f t="shared" si="8"/>
        <v>482731785.12824833</v>
      </c>
      <c r="M109" s="129">
        <f t="shared" si="8"/>
        <v>489037993.91672981</v>
      </c>
      <c r="N109" s="129">
        <f t="shared" si="8"/>
        <v>489143613.57841927</v>
      </c>
      <c r="O109" s="129">
        <f t="shared" si="8"/>
        <v>512265689.24414158</v>
      </c>
      <c r="P109" s="129">
        <f t="shared" si="8"/>
        <v>427956997.15778685</v>
      </c>
      <c r="Q109" s="129">
        <f t="shared" si="8"/>
        <v>376984222.37326133</v>
      </c>
      <c r="R109" s="129">
        <f t="shared" si="8"/>
        <v>405293132.12637067</v>
      </c>
      <c r="S109" s="135">
        <f t="shared" si="8"/>
        <v>569740792.96563983</v>
      </c>
      <c r="T109" s="190">
        <f t="shared" si="1"/>
        <v>0.40574993209604715</v>
      </c>
      <c r="U109" s="120" t="s">
        <v>121</v>
      </c>
      <c r="V109" s="121">
        <f>AUC!B109-'Opt5 AUC'!B109</f>
        <v>0</v>
      </c>
      <c r="W109" s="129">
        <f>AUC!C109-'Opt5 AUC'!C109</f>
        <v>8484451.4735870957</v>
      </c>
      <c r="X109" s="129">
        <f>AUC!D109-'Opt5 AUC'!D109</f>
        <v>17436520.143350661</v>
      </c>
      <c r="Y109" s="129">
        <f>AUC!E109-'Opt5 AUC'!E109</f>
        <v>28873444.288753033</v>
      </c>
      <c r="Z109" s="129">
        <f>AUC!F109-'Opt5 AUC'!F109</f>
        <v>36459309.037117839</v>
      </c>
      <c r="AA109" s="129">
        <f>AUC!G109-'Opt5 AUC'!G109</f>
        <v>48974510.121272564</v>
      </c>
      <c r="AB109" s="129">
        <f>AUC!H109-'Opt5 AUC'!H109</f>
        <v>52202294.794697404</v>
      </c>
      <c r="AC109" s="129">
        <f>AUC!I109-'Opt5 AUC'!I109</f>
        <v>55477068.112547517</v>
      </c>
      <c r="AD109" s="129">
        <f>AUC!J109-'Opt5 AUC'!J109</f>
        <v>71482623.368349195</v>
      </c>
      <c r="AE109" s="129">
        <f>AUC!K109-'Opt5 AUC'!K109</f>
        <v>59052304.014991999</v>
      </c>
      <c r="AF109" s="129">
        <f>AUC!L109-'Opt5 AUC'!L109</f>
        <v>56659169.952519178</v>
      </c>
      <c r="AG109" s="129">
        <f>AUC!M109-'Opt5 AUC'!M109</f>
        <v>58760368.7315979</v>
      </c>
      <c r="AH109" s="129">
        <f>AUC!N109-'Opt5 AUC'!N109</f>
        <v>57153450.827116191</v>
      </c>
      <c r="AI109" s="129">
        <f>AUC!O109-'Opt5 AUC'!O109</f>
        <v>58762313.96798408</v>
      </c>
      <c r="AJ109" s="129">
        <f>AUC!P109-'Opt5 AUC'!P109</f>
        <v>47433175.699894547</v>
      </c>
      <c r="AK109" s="129">
        <f>AUC!Q109-'Opt5 AUC'!Q109</f>
        <v>41674845.160941184</v>
      </c>
      <c r="AL109" s="129">
        <f>AUC!R109-'Opt5 AUC'!R109</f>
        <v>44601086.599159002</v>
      </c>
      <c r="AM109" s="135">
        <f>AUC!S109-'Opt5 AUC'!S109</f>
        <v>62924062.919155478</v>
      </c>
      <c r="AN109" s="36"/>
    </row>
    <row r="110" spans="1:40" x14ac:dyDescent="0.25">
      <c r="A110" s="120" t="s">
        <v>122</v>
      </c>
      <c r="B110" s="121">
        <f t="shared" ref="B110:S110" si="9">B14+B62+B78+B94+B30+B46</f>
        <v>56453763.756532595</v>
      </c>
      <c r="C110" s="129">
        <f t="shared" si="9"/>
        <v>59717544.559723333</v>
      </c>
      <c r="D110" s="129">
        <f t="shared" si="9"/>
        <v>67565531.091321647</v>
      </c>
      <c r="E110" s="129">
        <f t="shared" si="9"/>
        <v>71919419.433497906</v>
      </c>
      <c r="F110" s="129">
        <f t="shared" si="9"/>
        <v>73452317.644801408</v>
      </c>
      <c r="G110" s="129">
        <f t="shared" si="9"/>
        <v>89245895.517372072</v>
      </c>
      <c r="H110" s="129">
        <f t="shared" si="9"/>
        <v>94165867.308839843</v>
      </c>
      <c r="I110" s="129">
        <f t="shared" si="9"/>
        <v>89518196.426644728</v>
      </c>
      <c r="J110" s="129">
        <f t="shared" si="9"/>
        <v>96673619.268144652</v>
      </c>
      <c r="K110" s="129">
        <f t="shared" si="9"/>
        <v>99752811.001448572</v>
      </c>
      <c r="L110" s="129">
        <f t="shared" si="9"/>
        <v>103240087.86652654</v>
      </c>
      <c r="M110" s="129">
        <f t="shared" si="9"/>
        <v>93450954.367642567</v>
      </c>
      <c r="N110" s="129">
        <f t="shared" si="9"/>
        <v>104039118.06453104</v>
      </c>
      <c r="O110" s="129">
        <f t="shared" si="9"/>
        <v>108638271.74944413</v>
      </c>
      <c r="P110" s="129">
        <f t="shared" si="9"/>
        <v>98729196.414269</v>
      </c>
      <c r="Q110" s="129">
        <f t="shared" si="9"/>
        <v>85676007.909024</v>
      </c>
      <c r="R110" s="129">
        <f t="shared" si="9"/>
        <v>91172259.519519106</v>
      </c>
      <c r="S110" s="135">
        <f t="shared" si="9"/>
        <v>130508866.53675729</v>
      </c>
      <c r="T110" s="190">
        <f t="shared" si="1"/>
        <v>0.43145368146565016</v>
      </c>
      <c r="U110" s="120" t="s">
        <v>122</v>
      </c>
      <c r="V110" s="121">
        <f>AUC!B110-'Opt5 AUC'!B110</f>
        <v>0</v>
      </c>
      <c r="W110" s="129">
        <f>AUC!C110-'Opt5 AUC'!C110</f>
        <v>0</v>
      </c>
      <c r="X110" s="129">
        <f>AUC!D110-'Opt5 AUC'!D110</f>
        <v>0</v>
      </c>
      <c r="Y110" s="129">
        <f>AUC!E110-'Opt5 AUC'!E110</f>
        <v>0</v>
      </c>
      <c r="Z110" s="129">
        <f>AUC!F110-'Opt5 AUC'!F110</f>
        <v>0</v>
      </c>
      <c r="AA110" s="129">
        <f>AUC!G110-'Opt5 AUC'!G110</f>
        <v>-5123205.6314821094</v>
      </c>
      <c r="AB110" s="129">
        <f>AUC!H110-'Opt5 AUC'!H110</f>
        <v>-3689099.9246864915</v>
      </c>
      <c r="AC110" s="129">
        <f>AUC!I110-'Opt5 AUC'!I110</f>
        <v>-1172872.6535032839</v>
      </c>
      <c r="AD110" s="129">
        <f>AUC!J110-'Opt5 AUC'!J110</f>
        <v>579981.99963980913</v>
      </c>
      <c r="AE110" s="129">
        <f>AUC!K110-'Opt5 AUC'!K110</f>
        <v>1836253.8989308625</v>
      </c>
      <c r="AF110" s="129">
        <f>AUC!L110-'Opt5 AUC'!L110</f>
        <v>3397400.5713244528</v>
      </c>
      <c r="AG110" s="129">
        <f>AUC!M110-'Opt5 AUC'!M110</f>
        <v>3528392.0877385736</v>
      </c>
      <c r="AH110" s="129">
        <f>AUC!N110-'Opt5 AUC'!N110</f>
        <v>4604685.7436214685</v>
      </c>
      <c r="AI110" s="129">
        <f>AUC!O110-'Opt5 AUC'!O110</f>
        <v>5451367.5184132308</v>
      </c>
      <c r="AJ110" s="129">
        <f>AUC!P110-'Opt5 AUC'!P110</f>
        <v>5481820.8462779671</v>
      </c>
      <c r="AK110" s="129">
        <f>AUC!Q110-'Opt5 AUC'!Q110</f>
        <v>4948511.7754464</v>
      </c>
      <c r="AL110" s="129">
        <f>AUC!R110-'Opt5 AUC'!R110</f>
        <v>5020247.5212165117</v>
      </c>
      <c r="AM110" s="135">
        <f>AUC!S110-'Opt5 AUC'!S110</f>
        <v>6051531.3160316646</v>
      </c>
      <c r="AN110" s="36"/>
    </row>
    <row r="111" spans="1:40" x14ac:dyDescent="0.25">
      <c r="A111" s="120" t="s">
        <v>123</v>
      </c>
      <c r="B111" s="121">
        <f t="shared" ref="B111:S111" si="10">B15+B63+B79+B95+B31+B47</f>
        <v>152574499.17344201</v>
      </c>
      <c r="C111" s="129">
        <f t="shared" si="10"/>
        <v>151884750.19429266</v>
      </c>
      <c r="D111" s="129">
        <f t="shared" si="10"/>
        <v>166692743.37126142</v>
      </c>
      <c r="E111" s="129">
        <f t="shared" si="10"/>
        <v>175542496.93881786</v>
      </c>
      <c r="F111" s="129">
        <f t="shared" si="10"/>
        <v>176665674.20986229</v>
      </c>
      <c r="G111" s="129">
        <f t="shared" si="10"/>
        <v>189050653.48166344</v>
      </c>
      <c r="H111" s="129">
        <f t="shared" si="10"/>
        <v>187049300.15872884</v>
      </c>
      <c r="I111" s="129">
        <f t="shared" si="10"/>
        <v>169110440.68653113</v>
      </c>
      <c r="J111" s="129">
        <f t="shared" si="10"/>
        <v>166368941.22117239</v>
      </c>
      <c r="K111" s="129">
        <f t="shared" si="10"/>
        <v>182771483.71992671</v>
      </c>
      <c r="L111" s="129">
        <f t="shared" si="10"/>
        <v>183284802.05757231</v>
      </c>
      <c r="M111" s="129">
        <f t="shared" si="10"/>
        <v>205629575.65446073</v>
      </c>
      <c r="N111" s="129">
        <f t="shared" si="10"/>
        <v>229135754.18450975</v>
      </c>
      <c r="O111" s="129">
        <f t="shared" si="10"/>
        <v>251845317.88863224</v>
      </c>
      <c r="P111" s="129">
        <f t="shared" si="10"/>
        <v>227574794.16515064</v>
      </c>
      <c r="Q111" s="129">
        <f t="shared" si="10"/>
        <v>208303060.18528777</v>
      </c>
      <c r="R111" s="129">
        <f t="shared" si="10"/>
        <v>238417083.64107338</v>
      </c>
      <c r="S111" s="135">
        <f t="shared" si="10"/>
        <v>344556697.3792066</v>
      </c>
      <c r="T111" s="190">
        <f t="shared" si="1"/>
        <v>0.44518459884326839</v>
      </c>
      <c r="U111" s="120" t="s">
        <v>123</v>
      </c>
      <c r="V111" s="121">
        <f>AUC!B111-'Opt5 AUC'!B111</f>
        <v>0</v>
      </c>
      <c r="W111" s="129">
        <f>AUC!C111-'Opt5 AUC'!C111</f>
        <v>7196753.0546686947</v>
      </c>
      <c r="X111" s="129">
        <f>AUC!D111-'Opt5 AUC'!D111</f>
        <v>13615790.85238719</v>
      </c>
      <c r="Y111" s="129">
        <f>AUC!E111-'Opt5 AUC'!E111</f>
        <v>24375703.535658926</v>
      </c>
      <c r="Z111" s="129">
        <f>AUC!F111-'Opt5 AUC'!F111</f>
        <v>27230466.363562405</v>
      </c>
      <c r="AA111" s="129">
        <f>AUC!G111-'Opt5 AUC'!G111</f>
        <v>40321752.629913419</v>
      </c>
      <c r="AB111" s="129">
        <f>AUC!H111-'Opt5 AUC'!H111</f>
        <v>43874286.155762941</v>
      </c>
      <c r="AC111" s="129">
        <f>AUC!I111-'Opt5 AUC'!I111</f>
        <v>43191004.265027463</v>
      </c>
      <c r="AD111" s="129">
        <f>AUC!J111-'Opt5 AUC'!J111</f>
        <v>60641747.953619838</v>
      </c>
      <c r="AE111" s="129">
        <f>AUC!K111-'Opt5 AUC'!K111</f>
        <v>59600199.453563571</v>
      </c>
      <c r="AF111" s="129">
        <f>AUC!L111-'Opt5 AUC'!L111</f>
        <v>50963026.116681814</v>
      </c>
      <c r="AG111" s="129">
        <f>AUC!M111-'Opt5 AUC'!M111</f>
        <v>43676100.744689167</v>
      </c>
      <c r="AH111" s="129">
        <f>AUC!N111-'Opt5 AUC'!N111</f>
        <v>41262888.51328069</v>
      </c>
      <c r="AI111" s="129">
        <f>AUC!O111-'Opt5 AUC'!O111</f>
        <v>38494553.719159424</v>
      </c>
      <c r="AJ111" s="129">
        <f>AUC!P111-'Opt5 AUC'!P111</f>
        <v>29818893.667549908</v>
      </c>
      <c r="AK111" s="129">
        <f>AUC!Q111-'Opt5 AUC'!Q111</f>
        <v>24033050.055739433</v>
      </c>
      <c r="AL111" s="129">
        <f>AUC!R111-'Opt5 AUC'!R111</f>
        <v>24275305.969218761</v>
      </c>
      <c r="AM111" s="135">
        <f>AUC!S111-'Opt5 AUC'!S111</f>
        <v>31845667.512487352</v>
      </c>
      <c r="AN111" s="36"/>
    </row>
    <row r="112" spans="1:40" x14ac:dyDescent="0.25">
      <c r="A112" s="120" t="s">
        <v>124</v>
      </c>
      <c r="B112" s="121">
        <f t="shared" ref="B112:S112" si="11">B16+B64+B80+B96+B32+B48</f>
        <v>285701046.32258081</v>
      </c>
      <c r="C112" s="129">
        <f t="shared" si="11"/>
        <v>288891446.81252539</v>
      </c>
      <c r="D112" s="129">
        <f t="shared" si="11"/>
        <v>304589151.1746006</v>
      </c>
      <c r="E112" s="129">
        <f t="shared" si="11"/>
        <v>351856011.51851034</v>
      </c>
      <c r="F112" s="129">
        <f t="shared" si="11"/>
        <v>342688813.89897269</v>
      </c>
      <c r="G112" s="129">
        <f t="shared" si="11"/>
        <v>359578298.78300035</v>
      </c>
      <c r="H112" s="129">
        <f t="shared" si="11"/>
        <v>385911438.62755585</v>
      </c>
      <c r="I112" s="129">
        <f t="shared" si="11"/>
        <v>357243283.16584432</v>
      </c>
      <c r="J112" s="129">
        <f t="shared" si="11"/>
        <v>347352441.65371418</v>
      </c>
      <c r="K112" s="129">
        <f t="shared" si="11"/>
        <v>390197485.63849229</v>
      </c>
      <c r="L112" s="129">
        <f t="shared" si="11"/>
        <v>320657891.41441131</v>
      </c>
      <c r="M112" s="129">
        <f t="shared" si="11"/>
        <v>386473006.16645718</v>
      </c>
      <c r="N112" s="129">
        <f t="shared" si="11"/>
        <v>392564237.39085042</v>
      </c>
      <c r="O112" s="129">
        <f t="shared" si="11"/>
        <v>408493857.03304034</v>
      </c>
      <c r="P112" s="129">
        <f t="shared" si="11"/>
        <v>398329072.78625631</v>
      </c>
      <c r="Q112" s="129">
        <f t="shared" si="11"/>
        <v>355503641.33084619</v>
      </c>
      <c r="R112" s="129">
        <f t="shared" si="11"/>
        <v>368643672.87942255</v>
      </c>
      <c r="S112" s="135">
        <f t="shared" si="11"/>
        <v>456284363.47410977</v>
      </c>
      <c r="T112" s="190">
        <f t="shared" si="1"/>
        <v>0.23773821997306621</v>
      </c>
      <c r="U112" s="120" t="s">
        <v>124</v>
      </c>
      <c r="V112" s="121">
        <f>AUC!B112-'Opt5 AUC'!B112</f>
        <v>0</v>
      </c>
      <c r="W112" s="129">
        <f>AUC!C112-'Opt5 AUC'!C112</f>
        <v>0</v>
      </c>
      <c r="X112" s="129">
        <f>AUC!D112-'Opt5 AUC'!D112</f>
        <v>0</v>
      </c>
      <c r="Y112" s="129">
        <f>AUC!E112-'Opt5 AUC'!E112</f>
        <v>0</v>
      </c>
      <c r="Z112" s="129">
        <f>AUC!F112-'Opt5 AUC'!F112</f>
        <v>0</v>
      </c>
      <c r="AA112" s="129">
        <f>AUC!G112-'Opt5 AUC'!G112</f>
        <v>0</v>
      </c>
      <c r="AB112" s="129">
        <f>AUC!H112-'Opt5 AUC'!H112</f>
        <v>0</v>
      </c>
      <c r="AC112" s="129">
        <f>AUC!I112-'Opt5 AUC'!I112</f>
        <v>0</v>
      </c>
      <c r="AD112" s="129">
        <f>AUC!J112-'Opt5 AUC'!J112</f>
        <v>0</v>
      </c>
      <c r="AE112" s="129">
        <f>AUC!K112-'Opt5 AUC'!K112</f>
        <v>0</v>
      </c>
      <c r="AF112" s="129">
        <f>AUC!L112-'Opt5 AUC'!L112</f>
        <v>0</v>
      </c>
      <c r="AG112" s="129">
        <f>AUC!M112-'Opt5 AUC'!M112</f>
        <v>0</v>
      </c>
      <c r="AH112" s="129">
        <f>AUC!N112-'Opt5 AUC'!N112</f>
        <v>-7.152557373046875E-7</v>
      </c>
      <c r="AI112" s="129">
        <f>AUC!O112-'Opt5 AUC'!O112</f>
        <v>-7.7486038208007813E-7</v>
      </c>
      <c r="AJ112" s="129">
        <f>AUC!P112-'Opt5 AUC'!P112</f>
        <v>-5.9604644775390625E-7</v>
      </c>
      <c r="AK112" s="129">
        <f>AUC!Q112-'Opt5 AUC'!Q112</f>
        <v>-5.3644180297851563E-7</v>
      </c>
      <c r="AL112" s="129">
        <f>AUC!R112-'Opt5 AUC'!R112</f>
        <v>-5.3644180297851563E-7</v>
      </c>
      <c r="AM112" s="135">
        <f>AUC!S112-'Opt5 AUC'!S112</f>
        <v>-7.152557373046875E-7</v>
      </c>
      <c r="AN112" s="36"/>
    </row>
    <row r="113" spans="1:40" x14ac:dyDescent="0.25">
      <c r="A113" s="120" t="s">
        <v>125</v>
      </c>
      <c r="B113" s="121">
        <f t="shared" ref="B113:S113" si="12">B17+B65+B81+B97+B33+B49</f>
        <v>131424209.60467425</v>
      </c>
      <c r="C113" s="129">
        <f t="shared" si="12"/>
        <v>142746461.67459202</v>
      </c>
      <c r="D113" s="129">
        <f t="shared" si="12"/>
        <v>166766424.40702081</v>
      </c>
      <c r="E113" s="129">
        <f t="shared" si="12"/>
        <v>190607501.73798189</v>
      </c>
      <c r="F113" s="129">
        <f t="shared" si="12"/>
        <v>201161865.01982906</v>
      </c>
      <c r="G113" s="129">
        <f t="shared" si="12"/>
        <v>269619626.63034123</v>
      </c>
      <c r="H113" s="129">
        <f t="shared" si="12"/>
        <v>247330667.62801528</v>
      </c>
      <c r="I113" s="129">
        <f t="shared" si="12"/>
        <v>233367570.5908514</v>
      </c>
      <c r="J113" s="129">
        <f t="shared" si="12"/>
        <v>248212095.72235</v>
      </c>
      <c r="K113" s="129">
        <f t="shared" si="12"/>
        <v>259906745.09386474</v>
      </c>
      <c r="L113" s="129">
        <f t="shared" si="12"/>
        <v>279618144.87939143</v>
      </c>
      <c r="M113" s="129">
        <f t="shared" si="12"/>
        <v>268572663.97278786</v>
      </c>
      <c r="N113" s="129">
        <f t="shared" si="12"/>
        <v>297129601.04930854</v>
      </c>
      <c r="O113" s="129">
        <f t="shared" si="12"/>
        <v>307314517.84202886</v>
      </c>
      <c r="P113" s="129">
        <f t="shared" si="12"/>
        <v>271118138.43036717</v>
      </c>
      <c r="Q113" s="129">
        <f t="shared" si="12"/>
        <v>247369702.67712909</v>
      </c>
      <c r="R113" s="129">
        <f t="shared" si="12"/>
        <v>345533288.28415936</v>
      </c>
      <c r="S113" s="135">
        <f t="shared" si="12"/>
        <v>438770062.90229011</v>
      </c>
      <c r="T113" s="190">
        <f t="shared" si="1"/>
        <v>0.26983442053043172</v>
      </c>
      <c r="U113" s="120" t="s">
        <v>125</v>
      </c>
      <c r="V113" s="121">
        <f>AUC!B113-'Opt5 AUC'!B113</f>
        <v>0</v>
      </c>
      <c r="W113" s="129">
        <f>AUC!C113-'Opt5 AUC'!C113</f>
        <v>1106216.5655603111</v>
      </c>
      <c r="X113" s="129">
        <f>AUC!D113-'Opt5 AUC'!D113</f>
        <v>2127666.7716618478</v>
      </c>
      <c r="Y113" s="129">
        <f>AUC!E113-'Opt5 AUC'!E113</f>
        <v>3442201.4058214426</v>
      </c>
      <c r="Z113" s="129">
        <f>AUC!F113-'Opt5 AUC'!F113</f>
        <v>3980223.4240201116</v>
      </c>
      <c r="AA113" s="129">
        <f>AUC!G113-'Opt5 AUC'!G113</f>
        <v>17205437.270150244</v>
      </c>
      <c r="AB113" s="129">
        <f>AUC!H113-'Opt5 AUC'!H113</f>
        <v>9981378.1633274853</v>
      </c>
      <c r="AC113" s="129">
        <f>AUC!I113-'Opt5 AUC'!I113</f>
        <v>9459785.267166853</v>
      </c>
      <c r="AD113" s="129">
        <f>AUC!J113-'Opt5 AUC'!J113</f>
        <v>8231325.9064072669</v>
      </c>
      <c r="AE113" s="129">
        <f>AUC!K113-'Opt5 AUC'!K113</f>
        <v>7824606.1656326652</v>
      </c>
      <c r="AF113" s="129">
        <f>AUC!L113-'Opt5 AUC'!L113</f>
        <v>10031808.280677617</v>
      </c>
      <c r="AG113" s="129">
        <f>AUC!M113-'Opt5 AUC'!M113</f>
        <v>9836669.1115804315</v>
      </c>
      <c r="AH113" s="129">
        <f>AUC!N113-'Opt5 AUC'!N113</f>
        <v>8946715.5388157964</v>
      </c>
      <c r="AI113" s="129">
        <f>AUC!O113-'Opt5 AUC'!O113</f>
        <v>7916989.7191047072</v>
      </c>
      <c r="AJ113" s="129">
        <f>AUC!P113-'Opt5 AUC'!P113</f>
        <v>6322678.2945481539</v>
      </c>
      <c r="AK113" s="129">
        <f>AUC!Q113-'Opt5 AUC'!Q113</f>
        <v>5334996.7555099726</v>
      </c>
      <c r="AL113" s="129">
        <f>AUC!R113-'Opt5 AUC'!R113</f>
        <v>6038756.0035361648</v>
      </c>
      <c r="AM113" s="135">
        <f>AUC!S113-'Opt5 AUC'!S113</f>
        <v>8310951.1383362412</v>
      </c>
      <c r="AN113" s="36"/>
    </row>
    <row r="114" spans="1:40" x14ac:dyDescent="0.25">
      <c r="A114" s="120" t="s">
        <v>126</v>
      </c>
      <c r="B114" s="121">
        <f t="shared" ref="B114:S114" si="13">B18+B66+B82+B98+B34+B50</f>
        <v>89316677.605396211</v>
      </c>
      <c r="C114" s="129">
        <f t="shared" si="13"/>
        <v>95936889.739470124</v>
      </c>
      <c r="D114" s="129">
        <f t="shared" si="13"/>
        <v>101130016.4135647</v>
      </c>
      <c r="E114" s="129">
        <f t="shared" si="13"/>
        <v>110685905.15929379</v>
      </c>
      <c r="F114" s="129">
        <f t="shared" si="13"/>
        <v>114600368.46829209</v>
      </c>
      <c r="G114" s="129">
        <f t="shared" si="13"/>
        <v>140165066.13928455</v>
      </c>
      <c r="H114" s="129">
        <f t="shared" si="13"/>
        <v>152647175.73129719</v>
      </c>
      <c r="I114" s="129">
        <f t="shared" si="13"/>
        <v>134291177.7443583</v>
      </c>
      <c r="J114" s="129">
        <f t="shared" si="13"/>
        <v>122916387.09006728</v>
      </c>
      <c r="K114" s="129">
        <f t="shared" si="13"/>
        <v>136910080.39194316</v>
      </c>
      <c r="L114" s="129">
        <f t="shared" si="13"/>
        <v>126569863.46549635</v>
      </c>
      <c r="M114" s="129">
        <f t="shared" si="13"/>
        <v>120669262.91811217</v>
      </c>
      <c r="N114" s="129">
        <f t="shared" si="13"/>
        <v>114424699.80977464</v>
      </c>
      <c r="O114" s="129">
        <f t="shared" si="13"/>
        <v>137863242.71588776</v>
      </c>
      <c r="P114" s="129">
        <f t="shared" si="13"/>
        <v>127600737.30724037</v>
      </c>
      <c r="Q114" s="129">
        <f t="shared" si="13"/>
        <v>107099457.70610364</v>
      </c>
      <c r="R114" s="129">
        <f t="shared" si="13"/>
        <v>106851234.43455341</v>
      </c>
      <c r="S114" s="135">
        <f t="shared" si="13"/>
        <v>135073501.50545758</v>
      </c>
      <c r="T114" s="190">
        <f t="shared" si="1"/>
        <v>0.26412672928163838</v>
      </c>
      <c r="U114" s="120" t="s">
        <v>126</v>
      </c>
      <c r="V114" s="121">
        <f>AUC!B114-'Opt5 AUC'!B114</f>
        <v>0</v>
      </c>
      <c r="W114" s="129">
        <f>AUC!C114-'Opt5 AUC'!C114</f>
        <v>921602.12338471413</v>
      </c>
      <c r="X114" s="129">
        <f>AUC!D114-'Opt5 AUC'!D114</f>
        <v>1828710.1429882646</v>
      </c>
      <c r="Y114" s="129">
        <f>AUC!E114-'Opt5 AUC'!E114</f>
        <v>2154385.1259571463</v>
      </c>
      <c r="Z114" s="129">
        <f>AUC!F114-'Opt5 AUC'!F114</f>
        <v>2866169.3303888887</v>
      </c>
      <c r="AA114" s="129">
        <f>AUC!G114-'Opt5 AUC'!G114</f>
        <v>4213255.5937504172</v>
      </c>
      <c r="AB114" s="129">
        <f>AUC!H114-'Opt5 AUC'!H114</f>
        <v>5001065.2361384332</v>
      </c>
      <c r="AC114" s="129">
        <f>AUC!I114-'Opt5 AUC'!I114</f>
        <v>5500772.054924041</v>
      </c>
      <c r="AD114" s="129">
        <f>AUC!J114-'Opt5 AUC'!J114</f>
        <v>6076819.3236056864</v>
      </c>
      <c r="AE114" s="129">
        <f>AUC!K114-'Opt5 AUC'!K114</f>
        <v>6334465.0932972729</v>
      </c>
      <c r="AF114" s="129">
        <f>AUC!L114-'Opt5 AUC'!L114</f>
        <v>5512726.8346984088</v>
      </c>
      <c r="AG114" s="129">
        <f>AUC!M114-'Opt5 AUC'!M114</f>
        <v>4792018.9155711234</v>
      </c>
      <c r="AH114" s="129">
        <f>AUC!N114-'Opt5 AUC'!N114</f>
        <v>4184950.9310839176</v>
      </c>
      <c r="AI114" s="129">
        <f>AUC!O114-'Opt5 AUC'!O114</f>
        <v>6184791.732501328</v>
      </c>
      <c r="AJ114" s="129">
        <f>AUC!P114-'Opt5 AUC'!P114</f>
        <v>6337943.9269748032</v>
      </c>
      <c r="AK114" s="129">
        <f>AUC!Q114-'Opt5 AUC'!Q114</f>
        <v>6116859.3950211853</v>
      </c>
      <c r="AL114" s="129">
        <f>AUC!R114-'Opt5 AUC'!R114</f>
        <v>6495640.3598679453</v>
      </c>
      <c r="AM114" s="135">
        <f>AUC!S114-'Opt5 AUC'!S114</f>
        <v>8514629.7937071919</v>
      </c>
      <c r="AN114" s="36"/>
    </row>
    <row r="115" spans="1:40" ht="15.75" thickBot="1" x14ac:dyDescent="0.3">
      <c r="A115" s="122" t="s">
        <v>127</v>
      </c>
      <c r="B115" s="123">
        <f t="shared" ref="B115:S115" si="14">B19+B67+B83+B99+B35+B51</f>
        <v>132803136.49145859</v>
      </c>
      <c r="C115" s="124">
        <f t="shared" si="14"/>
        <v>136531304.56757429</v>
      </c>
      <c r="D115" s="124">
        <f t="shared" si="14"/>
        <v>152624486.6655995</v>
      </c>
      <c r="E115" s="124">
        <f t="shared" si="14"/>
        <v>155958593.88121256</v>
      </c>
      <c r="F115" s="124">
        <f t="shared" si="14"/>
        <v>154396154.20453</v>
      </c>
      <c r="G115" s="124">
        <f t="shared" si="14"/>
        <v>163363720.94228461</v>
      </c>
      <c r="H115" s="124">
        <f t="shared" si="14"/>
        <v>175516764.22724137</v>
      </c>
      <c r="I115" s="124">
        <f t="shared" si="14"/>
        <v>165068276.03681305</v>
      </c>
      <c r="J115" s="124">
        <f t="shared" si="14"/>
        <v>179607607.65568674</v>
      </c>
      <c r="K115" s="124">
        <f t="shared" si="14"/>
        <v>196242666.63335904</v>
      </c>
      <c r="L115" s="124">
        <f t="shared" si="14"/>
        <v>200961520.92247933</v>
      </c>
      <c r="M115" s="124">
        <f t="shared" si="14"/>
        <v>181570650.1037316</v>
      </c>
      <c r="N115" s="124">
        <f t="shared" si="14"/>
        <v>199297181.64959019</v>
      </c>
      <c r="O115" s="124">
        <f t="shared" si="14"/>
        <v>203384806.18410861</v>
      </c>
      <c r="P115" s="124">
        <f t="shared" si="14"/>
        <v>178172262.78962618</v>
      </c>
      <c r="Q115" s="124">
        <f t="shared" si="14"/>
        <v>163177965.55161133</v>
      </c>
      <c r="R115" s="124">
        <f t="shared" si="14"/>
        <v>175242358.46663699</v>
      </c>
      <c r="S115" s="136">
        <f t="shared" si="14"/>
        <v>252220358.79223704</v>
      </c>
      <c r="T115" s="190">
        <f t="shared" si="1"/>
        <v>0.4392659457402549</v>
      </c>
      <c r="U115" s="122" t="s">
        <v>127</v>
      </c>
      <c r="V115" s="123">
        <f>AUC!B115-'Opt5 AUC'!B115</f>
        <v>0</v>
      </c>
      <c r="W115" s="124">
        <f>AUC!C115-'Opt5 AUC'!C115</f>
        <v>0</v>
      </c>
      <c r="X115" s="124">
        <f>AUC!D115-'Opt5 AUC'!D115</f>
        <v>0</v>
      </c>
      <c r="Y115" s="124">
        <f>AUC!E115-'Opt5 AUC'!E115</f>
        <v>0</v>
      </c>
      <c r="Z115" s="124">
        <f>AUC!F115-'Opt5 AUC'!F115</f>
        <v>0</v>
      </c>
      <c r="AA115" s="124">
        <f>AUC!G115-'Opt5 AUC'!G115</f>
        <v>0</v>
      </c>
      <c r="AB115" s="124">
        <f>AUC!H115-'Opt5 AUC'!H115</f>
        <v>0</v>
      </c>
      <c r="AC115" s="124">
        <f>AUC!I115-'Opt5 AUC'!I115</f>
        <v>0</v>
      </c>
      <c r="AD115" s="124">
        <f>AUC!J115-'Opt5 AUC'!J115</f>
        <v>2.384185791015625E-7</v>
      </c>
      <c r="AE115" s="124">
        <f>AUC!K115-'Opt5 AUC'!K115</f>
        <v>2.384185791015625E-7</v>
      </c>
      <c r="AF115" s="124">
        <f>AUC!L115-'Opt5 AUC'!L115</f>
        <v>0</v>
      </c>
      <c r="AG115" s="124">
        <f>AUC!M115-'Opt5 AUC'!M115</f>
        <v>0</v>
      </c>
      <c r="AH115" s="124">
        <f>AUC!N115-'Opt5 AUC'!N115</f>
        <v>0</v>
      </c>
      <c r="AI115" s="124">
        <f>AUC!O115-'Opt5 AUC'!O115</f>
        <v>0</v>
      </c>
      <c r="AJ115" s="124">
        <f>AUC!P115-'Opt5 AUC'!P115</f>
        <v>0</v>
      </c>
      <c r="AK115" s="124">
        <f>AUC!Q115-'Opt5 AUC'!Q115</f>
        <v>0</v>
      </c>
      <c r="AL115" s="124">
        <f>AUC!R115-'Opt5 AUC'!R115</f>
        <v>0</v>
      </c>
      <c r="AM115" s="136">
        <f>AUC!S115-'Opt5 AUC'!S115</f>
        <v>0</v>
      </c>
      <c r="AN115" s="36"/>
    </row>
    <row r="116" spans="1:40" x14ac:dyDescent="0.25">
      <c r="A116" s="114"/>
      <c r="B116" s="114"/>
      <c r="C116" s="114"/>
      <c r="D116" s="114"/>
      <c r="E116" s="114"/>
      <c r="F116" s="114"/>
      <c r="G116" s="114"/>
      <c r="H116" s="114"/>
      <c r="I116" s="114"/>
      <c r="J116" s="114"/>
      <c r="K116" s="114"/>
      <c r="L116" s="114"/>
      <c r="M116" s="114"/>
      <c r="N116" s="114"/>
      <c r="O116" s="114"/>
      <c r="P116" s="114"/>
      <c r="Q116" s="114"/>
      <c r="T116" s="190" t="e">
        <f t="shared" si="1"/>
        <v>#DIV/0!</v>
      </c>
      <c r="U116" s="114"/>
      <c r="V116" s="114"/>
      <c r="W116" s="114"/>
      <c r="X116" s="114"/>
      <c r="Y116" s="114"/>
      <c r="Z116" s="114"/>
      <c r="AA116" s="114"/>
      <c r="AB116" s="114"/>
      <c r="AC116" s="114"/>
      <c r="AD116" s="114"/>
      <c r="AE116" s="114"/>
      <c r="AF116" s="114"/>
      <c r="AG116" s="114"/>
      <c r="AH116" s="114"/>
      <c r="AI116" s="114"/>
      <c r="AJ116" s="114"/>
      <c r="AK116" s="114"/>
      <c r="AL116" s="36"/>
      <c r="AM116" s="36"/>
      <c r="AN116" s="36"/>
    </row>
    <row r="117" spans="1:40" x14ac:dyDescent="0.25">
      <c r="A117" s="114"/>
      <c r="B117" s="114" t="s">
        <v>47</v>
      </c>
      <c r="C117" s="114"/>
      <c r="D117" s="114"/>
      <c r="E117" s="114"/>
      <c r="F117" s="114"/>
      <c r="G117" s="114"/>
      <c r="H117" s="114"/>
      <c r="I117" s="114"/>
      <c r="J117" s="114"/>
      <c r="K117" s="114"/>
      <c r="L117" s="114"/>
      <c r="M117" s="114"/>
      <c r="N117" s="114"/>
      <c r="O117" s="114"/>
      <c r="P117" s="114"/>
      <c r="Q117" s="114"/>
      <c r="T117" s="190" t="e">
        <f t="shared" si="1"/>
        <v>#DIV/0!</v>
      </c>
      <c r="U117" s="114"/>
      <c r="V117" s="114" t="s">
        <v>47</v>
      </c>
      <c r="W117" s="114"/>
      <c r="X117" s="114"/>
      <c r="Y117" s="114"/>
      <c r="Z117" s="114"/>
      <c r="AA117" s="114"/>
      <c r="AB117" s="114"/>
      <c r="AC117" s="114"/>
      <c r="AD117" s="114"/>
      <c r="AE117" s="114"/>
      <c r="AF117" s="114"/>
      <c r="AG117" s="114"/>
      <c r="AH117" s="114"/>
      <c r="AI117" s="114"/>
      <c r="AJ117" s="114"/>
      <c r="AK117" s="114"/>
      <c r="AL117" s="36"/>
      <c r="AM117" s="36"/>
      <c r="AN117" s="36"/>
    </row>
    <row r="118" spans="1:40" ht="15.75" thickBot="1" x14ac:dyDescent="0.3">
      <c r="A118" s="115"/>
      <c r="B118" s="126">
        <v>2006</v>
      </c>
      <c r="C118" s="126">
        <v>2007</v>
      </c>
      <c r="D118" s="126">
        <v>2008</v>
      </c>
      <c r="E118" s="126">
        <v>2009</v>
      </c>
      <c r="F118" s="126">
        <v>2010</v>
      </c>
      <c r="G118" s="126">
        <v>2011</v>
      </c>
      <c r="H118" s="126">
        <v>2012</v>
      </c>
      <c r="I118" s="126">
        <v>2013</v>
      </c>
      <c r="J118" s="126">
        <v>2014</v>
      </c>
      <c r="K118" s="126">
        <v>2015</v>
      </c>
      <c r="L118" s="126">
        <v>2016</v>
      </c>
      <c r="M118" s="126">
        <v>2017</v>
      </c>
      <c r="N118" s="126">
        <v>2018</v>
      </c>
      <c r="O118" s="126">
        <v>2019</v>
      </c>
      <c r="P118" s="126">
        <v>2020</v>
      </c>
      <c r="Q118" s="126">
        <v>2021</v>
      </c>
      <c r="R118" s="133">
        <v>2022</v>
      </c>
      <c r="S118" s="133">
        <v>2023</v>
      </c>
      <c r="T118" s="190">
        <f t="shared" si="1"/>
        <v>4.9455984174085062E-4</v>
      </c>
      <c r="U118" s="115"/>
      <c r="V118" s="126">
        <v>2006</v>
      </c>
      <c r="W118" s="126">
        <v>2007</v>
      </c>
      <c r="X118" s="126">
        <v>2008</v>
      </c>
      <c r="Y118" s="126">
        <v>2009</v>
      </c>
      <c r="Z118" s="126">
        <v>2010</v>
      </c>
      <c r="AA118" s="126">
        <v>2011</v>
      </c>
      <c r="AB118" s="126">
        <v>2012</v>
      </c>
      <c r="AC118" s="126">
        <v>2013</v>
      </c>
      <c r="AD118" s="126">
        <v>2014</v>
      </c>
      <c r="AE118" s="126">
        <v>2015</v>
      </c>
      <c r="AF118" s="126">
        <v>2016</v>
      </c>
      <c r="AG118" s="126">
        <v>2017</v>
      </c>
      <c r="AH118" s="126">
        <v>2018</v>
      </c>
      <c r="AI118" s="126">
        <v>2019</v>
      </c>
      <c r="AJ118" s="126">
        <v>2020</v>
      </c>
      <c r="AK118" s="126">
        <v>2021</v>
      </c>
      <c r="AL118" s="133">
        <v>2022</v>
      </c>
      <c r="AM118" s="133">
        <v>2023</v>
      </c>
      <c r="AN118" s="36"/>
    </row>
    <row r="119" spans="1:40" x14ac:dyDescent="0.25">
      <c r="A119" s="117" t="s">
        <v>115</v>
      </c>
      <c r="B119" s="118">
        <f>'01ACT BB'!B52</f>
        <v>505234727.65536261</v>
      </c>
      <c r="C119" s="119">
        <f>'01ACT BB'!C52</f>
        <v>517909487.97526634</v>
      </c>
      <c r="D119" s="119">
        <f>'01ACT BB'!D52</f>
        <v>540122940.29030597</v>
      </c>
      <c r="E119" s="119">
        <f>'01ACT BB'!E52</f>
        <v>560713663.81089842</v>
      </c>
      <c r="F119" s="119">
        <f>'01ACT BB'!F52</f>
        <v>582848423.33227241</v>
      </c>
      <c r="G119" s="119">
        <f>'01ACT BB'!G52</f>
        <v>628075408.89273274</v>
      </c>
      <c r="H119" s="119">
        <f>'01ACT BB'!H52</f>
        <v>684006801.58887613</v>
      </c>
      <c r="I119" s="119">
        <f>'01ACT BB'!I52</f>
        <v>737883877.18457234</v>
      </c>
      <c r="J119" s="119">
        <f>'01ACT BB'!J52</f>
        <v>775716071.95201635</v>
      </c>
      <c r="K119" s="119">
        <f>'01ACT BB'!K52</f>
        <v>832421629.43356705</v>
      </c>
      <c r="L119" s="119">
        <f>'01ACT BB'!L52</f>
        <v>862897697.45515323</v>
      </c>
      <c r="M119" s="119">
        <f>'01ACT BB'!M52</f>
        <v>868011432.0126555</v>
      </c>
      <c r="N119" s="119">
        <f>'01ACT BB'!N52</f>
        <v>865385774.83593571</v>
      </c>
      <c r="O119" s="119">
        <f>'01ACT BB'!O52</f>
        <v>879909198.97753572</v>
      </c>
      <c r="P119" s="119">
        <f>'01ACT BB'!P52</f>
        <v>891355547.96450102</v>
      </c>
      <c r="Q119" s="119">
        <f>'01ACT BB'!Q52</f>
        <v>896016345.52449226</v>
      </c>
      <c r="R119" s="119">
        <f>'01ACT BB'!R52</f>
        <v>880398640.14443111</v>
      </c>
      <c r="S119" s="134">
        <f>'01ACT BB'!S52</f>
        <v>903421302.13994527</v>
      </c>
      <c r="T119" s="190">
        <f t="shared" si="1"/>
        <v>2.6150269827469569E-2</v>
      </c>
      <c r="U119" s="117" t="s">
        <v>115</v>
      </c>
      <c r="V119" s="118">
        <f>AUC!B119-'Opt5 AUC'!B119</f>
        <v>0</v>
      </c>
      <c r="W119" s="119">
        <f>AUC!C119-'Opt5 AUC'!C119</f>
        <v>969711.15379399061</v>
      </c>
      <c r="X119" s="119">
        <f>AUC!D119-'Opt5 AUC'!D119</f>
        <v>2167964.0573658943</v>
      </c>
      <c r="Y119" s="119">
        <f>AUC!E119-'Opt5 AUC'!E119</f>
        <v>3556711.3064221144</v>
      </c>
      <c r="Z119" s="119">
        <f>AUC!F119-'Opt5 AUC'!F119</f>
        <v>5125099.5851148367</v>
      </c>
      <c r="AA119" s="119">
        <f>AUC!G119-'Opt5 AUC'!G119</f>
        <v>6767349.9929999113</v>
      </c>
      <c r="AB119" s="119">
        <f>AUC!H119-'Opt5 AUC'!H119</f>
        <v>8167732.4730337858</v>
      </c>
      <c r="AC119" s="119">
        <f>AUC!I119-'Opt5 AUC'!I119</f>
        <v>10055579.816581607</v>
      </c>
      <c r="AD119" s="119">
        <f>AUC!J119-'Opt5 AUC'!J119</f>
        <v>12248710.788726211</v>
      </c>
      <c r="AE119" s="119">
        <f>AUC!K119-'Opt5 AUC'!K119</f>
        <v>14155723.566432953</v>
      </c>
      <c r="AF119" s="119">
        <f>AUC!L119-'Opt5 AUC'!L119</f>
        <v>27441898.544846773</v>
      </c>
      <c r="AG119" s="119">
        <f>AUC!M119-'Opt5 AUC'!M119</f>
        <v>39092169.987344503</v>
      </c>
      <c r="AH119" s="119">
        <f>AUC!N119-'Opt5 AUC'!N119</f>
        <v>49344165.164064288</v>
      </c>
      <c r="AI119" s="119">
        <f>AUC!O119-'Opt5 AUC'!O119</f>
        <v>64189980.022464275</v>
      </c>
      <c r="AJ119" s="119">
        <f>AUC!P119-'Opt5 AUC'!P119</f>
        <v>78268524.727356076</v>
      </c>
      <c r="AK119" s="119">
        <f>AUC!Q119-'Opt5 AUC'!Q119</f>
        <v>90888583.300320387</v>
      </c>
      <c r="AL119" s="119">
        <f>AUC!R119-'Opt5 AUC'!R119</f>
        <v>97030298.42151463</v>
      </c>
      <c r="AM119" s="134">
        <f>AUC!S119-'Opt5 AUC'!S119</f>
        <v>105313491.46005476</v>
      </c>
      <c r="AN119" s="36"/>
    </row>
    <row r="120" spans="1:40" x14ac:dyDescent="0.25">
      <c r="A120" s="120" t="s">
        <v>116</v>
      </c>
      <c r="B120" s="121">
        <f>'02AGD BB'!B52</f>
        <v>4984720033</v>
      </c>
      <c r="C120" s="129">
        <f>'02AGD BB'!C52</f>
        <v>5485950084.4951677</v>
      </c>
      <c r="D120" s="129">
        <f>'02AGD BB'!D52</f>
        <v>6197919991.4460363</v>
      </c>
      <c r="E120" s="129">
        <f>'02AGD BB'!E52</f>
        <v>7010261431.3250761</v>
      </c>
      <c r="F120" s="129">
        <f>'02AGD BB'!F52</f>
        <v>8102046744.6063299</v>
      </c>
      <c r="G120" s="129">
        <f>'02AGD BB'!G52</f>
        <v>9309445370.1049671</v>
      </c>
      <c r="H120" s="129">
        <f>'02AGD BB'!H52</f>
        <v>10786734945.516399</v>
      </c>
      <c r="I120" s="129">
        <f>'02AGD BB'!I52</f>
        <v>12426532573.180891</v>
      </c>
      <c r="J120" s="129">
        <f>'02AGD BB'!J52</f>
        <v>13434849911.505281</v>
      </c>
      <c r="K120" s="129">
        <f>'02AGD BB'!K52</f>
        <v>14253082689.261181</v>
      </c>
      <c r="L120" s="129">
        <f>'02AGD BB'!L52</f>
        <v>14636360610.868578</v>
      </c>
      <c r="M120" s="129">
        <f>'02AGD BB'!M52</f>
        <v>14643635051.262287</v>
      </c>
      <c r="N120" s="129">
        <f>'02AGD BB'!N52</f>
        <v>14726309532.242613</v>
      </c>
      <c r="O120" s="129">
        <f>'02AGD BB'!O52</f>
        <v>15078322104.561903</v>
      </c>
      <c r="P120" s="129">
        <f>'02AGD BB'!P52</f>
        <v>15697100021.282793</v>
      </c>
      <c r="Q120" s="129">
        <f>'02AGD BB'!Q52</f>
        <v>16061335695.27301</v>
      </c>
      <c r="R120" s="129">
        <f>'02AGD BB'!R52</f>
        <v>16052249073.319572</v>
      </c>
      <c r="S120" s="135">
        <f>'02AGD BB'!S52</f>
        <v>16231023214.365824</v>
      </c>
      <c r="T120" s="190">
        <f t="shared" si="1"/>
        <v>1.1137015145335093E-2</v>
      </c>
      <c r="U120" s="120" t="s">
        <v>116</v>
      </c>
      <c r="V120" s="121">
        <f>AUC!B120-'Opt5 AUC'!B120</f>
        <v>0</v>
      </c>
      <c r="W120" s="129">
        <f>AUC!C120-'Opt5 AUC'!C120</f>
        <v>1594811.5048322678</v>
      </c>
      <c r="X120" s="129">
        <f>AUC!D120-'Opt5 AUC'!D120</f>
        <v>4172142.5539636612</v>
      </c>
      <c r="Y120" s="129">
        <f>AUC!E120-'Opt5 AUC'!E120</f>
        <v>6958497.6749238968</v>
      </c>
      <c r="Z120" s="129">
        <f>AUC!F120-'Opt5 AUC'!F120</f>
        <v>9593244.3936700821</v>
      </c>
      <c r="AA120" s="129">
        <f>AUC!G120-'Opt5 AUC'!G120</f>
        <v>14644511.895032883</v>
      </c>
      <c r="AB120" s="129">
        <f>AUC!H120-'Opt5 AUC'!H120</f>
        <v>21228104.483600616</v>
      </c>
      <c r="AC120" s="129">
        <f>AUC!I120-'Opt5 AUC'!I120</f>
        <v>27172822.819108963</v>
      </c>
      <c r="AD120" s="129">
        <f>AUC!J120-'Opt5 AUC'!J120</f>
        <v>31253443.220966339</v>
      </c>
      <c r="AE120" s="129">
        <f>AUC!K120-'Opt5 AUC'!K120</f>
        <v>34322615.738819122</v>
      </c>
      <c r="AF120" s="129">
        <f>AUC!L120-'Opt5 AUC'!L120</f>
        <v>39063126.478567123</v>
      </c>
      <c r="AG120" s="129">
        <f>AUC!M120-'Opt5 AUC'!M120</f>
        <v>40628599.47999382</v>
      </c>
      <c r="AH120" s="129">
        <f>AUC!N120-'Opt5 AUC'!N120</f>
        <v>42975188.307388306</v>
      </c>
      <c r="AI120" s="129">
        <f>AUC!O120-'Opt5 AUC'!O120</f>
        <v>46872078.538095474</v>
      </c>
      <c r="AJ120" s="129">
        <f>AUC!P120-'Opt5 AUC'!P120</f>
        <v>54464934.177207947</v>
      </c>
      <c r="AK120" s="129">
        <f>AUC!Q120-'Opt5 AUC'!Q120</f>
        <v>59687208.856990814</v>
      </c>
      <c r="AL120" s="129">
        <f>AUC!R120-'Opt5 AUC'!R120</f>
        <v>62513773.250429153</v>
      </c>
      <c r="AM120" s="135">
        <f>AUC!S120-'Opt5 AUC'!S120</f>
        <v>66475176.42417717</v>
      </c>
      <c r="AN120" s="36"/>
    </row>
    <row r="121" spans="1:40" x14ac:dyDescent="0.25">
      <c r="A121" s="120" t="s">
        <v>117</v>
      </c>
      <c r="B121" s="121">
        <f>'03CIT BB'!B52</f>
        <v>770764424.69223428</v>
      </c>
      <c r="C121" s="129">
        <f>'03CIT BB'!C52</f>
        <v>775391736.32349432</v>
      </c>
      <c r="D121" s="129">
        <f>'03CIT BB'!D52</f>
        <v>794484802.52618074</v>
      </c>
      <c r="E121" s="129">
        <f>'03CIT BB'!E52</f>
        <v>789081060.62776709</v>
      </c>
      <c r="F121" s="129">
        <f>'03CIT BB'!F52</f>
        <v>860300086.23498285</v>
      </c>
      <c r="G121" s="129">
        <f>'03CIT BB'!G52</f>
        <v>892142481.97799182</v>
      </c>
      <c r="H121" s="129">
        <f>'03CIT BB'!H52</f>
        <v>958610044.54214871</v>
      </c>
      <c r="I121" s="129">
        <f>'03CIT BB'!I52</f>
        <v>1018224360.4684068</v>
      </c>
      <c r="J121" s="129">
        <f>'03CIT BB'!J52</f>
        <v>1033291590.9644088</v>
      </c>
      <c r="K121" s="129">
        <f>'03CIT BB'!K52</f>
        <v>1099973946.6937082</v>
      </c>
      <c r="L121" s="129">
        <f>'03CIT BB'!L52</f>
        <v>1168514687.3839526</v>
      </c>
      <c r="M121" s="129">
        <f>'03CIT BB'!M52</f>
        <v>1321682139.7104812</v>
      </c>
      <c r="N121" s="129">
        <f>'03CIT BB'!N52</f>
        <v>1262777774.3992627</v>
      </c>
      <c r="O121" s="129">
        <f>'03CIT BB'!O52</f>
        <v>1281450130.7174089</v>
      </c>
      <c r="P121" s="129">
        <f>'03CIT BB'!P52</f>
        <v>1316552115.4197693</v>
      </c>
      <c r="Q121" s="129">
        <f>'03CIT BB'!Q52</f>
        <v>1348665379.2009413</v>
      </c>
      <c r="R121" s="129">
        <f>'03CIT BB'!R52</f>
        <v>1408969633.2173355</v>
      </c>
      <c r="S121" s="135">
        <f>'03CIT BB'!S52</f>
        <v>1419040953.2678125</v>
      </c>
      <c r="T121" s="190">
        <f t="shared" si="1"/>
        <v>7.1480036283532262E-3</v>
      </c>
      <c r="U121" s="120" t="s">
        <v>117</v>
      </c>
      <c r="V121" s="121">
        <f>AUC!B121-'Opt5 AUC'!B121</f>
        <v>0</v>
      </c>
      <c r="W121" s="129">
        <f>AUC!C121-'Opt5 AUC'!C121</f>
        <v>37691575.520761967</v>
      </c>
      <c r="X121" s="129">
        <f>AUC!D121-'Opt5 AUC'!D121</f>
        <v>60645534.190824866</v>
      </c>
      <c r="Y121" s="129">
        <f>AUC!E121-'Opt5 AUC'!E121</f>
        <v>96741706.725971699</v>
      </c>
      <c r="Z121" s="129">
        <f>AUC!F121-'Opt5 AUC'!F121</f>
        <v>108737129.35546327</v>
      </c>
      <c r="AA121" s="129">
        <f>AUC!G121-'Opt5 AUC'!G121</f>
        <v>150142747.24977362</v>
      </c>
      <c r="AB121" s="129">
        <f>AUC!H121-'Opt5 AUC'!H121</f>
        <v>181081298.71831286</v>
      </c>
      <c r="AC121" s="129">
        <f>AUC!I121-'Opt5 AUC'!I121</f>
        <v>207335347.44459879</v>
      </c>
      <c r="AD121" s="129">
        <f>AUC!J121-'Opt5 AUC'!J121</f>
        <v>250947463.24823844</v>
      </c>
      <c r="AE121" s="129">
        <f>AUC!K121-'Opt5 AUC'!K121</f>
        <v>257592181.57513618</v>
      </c>
      <c r="AF121" s="129">
        <f>AUC!L121-'Opt5 AUC'!L121</f>
        <v>263939697.61604738</v>
      </c>
      <c r="AG121" s="129">
        <f>AUC!M121-'Opt5 AUC'!M121</f>
        <v>249635122.99406457</v>
      </c>
      <c r="AH121" s="129">
        <f>AUC!N121-'Opt5 AUC'!N121</f>
        <v>236499152.64804649</v>
      </c>
      <c r="AI121" s="129">
        <f>AUC!O121-'Opt5 AUC'!O121</f>
        <v>225861957.2825911</v>
      </c>
      <c r="AJ121" s="129">
        <f>AUC!P121-'Opt5 AUC'!P121</f>
        <v>214914544.58023071</v>
      </c>
      <c r="AK121" s="129">
        <f>AUC!Q121-'Opt5 AUC'!Q121</f>
        <v>203263972.79905868</v>
      </c>
      <c r="AL121" s="129">
        <f>AUC!R121-'Opt5 AUC'!R121</f>
        <v>194757748.78266454</v>
      </c>
      <c r="AM121" s="135">
        <f>AUC!S121-'Opt5 AUC'!S121</f>
        <v>185682992.73218751</v>
      </c>
      <c r="AN121" s="36"/>
    </row>
    <row r="122" spans="1:40" x14ac:dyDescent="0.25">
      <c r="A122" s="120" t="s">
        <v>118</v>
      </c>
      <c r="B122" s="121">
        <f>'04END BB'!B52</f>
        <v>2381569698.2534628</v>
      </c>
      <c r="C122" s="129">
        <f>'04END BB'!C52</f>
        <v>2620970777.692656</v>
      </c>
      <c r="D122" s="129">
        <f>'04END BB'!D52</f>
        <v>2919497336.2001052</v>
      </c>
      <c r="E122" s="129">
        <f>'04END BB'!E52</f>
        <v>3164699803.6215825</v>
      </c>
      <c r="F122" s="129">
        <f>'04END BB'!F52</f>
        <v>3563401280.0828524</v>
      </c>
      <c r="G122" s="129">
        <f>'04END BB'!G52</f>
        <v>3802948207.3216591</v>
      </c>
      <c r="H122" s="129">
        <f>'04END BB'!H52</f>
        <v>4192053340.4227905</v>
      </c>
      <c r="I122" s="129">
        <f>'04END BB'!I52</f>
        <v>4721787676.1637335</v>
      </c>
      <c r="J122" s="129">
        <f>'04END BB'!J52</f>
        <v>5134685535.2070875</v>
      </c>
      <c r="K122" s="129">
        <f>'04END BB'!K52</f>
        <v>5379452424.997673</v>
      </c>
      <c r="L122" s="129">
        <f>'04END BB'!L52</f>
        <v>5659027935.7897959</v>
      </c>
      <c r="M122" s="129">
        <f>'04END BB'!M52</f>
        <v>5727762213.0591002</v>
      </c>
      <c r="N122" s="129">
        <f>'04END BB'!N52</f>
        <v>5751325753.3444853</v>
      </c>
      <c r="O122" s="129">
        <f>'04END BB'!O52</f>
        <v>5967954633.4436731</v>
      </c>
      <c r="P122" s="129">
        <f>'04END BB'!P52</f>
        <v>6216149867.0989113</v>
      </c>
      <c r="Q122" s="129">
        <f>'04END BB'!Q52</f>
        <v>6373143539.5673237</v>
      </c>
      <c r="R122" s="129">
        <f>'04END BB'!R52</f>
        <v>6482363177.4612865</v>
      </c>
      <c r="S122" s="135">
        <f>'04END BB'!S52</f>
        <v>6731834158.5139523</v>
      </c>
      <c r="T122" s="190">
        <f t="shared" si="1"/>
        <v>3.8484573329686078E-2</v>
      </c>
      <c r="U122" s="120" t="s">
        <v>118</v>
      </c>
      <c r="V122" s="121">
        <f>AUC!B122-'Opt5 AUC'!B122</f>
        <v>0</v>
      </c>
      <c r="W122" s="129">
        <f>AUC!C122-'Opt5 AUC'!C122</f>
        <v>16333118.045380116</v>
      </c>
      <c r="X122" s="129">
        <f>AUC!D122-'Opt5 AUC'!D122</f>
        <v>31505714.703354836</v>
      </c>
      <c r="Y122" s="129">
        <f>AUC!E122-'Opt5 AUC'!E122</f>
        <v>48720180.346595287</v>
      </c>
      <c r="Z122" s="129">
        <f>AUC!F122-'Opt5 AUC'!F122</f>
        <v>62369936.883770466</v>
      </c>
      <c r="AA122" s="129">
        <f>AUC!G122-'Opt5 AUC'!G122</f>
        <v>76489378.798455238</v>
      </c>
      <c r="AB122" s="129">
        <f>AUC!H122-'Opt5 AUC'!H122</f>
        <v>89059549.443773746</v>
      </c>
      <c r="AC122" s="129">
        <f>AUC!I122-'Opt5 AUC'!I122</f>
        <v>122552550.76686192</v>
      </c>
      <c r="AD122" s="129">
        <f>AUC!J122-'Opt5 AUC'!J122</f>
        <v>144480773.50914192</v>
      </c>
      <c r="AE122" s="129">
        <f>AUC!K122-'Opt5 AUC'!K122</f>
        <v>179557414.78364182</v>
      </c>
      <c r="AF122" s="129">
        <f>AUC!L122-'Opt5 AUC'!L122</f>
        <v>207259662.66706371</v>
      </c>
      <c r="AG122" s="129">
        <f>AUC!M122-'Opt5 AUC'!M122</f>
        <v>223926684.57451248</v>
      </c>
      <c r="AH122" s="129">
        <f>AUC!N122-'Opt5 AUC'!N122</f>
        <v>232449521.18260384</v>
      </c>
      <c r="AI122" s="129">
        <f>AUC!O122-'Opt5 AUC'!O122</f>
        <v>248974530.42756557</v>
      </c>
      <c r="AJ122" s="129">
        <f>AUC!P122-'Opt5 AUC'!P122</f>
        <v>286754938.98394203</v>
      </c>
      <c r="AK122" s="129">
        <f>AUC!Q122-'Opt5 AUC'!Q122</f>
        <v>313673956.22794056</v>
      </c>
      <c r="AL122" s="129">
        <f>AUC!R122-'Opt5 AUC'!R122</f>
        <v>330488554.88999557</v>
      </c>
      <c r="AM122" s="135">
        <f>AUC!S122-'Opt5 AUC'!S122</f>
        <v>358107219.48604774</v>
      </c>
      <c r="AN122" s="36"/>
    </row>
    <row r="123" spans="1:40" x14ac:dyDescent="0.25">
      <c r="A123" s="120" t="s">
        <v>119</v>
      </c>
      <c r="B123" s="121">
        <f>'05ENX BB'!B52</f>
        <v>3602153138.921268</v>
      </c>
      <c r="C123" s="129">
        <f>'05ENX BB'!C52</f>
        <v>3994933546.9058361</v>
      </c>
      <c r="D123" s="129">
        <f>'05ENX BB'!D52</f>
        <v>4298534822.8548813</v>
      </c>
      <c r="E123" s="129">
        <f>'05ENX BB'!E52</f>
        <v>4595989038.0023584</v>
      </c>
      <c r="F123" s="129">
        <f>'05ENX BB'!F52</f>
        <v>4997262301.0783186</v>
      </c>
      <c r="G123" s="129">
        <f>'05ENX BB'!G52</f>
        <v>5648331406.7425613</v>
      </c>
      <c r="H123" s="129">
        <f>'05ENX BB'!H52</f>
        <v>6146313230.0474644</v>
      </c>
      <c r="I123" s="129">
        <f>'05ENX BB'!I52</f>
        <v>6561143484.9147034</v>
      </c>
      <c r="J123" s="129">
        <f>'05ENX BB'!J52</f>
        <v>7064943942.2803669</v>
      </c>
      <c r="K123" s="129">
        <f>'05ENX BB'!K52</f>
        <v>7768648157.6975145</v>
      </c>
      <c r="L123" s="129">
        <f>'05ENX BB'!L52</f>
        <v>7931052380.7701731</v>
      </c>
      <c r="M123" s="129">
        <f>'05ENX BB'!M52</f>
        <v>8174099586.908762</v>
      </c>
      <c r="N123" s="129">
        <f>'05ENX BB'!N52</f>
        <v>8376319238.5938854</v>
      </c>
      <c r="O123" s="129">
        <f>'05ENX BB'!O52</f>
        <v>8575963115.4631872</v>
      </c>
      <c r="P123" s="129">
        <f>'05ENX BB'!P52</f>
        <v>8744267512.4163628</v>
      </c>
      <c r="Q123" s="129">
        <f>'05ENX BB'!Q52</f>
        <v>9020335824.9022942</v>
      </c>
      <c r="R123" s="129">
        <f>'05ENX BB'!R52</f>
        <v>9100887037.5097923</v>
      </c>
      <c r="S123" s="135">
        <f>'05ENX BB'!S52</f>
        <v>9454466187.3139935</v>
      </c>
      <c r="T123" s="190">
        <f t="shared" si="1"/>
        <v>3.8851064555235744E-2</v>
      </c>
      <c r="U123" s="120" t="s">
        <v>119</v>
      </c>
      <c r="V123" s="121">
        <f>AUC!B123-'Opt5 AUC'!B123</f>
        <v>0</v>
      </c>
      <c r="W123" s="129">
        <f>AUC!C123-'Opt5 AUC'!C123</f>
        <v>82890996.716832638</v>
      </c>
      <c r="X123" s="129">
        <f>AUC!D123-'Opt5 AUC'!D123</f>
        <v>180118979.36186218</v>
      </c>
      <c r="Y123" s="129">
        <f>AUC!E123-'Opt5 AUC'!E123</f>
        <v>285573053.72463608</v>
      </c>
      <c r="Z123" s="129">
        <f>AUC!F123-'Opt5 AUC'!F123</f>
        <v>372225241.55508232</v>
      </c>
      <c r="AA123" s="129">
        <f>AUC!G123-'Opt5 AUC'!G123</f>
        <v>503652567.07488155</v>
      </c>
      <c r="AB123" s="129">
        <f>AUC!H123-'Opt5 AUC'!H123</f>
        <v>643068538.8988781</v>
      </c>
      <c r="AC123" s="129">
        <f>AUC!I123-'Opt5 AUC'!I123</f>
        <v>785628170.28385544</v>
      </c>
      <c r="AD123" s="129">
        <f>AUC!J123-'Opt5 AUC'!J123</f>
        <v>923811494.25710678</v>
      </c>
      <c r="AE123" s="129">
        <f>AUC!K123-'Opt5 AUC'!K123</f>
        <v>1031733473.7271891</v>
      </c>
      <c r="AF123" s="129">
        <f>AUC!L123-'Opt5 AUC'!L123</f>
        <v>1140317956.2372236</v>
      </c>
      <c r="AG123" s="129">
        <f>AUC!M123-'Opt5 AUC'!M123</f>
        <v>1228851598.091238</v>
      </c>
      <c r="AH123" s="129">
        <f>AUC!N123-'Opt5 AUC'!N123</f>
        <v>1304906648.9727287</v>
      </c>
      <c r="AI123" s="129">
        <f>AUC!O123-'Opt5 AUC'!O123</f>
        <v>1383073348.5368128</v>
      </c>
      <c r="AJ123" s="129">
        <f>AUC!P123-'Opt5 AUC'!P123</f>
        <v>1457784527.5836372</v>
      </c>
      <c r="AK123" s="129">
        <f>AUC!Q123-'Opt5 AUC'!Q123</f>
        <v>1543530332.977705</v>
      </c>
      <c r="AL123" s="129">
        <f>AUC!R123-'Opt5 AUC'!R123</f>
        <v>1547272330.6802063</v>
      </c>
      <c r="AM123" s="135">
        <f>AUC!S123-'Opt5 AUC'!S123</f>
        <v>1590401899.6960049</v>
      </c>
      <c r="AN123" s="36"/>
    </row>
    <row r="124" spans="1:40" x14ac:dyDescent="0.25">
      <c r="A124" s="120" t="s">
        <v>120</v>
      </c>
      <c r="B124" s="121">
        <f>'06ERG BB'!B52</f>
        <v>3855310048.2531734</v>
      </c>
      <c r="C124" s="129">
        <f>'06ERG BB'!C52</f>
        <v>4127999744.7367735</v>
      </c>
      <c r="D124" s="129">
        <f>'06ERG BB'!D52</f>
        <v>4410045006.3736601</v>
      </c>
      <c r="E124" s="129">
        <f>'06ERG BB'!E52</f>
        <v>4715602673.3941383</v>
      </c>
      <c r="F124" s="129">
        <f>'06ERG BB'!F52</f>
        <v>5002143521.7008591</v>
      </c>
      <c r="G124" s="129">
        <f>'06ERG BB'!G52</f>
        <v>5420241832.2117023</v>
      </c>
      <c r="H124" s="129">
        <f>'06ERG BB'!H52</f>
        <v>5858643098.3086472</v>
      </c>
      <c r="I124" s="129">
        <f>'06ERG BB'!I52</f>
        <v>6135293120.3659048</v>
      </c>
      <c r="J124" s="129">
        <f>'06ERG BB'!J52</f>
        <v>6579025989.5849743</v>
      </c>
      <c r="K124" s="129">
        <f>'06ERG BB'!K52</f>
        <v>6992332981.6664782</v>
      </c>
      <c r="L124" s="129">
        <f>'06ERG BB'!L52</f>
        <v>7028056656.2295246</v>
      </c>
      <c r="M124" s="129">
        <f>'06ERG BB'!M52</f>
        <v>7281660488.2174807</v>
      </c>
      <c r="N124" s="129">
        <f>'06ERG BB'!N52</f>
        <v>7456609070.0246439</v>
      </c>
      <c r="O124" s="129">
        <f>'06ERG BB'!O52</f>
        <v>7651045160.6909084</v>
      </c>
      <c r="P124" s="129">
        <f>'06ERG BB'!P52</f>
        <v>7885854694.963623</v>
      </c>
      <c r="Q124" s="129">
        <f>'06ERG BB'!Q52</f>
        <v>8403683231.4666567</v>
      </c>
      <c r="R124" s="129">
        <f>'06ERG BB'!R52</f>
        <v>8736624361.4750309</v>
      </c>
      <c r="S124" s="135">
        <f>'06ERG BB'!S52</f>
        <v>9332612355.5607624</v>
      </c>
      <c r="T124" s="190">
        <f t="shared" si="1"/>
        <v>6.8217193440729434E-2</v>
      </c>
      <c r="U124" s="120" t="s">
        <v>120</v>
      </c>
      <c r="V124" s="121">
        <f>AUC!B124-'Opt5 AUC'!B124</f>
        <v>0</v>
      </c>
      <c r="W124" s="129">
        <f>AUC!C124-'Opt5 AUC'!C124</f>
        <v>99180288.847319126</v>
      </c>
      <c r="X124" s="129">
        <f>AUC!D124-'Opt5 AUC'!D124</f>
        <v>184199131.41539764</v>
      </c>
      <c r="Y124" s="129">
        <f>AUC!E124-'Opt5 AUC'!E124</f>
        <v>280574430.31488705</v>
      </c>
      <c r="Z124" s="129">
        <f>AUC!F124-'Opt5 AUC'!F124</f>
        <v>374074299.34625053</v>
      </c>
      <c r="AA124" s="129">
        <f>AUC!G124-'Opt5 AUC'!G124</f>
        <v>463493202.50670052</v>
      </c>
      <c r="AB124" s="129">
        <f>AUC!H124-'Opt5 AUC'!H124</f>
        <v>585394399.08829021</v>
      </c>
      <c r="AC124" s="129">
        <f>AUC!I124-'Opt5 AUC'!I124</f>
        <v>704818166.65517139</v>
      </c>
      <c r="AD124" s="129">
        <f>AUC!J124-'Opt5 AUC'!J124</f>
        <v>783049102.83866787</v>
      </c>
      <c r="AE124" s="129">
        <f>AUC!K124-'Opt5 AUC'!K124</f>
        <v>878208837.99422646</v>
      </c>
      <c r="AF124" s="129">
        <f>AUC!L124-'Opt5 AUC'!L124</f>
        <v>985313280.33002758</v>
      </c>
      <c r="AG124" s="129">
        <f>AUC!M124-'Opt5 AUC'!M124</f>
        <v>1037477115.022171</v>
      </c>
      <c r="AH124" s="129">
        <f>AUC!N124-'Opt5 AUC'!N124</f>
        <v>1107129778.9223309</v>
      </c>
      <c r="AI124" s="129">
        <f>AUC!O124-'Opt5 AUC'!O124</f>
        <v>1183964605.9615707</v>
      </c>
      <c r="AJ124" s="129">
        <f>AUC!P124-'Opt5 AUC'!P124</f>
        <v>1263180784.6162262</v>
      </c>
      <c r="AK124" s="129">
        <f>AUC!Q124-'Opt5 AUC'!Q124</f>
        <v>1368317784.5633421</v>
      </c>
      <c r="AL124" s="129">
        <f>AUC!R124-'Opt5 AUC'!R124</f>
        <v>1387701556.8949699</v>
      </c>
      <c r="AM124" s="135">
        <f>AUC!S124-'Opt5 AUC'!S124</f>
        <v>1445246743.0992374</v>
      </c>
      <c r="AN124" s="36"/>
    </row>
    <row r="125" spans="1:40" x14ac:dyDescent="0.25">
      <c r="A125" s="120" t="s">
        <v>121</v>
      </c>
      <c r="B125" s="121">
        <f>'07ESS BB'!B52</f>
        <v>2096812194.9659777</v>
      </c>
      <c r="C125" s="129">
        <f>'07ESS BB'!C52</f>
        <v>2330294057.6717472</v>
      </c>
      <c r="D125" s="129">
        <f>'07ESS BB'!D52</f>
        <v>3090138566.6085329</v>
      </c>
      <c r="E125" s="129">
        <f>'07ESS BB'!E52</f>
        <v>3425616693.0517163</v>
      </c>
      <c r="F125" s="129">
        <f>'07ESS BB'!F52</f>
        <v>3955395062.683403</v>
      </c>
      <c r="G125" s="129">
        <f>'07ESS BB'!G52</f>
        <v>4375403843.9902124</v>
      </c>
      <c r="H125" s="129">
        <f>'07ESS BB'!H52</f>
        <v>4865157131.4407387</v>
      </c>
      <c r="I125" s="129">
        <f>'07ESS BB'!I52</f>
        <v>5444296317.1647282</v>
      </c>
      <c r="J125" s="129">
        <f>'07ESS BB'!J52</f>
        <v>5782727816.924964</v>
      </c>
      <c r="K125" s="129">
        <f>'07ESS BB'!K52</f>
        <v>6091604272.249547</v>
      </c>
      <c r="L125" s="129">
        <f>'07ESS BB'!L52</f>
        <v>6428355582.0846825</v>
      </c>
      <c r="M125" s="129">
        <f>'07ESS BB'!M52</f>
        <v>6625517456.1774464</v>
      </c>
      <c r="N125" s="129">
        <f>'07ESS BB'!N52</f>
        <v>6797812979.1277428</v>
      </c>
      <c r="O125" s="129">
        <f>'07ESS BB'!O52</f>
        <v>7001177565.980752</v>
      </c>
      <c r="P125" s="129">
        <f>'07ESS BB'!P52</f>
        <v>7247003838.0051289</v>
      </c>
      <c r="Q125" s="129">
        <f>'07ESS BB'!Q52</f>
        <v>7532392629.6534328</v>
      </c>
      <c r="R125" s="129">
        <f>'07ESS BB'!R52</f>
        <v>7685598838.7555771</v>
      </c>
      <c r="S125" s="135">
        <f>'07ESS BB'!S52</f>
        <v>8039060406.9458017</v>
      </c>
      <c r="T125" s="190">
        <f t="shared" si="1"/>
        <v>4.5990114187049583E-2</v>
      </c>
      <c r="U125" s="120" t="s">
        <v>121</v>
      </c>
      <c r="V125" s="121">
        <f>AUC!B125-'Opt5 AUC'!B125</f>
        <v>439077396.40995884</v>
      </c>
      <c r="W125" s="129">
        <f>AUC!C125-'Opt5 AUC'!C125</f>
        <v>494523530.92635965</v>
      </c>
      <c r="X125" s="129">
        <f>AUC!D125-'Opt5 AUC'!D125</f>
        <v>130122627.67687082</v>
      </c>
      <c r="Y125" s="129">
        <f>AUC!E125-'Opt5 AUC'!E125</f>
        <v>201760859.20030165</v>
      </c>
      <c r="Z125" s="129">
        <f>AUC!F125-'Opt5 AUC'!F125</f>
        <v>265554142.20496416</v>
      </c>
      <c r="AA125" s="129">
        <f>AUC!G125-'Opt5 AUC'!G125</f>
        <v>333944890.4671154</v>
      </c>
      <c r="AB125" s="129">
        <f>AUC!H125-'Opt5 AUC'!H125</f>
        <v>411369721.37425232</v>
      </c>
      <c r="AC125" s="129">
        <f>AUC!I125-'Opt5 AUC'!I125</f>
        <v>518893760.39880657</v>
      </c>
      <c r="AD125" s="129">
        <f>AUC!J125-'Opt5 AUC'!J125</f>
        <v>597087587.22487354</v>
      </c>
      <c r="AE125" s="129">
        <f>AUC!K125-'Opt5 AUC'!K125</f>
        <v>665510510.52223587</v>
      </c>
      <c r="AF125" s="129">
        <f>AUC!L125-'Opt5 AUC'!L125</f>
        <v>704734487.90004539</v>
      </c>
      <c r="AG125" s="129">
        <f>AUC!M125-'Opt5 AUC'!M125</f>
        <v>734773575.81557465</v>
      </c>
      <c r="AH125" s="129">
        <f>AUC!N125-'Opt5 AUC'!N125</f>
        <v>745098266.0320282</v>
      </c>
      <c r="AI125" s="129">
        <f>AUC!O125-'Opt5 AUC'!O125</f>
        <v>761076078.01924801</v>
      </c>
      <c r="AJ125" s="129">
        <f>AUC!P125-'Opt5 AUC'!P125</f>
        <v>781128308.68487072</v>
      </c>
      <c r="AK125" s="129">
        <f>AUC!Q125-'Opt5 AUC'!Q125</f>
        <v>803377403.08976746</v>
      </c>
      <c r="AL125" s="129">
        <f>AUC!R125-'Opt5 AUC'!R125</f>
        <v>816770706.3644228</v>
      </c>
      <c r="AM125" s="135">
        <f>AUC!S125-'Opt5 AUC'!S125</f>
        <v>861503252.30419827</v>
      </c>
      <c r="AN125" s="36"/>
    </row>
    <row r="126" spans="1:40" x14ac:dyDescent="0.25">
      <c r="A126" s="120" t="s">
        <v>122</v>
      </c>
      <c r="B126" s="121">
        <f>'08JEN BB'!B52</f>
        <v>460096299.84329987</v>
      </c>
      <c r="C126" s="129">
        <f>'08JEN BB'!C52</f>
        <v>495664268.70087141</v>
      </c>
      <c r="D126" s="129">
        <f>'08JEN BB'!D52</f>
        <v>537963717.78262043</v>
      </c>
      <c r="E126" s="129">
        <f>'08JEN BB'!E52</f>
        <v>549503933.08706915</v>
      </c>
      <c r="F126" s="129">
        <f>'08JEN BB'!F52</f>
        <v>608125807.68634868</v>
      </c>
      <c r="G126" s="129">
        <f>'08JEN BB'!G52</f>
        <v>663812112.02480841</v>
      </c>
      <c r="H126" s="129">
        <f>'08JEN BB'!H52</f>
        <v>751516911.61792946</v>
      </c>
      <c r="I126" s="129">
        <f>'08JEN BB'!I52</f>
        <v>824897603.29953122</v>
      </c>
      <c r="J126" s="129">
        <f>'08JEN BB'!J52</f>
        <v>883772939.73607445</v>
      </c>
      <c r="K126" s="129">
        <f>'08JEN BB'!K52</f>
        <v>954043832.84716141</v>
      </c>
      <c r="L126" s="129">
        <f>'08JEN BB'!L52</f>
        <v>1012010333.4520226</v>
      </c>
      <c r="M126" s="129">
        <f>'08JEN BB'!M52</f>
        <v>1045373335.7810669</v>
      </c>
      <c r="N126" s="129">
        <f>'08JEN BB'!N52</f>
        <v>1106258866.4048755</v>
      </c>
      <c r="O126" s="129">
        <f>'08JEN BB'!O52</f>
        <v>1166095282.5749249</v>
      </c>
      <c r="P126" s="129">
        <f>'08JEN BB'!P52</f>
        <v>1201179878.1960483</v>
      </c>
      <c r="Q126" s="129">
        <f>'08JEN BB'!Q52</f>
        <v>1196268999.6993117</v>
      </c>
      <c r="R126" s="129">
        <f>'08JEN BB'!R52</f>
        <v>1254316346.6854777</v>
      </c>
      <c r="S126" s="135">
        <f>'08JEN BB'!S52</f>
        <v>1325404996.7155809</v>
      </c>
      <c r="T126" s="190">
        <f t="shared" si="1"/>
        <v>5.6675216119087081E-2</v>
      </c>
      <c r="U126" s="120" t="s">
        <v>122</v>
      </c>
      <c r="V126" s="121">
        <f>AUC!B126-'Opt5 AUC'!B126</f>
        <v>0</v>
      </c>
      <c r="W126" s="129">
        <f>AUC!C126-'Opt5 AUC'!C126</f>
        <v>0</v>
      </c>
      <c r="X126" s="129">
        <f>AUC!D126-'Opt5 AUC'!D126</f>
        <v>0</v>
      </c>
      <c r="Y126" s="129">
        <f>AUC!E126-'Opt5 AUC'!E126</f>
        <v>0</v>
      </c>
      <c r="Z126" s="129">
        <f>AUC!F126-'Opt5 AUC'!F126</f>
        <v>0</v>
      </c>
      <c r="AA126" s="129">
        <f>AUC!G126-'Opt5 AUC'!G126</f>
        <v>-36959473.132866502</v>
      </c>
      <c r="AB126" s="129">
        <f>AUC!H126-'Opt5 AUC'!H126</f>
        <v>-29375827.60003686</v>
      </c>
      <c r="AC126" s="129">
        <f>AUC!I126-'Opt5 AUC'!I126</f>
        <v>-15888924.080682039</v>
      </c>
      <c r="AD126" s="129">
        <f>AUC!J126-'Opt5 AUC'!J126</f>
        <v>-1608673.467821002</v>
      </c>
      <c r="AE126" s="129">
        <f>AUC!K126-'Opt5 AUC'!K126</f>
        <v>9627007.1289092302</v>
      </c>
      <c r="AF126" s="129">
        <f>AUC!L126-'Opt5 AUC'!L126</f>
        <v>19144812.219563723</v>
      </c>
      <c r="AG126" s="129">
        <f>AUC!M126-'Opt5 AUC'!M126</f>
        <v>27890490.47275424</v>
      </c>
      <c r="AH126" s="129">
        <f>AUC!N126-'Opt5 AUC'!N126</f>
        <v>36571255.333221674</v>
      </c>
      <c r="AI126" s="129">
        <f>AUC!O126-'Opt5 AUC'!O126</f>
        <v>45019442.786819458</v>
      </c>
      <c r="AJ126" s="129">
        <f>AUC!P126-'Opt5 AUC'!P126</f>
        <v>49844091.610571146</v>
      </c>
      <c r="AK126" s="129">
        <f>AUC!Q126-'Opt5 AUC'!Q126</f>
        <v>55685230.594877243</v>
      </c>
      <c r="AL126" s="129">
        <f>AUC!R126-'Opt5 AUC'!R126</f>
        <v>59511413.8480165</v>
      </c>
      <c r="AM126" s="135">
        <f>AUC!S126-'Opt5 AUC'!S126</f>
        <v>56050042.962866783</v>
      </c>
      <c r="AN126" s="36"/>
    </row>
    <row r="127" spans="1:40" x14ac:dyDescent="0.25">
      <c r="A127" s="120" t="s">
        <v>123</v>
      </c>
      <c r="B127" s="121">
        <f>'09PCR BB'!B52</f>
        <v>1265631561.0493705</v>
      </c>
      <c r="C127" s="129">
        <f>'09PCR BB'!C52</f>
        <v>1307575000.3275185</v>
      </c>
      <c r="D127" s="129">
        <f>'09PCR BB'!D52</f>
        <v>1372488536.9540665</v>
      </c>
      <c r="E127" s="129">
        <f>'09PCR BB'!E52</f>
        <v>1387169588.8296552</v>
      </c>
      <c r="F127" s="129">
        <f>'09PCR BB'!F52</f>
        <v>1503172163.403038</v>
      </c>
      <c r="G127" s="129">
        <f>'09PCR BB'!G52</f>
        <v>1540138527.3292921</v>
      </c>
      <c r="H127" s="129">
        <f>'09PCR BB'!H52</f>
        <v>1677585120.6620455</v>
      </c>
      <c r="I127" s="129">
        <f>'09PCR BB'!I52</f>
        <v>1849939470.9482095</v>
      </c>
      <c r="J127" s="129">
        <f>'09PCR BB'!J52</f>
        <v>1877947087.8617187</v>
      </c>
      <c r="K127" s="129">
        <f>'09PCR BB'!K52</f>
        <v>2057175367.5376883</v>
      </c>
      <c r="L127" s="129">
        <f>'09PCR BB'!L52</f>
        <v>2256413216.1948447</v>
      </c>
      <c r="M127" s="129">
        <f>'09PCR BB'!M52</f>
        <v>2532351641.6686316</v>
      </c>
      <c r="N127" s="129">
        <f>'09PCR BB'!N52</f>
        <v>2626037669.4913054</v>
      </c>
      <c r="O127" s="129">
        <f>'09PCR BB'!O52</f>
        <v>2838639624.990005</v>
      </c>
      <c r="P127" s="129">
        <f>'09PCR BB'!P52</f>
        <v>3041587603.5106688</v>
      </c>
      <c r="Q127" s="129">
        <f>'09PCR BB'!Q52</f>
        <v>3181726236.9092131</v>
      </c>
      <c r="R127" s="129">
        <f>'09PCR BB'!R52</f>
        <v>3431535645.8349481</v>
      </c>
      <c r="S127" s="135">
        <f>'09PCR BB'!S52</f>
        <v>3616520710.3177977</v>
      </c>
      <c r="T127" s="190">
        <f t="shared" si="1"/>
        <v>5.3907370802741508E-2</v>
      </c>
      <c r="U127" s="120" t="s">
        <v>123</v>
      </c>
      <c r="V127" s="121">
        <f>AUC!B127-'Opt5 AUC'!B127</f>
        <v>0</v>
      </c>
      <c r="W127" s="129">
        <f>AUC!C127-'Opt5 AUC'!C127</f>
        <v>56874940.193674564</v>
      </c>
      <c r="X127" s="129">
        <f>AUC!D127-'Opt5 AUC'!D127</f>
        <v>101645058.72440457</v>
      </c>
      <c r="Y127" s="129">
        <f>AUC!E127-'Opt5 AUC'!E127</f>
        <v>172673883.04843688</v>
      </c>
      <c r="Z127" s="129">
        <f>AUC!F127-'Opt5 AUC'!F127</f>
        <v>204603856.38535237</v>
      </c>
      <c r="AA127" s="129">
        <f>AUC!G127-'Opt5 AUC'!G127</f>
        <v>293610710.80875754</v>
      </c>
      <c r="AB127" s="129">
        <f>AUC!H127-'Opt5 AUC'!H127</f>
        <v>345475149.91172671</v>
      </c>
      <c r="AC127" s="129">
        <f>AUC!I127-'Opt5 AUC'!I127</f>
        <v>393780193.47473168</v>
      </c>
      <c r="AD127" s="129">
        <f>AUC!J127-'Opt5 AUC'!J127</f>
        <v>472628147.54572868</v>
      </c>
      <c r="AE127" s="129">
        <f>AUC!K127-'Opt5 AUC'!K127</f>
        <v>476506341.91354656</v>
      </c>
      <c r="AF127" s="129">
        <f>AUC!L127-'Opt5 AUC'!L127</f>
        <v>479738543.80515528</v>
      </c>
      <c r="AG127" s="129">
        <f>AUC!M127-'Opt5 AUC'!M127</f>
        <v>450958444.3271513</v>
      </c>
      <c r="AH127" s="129">
        <f>AUC!N127-'Opt5 AUC'!N127</f>
        <v>425445751.25575304</v>
      </c>
      <c r="AI127" s="129">
        <f>AUC!O127-'Opt5 AUC'!O127</f>
        <v>406252672.00999498</v>
      </c>
      <c r="AJ127" s="129">
        <f>AUC!P127-'Opt5 AUC'!P127</f>
        <v>388468125.48933125</v>
      </c>
      <c r="AK127" s="129">
        <f>AUC!Q127-'Opt5 AUC'!Q127</f>
        <v>371127080.09078693</v>
      </c>
      <c r="AL127" s="129">
        <f>AUC!R127-'Opt5 AUC'!R127</f>
        <v>358762566.16505194</v>
      </c>
      <c r="AM127" s="135">
        <f>AUC!S127-'Opt5 AUC'!S127</f>
        <v>343884895.68220234</v>
      </c>
      <c r="AN127" s="36"/>
    </row>
    <row r="128" spans="1:40" x14ac:dyDescent="0.25">
      <c r="A128" s="120" t="s">
        <v>124</v>
      </c>
      <c r="B128" s="121">
        <f>'10SAP BB'!B52</f>
        <v>2497680901.8860049</v>
      </c>
      <c r="C128" s="129">
        <f>'10SAP BB'!C52</f>
        <v>2574172258.2963657</v>
      </c>
      <c r="D128" s="129">
        <f>'10SAP BB'!D52</f>
        <v>2597655321.5982132</v>
      </c>
      <c r="E128" s="129">
        <f>'10SAP BB'!E52</f>
        <v>2655385003.192275</v>
      </c>
      <c r="F128" s="129">
        <f>'10SAP BB'!F52</f>
        <v>2706169355.3336716</v>
      </c>
      <c r="G128" s="129">
        <f>'10SAP BB'!G52</f>
        <v>2723122619.6551514</v>
      </c>
      <c r="H128" s="129">
        <f>'10SAP BB'!H52</f>
        <v>2909040100.3326178</v>
      </c>
      <c r="I128" s="129">
        <f>'10SAP BB'!I52</f>
        <v>3092390285.9548755</v>
      </c>
      <c r="J128" s="129">
        <f>'10SAP BB'!J52</f>
        <v>3296253903.4986215</v>
      </c>
      <c r="K128" s="129">
        <f>'10SAP BB'!K52</f>
        <v>3456377697.9511771</v>
      </c>
      <c r="L128" s="129">
        <f>'10SAP BB'!L52</f>
        <v>3572345661.0058537</v>
      </c>
      <c r="M128" s="129">
        <f>'10SAP BB'!M52</f>
        <v>3670172554.230854</v>
      </c>
      <c r="N128" s="129">
        <f>'10SAP BB'!N52</f>
        <v>3714128826.4400091</v>
      </c>
      <c r="O128" s="129">
        <f>'10SAP BB'!O52</f>
        <v>3866418420.810009</v>
      </c>
      <c r="P128" s="129">
        <f>'10SAP BB'!P52</f>
        <v>4022737699.850008</v>
      </c>
      <c r="Q128" s="129">
        <f>'10SAP BB'!Q52</f>
        <v>4075830829.3100071</v>
      </c>
      <c r="R128" s="129">
        <f>'10SAP BB'!R52</f>
        <v>4107499572.9400072</v>
      </c>
      <c r="S128" s="135">
        <f>'10SAP BB'!S52</f>
        <v>4252604765.2700071</v>
      </c>
      <c r="T128" s="190">
        <f t="shared" si="1"/>
        <v>3.532689164131516E-2</v>
      </c>
      <c r="U128" s="120" t="s">
        <v>124</v>
      </c>
      <c r="V128" s="121">
        <f>AUC!B128-'Opt5 AUC'!B128</f>
        <v>0</v>
      </c>
      <c r="W128" s="129">
        <f>AUC!C128-'Opt5 AUC'!C128</f>
        <v>0</v>
      </c>
      <c r="X128" s="129">
        <f>AUC!D128-'Opt5 AUC'!D128</f>
        <v>0</v>
      </c>
      <c r="Y128" s="129">
        <f>AUC!E128-'Opt5 AUC'!E128</f>
        <v>0</v>
      </c>
      <c r="Z128" s="129">
        <f>AUC!F128-'Opt5 AUC'!F128</f>
        <v>0</v>
      </c>
      <c r="AA128" s="129">
        <f>AUC!G128-'Opt5 AUC'!G128</f>
        <v>0</v>
      </c>
      <c r="AB128" s="129">
        <f>AUC!H128-'Opt5 AUC'!H128</f>
        <v>0</v>
      </c>
      <c r="AC128" s="129">
        <f>AUC!I128-'Opt5 AUC'!I128</f>
        <v>0</v>
      </c>
      <c r="AD128" s="129">
        <f>AUC!J128-'Opt5 AUC'!J128</f>
        <v>0</v>
      </c>
      <c r="AE128" s="129">
        <f>AUC!K128-'Opt5 AUC'!K128</f>
        <v>0</v>
      </c>
      <c r="AF128" s="129">
        <f>AUC!L128-'Opt5 AUC'!L128</f>
        <v>0</v>
      </c>
      <c r="AG128" s="129">
        <f>AUC!M128-'Opt5 AUC'!M128</f>
        <v>-4.76837158203125E-6</v>
      </c>
      <c r="AH128" s="129">
        <f>AUC!N128-'Opt5 AUC'!N128</f>
        <v>-8.58306884765625E-6</v>
      </c>
      <c r="AI128" s="129">
        <f>AUC!O128-'Opt5 AUC'!O128</f>
        <v>-9.059906005859375E-6</v>
      </c>
      <c r="AJ128" s="129">
        <f>AUC!P128-'Opt5 AUC'!P128</f>
        <v>-7.62939453125E-6</v>
      </c>
      <c r="AK128" s="129">
        <f>AUC!Q128-'Opt5 AUC'!Q128</f>
        <v>-6.67572021484375E-6</v>
      </c>
      <c r="AL128" s="129">
        <f>AUC!R128-'Opt5 AUC'!R128</f>
        <v>-7.152557373046875E-6</v>
      </c>
      <c r="AM128" s="135">
        <f>AUC!S128-'Opt5 AUC'!S128</f>
        <v>-7.152557373046875E-6</v>
      </c>
      <c r="AN128" s="36"/>
    </row>
    <row r="129" spans="1:40" x14ac:dyDescent="0.25">
      <c r="A129" s="120" t="s">
        <v>125</v>
      </c>
      <c r="B129" s="121">
        <f>'11SPD BB'!B52</f>
        <v>1264717187.3971479</v>
      </c>
      <c r="C129" s="129">
        <f>'11SPD BB'!C52</f>
        <v>1356617125.0493829</v>
      </c>
      <c r="D129" s="129">
        <f>'11SPD BB'!D52</f>
        <v>1465982991.0362711</v>
      </c>
      <c r="E129" s="129">
        <f>'11SPD BB'!E52</f>
        <v>1600101132.4883807</v>
      </c>
      <c r="F129" s="129">
        <f>'11SPD BB'!F52</f>
        <v>1826830894.0874894</v>
      </c>
      <c r="G129" s="129">
        <f>'11SPD BB'!G52</f>
        <v>2010061376.3419738</v>
      </c>
      <c r="H129" s="129">
        <f>'11SPD BB'!H52</f>
        <v>2208575590.9617915</v>
      </c>
      <c r="I129" s="129">
        <f>'11SPD BB'!I52</f>
        <v>2482771523.0138311</v>
      </c>
      <c r="J129" s="129">
        <f>'11SPD BB'!J52</f>
        <v>2774812650.3382702</v>
      </c>
      <c r="K129" s="129">
        <f>'11SPD BB'!K52</f>
        <v>3107748188.5274458</v>
      </c>
      <c r="L129" s="129">
        <f>'11SPD BB'!L52</f>
        <v>3341398445.4176903</v>
      </c>
      <c r="M129" s="129">
        <f>'11SPD BB'!M52</f>
        <v>3497450378.4759431</v>
      </c>
      <c r="N129" s="129">
        <f>'11SPD BB'!N52</f>
        <v>3696368721.0402818</v>
      </c>
      <c r="O129" s="129">
        <f>'11SPD BB'!O52</f>
        <v>3955200914.1185107</v>
      </c>
      <c r="P129" s="129">
        <f>'11SPD BB'!P52</f>
        <v>4195850083.0793028</v>
      </c>
      <c r="Q129" s="129">
        <f>'11SPD BB'!Q52</f>
        <v>4322337640.9307537</v>
      </c>
      <c r="R129" s="129">
        <f>'11SPD BB'!R52</f>
        <v>4473669940.7520962</v>
      </c>
      <c r="S129" s="135">
        <f>'11SPD BB'!S52</f>
        <v>4588977638.1976013</v>
      </c>
      <c r="T129" s="190">
        <f t="shared" si="1"/>
        <v>2.577474399600433E-2</v>
      </c>
      <c r="U129" s="120" t="s">
        <v>125</v>
      </c>
      <c r="V129" s="121">
        <f>AUC!B129-'Opt5 AUC'!B129</f>
        <v>0</v>
      </c>
      <c r="W129" s="129">
        <f>AUC!C129-'Opt5 AUC'!C129</f>
        <v>8972329.9999997616</v>
      </c>
      <c r="X129" s="129">
        <f>AUC!D129-'Opt5 AUC'!D129</f>
        <v>15862568.611940145</v>
      </c>
      <c r="Y129" s="129">
        <f>AUC!E129-'Opt5 AUC'!E129</f>
        <v>24650166.867274523</v>
      </c>
      <c r="Z129" s="129">
        <f>AUC!F129-'Opt5 AUC'!F129</f>
        <v>31930772.717065096</v>
      </c>
      <c r="AA129" s="129">
        <f>AUC!G129-'Opt5 AUC'!G129</f>
        <v>67197816.050945997</v>
      </c>
      <c r="AB129" s="129">
        <f>AUC!H129-'Opt5 AUC'!H129</f>
        <v>68129972.328499317</v>
      </c>
      <c r="AC129" s="129">
        <f>AUC!I129-'Opt5 AUC'!I129</f>
        <v>79546483.903795242</v>
      </c>
      <c r="AD129" s="129">
        <f>AUC!J129-'Opt5 AUC'!J129</f>
        <v>83135214.088586807</v>
      </c>
      <c r="AE129" s="129">
        <f>AUC!K129-'Opt5 AUC'!K129</f>
        <v>89182147.861232758</v>
      </c>
      <c r="AF129" s="129">
        <f>AUC!L129-'Opt5 AUC'!L129</f>
        <v>99113065.400740147</v>
      </c>
      <c r="AG129" s="129">
        <f>AUC!M129-'Opt5 AUC'!M129</f>
        <v>100640982.17473078</v>
      </c>
      <c r="AH129" s="129">
        <f>AUC!N129-'Opt5 AUC'!N129</f>
        <v>100768479.56897545</v>
      </c>
      <c r="AI129" s="129">
        <f>AUC!O129-'Opt5 AUC'!O129</f>
        <v>100151717.68447781</v>
      </c>
      <c r="AJ129" s="129">
        <f>AUC!P129-'Opt5 AUC'!P129</f>
        <v>99998412.831132889</v>
      </c>
      <c r="AK129" s="129">
        <f>AUC!Q129-'Opt5 AUC'!Q129</f>
        <v>98406298.717198372</v>
      </c>
      <c r="AL129" s="129">
        <f>AUC!R129-'Opt5 AUC'!R129</f>
        <v>99843050.149121284</v>
      </c>
      <c r="AM129" s="135">
        <f>AUC!S129-'Opt5 AUC'!S129</f>
        <v>98764488.15362072</v>
      </c>
      <c r="AN129" s="36"/>
    </row>
    <row r="130" spans="1:40" x14ac:dyDescent="0.25">
      <c r="A130" s="120" t="s">
        <v>126</v>
      </c>
      <c r="B130" s="121">
        <f>'12TND BB'!B52</f>
        <v>744355867.50215316</v>
      </c>
      <c r="C130" s="129">
        <f>'12TND BB'!C52</f>
        <v>816421328.07235992</v>
      </c>
      <c r="D130" s="129">
        <f>'12TND BB'!D52</f>
        <v>863147389.51524651</v>
      </c>
      <c r="E130" s="129">
        <f>'12TND BB'!E52</f>
        <v>930729051.43398154</v>
      </c>
      <c r="F130" s="129">
        <f>'12TND BB'!F52</f>
        <v>1029163912.4582368</v>
      </c>
      <c r="G130" s="129">
        <f>'12TND BB'!G52</f>
        <v>1124392176.7879465</v>
      </c>
      <c r="H130" s="129">
        <f>'12TND BB'!H52</f>
        <v>1218005973.7639444</v>
      </c>
      <c r="I130" s="129">
        <f>'12TND BB'!I52</f>
        <v>1290587575.3231142</v>
      </c>
      <c r="J130" s="129">
        <f>'12TND BB'!J52</f>
        <v>1320629610.1500814</v>
      </c>
      <c r="K130" s="129">
        <f>'12TND BB'!K52</f>
        <v>1378703824.968128</v>
      </c>
      <c r="L130" s="129">
        <f>'12TND BB'!L52</f>
        <v>1427361299.2982056</v>
      </c>
      <c r="M130" s="129">
        <f>'12TND BB'!M52</f>
        <v>1464880136.2763691</v>
      </c>
      <c r="N130" s="129">
        <f>'12TND BB'!N52</f>
        <v>1475439483.4233489</v>
      </c>
      <c r="O130" s="129">
        <f>'12TND BB'!O52</f>
        <v>1577870004.6414669</v>
      </c>
      <c r="P130" s="129">
        <f>'12TND BB'!P52</f>
        <v>1609093834.109447</v>
      </c>
      <c r="Q130" s="129">
        <f>'12TND BB'!Q52</f>
        <v>1645126303.6702595</v>
      </c>
      <c r="R130" s="129">
        <f>'12TND BB'!R52</f>
        <v>1689537731.9896815</v>
      </c>
      <c r="S130" s="135">
        <f>'12TND BB'!S52</f>
        <v>1763415772.5127716</v>
      </c>
      <c r="T130" s="190">
        <f t="shared" si="1"/>
        <v>4.3726777522800728E-2</v>
      </c>
      <c r="U130" s="120" t="s">
        <v>126</v>
      </c>
      <c r="V130" s="121">
        <f>AUC!B130-'Opt5 AUC'!B130</f>
        <v>0</v>
      </c>
      <c r="W130" s="129">
        <f>AUC!C130-'Opt5 AUC'!C130</f>
        <v>5170596.6292021275</v>
      </c>
      <c r="X130" s="129">
        <f>AUC!D130-'Opt5 AUC'!D130</f>
        <v>10805769.929888248</v>
      </c>
      <c r="Y130" s="129">
        <f>AUC!E130-'Opt5 AUC'!E130</f>
        <v>15347726.030631423</v>
      </c>
      <c r="Z130" s="129">
        <f>AUC!F130-'Opt5 AUC'!F130</f>
        <v>21073816.113172412</v>
      </c>
      <c r="AA130" s="129">
        <f>AUC!G130-'Opt5 AUC'!G130</f>
        <v>27754427.799348831</v>
      </c>
      <c r="AB130" s="129">
        <f>AUC!H130-'Opt5 AUC'!H130</f>
        <v>33520187.380837679</v>
      </c>
      <c r="AC130" s="129">
        <f>AUC!I130-'Opt5 AUC'!I130</f>
        <v>43604685.389587402</v>
      </c>
      <c r="AD130" s="129">
        <f>AUC!J130-'Opt5 AUC'!J130</f>
        <v>49815679.868078947</v>
      </c>
      <c r="AE130" s="129">
        <f>AUC!K130-'Opt5 AUC'!K130</f>
        <v>51135005.901945353</v>
      </c>
      <c r="AF130" s="129">
        <f>AUC!L130-'Opt5 AUC'!L130</f>
        <v>50140974.573661089</v>
      </c>
      <c r="AG130" s="129">
        <f>AUC!M130-'Opt5 AUC'!M130</f>
        <v>50022632.488919258</v>
      </c>
      <c r="AH130" s="129">
        <f>AUC!N130-'Opt5 AUC'!N130</f>
        <v>52238902.864911079</v>
      </c>
      <c r="AI130" s="129">
        <f>AUC!O130-'Opt5 AUC'!O130</f>
        <v>61289733.393173933</v>
      </c>
      <c r="AJ130" s="129">
        <f>AUC!P130-'Opt5 AUC'!P130</f>
        <v>70817226.785214186</v>
      </c>
      <c r="AK130" s="129">
        <f>AUC!Q130-'Opt5 AUC'!Q130</f>
        <v>83332809.09965229</v>
      </c>
      <c r="AL130" s="129">
        <f>AUC!R130-'Opt5 AUC'!R130</f>
        <v>93025488.299020052</v>
      </c>
      <c r="AM130" s="135">
        <f>AUC!S130-'Opt5 AUC'!S130</f>
        <v>104858554.86401606</v>
      </c>
      <c r="AN130" s="36"/>
    </row>
    <row r="131" spans="1:40" ht="15.75" thickBot="1" x14ac:dyDescent="0.3">
      <c r="A131" s="122" t="s">
        <v>127</v>
      </c>
      <c r="B131" s="123">
        <f>'13UED BB'!B52</f>
        <v>1052819059.7203677</v>
      </c>
      <c r="C131" s="124">
        <f>'13UED BB'!C52</f>
        <v>1096071785.4103456</v>
      </c>
      <c r="D131" s="124">
        <f>'13UED BB'!D52</f>
        <v>1137404432.6182139</v>
      </c>
      <c r="E131" s="124">
        <f>'13UED BB'!E52</f>
        <v>1153687622.564136</v>
      </c>
      <c r="F131" s="124">
        <f>'13UED BB'!F52</f>
        <v>1243024699.6479161</v>
      </c>
      <c r="G131" s="124">
        <f>'13UED BB'!G52</f>
        <v>1299933838.0532606</v>
      </c>
      <c r="H131" s="124">
        <f>'13UED BB'!H52</f>
        <v>1446378821.9242747</v>
      </c>
      <c r="I131" s="124">
        <f>'13UED BB'!I52</f>
        <v>1606124517.0992451</v>
      </c>
      <c r="J131" s="124">
        <f>'13UED BB'!J52</f>
        <v>1731497896.0526581</v>
      </c>
      <c r="K131" s="124">
        <f>'13UED BB'!K52</f>
        <v>1866881158.3275554</v>
      </c>
      <c r="L131" s="124">
        <f>'13UED BB'!L52</f>
        <v>2028283788.7637482</v>
      </c>
      <c r="M131" s="124">
        <f>'13UED BB'!M52</f>
        <v>2097881729.0640342</v>
      </c>
      <c r="N131" s="124">
        <f>'13UED BB'!N52</f>
        <v>2142817307.7319617</v>
      </c>
      <c r="O131" s="124">
        <f>'13UED BB'!O52</f>
        <v>2177263451.9999995</v>
      </c>
      <c r="P131" s="124">
        <f>'13UED BB'!P52</f>
        <v>2220628528.9999995</v>
      </c>
      <c r="Q131" s="124">
        <f>'13UED BB'!Q52</f>
        <v>2242148062.9999995</v>
      </c>
      <c r="R131" s="124">
        <f>'13UED BB'!R52</f>
        <v>2311777052.9999995</v>
      </c>
      <c r="S131" s="136">
        <f>'13UED BB'!S52</f>
        <v>2351511384.9999995</v>
      </c>
      <c r="T131" s="190">
        <f t="shared" si="1"/>
        <v>1.7187787182348164E-2</v>
      </c>
      <c r="U131" s="122" t="s">
        <v>127</v>
      </c>
      <c r="V131" s="123">
        <f>AUC!B131-'Opt5 AUC'!B131</f>
        <v>0</v>
      </c>
      <c r="W131" s="124">
        <f>AUC!C131-'Opt5 AUC'!C131</f>
        <v>0</v>
      </c>
      <c r="X131" s="124">
        <f>AUC!D131-'Opt5 AUC'!D131</f>
        <v>0</v>
      </c>
      <c r="Y131" s="124">
        <f>AUC!E131-'Opt5 AUC'!E131</f>
        <v>0</v>
      </c>
      <c r="Z131" s="124">
        <f>AUC!F131-'Opt5 AUC'!F131</f>
        <v>0</v>
      </c>
      <c r="AA131" s="124">
        <f>AUC!G131-'Opt5 AUC'!G131</f>
        <v>0</v>
      </c>
      <c r="AB131" s="124">
        <f>AUC!H131-'Opt5 AUC'!H131</f>
        <v>0</v>
      </c>
      <c r="AC131" s="124">
        <f>AUC!I131-'Opt5 AUC'!I131</f>
        <v>0</v>
      </c>
      <c r="AD131" s="124">
        <f>AUC!J131-'Opt5 AUC'!J131</f>
        <v>2.384185791015625E-6</v>
      </c>
      <c r="AE131" s="124">
        <f>AUC!K131-'Opt5 AUC'!K131</f>
        <v>3.0994415283203125E-6</v>
      </c>
      <c r="AF131" s="124">
        <f>AUC!L131-'Opt5 AUC'!L131</f>
        <v>2.6226043701171875E-6</v>
      </c>
      <c r="AG131" s="124">
        <f>AUC!M131-'Opt5 AUC'!M131</f>
        <v>1.9073486328125E-6</v>
      </c>
      <c r="AH131" s="124">
        <f>AUC!N131-'Opt5 AUC'!N131</f>
        <v>0</v>
      </c>
      <c r="AI131" s="124">
        <f>AUC!O131-'Opt5 AUC'!O131</f>
        <v>0</v>
      </c>
      <c r="AJ131" s="124">
        <f>AUC!P131-'Opt5 AUC'!P131</f>
        <v>0</v>
      </c>
      <c r="AK131" s="124">
        <f>AUC!Q131-'Opt5 AUC'!Q131</f>
        <v>0</v>
      </c>
      <c r="AL131" s="124">
        <f>AUC!R131-'Opt5 AUC'!R131</f>
        <v>0</v>
      </c>
      <c r="AM131" s="136">
        <f>AUC!S131-'Opt5 AUC'!S131</f>
        <v>0</v>
      </c>
      <c r="AN131" s="36"/>
    </row>
    <row r="132" spans="1:40" x14ac:dyDescent="0.25">
      <c r="A132" s="114"/>
      <c r="B132" s="125"/>
      <c r="C132" s="125"/>
      <c r="D132" s="125"/>
      <c r="E132" s="125"/>
      <c r="F132" s="125"/>
      <c r="G132" s="125"/>
      <c r="H132" s="125"/>
      <c r="I132" s="125"/>
      <c r="J132" s="125"/>
      <c r="K132" s="125"/>
      <c r="L132" s="114"/>
      <c r="M132" s="125"/>
      <c r="N132" s="125"/>
      <c r="O132" s="125"/>
      <c r="P132" s="114"/>
      <c r="Q132" s="114"/>
      <c r="U132" s="114"/>
      <c r="V132" s="125"/>
      <c r="W132" s="125"/>
      <c r="X132" s="125"/>
      <c r="Y132" s="125"/>
      <c r="Z132" s="125"/>
      <c r="AA132" s="125"/>
      <c r="AB132" s="125"/>
      <c r="AC132" s="125"/>
      <c r="AD132" s="125"/>
      <c r="AE132" s="125"/>
      <c r="AF132" s="114"/>
      <c r="AG132" s="125"/>
      <c r="AH132" s="125"/>
      <c r="AI132" s="125"/>
      <c r="AJ132" s="114"/>
      <c r="AK132" s="114"/>
      <c r="AL132" s="36"/>
      <c r="AM132" s="36"/>
      <c r="AN132" s="36"/>
    </row>
    <row r="133" spans="1:40" x14ac:dyDescent="0.25">
      <c r="A133" s="114"/>
      <c r="B133" s="114" t="s">
        <v>129</v>
      </c>
      <c r="C133" s="114"/>
      <c r="D133" s="114"/>
      <c r="E133" s="114"/>
      <c r="F133" s="114"/>
      <c r="G133" s="114"/>
      <c r="H133" s="114"/>
      <c r="I133" s="114"/>
      <c r="J133" s="114"/>
      <c r="K133" s="114"/>
      <c r="L133" s="114"/>
      <c r="M133" s="114"/>
      <c r="N133" s="114"/>
      <c r="O133" s="114"/>
      <c r="P133" s="114"/>
      <c r="Q133" s="114"/>
      <c r="U133" s="114"/>
      <c r="V133" s="114" t="s">
        <v>129</v>
      </c>
      <c r="W133" s="114"/>
      <c r="X133" s="114"/>
      <c r="Y133" s="114"/>
      <c r="Z133" s="114"/>
      <c r="AA133" s="114"/>
      <c r="AB133" s="114"/>
      <c r="AC133" s="114"/>
      <c r="AD133" s="114"/>
      <c r="AE133" s="114"/>
      <c r="AF133" s="114"/>
      <c r="AG133" s="114"/>
      <c r="AH133" s="114"/>
      <c r="AI133" s="114"/>
      <c r="AJ133" s="114"/>
      <c r="AK133" s="114"/>
      <c r="AL133" s="36"/>
      <c r="AM133" s="36"/>
      <c r="AN133" s="36"/>
    </row>
    <row r="134" spans="1:40" ht="15.75" thickBot="1" x14ac:dyDescent="0.3">
      <c r="A134" s="114"/>
      <c r="B134" s="126">
        <v>2006</v>
      </c>
      <c r="C134" s="126">
        <v>2007</v>
      </c>
      <c r="D134" s="126">
        <v>2008</v>
      </c>
      <c r="E134" s="126">
        <v>2009</v>
      </c>
      <c r="F134" s="126">
        <v>2010</v>
      </c>
      <c r="G134" s="126">
        <v>2011</v>
      </c>
      <c r="H134" s="126">
        <v>2012</v>
      </c>
      <c r="I134" s="126">
        <v>2013</v>
      </c>
      <c r="J134" s="126">
        <v>2014</v>
      </c>
      <c r="K134" s="126">
        <v>2015</v>
      </c>
      <c r="L134" s="126">
        <v>2016</v>
      </c>
      <c r="M134" s="126">
        <v>2017</v>
      </c>
      <c r="N134" s="126">
        <v>2018</v>
      </c>
      <c r="O134" s="126">
        <v>2019</v>
      </c>
      <c r="P134" s="126">
        <v>2020</v>
      </c>
      <c r="Q134" s="126">
        <v>2021</v>
      </c>
      <c r="R134" s="133">
        <v>2022</v>
      </c>
      <c r="S134" s="133">
        <v>2023</v>
      </c>
      <c r="T134" s="133"/>
      <c r="U134" s="114"/>
      <c r="V134" s="126">
        <v>2006</v>
      </c>
      <c r="W134" s="126">
        <v>2007</v>
      </c>
      <c r="X134" s="126">
        <v>2008</v>
      </c>
      <c r="Y134" s="126">
        <v>2009</v>
      </c>
      <c r="Z134" s="126">
        <v>2010</v>
      </c>
      <c r="AA134" s="126">
        <v>2011</v>
      </c>
      <c r="AB134" s="126">
        <v>2012</v>
      </c>
      <c r="AC134" s="126">
        <v>2013</v>
      </c>
      <c r="AD134" s="126">
        <v>2014</v>
      </c>
      <c r="AE134" s="126">
        <v>2015</v>
      </c>
      <c r="AF134" s="126">
        <v>2016</v>
      </c>
      <c r="AG134" s="126">
        <v>2017</v>
      </c>
      <c r="AH134" s="126">
        <v>2018</v>
      </c>
      <c r="AI134" s="126">
        <v>2019</v>
      </c>
      <c r="AJ134" s="126">
        <v>2020</v>
      </c>
      <c r="AK134" s="126">
        <v>2021</v>
      </c>
      <c r="AL134" s="133">
        <v>2022</v>
      </c>
      <c r="AM134" s="133">
        <v>2023</v>
      </c>
      <c r="AN134" s="36"/>
    </row>
    <row r="135" spans="1:40" x14ac:dyDescent="0.25">
      <c r="A135" s="127" t="s">
        <v>115</v>
      </c>
      <c r="B135" s="138">
        <f>B103/B119</f>
        <v>0.10898845150916328</v>
      </c>
      <c r="C135" s="139">
        <f t="shared" ref="C135:S135" si="15">C103/C119</f>
        <v>0.1047504576325485</v>
      </c>
      <c r="D135" s="139">
        <f t="shared" si="15"/>
        <v>0.10779283624717927</v>
      </c>
      <c r="E135" s="139">
        <f t="shared" si="15"/>
        <v>0.12177602605463841</v>
      </c>
      <c r="F135" s="139">
        <f t="shared" si="15"/>
        <v>0.11290006042113945</v>
      </c>
      <c r="G135" s="139">
        <f t="shared" si="15"/>
        <v>0.12539409373314553</v>
      </c>
      <c r="H135" s="139">
        <f t="shared" si="15"/>
        <v>0.1263411844149166</v>
      </c>
      <c r="I135" s="139">
        <f t="shared" si="15"/>
        <v>0.10729348034639988</v>
      </c>
      <c r="J135" s="139">
        <f t="shared" si="15"/>
        <v>9.8257591911407621E-2</v>
      </c>
      <c r="K135" s="139">
        <f t="shared" si="15"/>
        <v>0.10689020811332391</v>
      </c>
      <c r="L135" s="139">
        <f t="shared" si="15"/>
        <v>9.8757632316509858E-2</v>
      </c>
      <c r="M135" s="139">
        <f t="shared" si="15"/>
        <v>9.5388110493888734E-2</v>
      </c>
      <c r="N135" s="139">
        <f t="shared" si="15"/>
        <v>9.7061877821613032E-2</v>
      </c>
      <c r="O135" s="139">
        <f t="shared" si="15"/>
        <v>9.6052971692419747E-2</v>
      </c>
      <c r="P135" s="139">
        <f t="shared" si="15"/>
        <v>9.1067310761953499E-2</v>
      </c>
      <c r="Q135" s="139">
        <f t="shared" si="15"/>
        <v>8.1353328131391692E-2</v>
      </c>
      <c r="R135" s="139">
        <f t="shared" si="15"/>
        <v>8.5449141999332789E-2</v>
      </c>
      <c r="S135" s="140">
        <f t="shared" si="15"/>
        <v>0.10476166533441941</v>
      </c>
      <c r="T135" s="139"/>
      <c r="U135" s="127" t="s">
        <v>115</v>
      </c>
      <c r="V135" s="147">
        <f>AUC!B135-'Opt5 AUC'!B135</f>
        <v>0</v>
      </c>
      <c r="W135" s="148">
        <f>AUC!C135-'Opt5 AUC'!C135</f>
        <v>4.8731942437624243E-6</v>
      </c>
      <c r="X135" s="148">
        <f>AUC!D135-'Opt5 AUC'!D135</f>
        <v>8.140361873756885E-6</v>
      </c>
      <c r="Y135" s="148">
        <f>AUC!E135-'Opt5 AUC'!E135</f>
        <v>8.7326287318278961E-6</v>
      </c>
      <c r="Z135" s="148">
        <f>AUC!F135-'Opt5 AUC'!F135</f>
        <v>2.5294353610177955E-5</v>
      </c>
      <c r="AA135" s="148">
        <f>AUC!G135-'Opt5 AUC'!G135</f>
        <v>4.6011290714909059E-5</v>
      </c>
      <c r="AB135" s="148">
        <f>AUC!H135-'Opt5 AUC'!H135</f>
        <v>5.3284207251536042E-5</v>
      </c>
      <c r="AC135" s="148">
        <f>AUC!I135-'Opt5 AUC'!I135</f>
        <v>6.1431447855531118E-5</v>
      </c>
      <c r="AD135" s="148">
        <f>AUC!J135-'Opt5 AUC'!J135</f>
        <v>9.1083914222550577E-5</v>
      </c>
      <c r="AE135" s="148">
        <f>AUC!K135-'Opt5 AUC'!K135</f>
        <v>1.1947428359179724E-4</v>
      </c>
      <c r="AF135" s="148">
        <f>AUC!L135-'Opt5 AUC'!L135</f>
        <v>3.4276575631569939E-4</v>
      </c>
      <c r="AG135" s="148">
        <f>AUC!M135-'Opt5 AUC'!M135</f>
        <v>4.1869072252259665E-4</v>
      </c>
      <c r="AH135" s="148">
        <f>AUC!N135-'Opt5 AUC'!N135</f>
        <v>5.0033583777064905E-4</v>
      </c>
      <c r="AI135" s="148">
        <f>AUC!O135-'Opt5 AUC'!O135</f>
        <v>4.291250713873429E-4</v>
      </c>
      <c r="AJ135" s="148">
        <f>AUC!P135-'Opt5 AUC'!P135</f>
        <v>6.768187171367207E-4</v>
      </c>
      <c r="AK135" s="148">
        <f>AUC!Q135-'Opt5 AUC'!Q135</f>
        <v>8.1549383773320272E-4</v>
      </c>
      <c r="AL135" s="148">
        <f>AUC!R135-'Opt5 AUC'!R135</f>
        <v>9.5597101567802822E-4</v>
      </c>
      <c r="AM135" s="149">
        <f>AUC!S135-'Opt5 AUC'!S135</f>
        <v>1.1167415106562717E-3</v>
      </c>
      <c r="AN135" s="36"/>
    </row>
    <row r="136" spans="1:40" x14ac:dyDescent="0.25">
      <c r="A136" s="120" t="s">
        <v>116</v>
      </c>
      <c r="B136" s="141">
        <f t="shared" ref="B136:B147" si="16">B104/B120</f>
        <v>0.10259561312184043</v>
      </c>
      <c r="C136" s="137">
        <f t="shared" ref="C136:S136" si="17">C104/C120</f>
        <v>9.7114573338590207E-2</v>
      </c>
      <c r="D136" s="137">
        <f t="shared" si="17"/>
        <v>9.9746070567214365E-2</v>
      </c>
      <c r="E136" s="137">
        <f t="shared" si="17"/>
        <v>0.11223377475567005</v>
      </c>
      <c r="F136" s="137">
        <f t="shared" si="17"/>
        <v>9.4688945112584036E-2</v>
      </c>
      <c r="G136" s="137">
        <f t="shared" si="17"/>
        <v>0.10704577659245258</v>
      </c>
      <c r="H136" s="137">
        <f t="shared" si="17"/>
        <v>0.10866740142281643</v>
      </c>
      <c r="I136" s="137">
        <f t="shared" si="17"/>
        <v>8.9693096266451472E-2</v>
      </c>
      <c r="J136" s="137">
        <f t="shared" si="17"/>
        <v>7.6845573562367375E-2</v>
      </c>
      <c r="K136" s="137">
        <f t="shared" si="17"/>
        <v>8.0646295052282352E-2</v>
      </c>
      <c r="L136" s="137">
        <f t="shared" si="17"/>
        <v>7.1192786018344834E-2</v>
      </c>
      <c r="M136" s="137">
        <f t="shared" si="17"/>
        <v>7.0438648068268522E-2</v>
      </c>
      <c r="N136" s="137">
        <f t="shared" si="17"/>
        <v>6.7838479008366551E-2</v>
      </c>
      <c r="O136" s="137">
        <f t="shared" si="17"/>
        <v>6.795439572047185E-2</v>
      </c>
      <c r="P136" s="137">
        <f t="shared" si="17"/>
        <v>5.4525074964837515E-2</v>
      </c>
      <c r="Q136" s="137">
        <f t="shared" si="17"/>
        <v>4.4460928285122832E-2</v>
      </c>
      <c r="R136" s="137">
        <f t="shared" si="17"/>
        <v>4.6732454690003651E-2</v>
      </c>
      <c r="S136" s="142">
        <f t="shared" si="17"/>
        <v>6.4752060782859555E-2</v>
      </c>
      <c r="T136" s="137"/>
      <c r="U136" s="120" t="s">
        <v>116</v>
      </c>
      <c r="V136" s="150">
        <f>AUC!B136-'Opt5 AUC'!B136</f>
        <v>0</v>
      </c>
      <c r="W136" s="151">
        <f>AUC!C136-'Opt5 AUC'!C136</f>
        <v>1.7598199028717731E-6</v>
      </c>
      <c r="X136" s="151">
        <f>AUC!D136-'Opt5 AUC'!D136</f>
        <v>3.6359043923822609E-6</v>
      </c>
      <c r="Y136" s="151">
        <f>AUC!E136-'Opt5 AUC'!E136</f>
        <v>5.4503635654457039E-6</v>
      </c>
      <c r="Z136" s="151">
        <f>AUC!F136-'Opt5 AUC'!F136</f>
        <v>4.1049496199013769E-6</v>
      </c>
      <c r="AA136" s="151">
        <f>AUC!G136-'Opt5 AUC'!G136</f>
        <v>6.4956803159238463E-6</v>
      </c>
      <c r="AB136" s="151">
        <f>AUC!H136-'Opt5 AUC'!H136</f>
        <v>8.3941231625722645E-6</v>
      </c>
      <c r="AC136" s="151">
        <f>AUC!I136-'Opt5 AUC'!I136</f>
        <v>8.4685762320457769E-6</v>
      </c>
      <c r="AD136" s="151">
        <f>AUC!J136-'Opt5 AUC'!J136</f>
        <v>6.9244559035980258E-6</v>
      </c>
      <c r="AE136" s="151">
        <f>AUC!K136-'Opt5 AUC'!K136</f>
        <v>1.029472739236259E-5</v>
      </c>
      <c r="AF136" s="151">
        <f>AUC!L136-'Opt5 AUC'!L136</f>
        <v>1.1312506448438175E-5</v>
      </c>
      <c r="AG136" s="151">
        <f>AUC!M136-'Opt5 AUC'!M136</f>
        <v>1.4679957978810942E-5</v>
      </c>
      <c r="AH136" s="151">
        <f>AUC!N136-'Opt5 AUC'!N136</f>
        <v>1.3300088241921526E-5</v>
      </c>
      <c r="AI136" s="151">
        <f>AUC!O136-'Opt5 AUC'!O136</f>
        <v>1.6442035566360813E-5</v>
      </c>
      <c r="AJ136" s="151">
        <f>AUC!P136-'Opt5 AUC'!P136</f>
        <v>1.2470271535648669E-5</v>
      </c>
      <c r="AK136" s="151">
        <f>AUC!Q136-'Opt5 AUC'!Q136</f>
        <v>1.8260277204036612E-5</v>
      </c>
      <c r="AL136" s="151">
        <f>AUC!R136-'Opt5 AUC'!R136</f>
        <v>2.2626132346270644E-5</v>
      </c>
      <c r="AM136" s="152">
        <f>AUC!S136-'Opt5 AUC'!S136</f>
        <v>3.6848342493830955E-5</v>
      </c>
      <c r="AN136" s="36"/>
    </row>
    <row r="137" spans="1:40" x14ac:dyDescent="0.25">
      <c r="A137" s="120" t="s">
        <v>117</v>
      </c>
      <c r="B137" s="141">
        <f t="shared" si="16"/>
        <v>0.12345147068596105</v>
      </c>
      <c r="C137" s="137">
        <f t="shared" ref="C137:S137" si="18">C105/C121</f>
        <v>0.1135535663823134</v>
      </c>
      <c r="D137" s="137">
        <f t="shared" si="18"/>
        <v>0.11554408037841155</v>
      </c>
      <c r="E137" s="137">
        <f t="shared" si="18"/>
        <v>0.11805232474436762</v>
      </c>
      <c r="F137" s="137">
        <f t="shared" si="18"/>
        <v>0.1091740437695258</v>
      </c>
      <c r="G137" s="137">
        <f t="shared" si="18"/>
        <v>0.12213557484629489</v>
      </c>
      <c r="H137" s="137">
        <f t="shared" si="18"/>
        <v>0.1105165317110005</v>
      </c>
      <c r="I137" s="137">
        <f t="shared" si="18"/>
        <v>9.1662502331913129E-2</v>
      </c>
      <c r="J137" s="137">
        <f t="shared" si="18"/>
        <v>9.038409742079502E-2</v>
      </c>
      <c r="K137" s="137">
        <f t="shared" si="18"/>
        <v>9.0127769203496036E-2</v>
      </c>
      <c r="L137" s="137">
        <f t="shared" si="18"/>
        <v>8.3135354606526046E-2</v>
      </c>
      <c r="M137" s="137">
        <f t="shared" si="18"/>
        <v>8.667058439518939E-2</v>
      </c>
      <c r="N137" s="137">
        <f t="shared" si="18"/>
        <v>9.3787844029342593E-2</v>
      </c>
      <c r="O137" s="137">
        <f t="shared" si="18"/>
        <v>9.4378189545631291E-2</v>
      </c>
      <c r="P137" s="137">
        <f t="shared" si="18"/>
        <v>8.3414987043529995E-2</v>
      </c>
      <c r="Q137" s="137">
        <f t="shared" si="18"/>
        <v>7.3391871940152037E-2</v>
      </c>
      <c r="R137" s="137">
        <f t="shared" si="18"/>
        <v>7.4050800169491851E-2</v>
      </c>
      <c r="S137" s="142">
        <f t="shared" si="18"/>
        <v>0.10240670614048088</v>
      </c>
      <c r="T137" s="137"/>
      <c r="U137" s="120" t="s">
        <v>117</v>
      </c>
      <c r="V137" s="150">
        <f>AUC!B137-'Opt5 AUC'!B137</f>
        <v>0</v>
      </c>
      <c r="W137" s="151">
        <f>AUC!C137-'Opt5 AUC'!C137</f>
        <v>5.0798380926196512E-3</v>
      </c>
      <c r="X137" s="151">
        <f>AUC!D137-'Opt5 AUC'!D137</f>
        <v>8.5619842143432462E-3</v>
      </c>
      <c r="Y137" s="151">
        <f>AUC!E137-'Opt5 AUC'!E137</f>
        <v>1.2608403196911547E-2</v>
      </c>
      <c r="Z137" s="151">
        <f>AUC!F137-'Opt5 AUC'!F137</f>
        <v>1.3601101613472222E-2</v>
      </c>
      <c r="AA137" s="151">
        <f>AUC!G137-'Opt5 AUC'!G137</f>
        <v>1.4721439673105602E-3</v>
      </c>
      <c r="AB137" s="151">
        <f>AUC!H137-'Opt5 AUC'!H137</f>
        <v>1.4607250129435451E-3</v>
      </c>
      <c r="AC137" s="151">
        <f>AUC!I137-'Opt5 AUC'!I137</f>
        <v>1.6582384138297823E-3</v>
      </c>
      <c r="AD137" s="151">
        <f>AUC!J137-'Opt5 AUC'!J137</f>
        <v>4.2416899307920614E-3</v>
      </c>
      <c r="AE137" s="151">
        <f>AUC!K137-'Opt5 AUC'!K137</f>
        <v>3.6772925891602054E-3</v>
      </c>
      <c r="AF137" s="151">
        <f>AUC!L137-'Opt5 AUC'!L137</f>
        <v>3.1877629041320854E-3</v>
      </c>
      <c r="AG137" s="151">
        <f>AUC!M137-'Opt5 AUC'!M137</f>
        <v>9.8935291086647836E-4</v>
      </c>
      <c r="AH137" s="151">
        <f>AUC!N137-'Opt5 AUC'!N137</f>
        <v>4.8339179250983522E-4</v>
      </c>
      <c r="AI137" s="151">
        <f>AUC!O137-'Opt5 AUC'!O137</f>
        <v>7.5962608071875048E-4</v>
      </c>
      <c r="AJ137" s="151">
        <f>AUC!P137-'Opt5 AUC'!P137</f>
        <v>4.091977164213112E-4</v>
      </c>
      <c r="AK137" s="151">
        <f>AUC!Q137-'Opt5 AUC'!Q137</f>
        <v>-1.3477008355716746E-5</v>
      </c>
      <c r="AL137" s="151">
        <f>AUC!R137-'Opt5 AUC'!R137</f>
        <v>-1.5315149057315569E-4</v>
      </c>
      <c r="AM137" s="152">
        <f>AUC!S137-'Opt5 AUC'!S137</f>
        <v>-3.341444077025052E-4</v>
      </c>
      <c r="AN137" s="36"/>
    </row>
    <row r="138" spans="1:40" x14ac:dyDescent="0.25">
      <c r="A138" s="120" t="s">
        <v>118</v>
      </c>
      <c r="B138" s="141">
        <f t="shared" si="16"/>
        <v>0.11840420196881239</v>
      </c>
      <c r="C138" s="137">
        <f t="shared" ref="C138:S138" si="19">C106/C122</f>
        <v>0.11290403905587623</v>
      </c>
      <c r="D138" s="137">
        <f t="shared" si="19"/>
        <v>0.11549464552357629</v>
      </c>
      <c r="E138" s="137">
        <f t="shared" si="19"/>
        <v>0.12798108016167722</v>
      </c>
      <c r="F138" s="137">
        <f t="shared" si="19"/>
        <v>0.12371338399435847</v>
      </c>
      <c r="G138" s="137">
        <f t="shared" si="19"/>
        <v>0.12615229878354184</v>
      </c>
      <c r="H138" s="137">
        <f t="shared" si="19"/>
        <v>0.12431543937327814</v>
      </c>
      <c r="I138" s="137">
        <f t="shared" si="19"/>
        <v>9.9552320522502097E-2</v>
      </c>
      <c r="J138" s="137">
        <f t="shared" si="19"/>
        <v>8.38275084542138E-2</v>
      </c>
      <c r="K138" s="137">
        <f t="shared" si="19"/>
        <v>8.1962378476116551E-2</v>
      </c>
      <c r="L138" s="137">
        <f t="shared" si="19"/>
        <v>7.1950065036900185E-2</v>
      </c>
      <c r="M138" s="137">
        <f t="shared" si="19"/>
        <v>7.1153652698752068E-2</v>
      </c>
      <c r="N138" s="137">
        <f t="shared" si="19"/>
        <v>7.1094244683846328E-2</v>
      </c>
      <c r="O138" s="137">
        <f t="shared" si="19"/>
        <v>7.1534877629588725E-2</v>
      </c>
      <c r="P138" s="137">
        <f t="shared" si="19"/>
        <v>6.4315957741578222E-2</v>
      </c>
      <c r="Q138" s="137">
        <f t="shared" si="19"/>
        <v>5.4039636053019195E-2</v>
      </c>
      <c r="R138" s="137">
        <f t="shared" si="19"/>
        <v>5.5187468218227967E-2</v>
      </c>
      <c r="S138" s="142">
        <f t="shared" si="19"/>
        <v>7.1499529891931923E-2</v>
      </c>
      <c r="T138" s="137"/>
      <c r="U138" s="120" t="s">
        <v>118</v>
      </c>
      <c r="V138" s="150">
        <f>AUC!B138-'Opt5 AUC'!B138</f>
        <v>0</v>
      </c>
      <c r="W138" s="151">
        <f>AUC!C138-'Opt5 AUC'!C138</f>
        <v>1.4968087319194856E-4</v>
      </c>
      <c r="X138" s="151">
        <f>AUC!D138-'Opt5 AUC'!D138</f>
        <v>1.5686341506294943E-4</v>
      </c>
      <c r="Y138" s="151">
        <f>AUC!E138-'Opt5 AUC'!E138</f>
        <v>1.9841355304023311E-4</v>
      </c>
      <c r="Z138" s="151">
        <f>AUC!F138-'Opt5 AUC'!F138</f>
        <v>1.9553122050622318E-4</v>
      </c>
      <c r="AA138" s="151">
        <f>AUC!G138-'Opt5 AUC'!G138</f>
        <v>1.1469565165442286E-4</v>
      </c>
      <c r="AB138" s="151">
        <f>AUC!H138-'Opt5 AUC'!H138</f>
        <v>5.8528296570992122E-5</v>
      </c>
      <c r="AC138" s="151">
        <f>AUC!I138-'Opt5 AUC'!I138</f>
        <v>1.0636096345065238E-5</v>
      </c>
      <c r="AD138" s="151">
        <f>AUC!J138-'Opt5 AUC'!J138</f>
        <v>-1.4648005703998823E-5</v>
      </c>
      <c r="AE138" s="151">
        <f>AUC!K138-'Opt5 AUC'!K138</f>
        <v>-3.6345393129633141E-5</v>
      </c>
      <c r="AF138" s="151">
        <f>AUC!L138-'Opt5 AUC'!L138</f>
        <v>-1.3978141229623042E-5</v>
      </c>
      <c r="AG138" s="151">
        <f>AUC!M138-'Opt5 AUC'!M138</f>
        <v>-3.6487379616312321E-7</v>
      </c>
      <c r="AH138" s="151">
        <f>AUC!N138-'Opt5 AUC'!N138</f>
        <v>-2.2483173884951801E-5</v>
      </c>
      <c r="AI138" s="151">
        <f>AUC!O138-'Opt5 AUC'!O138</f>
        <v>-3.2165478204185249E-5</v>
      </c>
      <c r="AJ138" s="151">
        <f>AUC!P138-'Opt5 AUC'!P138</f>
        <v>-4.0102006051978556E-7</v>
      </c>
      <c r="AK138" s="151">
        <f>AUC!Q138-'Opt5 AUC'!Q138</f>
        <v>1.2772091338812686E-5</v>
      </c>
      <c r="AL138" s="151">
        <f>AUC!R138-'Opt5 AUC'!R138</f>
        <v>7.9588893656501458E-5</v>
      </c>
      <c r="AM138" s="152">
        <f>AUC!S138-'Opt5 AUC'!S138</f>
        <v>2.1697313373637839E-4</v>
      </c>
      <c r="AN138" s="36"/>
    </row>
    <row r="139" spans="1:40" x14ac:dyDescent="0.25">
      <c r="A139" s="120" t="s">
        <v>119</v>
      </c>
      <c r="B139" s="141">
        <f t="shared" si="16"/>
        <v>0.11483964678167173</v>
      </c>
      <c r="C139" s="137">
        <f t="shared" ref="C139:S139" si="20">C107/C123</f>
        <v>0.10951692935125153</v>
      </c>
      <c r="D139" s="137">
        <f t="shared" si="20"/>
        <v>0.11094233095974765</v>
      </c>
      <c r="E139" s="137">
        <f t="shared" si="20"/>
        <v>0.11929051937455323</v>
      </c>
      <c r="F139" s="137">
        <f t="shared" si="20"/>
        <v>0.1081578234926039</v>
      </c>
      <c r="G139" s="137">
        <f t="shared" si="20"/>
        <v>0.11814581613031823</v>
      </c>
      <c r="H139" s="137">
        <f t="shared" si="20"/>
        <v>0.11582732194455583</v>
      </c>
      <c r="I139" s="137">
        <f t="shared" si="20"/>
        <v>9.5026097591363878E-2</v>
      </c>
      <c r="J139" s="137">
        <f t="shared" si="20"/>
        <v>8.2287710773017234E-2</v>
      </c>
      <c r="K139" s="137">
        <f t="shared" si="20"/>
        <v>8.0382545822029861E-2</v>
      </c>
      <c r="L139" s="137">
        <f t="shared" si="20"/>
        <v>6.5308090406380484E-2</v>
      </c>
      <c r="M139" s="137">
        <f t="shared" si="20"/>
        <v>6.330498642730864E-2</v>
      </c>
      <c r="N139" s="137">
        <f t="shared" si="20"/>
        <v>6.3666092204588312E-2</v>
      </c>
      <c r="O139" s="137">
        <f t="shared" si="20"/>
        <v>6.4363602780950616E-2</v>
      </c>
      <c r="P139" s="137">
        <f t="shared" si="20"/>
        <v>5.8177896501223222E-2</v>
      </c>
      <c r="Q139" s="137">
        <f t="shared" si="20"/>
        <v>4.5959515435353565E-2</v>
      </c>
      <c r="R139" s="137">
        <f t="shared" si="20"/>
        <v>4.4866985537614992E-2</v>
      </c>
      <c r="S139" s="142">
        <f t="shared" si="20"/>
        <v>6.2009827937794443E-2</v>
      </c>
      <c r="T139" s="137"/>
      <c r="U139" s="120" t="s">
        <v>119</v>
      </c>
      <c r="V139" s="150">
        <f>AUC!B139-'Opt5 AUC'!B139</f>
        <v>0</v>
      </c>
      <c r="W139" s="151">
        <f>AUC!C139-'Opt5 AUC'!C139</f>
        <v>2.7019859401025692E-4</v>
      </c>
      <c r="X139" s="151">
        <f>AUC!D139-'Opt5 AUC'!D139</f>
        <v>4.306336066458305E-4</v>
      </c>
      <c r="Y139" s="151">
        <f>AUC!E139-'Opt5 AUC'!E139</f>
        <v>4.2341285484991109E-4</v>
      </c>
      <c r="Z139" s="151">
        <f>AUC!F139-'Opt5 AUC'!F139</f>
        <v>4.2386038899161482E-4</v>
      </c>
      <c r="AA139" s="151">
        <f>AUC!G139-'Opt5 AUC'!G139</f>
        <v>4.1902422368844672E-4</v>
      </c>
      <c r="AB139" s="151">
        <f>AUC!H139-'Opt5 AUC'!H139</f>
        <v>3.8077033560729445E-4</v>
      </c>
      <c r="AC139" s="151">
        <f>AUC!I139-'Opt5 AUC'!I139</f>
        <v>4.1978166000115891E-4</v>
      </c>
      <c r="AD139" s="151">
        <f>AUC!J139-'Opt5 AUC'!J139</f>
        <v>7.0661480682879252E-4</v>
      </c>
      <c r="AE139" s="151">
        <f>AUC!K139-'Opt5 AUC'!K139</f>
        <v>4.8668368498719361E-4</v>
      </c>
      <c r="AF139" s="151">
        <f>AUC!L139-'Opt5 AUC'!L139</f>
        <v>3.9867151698073922E-4</v>
      </c>
      <c r="AG139" s="151">
        <f>AUC!M139-'Opt5 AUC'!M139</f>
        <v>4.4240956396583708E-4</v>
      </c>
      <c r="AH139" s="151">
        <f>AUC!N139-'Opt5 AUC'!N139</f>
        <v>4.7023794252232243E-4</v>
      </c>
      <c r="AI139" s="151">
        <f>AUC!O139-'Opt5 AUC'!O139</f>
        <v>4.4663736521860509E-4</v>
      </c>
      <c r="AJ139" s="151">
        <f>AUC!P139-'Opt5 AUC'!P139</f>
        <v>4.692863338602582E-4</v>
      </c>
      <c r="AK139" s="151">
        <f>AUC!Q139-'Opt5 AUC'!Q139</f>
        <v>3.7208001595340212E-4</v>
      </c>
      <c r="AL139" s="151">
        <f>AUC!R139-'Opt5 AUC'!R139</f>
        <v>1.9411254829520413E-4</v>
      </c>
      <c r="AM139" s="152">
        <f>AUC!S139-'Opt5 AUC'!S139</f>
        <v>1.8414229219129719E-4</v>
      </c>
      <c r="AN139" s="36"/>
    </row>
    <row r="140" spans="1:40" x14ac:dyDescent="0.25">
      <c r="A140" s="120" t="s">
        <v>120</v>
      </c>
      <c r="B140" s="141">
        <f t="shared" si="16"/>
        <v>0.11655116471712404</v>
      </c>
      <c r="C140" s="137">
        <f t="shared" ref="C140:S140" si="21">C108/C124</f>
        <v>0.10941240450854288</v>
      </c>
      <c r="D140" s="137">
        <f t="shared" si="21"/>
        <v>0.10826958250983985</v>
      </c>
      <c r="E140" s="137">
        <f t="shared" si="21"/>
        <v>0.11993490723733639</v>
      </c>
      <c r="F140" s="137">
        <f t="shared" si="21"/>
        <v>0.10939782591800788</v>
      </c>
      <c r="G140" s="137">
        <f t="shared" si="21"/>
        <v>0.11769885322420459</v>
      </c>
      <c r="H140" s="137">
        <f t="shared" si="21"/>
        <v>0.11835203775556517</v>
      </c>
      <c r="I140" s="137">
        <f t="shared" si="21"/>
        <v>9.6842015468396103E-2</v>
      </c>
      <c r="J140" s="137">
        <f t="shared" si="21"/>
        <v>8.4316334783682181E-2</v>
      </c>
      <c r="K140" s="137">
        <f t="shared" si="21"/>
        <v>8.5643778241193014E-2</v>
      </c>
      <c r="L140" s="137">
        <f t="shared" si="21"/>
        <v>7.9475459564957066E-2</v>
      </c>
      <c r="M140" s="137">
        <f t="shared" si="21"/>
        <v>6.9978302911766613E-2</v>
      </c>
      <c r="N140" s="137">
        <f t="shared" si="21"/>
        <v>6.8648883198977592E-2</v>
      </c>
      <c r="O140" s="137">
        <f t="shared" si="21"/>
        <v>6.9236108585345013E-2</v>
      </c>
      <c r="P140" s="137">
        <f t="shared" si="21"/>
        <v>6.1988677059588569E-2</v>
      </c>
      <c r="Q140" s="137">
        <f t="shared" si="21"/>
        <v>5.0529945000059057E-2</v>
      </c>
      <c r="R140" s="137">
        <f t="shared" si="21"/>
        <v>5.1168768679277603E-2</v>
      </c>
      <c r="S140" s="142">
        <f t="shared" si="21"/>
        <v>6.6746718220902904E-2</v>
      </c>
      <c r="T140" s="137"/>
      <c r="U140" s="120" t="s">
        <v>120</v>
      </c>
      <c r="V140" s="150">
        <f>AUC!B140-'Opt5 AUC'!B140</f>
        <v>0</v>
      </c>
      <c r="W140" s="151">
        <f>AUC!C140-'Opt5 AUC'!C140</f>
        <v>1.0453942956467899E-3</v>
      </c>
      <c r="X140" s="151">
        <f>AUC!D140-'Opt5 AUC'!D140</f>
        <v>1.1161656721946078E-3</v>
      </c>
      <c r="Y140" s="151">
        <f>AUC!E140-'Opt5 AUC'!E140</f>
        <v>1.3394129573387897E-3</v>
      </c>
      <c r="Z140" s="151">
        <f>AUC!F140-'Opt5 AUC'!F140</f>
        <v>1.302114001174956E-3</v>
      </c>
      <c r="AA140" s="151">
        <f>AUC!G140-'Opt5 AUC'!G140</f>
        <v>1.2476881157192921E-3</v>
      </c>
      <c r="AB140" s="151">
        <f>AUC!H140-'Opt5 AUC'!H140</f>
        <v>1.416542731060802E-3</v>
      </c>
      <c r="AC140" s="151">
        <f>AUC!I140-'Opt5 AUC'!I140</f>
        <v>1.2329051846296096E-3</v>
      </c>
      <c r="AD140" s="151">
        <f>AUC!J140-'Opt5 AUC'!J140</f>
        <v>1.0335178345247109E-3</v>
      </c>
      <c r="AE140" s="151">
        <f>AUC!K140-'Opt5 AUC'!K140</f>
        <v>6.1669177379805595E-4</v>
      </c>
      <c r="AF140" s="151">
        <f>AUC!L140-'Opt5 AUC'!L140</f>
        <v>1.0655957862551191E-3</v>
      </c>
      <c r="AG140" s="151">
        <f>AUC!M140-'Opt5 AUC'!M140</f>
        <v>5.2550180486535258E-4</v>
      </c>
      <c r="AH140" s="151">
        <f>AUC!N140-'Opt5 AUC'!N140</f>
        <v>4.4425170596915087E-4</v>
      </c>
      <c r="AI140" s="151">
        <f>AUC!O140-'Opt5 AUC'!O140</f>
        <v>4.2557842447864258E-4</v>
      </c>
      <c r="AJ140" s="151">
        <f>AUC!P140-'Opt5 AUC'!P140</f>
        <v>3.8499151468172205E-4</v>
      </c>
      <c r="AK140" s="151">
        <f>AUC!Q140-'Opt5 AUC'!Q140</f>
        <v>2.3338317151792853E-4</v>
      </c>
      <c r="AL140" s="151">
        <f>AUC!R140-'Opt5 AUC'!R140</f>
        <v>2.0632266434948004E-4</v>
      </c>
      <c r="AM140" s="152">
        <f>AUC!S140-'Opt5 AUC'!S140</f>
        <v>1.776401824770818E-4</v>
      </c>
      <c r="AN140" s="36"/>
    </row>
    <row r="141" spans="1:40" x14ac:dyDescent="0.25">
      <c r="A141" s="120" t="s">
        <v>121</v>
      </c>
      <c r="B141" s="141">
        <f t="shared" si="16"/>
        <v>0.14344056287985438</v>
      </c>
      <c r="C141" s="137">
        <f t="shared" ref="C141:S141" si="22">C109/C125</f>
        <v>0.13308643611057519</v>
      </c>
      <c r="D141" s="137">
        <f t="shared" si="22"/>
        <v>0.11541662906803063</v>
      </c>
      <c r="E141" s="137">
        <f t="shared" si="22"/>
        <v>0.12828164821124047</v>
      </c>
      <c r="F141" s="137">
        <f t="shared" si="22"/>
        <v>0.11861411675377645</v>
      </c>
      <c r="G141" s="137">
        <f t="shared" si="22"/>
        <v>0.13031160216250579</v>
      </c>
      <c r="H141" s="137">
        <f t="shared" si="22"/>
        <v>0.11975345432016235</v>
      </c>
      <c r="I141" s="137">
        <f t="shared" si="22"/>
        <v>0.10038422629212339</v>
      </c>
      <c r="J141" s="137">
        <f t="shared" si="22"/>
        <v>0.10420977685423097</v>
      </c>
      <c r="K141" s="137">
        <f t="shared" si="22"/>
        <v>8.4110539190415529E-2</v>
      </c>
      <c r="L141" s="137">
        <f t="shared" si="22"/>
        <v>7.5094132389562196E-2</v>
      </c>
      <c r="M141" s="137">
        <f t="shared" si="22"/>
        <v>7.3811290537128468E-2</v>
      </c>
      <c r="N141" s="137">
        <f t="shared" si="22"/>
        <v>7.1956026898695791E-2</v>
      </c>
      <c r="O141" s="137">
        <f t="shared" si="22"/>
        <v>7.3168504071840584E-2</v>
      </c>
      <c r="P141" s="137">
        <f t="shared" si="22"/>
        <v>5.9052955776492298E-2</v>
      </c>
      <c r="Q141" s="137">
        <f t="shared" si="22"/>
        <v>5.0048403065070503E-2</v>
      </c>
      <c r="R141" s="137">
        <f t="shared" si="22"/>
        <v>5.273409927182645E-2</v>
      </c>
      <c r="S141" s="142">
        <f t="shared" si="22"/>
        <v>7.087156509899839E-2</v>
      </c>
      <c r="T141" s="137"/>
      <c r="U141" s="120" t="s">
        <v>121</v>
      </c>
      <c r="V141" s="150">
        <f>AUC!B141-'Opt5 AUC'!B141</f>
        <v>-2.4836061121530376E-2</v>
      </c>
      <c r="W141" s="151">
        <f>AUC!C141-'Opt5 AUC'!C141</f>
        <v>-2.0295088455135057E-2</v>
      </c>
      <c r="X141" s="151">
        <f>AUC!D141-'Opt5 AUC'!D141</f>
        <v>7.5093445702575923E-4</v>
      </c>
      <c r="Y141" s="151">
        <f>AUC!E141-'Opt5 AUC'!E141</f>
        <v>8.2462569251035012E-4</v>
      </c>
      <c r="Z141" s="151">
        <f>AUC!F141-'Opt5 AUC'!F141</f>
        <v>1.1752899095359842E-3</v>
      </c>
      <c r="AA141" s="151">
        <f>AUC!G141-'Opt5 AUC'!G141</f>
        <v>1.1588898419409854E-3</v>
      </c>
      <c r="AB141" s="151">
        <f>AUC!H141-'Opt5 AUC'!H141</f>
        <v>5.5706144200513841E-4</v>
      </c>
      <c r="AC141" s="151">
        <f>AUC!I141-'Opt5 AUC'!I141</f>
        <v>5.6820584335411095E-4</v>
      </c>
      <c r="AD141" s="151">
        <f>AUC!J141-'Opt5 AUC'!J141</f>
        <v>1.4514932728602881E-3</v>
      </c>
      <c r="AE141" s="151">
        <f>AUC!K141-'Opt5 AUC'!K141</f>
        <v>4.5520258822898119E-4</v>
      </c>
      <c r="AF141" s="151">
        <f>AUC!L141-'Opt5 AUC'!L141</f>
        <v>5.2400081619477512E-4</v>
      </c>
      <c r="AG141" s="151">
        <f>AUC!M141-'Opt5 AUC'!M141</f>
        <v>6.1489183354264398E-4</v>
      </c>
      <c r="AH141" s="151">
        <f>AUC!N141-'Opt5 AUC'!N141</f>
        <v>4.6920079519893743E-4</v>
      </c>
      <c r="AI141" s="151">
        <f>AUC!O141-'Opt5 AUC'!O141</f>
        <v>3.9621429490770133E-4</v>
      </c>
      <c r="AJ141" s="151">
        <f>AUC!P141-'Opt5 AUC'!P141</f>
        <v>1.6258330175828589E-4</v>
      </c>
      <c r="AK141" s="151">
        <f>AUC!Q141-'Opt5 AUC'!Q141</f>
        <v>1.7599922646283767E-4</v>
      </c>
      <c r="AL141" s="151">
        <f>AUC!R141-'Opt5 AUC'!R141</f>
        <v>1.7988151177168038E-4</v>
      </c>
      <c r="AM141" s="152">
        <f>AUC!S141-'Opt5 AUC'!S141</f>
        <v>2.0987199934673073E-4</v>
      </c>
      <c r="AN141" s="36"/>
    </row>
    <row r="142" spans="1:40" x14ac:dyDescent="0.25">
      <c r="A142" s="120" t="s">
        <v>122</v>
      </c>
      <c r="B142" s="141">
        <f t="shared" si="16"/>
        <v>0.12269988647107069</v>
      </c>
      <c r="C142" s="137">
        <f t="shared" ref="C142:S142" si="23">C110/C126</f>
        <v>0.12047982541941568</v>
      </c>
      <c r="D142" s="137">
        <f t="shared" si="23"/>
        <v>0.1255949590240274</v>
      </c>
      <c r="E142" s="137">
        <f t="shared" si="23"/>
        <v>0.13088062724039182</v>
      </c>
      <c r="F142" s="137">
        <f t="shared" si="23"/>
        <v>0.12078474012516453</v>
      </c>
      <c r="G142" s="137">
        <f t="shared" si="23"/>
        <v>0.13444451208512556</v>
      </c>
      <c r="H142" s="137">
        <f t="shared" si="23"/>
        <v>0.12530106222907422</v>
      </c>
      <c r="I142" s="137">
        <f t="shared" si="23"/>
        <v>0.108520374005911</v>
      </c>
      <c r="J142" s="137">
        <f t="shared" si="23"/>
        <v>0.10938739456880721</v>
      </c>
      <c r="K142" s="137">
        <f t="shared" si="23"/>
        <v>0.10455789091341368</v>
      </c>
      <c r="L142" s="137">
        <f t="shared" si="23"/>
        <v>0.1020148554356841</v>
      </c>
      <c r="M142" s="137">
        <f t="shared" si="23"/>
        <v>8.9394813478592544E-2</v>
      </c>
      <c r="N142" s="137">
        <f t="shared" si="23"/>
        <v>9.4045906635431345E-2</v>
      </c>
      <c r="O142" s="137">
        <f t="shared" si="23"/>
        <v>9.3164146509154416E-2</v>
      </c>
      <c r="P142" s="137">
        <f t="shared" si="23"/>
        <v>8.2193515064989384E-2</v>
      </c>
      <c r="Q142" s="137">
        <f t="shared" si="23"/>
        <v>7.1619349770460569E-2</v>
      </c>
      <c r="R142" s="137">
        <f t="shared" si="23"/>
        <v>7.268681442320446E-2</v>
      </c>
      <c r="S142" s="142">
        <f t="shared" si="23"/>
        <v>9.8467160498236173E-2</v>
      </c>
      <c r="T142" s="137"/>
      <c r="U142" s="120" t="s">
        <v>122</v>
      </c>
      <c r="V142" s="150">
        <f>AUC!B142-'Opt5 AUC'!B142</f>
        <v>0</v>
      </c>
      <c r="W142" s="151">
        <f>AUC!C142-'Opt5 AUC'!C142</f>
        <v>0</v>
      </c>
      <c r="X142" s="151">
        <f>AUC!D142-'Opt5 AUC'!D142</f>
        <v>0</v>
      </c>
      <c r="Y142" s="151">
        <f>AUC!E142-'Opt5 AUC'!E142</f>
        <v>0</v>
      </c>
      <c r="Z142" s="151">
        <f>AUC!F142-'Opt5 AUC'!F142</f>
        <v>0</v>
      </c>
      <c r="AA142" s="151">
        <f>AUC!G142-'Opt5 AUC'!G142</f>
        <v>-2.4600247273928733E-4</v>
      </c>
      <c r="AB142" s="151">
        <f>AUC!H142-'Opt5 AUC'!H142</f>
        <v>-1.1462472814416369E-5</v>
      </c>
      <c r="AC142" s="151">
        <f>AUC!I142-'Opt5 AUC'!I142</f>
        <v>6.8157406026381206E-4</v>
      </c>
      <c r="AD142" s="151">
        <f>AUC!J142-'Opt5 AUC'!J142</f>
        <v>8.5692725028928274E-4</v>
      </c>
      <c r="AE142" s="151">
        <f>AUC!K142-'Opt5 AUC'!K142</f>
        <v>8.6095200073119105E-4</v>
      </c>
      <c r="AF142" s="151">
        <f>AUC!L142-'Opt5 AUC'!L142</f>
        <v>1.4007061172755381E-3</v>
      </c>
      <c r="AG142" s="151">
        <f>AUC!M142-'Opt5 AUC'!M142</f>
        <v>9.644663956608901E-4</v>
      </c>
      <c r="AH142" s="151">
        <f>AUC!N142-'Opt5 AUC'!N142</f>
        <v>1.01966937766787E-3</v>
      </c>
      <c r="AI142" s="151">
        <f>AUC!O142-'Opt5 AUC'!O142</f>
        <v>1.0380268099588891E-3</v>
      </c>
      <c r="AJ142" s="151">
        <f>AUC!P142-'Opt5 AUC'!P142</f>
        <v>1.1070609236990547E-3</v>
      </c>
      <c r="AK142" s="151">
        <f>AUC!Q142-'Opt5 AUC'!Q142</f>
        <v>7.6709814559072775E-4</v>
      </c>
      <c r="AL142" s="151">
        <f>AUC!R142-'Opt5 AUC'!R142</f>
        <v>5.2864800672287882E-4</v>
      </c>
      <c r="AM142" s="152">
        <f>AUC!S142-'Opt5 AUC'!S142</f>
        <v>3.8542169262197057E-4</v>
      </c>
      <c r="AN142" s="36"/>
    </row>
    <row r="143" spans="1:40" x14ac:dyDescent="0.25">
      <c r="A143" s="120" t="s">
        <v>123</v>
      </c>
      <c r="B143" s="141">
        <f t="shared" si="16"/>
        <v>0.12055206575833034</v>
      </c>
      <c r="C143" s="137">
        <f t="shared" ref="C143:S143" si="24">C111/C127</f>
        <v>0.11615758190256689</v>
      </c>
      <c r="D143" s="137">
        <f t="shared" si="24"/>
        <v>0.12145292210687525</v>
      </c>
      <c r="E143" s="137">
        <f t="shared" si="24"/>
        <v>0.12654725013610035</v>
      </c>
      <c r="F143" s="137">
        <f t="shared" si="24"/>
        <v>0.1175285695884017</v>
      </c>
      <c r="G143" s="137">
        <f t="shared" si="24"/>
        <v>0.12274912296979577</v>
      </c>
      <c r="H143" s="137">
        <f t="shared" si="24"/>
        <v>0.11149914114933931</v>
      </c>
      <c r="I143" s="137">
        <f t="shared" si="24"/>
        <v>9.1414039941453584E-2</v>
      </c>
      <c r="J143" s="137">
        <f t="shared" si="24"/>
        <v>8.8590856630899315E-2</v>
      </c>
      <c r="K143" s="137">
        <f t="shared" si="24"/>
        <v>8.8845844940625016E-2</v>
      </c>
      <c r="L143" s="137">
        <f t="shared" si="24"/>
        <v>8.1228385271851458E-2</v>
      </c>
      <c r="M143" s="137">
        <f t="shared" si="24"/>
        <v>8.1201035539821845E-2</v>
      </c>
      <c r="N143" s="137">
        <f t="shared" si="24"/>
        <v>8.7255318857972081E-2</v>
      </c>
      <c r="O143" s="137">
        <f t="shared" si="24"/>
        <v>8.8720426387170925E-2</v>
      </c>
      <c r="P143" s="137">
        <f t="shared" si="24"/>
        <v>7.4821055261561006E-2</v>
      </c>
      <c r="Q143" s="137">
        <f t="shared" si="24"/>
        <v>6.546856790156691E-2</v>
      </c>
      <c r="R143" s="137">
        <f t="shared" si="24"/>
        <v>6.9478247714096719E-2</v>
      </c>
      <c r="S143" s="142">
        <f t="shared" si="24"/>
        <v>9.527297780880925E-2</v>
      </c>
      <c r="T143" s="137"/>
      <c r="U143" s="120" t="s">
        <v>123</v>
      </c>
      <c r="V143" s="150">
        <f>AUC!B143-'Opt5 AUC'!B143</f>
        <v>0</v>
      </c>
      <c r="W143" s="151">
        <f>AUC!C143-'Opt5 AUC'!C143</f>
        <v>4.3262674092160724E-4</v>
      </c>
      <c r="X143" s="151">
        <f>AUC!D143-'Opt5 AUC'!D143</f>
        <v>8.6199884210527711E-4</v>
      </c>
      <c r="Y143" s="151">
        <f>AUC!E143-'Opt5 AUC'!E143</f>
        <v>1.6183024201250895E-3</v>
      </c>
      <c r="Z143" s="151">
        <f>AUC!F143-'Opt5 AUC'!F143</f>
        <v>1.8642185821977214E-3</v>
      </c>
      <c r="AA143" s="151">
        <f>AUC!G143-'Opt5 AUC'!G143</f>
        <v>2.3347223789154797E-3</v>
      </c>
      <c r="AB143" s="151">
        <f>AUC!H143-'Opt5 AUC'!H143</f>
        <v>2.6465368976118786E-3</v>
      </c>
      <c r="AC143" s="151">
        <f>AUC!I143-'Opt5 AUC'!I143</f>
        <v>3.2062677190223821E-3</v>
      </c>
      <c r="AD143" s="151">
        <f>AUC!J143-'Opt5 AUC'!J143</f>
        <v>7.9857965028781036E-3</v>
      </c>
      <c r="AE143" s="151">
        <f>AUC!K143-'Opt5 AUC'!K143</f>
        <v>6.8140330422274964E-3</v>
      </c>
      <c r="AF143" s="151">
        <f>AUC!L143-'Opt5 AUC'!L143</f>
        <v>4.3837622700868273E-3</v>
      </c>
      <c r="AG143" s="151">
        <f>AUC!M143-'Opt5 AUC'!M143</f>
        <v>2.3657641600945412E-3</v>
      </c>
      <c r="AH143" s="151">
        <f>AUC!N143-'Opt5 AUC'!N143</f>
        <v>1.3568757419880756E-3</v>
      </c>
      <c r="AI143" s="151">
        <f>AUC!O143-'Opt5 AUC'!O143</f>
        <v>7.5553923308080417E-4</v>
      </c>
      <c r="AJ143" s="151">
        <f>AUC!P143-'Opt5 AUC'!P143</f>
        <v>2.1961700988958055E-4</v>
      </c>
      <c r="AK143" s="151">
        <f>AUC!Q143-'Opt5 AUC'!Q143</f>
        <v>-7.4336980373151951E-5</v>
      </c>
      <c r="AL143" s="151">
        <f>AUC!R143-'Opt5 AUC'!R143</f>
        <v>-1.7172487148400806E-4</v>
      </c>
      <c r="AM143" s="152">
        <f>AUC!S143-'Opt5 AUC'!S143</f>
        <v>-2.3161024750549541E-4</v>
      </c>
      <c r="AN143" s="36"/>
    </row>
    <row r="144" spans="1:40" x14ac:dyDescent="0.25">
      <c r="A144" s="120" t="s">
        <v>124</v>
      </c>
      <c r="B144" s="141">
        <f t="shared" si="16"/>
        <v>0.11438652796153714</v>
      </c>
      <c r="C144" s="137">
        <f t="shared" ref="C144:S144" si="25">C112/C128</f>
        <v>0.11222692882399371</v>
      </c>
      <c r="D144" s="137">
        <f t="shared" si="25"/>
        <v>0.11725541438931222</v>
      </c>
      <c r="E144" s="137">
        <f t="shared" si="25"/>
        <v>0.1325065898525121</v>
      </c>
      <c r="F144" s="137">
        <f t="shared" si="25"/>
        <v>0.12663243459747148</v>
      </c>
      <c r="G144" s="137">
        <f t="shared" si="25"/>
        <v>0.13204631190222949</v>
      </c>
      <c r="H144" s="137">
        <f t="shared" si="25"/>
        <v>0.13265937399193328</v>
      </c>
      <c r="I144" s="137">
        <f t="shared" si="25"/>
        <v>0.1155233492966215</v>
      </c>
      <c r="J144" s="137">
        <f t="shared" si="25"/>
        <v>0.10537793866092557</v>
      </c>
      <c r="K144" s="137">
        <f t="shared" si="25"/>
        <v>0.11289202735852279</v>
      </c>
      <c r="L144" s="137">
        <f t="shared" si="25"/>
        <v>8.9761160269167431E-2</v>
      </c>
      <c r="M144" s="137">
        <f t="shared" si="25"/>
        <v>0.1053010452385798</v>
      </c>
      <c r="N144" s="137">
        <f t="shared" si="25"/>
        <v>0.10569483605314872</v>
      </c>
      <c r="O144" s="137">
        <f t="shared" si="25"/>
        <v>0.105651746027907</v>
      </c>
      <c r="P144" s="137">
        <f t="shared" si="25"/>
        <v>9.901939984829447E-2</v>
      </c>
      <c r="Q144" s="137">
        <f t="shared" si="25"/>
        <v>8.7222374092260593E-2</v>
      </c>
      <c r="R144" s="137">
        <f t="shared" si="25"/>
        <v>8.9748925430942914E-2</v>
      </c>
      <c r="S144" s="142">
        <f t="shared" si="25"/>
        <v>0.10729526693862397</v>
      </c>
      <c r="T144" s="137"/>
      <c r="U144" s="120" t="s">
        <v>124</v>
      </c>
      <c r="V144" s="150">
        <f>AUC!B144-'Opt5 AUC'!B144</f>
        <v>0</v>
      </c>
      <c r="W144" s="151">
        <f>AUC!C144-'Opt5 AUC'!C144</f>
        <v>0</v>
      </c>
      <c r="X144" s="151">
        <f>AUC!D144-'Opt5 AUC'!D144</f>
        <v>0</v>
      </c>
      <c r="Y144" s="151">
        <f>AUC!E144-'Opt5 AUC'!E144</f>
        <v>0</v>
      </c>
      <c r="Z144" s="151">
        <f>AUC!F144-'Opt5 AUC'!F144</f>
        <v>0</v>
      </c>
      <c r="AA144" s="151">
        <f>AUC!G144-'Opt5 AUC'!G144</f>
        <v>0</v>
      </c>
      <c r="AB144" s="151">
        <f>AUC!H144-'Opt5 AUC'!H144</f>
        <v>0</v>
      </c>
      <c r="AC144" s="151">
        <f>AUC!I144-'Opt5 AUC'!I144</f>
        <v>0</v>
      </c>
      <c r="AD144" s="151">
        <f>AUC!J144-'Opt5 AUC'!J144</f>
        <v>0</v>
      </c>
      <c r="AE144" s="151">
        <f>AUC!K144-'Opt5 AUC'!K144</f>
        <v>0</v>
      </c>
      <c r="AF144" s="151">
        <f>AUC!L144-'Opt5 AUC'!L144</f>
        <v>0</v>
      </c>
      <c r="AG144" s="151">
        <f>AUC!M144-'Opt5 AUC'!M144</f>
        <v>0</v>
      </c>
      <c r="AH144" s="151">
        <f>AUC!N144-'Opt5 AUC'!N144</f>
        <v>0</v>
      </c>
      <c r="AI144" s="151">
        <f>AUC!O144-'Opt5 AUC'!O144</f>
        <v>0</v>
      </c>
      <c r="AJ144" s="151">
        <f>AUC!P144-'Opt5 AUC'!P144</f>
        <v>0</v>
      </c>
      <c r="AK144" s="151">
        <f>AUC!Q144-'Opt5 AUC'!Q144</f>
        <v>0</v>
      </c>
      <c r="AL144" s="151">
        <f>AUC!R144-'Opt5 AUC'!R144</f>
        <v>0</v>
      </c>
      <c r="AM144" s="152">
        <f>AUC!S144-'Opt5 AUC'!S144</f>
        <v>0</v>
      </c>
      <c r="AN144" s="36"/>
    </row>
    <row r="145" spans="1:40" x14ac:dyDescent="0.25">
      <c r="A145" s="120" t="s">
        <v>125</v>
      </c>
      <c r="B145" s="141">
        <f t="shared" si="16"/>
        <v>0.10391588800588054</v>
      </c>
      <c r="C145" s="137">
        <f t="shared" ref="C145:S145" si="26">C113/C129</f>
        <v>0.10522236454106079</v>
      </c>
      <c r="D145" s="137">
        <f t="shared" si="26"/>
        <v>0.11375740743699714</v>
      </c>
      <c r="E145" s="137">
        <f t="shared" si="26"/>
        <v>0.11912215913600449</v>
      </c>
      <c r="F145" s="137">
        <f t="shared" si="26"/>
        <v>0.11011520862214801</v>
      </c>
      <c r="G145" s="137">
        <f t="shared" si="26"/>
        <v>0.13413502184744761</v>
      </c>
      <c r="H145" s="137">
        <f t="shared" si="26"/>
        <v>0.11198650779270254</v>
      </c>
      <c r="I145" s="137">
        <f t="shared" si="26"/>
        <v>9.3994783018764044E-2</v>
      </c>
      <c r="J145" s="137">
        <f t="shared" si="26"/>
        <v>8.9451839457374213E-2</v>
      </c>
      <c r="K145" s="137">
        <f t="shared" si="26"/>
        <v>8.363185474722043E-2</v>
      </c>
      <c r="L145" s="137">
        <f t="shared" si="26"/>
        <v>8.3682969704751226E-2</v>
      </c>
      <c r="M145" s="137">
        <f t="shared" si="26"/>
        <v>7.679098626406293E-2</v>
      </c>
      <c r="N145" s="137">
        <f t="shared" si="26"/>
        <v>8.0384188773701751E-2</v>
      </c>
      <c r="O145" s="137">
        <f t="shared" si="26"/>
        <v>7.7698838697431771E-2</v>
      </c>
      <c r="P145" s="137">
        <f t="shared" si="26"/>
        <v>6.4615782990844042E-2</v>
      </c>
      <c r="Q145" s="137">
        <f t="shared" si="26"/>
        <v>5.7230536627828447E-2</v>
      </c>
      <c r="R145" s="137">
        <f t="shared" si="26"/>
        <v>7.7237099039557139E-2</v>
      </c>
      <c r="S145" s="142">
        <f t="shared" si="26"/>
        <v>9.5613903029308389E-2</v>
      </c>
      <c r="T145" s="137"/>
      <c r="U145" s="120" t="s">
        <v>125</v>
      </c>
      <c r="V145" s="150">
        <f>AUC!B145-'Opt5 AUC'!B145</f>
        <v>0</v>
      </c>
      <c r="W145" s="151">
        <f>AUC!C145-'Opt5 AUC'!C145</f>
        <v>1.1872293456731409E-4</v>
      </c>
      <c r="X145" s="151">
        <f>AUC!D145-'Opt5 AUC'!D145</f>
        <v>2.1809431419611558E-4</v>
      </c>
      <c r="Y145" s="151">
        <f>AUC!E145-'Opt5 AUC'!E145</f>
        <v>3.1132168088093826E-4</v>
      </c>
      <c r="Z145" s="151">
        <f>AUC!F145-'Opt5 AUC'!F145</f>
        <v>2.4971449169815252E-4</v>
      </c>
      <c r="AA145" s="151">
        <f>AUC!G145-'Opt5 AUC'!G145</f>
        <v>3.9435891178409566E-3</v>
      </c>
      <c r="AB145" s="151">
        <f>AUC!H145-'Opt5 AUC'!H145</f>
        <v>1.0329576754082581E-3</v>
      </c>
      <c r="AC145" s="151">
        <f>AUC!I145-'Opt5 AUC'!I145</f>
        <v>7.7384257823223668E-4</v>
      </c>
      <c r="AD145" s="151">
        <f>AUC!J145-'Opt5 AUC'!J145</f>
        <v>2.7807648011800301E-4</v>
      </c>
      <c r="AE145" s="151">
        <f>AUC!K145-'Opt5 AUC'!K145</f>
        <v>1.1452790368603194E-4</v>
      </c>
      <c r="AF145" s="151">
        <f>AUC!L145-'Opt5 AUC'!L145</f>
        <v>5.0507973187657873E-4</v>
      </c>
      <c r="AG145" s="151">
        <f>AUC!M145-'Opt5 AUC'!M145</f>
        <v>5.8596311779521293E-4</v>
      </c>
      <c r="AH145" s="151">
        <f>AUC!N145-'Opt5 AUC'!N145</f>
        <v>2.2293717871678387E-4</v>
      </c>
      <c r="AI145" s="151">
        <f>AUC!O145-'Opt5 AUC'!O145</f>
        <v>3.3367643643741896E-5</v>
      </c>
      <c r="AJ145" s="151">
        <f>AUC!P145-'Opt5 AUC'!P145</f>
        <v>-3.2309670257066325E-5</v>
      </c>
      <c r="AK145" s="151">
        <f>AUC!Q145-'Opt5 AUC'!Q145</f>
        <v>-6.7148998378160907E-5</v>
      </c>
      <c r="AL145" s="151">
        <f>AUC!R145-'Opt5 AUC'!R145</f>
        <v>-3.6576512465821831E-4</v>
      </c>
      <c r="AM145" s="152">
        <f>AUC!S145-'Opt5 AUC'!S145</f>
        <v>-2.4154636159660903E-4</v>
      </c>
      <c r="AN145" s="36"/>
    </row>
    <row r="146" spans="1:40" x14ac:dyDescent="0.25">
      <c r="A146" s="120" t="s">
        <v>126</v>
      </c>
      <c r="B146" s="141">
        <f t="shared" si="16"/>
        <v>0.1199919037450697</v>
      </c>
      <c r="C146" s="137">
        <f t="shared" ref="C146:S146" si="27">C114/C130</f>
        <v>0.11750904397118736</v>
      </c>
      <c r="D146" s="137">
        <f t="shared" si="27"/>
        <v>0.11716424986277311</v>
      </c>
      <c r="E146" s="137">
        <f t="shared" si="27"/>
        <v>0.11892387477188893</v>
      </c>
      <c r="F146" s="137">
        <f t="shared" si="27"/>
        <v>0.11135288274397451</v>
      </c>
      <c r="G146" s="137">
        <f t="shared" si="27"/>
        <v>0.12465852131744139</v>
      </c>
      <c r="H146" s="137">
        <f t="shared" si="27"/>
        <v>0.12532547378202019</v>
      </c>
      <c r="I146" s="137">
        <f t="shared" si="27"/>
        <v>0.10405429303062745</v>
      </c>
      <c r="J146" s="137">
        <f t="shared" si="27"/>
        <v>9.3074080836411499E-2</v>
      </c>
      <c r="K146" s="137">
        <f t="shared" si="27"/>
        <v>9.9303474693056837E-2</v>
      </c>
      <c r="L146" s="137">
        <f t="shared" si="27"/>
        <v>8.8674019344455582E-2</v>
      </c>
      <c r="M146" s="137">
        <f t="shared" si="27"/>
        <v>8.2374837319349331E-2</v>
      </c>
      <c r="N146" s="137">
        <f t="shared" si="27"/>
        <v>7.7552960385934497E-2</v>
      </c>
      <c r="O146" s="137">
        <f t="shared" si="27"/>
        <v>8.7373004309828348E-2</v>
      </c>
      <c r="P146" s="137">
        <f t="shared" si="27"/>
        <v>7.929974909005913E-2</v>
      </c>
      <c r="Q146" s="137">
        <f t="shared" si="27"/>
        <v>6.5101054835221994E-2</v>
      </c>
      <c r="R146" s="137">
        <f t="shared" si="27"/>
        <v>6.3242881417463356E-2</v>
      </c>
      <c r="S146" s="142">
        <f t="shared" si="27"/>
        <v>7.6597648501796706E-2</v>
      </c>
      <c r="T146" s="137"/>
      <c r="U146" s="120" t="s">
        <v>126</v>
      </c>
      <c r="V146" s="150">
        <f>AUC!B146-'Opt5 AUC'!B146</f>
        <v>0</v>
      </c>
      <c r="W146" s="151">
        <f>AUC!C146-'Opt5 AUC'!C146</f>
        <v>3.8219735039458913E-4</v>
      </c>
      <c r="X146" s="151">
        <f>AUC!D146-'Opt5 AUC'!D146</f>
        <v>6.4381049359719944E-4</v>
      </c>
      <c r="Y146" s="151">
        <f>AUC!E146-'Opt5 AUC'!E146</f>
        <v>3.4793590255879914E-4</v>
      </c>
      <c r="Z146" s="151">
        <f>AUC!F146-'Opt5 AUC'!F146</f>
        <v>4.9468719475297129E-4</v>
      </c>
      <c r="AA146" s="151">
        <f>AUC!G146-'Opt5 AUC'!G146</f>
        <v>6.5393558534314333E-4</v>
      </c>
      <c r="AB146" s="151">
        <f>AUC!H146-'Opt5 AUC'!H146</f>
        <v>6.3932492680854325E-4</v>
      </c>
      <c r="AC146" s="151">
        <f>AUC!I146-'Opt5 AUC'!I146</f>
        <v>7.2217278743087754E-4</v>
      </c>
      <c r="AD146" s="151">
        <f>AUC!J146-'Opt5 AUC'!J146</f>
        <v>1.0509508983202326E-3</v>
      </c>
      <c r="AE146" s="151">
        <f>AUC!K146-'Opt5 AUC'!K146</f>
        <v>8.7882725077446933E-4</v>
      </c>
      <c r="AF146" s="151">
        <f>AUC!L146-'Opt5 AUC'!L146</f>
        <v>7.2184327852765906E-4</v>
      </c>
      <c r="AG146" s="151">
        <f>AUC!M146-'Opt5 AUC'!M146</f>
        <v>4.4320514547480094E-4</v>
      </c>
      <c r="AH146" s="151">
        <f>AUC!N146-'Opt5 AUC'!N146</f>
        <v>8.7498368633434631E-5</v>
      </c>
      <c r="AI146" s="151">
        <f>AUC!O146-'Opt5 AUC'!O146</f>
        <v>5.0618836794158462E-4</v>
      </c>
      <c r="AJ146" s="151">
        <f>AUC!P146-'Opt5 AUC'!P146</f>
        <v>4.2987728842555639E-4</v>
      </c>
      <c r="AK146" s="151">
        <f>AUC!Q146-'Opt5 AUC'!Q146</f>
        <v>4.0024413371456125E-4</v>
      </c>
      <c r="AL146" s="151">
        <f>AUC!R146-'Opt5 AUC'!R146</f>
        <v>3.4357291096369369E-4</v>
      </c>
      <c r="AM146" s="152">
        <f>AUC!S146-'Opt5 AUC'!S146</f>
        <v>2.5837269118003658E-4</v>
      </c>
      <c r="AN146" s="36"/>
    </row>
    <row r="147" spans="1:40" ht="15.75" thickBot="1" x14ac:dyDescent="0.3">
      <c r="A147" s="122" t="s">
        <v>127</v>
      </c>
      <c r="B147" s="143">
        <f t="shared" si="16"/>
        <v>0.12614051319201189</v>
      </c>
      <c r="C147" s="144">
        <f t="shared" ref="C147:S147" si="28">C115/C131</f>
        <v>0.1245641995213479</v>
      </c>
      <c r="D147" s="144">
        <f t="shared" si="28"/>
        <v>0.13418664662161564</v>
      </c>
      <c r="E147" s="144">
        <f t="shared" si="28"/>
        <v>0.13518268795723556</v>
      </c>
      <c r="F147" s="144">
        <f t="shared" si="28"/>
        <v>0.12421004526158037</v>
      </c>
      <c r="G147" s="144">
        <f t="shared" si="28"/>
        <v>0.12567079658987329</v>
      </c>
      <c r="H147" s="144">
        <f t="shared" si="28"/>
        <v>0.12134909718446539</v>
      </c>
      <c r="I147" s="144">
        <f t="shared" si="28"/>
        <v>0.10277427078626258</v>
      </c>
      <c r="J147" s="144">
        <f t="shared" si="28"/>
        <v>0.1037296135705062</v>
      </c>
      <c r="K147" s="144">
        <f t="shared" si="28"/>
        <v>0.10511792127634034</v>
      </c>
      <c r="L147" s="144">
        <f t="shared" si="28"/>
        <v>9.907958740081764E-2</v>
      </c>
      <c r="M147" s="144">
        <f t="shared" si="28"/>
        <v>8.6549516871353371E-2</v>
      </c>
      <c r="N147" s="144">
        <f t="shared" si="28"/>
        <v>9.300708041253121E-2</v>
      </c>
      <c r="O147" s="144">
        <f t="shared" si="28"/>
        <v>9.3413043790030362E-2</v>
      </c>
      <c r="P147" s="144">
        <f t="shared" si="28"/>
        <v>8.0235059787267207E-2</v>
      </c>
      <c r="Q147" s="144">
        <f t="shared" si="28"/>
        <v>7.2777515563927045E-2</v>
      </c>
      <c r="R147" s="144">
        <f t="shared" si="28"/>
        <v>7.5804177673285789E-2</v>
      </c>
      <c r="S147" s="145">
        <f t="shared" si="28"/>
        <v>0.10725882953453661</v>
      </c>
      <c r="T147" s="144"/>
      <c r="U147" s="122" t="s">
        <v>127</v>
      </c>
      <c r="V147" s="153">
        <f>AUC!B147-'Opt5 AUC'!B147</f>
        <v>0</v>
      </c>
      <c r="W147" s="154">
        <f>AUC!C147-'Opt5 AUC'!C147</f>
        <v>0</v>
      </c>
      <c r="X147" s="154">
        <f>AUC!D147-'Opt5 AUC'!D147</f>
        <v>0</v>
      </c>
      <c r="Y147" s="154">
        <f>AUC!E147-'Opt5 AUC'!E147</f>
        <v>0</v>
      </c>
      <c r="Z147" s="154">
        <f>AUC!F147-'Opt5 AUC'!F147</f>
        <v>0</v>
      </c>
      <c r="AA147" s="154">
        <f>AUC!G147-'Opt5 AUC'!G147</f>
        <v>0</v>
      </c>
      <c r="AB147" s="154">
        <f>AUC!H147-'Opt5 AUC'!H147</f>
        <v>0</v>
      </c>
      <c r="AC147" s="154">
        <f>AUC!I147-'Opt5 AUC'!I147</f>
        <v>0</v>
      </c>
      <c r="AD147" s="154">
        <f>AUC!J147-'Opt5 AUC'!J147</f>
        <v>0</v>
      </c>
      <c r="AE147" s="154">
        <f>AUC!K147-'Opt5 AUC'!K147</f>
        <v>0</v>
      </c>
      <c r="AF147" s="154">
        <f>AUC!L147-'Opt5 AUC'!L147</f>
        <v>0</v>
      </c>
      <c r="AG147" s="154">
        <f>AUC!M147-'Opt5 AUC'!M147</f>
        <v>0</v>
      </c>
      <c r="AH147" s="154">
        <f>AUC!N147-'Opt5 AUC'!N147</f>
        <v>0</v>
      </c>
      <c r="AI147" s="154">
        <f>AUC!O147-'Opt5 AUC'!O147</f>
        <v>0</v>
      </c>
      <c r="AJ147" s="154">
        <f>AUC!P147-'Opt5 AUC'!P147</f>
        <v>0</v>
      </c>
      <c r="AK147" s="154">
        <f>AUC!Q147-'Opt5 AUC'!Q147</f>
        <v>0</v>
      </c>
      <c r="AL147" s="154">
        <f>AUC!R147-'Opt5 AUC'!R147</f>
        <v>0</v>
      </c>
      <c r="AM147" s="155">
        <f>AUC!S147-'Opt5 AUC'!S147</f>
        <v>0</v>
      </c>
      <c r="AN147" s="36"/>
    </row>
    <row r="148" spans="1:40" x14ac:dyDescent="0.25">
      <c r="U148" s="36"/>
      <c r="V148" s="36"/>
      <c r="W148" s="36"/>
      <c r="X148" s="36"/>
      <c r="Y148" s="36"/>
      <c r="Z148" s="36"/>
      <c r="AA148" s="36"/>
      <c r="AB148" s="36"/>
      <c r="AC148" s="36"/>
      <c r="AD148" s="36"/>
      <c r="AE148" s="36"/>
      <c r="AF148" s="36"/>
      <c r="AG148" s="36"/>
      <c r="AH148" s="36"/>
      <c r="AI148" s="36"/>
      <c r="AJ148" s="36"/>
      <c r="AK148" s="36"/>
      <c r="AL148" s="36"/>
      <c r="AM148" s="36"/>
      <c r="AN148" s="36"/>
    </row>
  </sheetData>
  <mergeCells count="1">
    <mergeCell ref="B1:L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tabColor theme="4" tint="-0.249977111117893"/>
  </sheetPr>
  <dimension ref="A1:ET52"/>
  <sheetViews>
    <sheetView zoomScale="80" zoomScaleNormal="80" workbookViewId="0">
      <pane xSplit="1" topLeftCell="B1" activePane="topRight" state="frozen"/>
      <selection pane="topRight" activeCell="B23" sqref="B23"/>
    </sheetView>
  </sheetViews>
  <sheetFormatPr defaultRowHeight="15" x14ac:dyDescent="0.25"/>
  <cols>
    <col min="1" max="1" width="45.28515625" customWidth="1"/>
    <col min="2" max="2" width="18.85546875" customWidth="1"/>
    <col min="3" max="3" width="22" customWidth="1"/>
    <col min="4" max="7" width="15.85546875" bestFit="1" customWidth="1"/>
    <col min="8" max="8" width="15.140625" bestFit="1" customWidth="1"/>
    <col min="9" max="10" width="15.85546875" bestFit="1" customWidth="1"/>
    <col min="11" max="11" width="15.140625" bestFit="1" customWidth="1"/>
    <col min="12" max="12" width="17.140625" customWidth="1"/>
    <col min="13" max="13" width="14.85546875" customWidth="1"/>
    <col min="14" max="14" width="13.5703125" bestFit="1" customWidth="1"/>
    <col min="15" max="16" width="13.5703125" style="36" customWidth="1"/>
    <col min="17" max="17" width="13.85546875" style="9" bestFit="1" customWidth="1"/>
    <col min="18" max="18" width="13.85546875" style="36" bestFit="1" customWidth="1"/>
    <col min="19" max="19" width="15.140625" style="36" bestFit="1" customWidth="1"/>
    <col min="20" max="20" width="5" style="36" customWidth="1"/>
    <col min="21" max="21" width="17.85546875" customWidth="1"/>
    <col min="22" max="22" width="14.42578125" bestFit="1" customWidth="1"/>
    <col min="23" max="26" width="14" bestFit="1" customWidth="1"/>
    <col min="27" max="29" width="14.42578125" bestFit="1" customWidth="1"/>
    <col min="30" max="30" width="13.140625" bestFit="1" customWidth="1"/>
    <col min="31" max="31" width="14.42578125" bestFit="1" customWidth="1"/>
    <col min="32" max="32" width="13.140625" customWidth="1"/>
    <col min="33" max="33" width="12.5703125" bestFit="1" customWidth="1"/>
    <col min="34" max="35" width="12" style="36" customWidth="1"/>
    <col min="36" max="38" width="12.28515625" style="36" bestFit="1" customWidth="1"/>
    <col min="39" max="39" width="5.140625" style="9" customWidth="1"/>
    <col min="40" max="40" width="16.140625" customWidth="1"/>
    <col min="41" max="42" width="15.85546875" bestFit="1" customWidth="1"/>
    <col min="43" max="43" width="15.140625" bestFit="1" customWidth="1"/>
    <col min="44" max="49" width="15.85546875" bestFit="1" customWidth="1"/>
    <col min="50" max="50" width="15.140625" bestFit="1" customWidth="1"/>
    <col min="51" max="51" width="13.85546875" customWidth="1"/>
    <col min="52" max="52" width="13.42578125" bestFit="1" customWidth="1"/>
    <col min="53" max="57" width="13.42578125" style="36" bestFit="1" customWidth="1"/>
    <col min="58" max="58" width="7.5703125" style="9" customWidth="1"/>
    <col min="59" max="59" width="12.5703125" bestFit="1" customWidth="1"/>
    <col min="60" max="71" width="12.28515625" bestFit="1" customWidth="1"/>
    <col min="72" max="76" width="12.28515625" style="36" bestFit="1" customWidth="1"/>
    <col min="77" max="77" width="6.85546875" style="9" customWidth="1"/>
    <col min="78" max="78" width="16.85546875" bestFit="1" customWidth="1"/>
    <col min="79" max="80" width="14.85546875" bestFit="1" customWidth="1"/>
    <col min="81" max="82" width="15.140625" bestFit="1" customWidth="1"/>
    <col min="83" max="83" width="14.85546875" bestFit="1" customWidth="1"/>
    <col min="84" max="85" width="15.85546875" bestFit="1" customWidth="1"/>
    <col min="86" max="86" width="15.140625" bestFit="1" customWidth="1"/>
    <col min="87" max="88" width="15.85546875" bestFit="1" customWidth="1"/>
    <col min="89" max="90" width="13.42578125" bestFit="1" customWidth="1"/>
    <col min="91" max="95" width="13.42578125" style="36" bestFit="1" customWidth="1"/>
    <col min="96" max="96" width="6.85546875" style="9" customWidth="1"/>
    <col min="97" max="114" width="15.85546875" style="36" customWidth="1"/>
    <col min="115" max="115" width="10.28515625" style="36" customWidth="1"/>
    <col min="116" max="117" width="14" bestFit="1" customWidth="1"/>
    <col min="118" max="118" width="14" style="28" bestFit="1" customWidth="1"/>
    <col min="119" max="124" width="14.42578125" bestFit="1" customWidth="1"/>
    <col min="125" max="126" width="15.140625" bestFit="1" customWidth="1"/>
    <col min="127" max="127" width="14.5703125" customWidth="1"/>
    <col min="128" max="131" width="13.85546875" bestFit="1" customWidth="1"/>
    <col min="132" max="133" width="13.85546875" style="36" bestFit="1" customWidth="1"/>
  </cols>
  <sheetData>
    <row r="1" spans="1:150" s="27" customFormat="1" x14ac:dyDescent="0.25">
      <c r="A1" s="37" t="s">
        <v>246</v>
      </c>
      <c r="O1" s="36"/>
      <c r="P1" s="36"/>
      <c r="R1" s="36"/>
      <c r="S1" s="36"/>
      <c r="T1" s="36"/>
      <c r="AH1" s="36"/>
      <c r="AI1" s="36"/>
      <c r="AJ1" s="36"/>
      <c r="AK1" s="36"/>
      <c r="AL1" s="36"/>
      <c r="BA1" s="36"/>
      <c r="BB1" s="36"/>
      <c r="BC1" s="36"/>
      <c r="BD1" s="36"/>
      <c r="BE1" s="36"/>
      <c r="BT1" s="36"/>
      <c r="BU1" s="36"/>
      <c r="BV1" s="36"/>
      <c r="BW1" s="36"/>
      <c r="BX1" s="36"/>
      <c r="CM1" s="36"/>
      <c r="CN1" s="36"/>
      <c r="CO1" s="36"/>
      <c r="CP1" s="36"/>
      <c r="CQ1" s="36"/>
      <c r="CS1" s="36"/>
      <c r="CT1" s="36"/>
      <c r="CU1" s="36"/>
      <c r="CV1" s="36"/>
      <c r="CW1" s="36"/>
      <c r="CX1" s="36"/>
      <c r="CY1" s="36"/>
      <c r="CZ1" s="36"/>
      <c r="DA1" s="36"/>
      <c r="DB1" s="36"/>
      <c r="DC1" s="36"/>
      <c r="DD1" s="36"/>
      <c r="DE1" s="36"/>
      <c r="DF1" s="36"/>
      <c r="DG1" s="36"/>
      <c r="DH1" s="36"/>
      <c r="DI1" s="36"/>
      <c r="DJ1" s="36"/>
      <c r="DK1" s="36"/>
      <c r="DN1" s="28"/>
      <c r="EB1" s="36"/>
      <c r="EC1" s="36"/>
    </row>
    <row r="2" spans="1:150" s="39" customFormat="1" x14ac:dyDescent="0.25">
      <c r="A2" s="74"/>
      <c r="B2" s="29"/>
      <c r="C2" s="29"/>
      <c r="D2" s="29"/>
      <c r="E2" s="29"/>
      <c r="F2" s="29"/>
      <c r="G2" s="29"/>
      <c r="H2" s="29"/>
      <c r="I2" s="29"/>
      <c r="J2" s="29"/>
      <c r="K2" s="161"/>
      <c r="L2" s="161"/>
      <c r="M2" s="161"/>
      <c r="N2" s="161"/>
      <c r="O2" s="29"/>
      <c r="P2" s="29"/>
      <c r="Q2" s="29"/>
      <c r="R2" s="29"/>
      <c r="S2" s="29"/>
      <c r="U2" s="79" t="s">
        <v>9</v>
      </c>
      <c r="DL2" s="79" t="s">
        <v>159</v>
      </c>
    </row>
    <row r="3" spans="1:150" s="10" customFormat="1" x14ac:dyDescent="0.25">
      <c r="B3" s="10" t="str">
        <f>RAB!F15</f>
        <v>for overhead network assets less than 33kv</v>
      </c>
      <c r="O3" s="37"/>
      <c r="P3" s="37"/>
      <c r="R3" s="37"/>
      <c r="S3" s="37"/>
      <c r="T3" s="37"/>
      <c r="U3" s="10" t="str">
        <f>RAB!F22</f>
        <v>for overhead network assets 33kv and above</v>
      </c>
      <c r="AH3" s="37"/>
      <c r="AI3" s="37"/>
      <c r="AJ3" s="37"/>
      <c r="AK3" s="37"/>
      <c r="AL3" s="37"/>
      <c r="AM3" s="79"/>
      <c r="AN3" s="10" t="str">
        <f>RAB!F241</f>
        <v>for underground network assets less than 33kv</v>
      </c>
      <c r="BA3" s="37"/>
      <c r="BB3" s="37"/>
      <c r="BC3" s="37"/>
      <c r="BD3" s="37"/>
      <c r="BE3" s="37"/>
      <c r="BG3" s="10" t="str">
        <f>RAB!F234</f>
        <v>for underground network assets 33kv and above</v>
      </c>
      <c r="BT3" s="37"/>
      <c r="BU3" s="37"/>
      <c r="BV3" s="37"/>
      <c r="BW3" s="37"/>
      <c r="BX3" s="37"/>
      <c r="BZ3" s="37" t="s">
        <v>156</v>
      </c>
      <c r="CM3" s="37"/>
      <c r="CN3" s="37"/>
      <c r="CO3" s="37"/>
      <c r="CP3" s="37"/>
      <c r="CQ3" s="37"/>
      <c r="CS3" s="85" t="s">
        <v>157</v>
      </c>
      <c r="CT3" s="37"/>
      <c r="CU3" s="37"/>
      <c r="CV3" s="37"/>
      <c r="CW3" s="37"/>
      <c r="CX3" s="37"/>
      <c r="CY3" s="37"/>
      <c r="CZ3" s="37"/>
      <c r="DA3" s="37"/>
      <c r="DB3" s="37"/>
      <c r="DC3" s="37"/>
      <c r="DD3" s="37"/>
      <c r="DE3" s="37"/>
      <c r="DF3" s="37"/>
      <c r="DG3" s="37"/>
      <c r="DH3" s="37"/>
      <c r="DI3" s="37"/>
      <c r="DJ3" s="37"/>
      <c r="DK3" s="37"/>
      <c r="DL3" s="37" t="s">
        <v>158</v>
      </c>
      <c r="DM3" s="5"/>
      <c r="DN3" s="30"/>
      <c r="DO3" s="5"/>
      <c r="DP3" s="5"/>
      <c r="DQ3" s="5"/>
      <c r="DR3" s="5"/>
      <c r="DS3" s="5"/>
      <c r="DT3" s="5"/>
      <c r="DU3" s="5"/>
      <c r="DV3" s="5"/>
      <c r="DW3" s="5"/>
      <c r="DX3" s="5"/>
      <c r="DY3" s="5"/>
      <c r="DZ3" s="5"/>
      <c r="EA3" s="5"/>
      <c r="EB3" s="5"/>
      <c r="EC3" s="5"/>
    </row>
    <row r="4" spans="1:150"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M4" s="75"/>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5">
        <v>2022</v>
      </c>
      <c r="CQ4" s="73">
        <v>2023</v>
      </c>
      <c r="CS4" s="73" t="str">
        <f>RAB!$H$10</f>
        <v>2006</v>
      </c>
      <c r="CT4" s="73" t="str">
        <f>RAB!$I$10</f>
        <v>2007</v>
      </c>
      <c r="CU4" s="75"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5">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row>
    <row r="5" spans="1:150" x14ac:dyDescent="0.25">
      <c r="A5" s="6"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101753988.976686</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105368887.48857801</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115481903.678011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126069442.974218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135599635.444534</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141777976.029273</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151092064.78116801</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159611557.17829201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161985598.99817601</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175854144</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193181380</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197731474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196402527</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200626014</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204328264.03999999</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206915752.418042</v>
      </c>
      <c r="R5" s="90">
        <v>206213779.27171189</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209802848.94</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29921233.1992632</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29892065.929208498</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29505150.079836901</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28691708.115439799</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28413269.8290562</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35451441.521421298</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41459469.1993552</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47651384.414009899</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50039648.111213602</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52162901</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49648673</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51404489</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54014919</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54156757</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57372755.850000001</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57616471.175147697</v>
      </c>
      <c r="AK5"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55898554.18</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55057953.07</v>
      </c>
      <c r="AM5" s="29"/>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191885576.87788099</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196970776.72940099</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203825585.30768701</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209624516.04570499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221666781.38886201</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227535519.93167099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237296284.531277</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249488340.384482</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254206901.75452501</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268778742</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292218939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297810903</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300508052</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312645799</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325979629.85185701</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338174884.87086302</v>
      </c>
      <c r="BD5" s="90">
        <v>342111818.69603741</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358680247.13999999</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713421.20522999705</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707051.29583595903</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706139.15360748104</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695527.13721837802</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698507.69718627096</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681538.13854403805</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671033.88853130804</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663245.221941047</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642735.39366193197</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615240</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647933</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603956</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644008</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884948</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1086507.57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1048986.62519097</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999190.19</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955606.81</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23640226.372349799</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23847383.832089301</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24070171.806472201</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24555187.9707243</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24827302.7282115</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27310888.6419654</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32587846.497573402</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44033027.793759301</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59924065.6390028</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72332608</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73602999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74728139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76045361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76598504</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76254483.040000007</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77363149.691002294</v>
      </c>
      <c r="CP5" s="90">
        <v>78078272.709999993</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82508451.609999999</v>
      </c>
      <c r="CR5" s="1"/>
      <c r="CS5" s="172">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125221180.75962199</v>
      </c>
      <c r="CT5" s="172">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127926053.163423</v>
      </c>
      <c r="CU5" s="172">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132145942.683881</v>
      </c>
      <c r="CV5" s="172">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137463233.713763</v>
      </c>
      <c r="CW5" s="172">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144463462.141121</v>
      </c>
      <c r="CX5" s="172">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154115807.96005401</v>
      </c>
      <c r="CY5" s="172">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166784273.95031399</v>
      </c>
      <c r="CZ5" s="172">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180863034.82650399</v>
      </c>
      <c r="DA5" s="172">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183199408.382797</v>
      </c>
      <c r="DB5" s="172">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170044691</v>
      </c>
      <c r="DC5" s="172">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160304244</v>
      </c>
      <c r="DD5" s="172">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157576239</v>
      </c>
      <c r="DE5" s="172">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158218975</v>
      </c>
      <c r="DF5" s="172">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157579753</v>
      </c>
      <c r="DG5" s="172">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159706625.16999999</v>
      </c>
      <c r="DH5" s="172">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158504553.974484</v>
      </c>
      <c r="DI5" s="189">
        <v>148039018.55899864</v>
      </c>
      <c r="DJ5" s="172">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149700685.93000001</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32099100.264330599</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34166980.6905246</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36556011.6381763</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37170759.160252199</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32304563.688416198</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47969586.662804</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62283561.213690996</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65628867.182165705</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77966424.461366296</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106789027</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120735428</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127248402</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128896098</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141607404</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144895807.17000002</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147281130.07008278</v>
      </c>
      <c r="EB5" s="90">
        <v>146088304.95919761</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152029000.09999999</v>
      </c>
      <c r="ED5" s="1"/>
      <c r="EE5" s="1"/>
      <c r="EF5" s="1"/>
      <c r="EG5" s="1"/>
      <c r="EH5" s="1"/>
      <c r="EI5" s="1"/>
      <c r="EJ5" s="1"/>
      <c r="EK5" s="1"/>
      <c r="EL5" s="1"/>
      <c r="EM5" s="1"/>
      <c r="EN5" s="1"/>
      <c r="EO5" s="1"/>
      <c r="EP5" s="1"/>
      <c r="EQ5" s="1"/>
      <c r="ER5" s="1"/>
      <c r="ES5" s="1"/>
      <c r="ET5" s="1"/>
    </row>
    <row r="6" spans="1:150" x14ac:dyDescent="0.25">
      <c r="A6" s="88"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2789999.6977509898</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3865235.6154537802</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2757776.8042509998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5737067.15504051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2513819.90627904</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4143410.0341963298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5273769.51172351</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2849815.3536040401</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4043039.3071081499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4452448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2913884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2525013</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3928051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3819592</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3760642.8964202302</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1780686.33750466</v>
      </c>
      <c r="R6" s="90">
        <v>7213963.2680376843</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16431385.529999999</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820412.37323293602</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1096527.45324462</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704600.59892147605</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1305679.25397086</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526740.67348783603</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1031410.04737374</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1436596.8967589601</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847348.81281435804</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1240874.78914916</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1313651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748884</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656431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1080298</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982459</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1055940.29173878</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495838.82250557299</v>
      </c>
      <c r="AK6"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1955495.5</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4312040.84</v>
      </c>
      <c r="AM6" s="29"/>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5261323.9724166896</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7225457.9085368402</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4867476.6640641503</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9539424.4435824007</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4109379.5406555701</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6654113.1926787803</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8295985.6377556697</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4458444.6005691104</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6353519.7374902098</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6816734</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4407733</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3803018</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6010161</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5946625</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5999625.0892980099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2910283.0023309998</v>
      </c>
      <c r="BD6" s="90">
        <v>11968075.568718001</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28091198.25</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19561.3456236776</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25936.686964775501</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16863.0245637607</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31651.491433899198</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12949.316184513</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19959.181916883201</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23541.518728084699</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11882.243389823399</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16142.508605553399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15711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9773</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7712</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12880</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16412</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19997.071828599099</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9027.4236247071403</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34954.61</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74841.42</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648193.01038638095</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874791.02722025104</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574810.07299037999</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1117437.8110126001</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460262.06200917601</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796923.42630039796</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1131945.2339968199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782636.29567831801</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1481144.05688927</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1814010</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1110203</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954272</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1520907</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1387640</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1403456.7430392799</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665775.81489674805</v>
      </c>
      <c r="CP6" s="90">
        <v>2731407.15</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6461915.0099999998</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3433448.2607007599</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4692697.7081854297</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3155724.0043911701</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6255566.6508827899</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2678142.3539216099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4500543.3802912803</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5812507.5712219197</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3225636.9141032598</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4564239.2082448602</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4309336</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2417976</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2012234</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3164380</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2999768</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2939385.73932445</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1364066.7295566599</v>
      </c>
      <c r="DI6" s="90">
        <v>5178839.3864495978</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11724291.15</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880127.46169666294</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1253343.69361974</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872979.38240420807</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1230832.8296538489</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598879.59873473807</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1389853.6216166129</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2144242.0692740809</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1164342.7365401729</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1924423.355805347</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2673285</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1821133</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1624951</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2577923</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2677943</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2666794.4477995648</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1267479.8155778307</v>
      </c>
      <c r="EB6" s="90">
        <v>5110598.5561686233</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11906642.49</v>
      </c>
      <c r="ED6" s="1"/>
      <c r="EE6" s="1"/>
      <c r="EF6" s="1"/>
      <c r="EG6" s="1"/>
      <c r="EH6" s="1"/>
      <c r="EI6" s="1"/>
      <c r="EJ6" s="1"/>
      <c r="EK6" s="1"/>
      <c r="EL6" s="1"/>
      <c r="EM6" s="1"/>
      <c r="EN6" s="1"/>
      <c r="EO6" s="1"/>
      <c r="EP6" s="1"/>
      <c r="EQ6" s="1"/>
      <c r="ER6" s="1"/>
      <c r="ES6" s="1"/>
      <c r="ET6" s="1"/>
    </row>
    <row r="7" spans="1:150"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-4793049.33678817</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-5183304.6717622299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-5622494.4715203699</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-6172688.7992160302</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-6690509.2739182096</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-7075871.6301487396</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-7592070.9555467702</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-8129520.1030721003</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-8467340.9200668801</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-8836017</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-9939663</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-10426930</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-11018998</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-11574843</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-11614653.35</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-12090042.295271199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-12451447.699999999</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-13207415.49</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-1425546.1929110701</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-1483443.3026161599</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-1518042.5633185699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-1584117.54035444</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-1653068.5254126</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-1890983.79297971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-2121361.5540644899</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-2371005.5469385302</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-2512273.3800086202</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-2655306</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-2912489</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-3009630</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-3317286</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-3483298</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-3502788.78</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-3557057.7512596999</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-3567758.81</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-3703156.97</v>
      </c>
      <c r="AM7" s="29"/>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-7359331.7098108605</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-7808977.1884119203</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-8203103.5811133301</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-8827095.9261921309</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-9494556.3410912491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-9896542.9078916609</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-10445585.1790666</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-11096176.3806921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-11522621.385048101</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-12021617</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-13431718</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-13899789</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-14580665</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-15196251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-15560292.92</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-16308272.898234</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-16919773.82</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-18129669.059999999</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-25931.255017715099</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-26848.8291932539</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-27475.040952863299</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-28670.931466006299</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-29918.874826745701</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-30463.431929613798</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-31330.185318345601</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-32392.071668938399</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-32962.172130311701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-33770</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-37177</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-37726</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-38751</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-39663</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-57518.02</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-58823.854132718203</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-78537.990000000005</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-81817.820000000007</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-1181864.60922854</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-1240894.3936271199</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-1292757.1254642</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-1371582.3485975</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-1444438.9173725799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-1559001.3255042001</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-1758629.9303681699</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-2130261.43240728</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-2606333.34878967</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-3012046</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-3286302</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-3525175</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-3830911</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-4174925</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-3849434.54</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-3914754.23695688</v>
      </c>
      <c r="CP7" s="90">
        <v>-4117623.19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-4241018.59</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-6539973.16014052</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-6930175.4479104104</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-7295380.8745836299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-7848368.1391045302</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-8404805.3523712996</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-8818764.3106810395</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-9360844.6659632493</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-9981857.8091329895</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-10311777.650435399</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-10886803</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-11957564</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-12240168</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-12631678</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-12983613</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-13577018.390000001</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-13957679.484447099</v>
      </c>
      <c r="DI7" s="90">
        <v>-14168447</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-14722634.710000001</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-2303298.455338967</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-2476735.7541922433</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-2610803.6867595562</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-2844762.2059295089</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-2887277.9034345527</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-4504240.9843399217</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-6082577.9443159634</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-7293995.5934442999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-9889456.4898473509</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-14606212</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-15820824</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-15080429</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-15501876</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-14130998</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-17517389.16</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-19285557.605571881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-21058237.66</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-24348213.190000001</v>
      </c>
      <c r="ED7" s="1"/>
      <c r="EE7" s="1"/>
      <c r="EF7" s="1"/>
      <c r="EG7" s="1"/>
      <c r="EH7" s="1"/>
      <c r="EI7" s="1"/>
      <c r="EJ7" s="1"/>
      <c r="EK7" s="1"/>
      <c r="EL7" s="1"/>
      <c r="EM7" s="1"/>
      <c r="EN7" s="1"/>
      <c r="EO7" s="1"/>
      <c r="EP7" s="1"/>
      <c r="EQ7" s="1"/>
      <c r="ER7" s="1"/>
      <c r="ES7" s="1"/>
      <c r="ET7" s="1"/>
    </row>
    <row r="8" spans="1:150" s="35" customFormat="1" x14ac:dyDescent="0.25">
      <c r="A8" s="33" t="s">
        <v>55</v>
      </c>
      <c r="B8" s="34">
        <f t="shared" ref="B8" si="0">SUM(B6:B7)</f>
        <v>-2003049.6390371802</v>
      </c>
      <c r="C8" s="34">
        <f t="shared" ref="C8" si="1">SUM(C6:C7)</f>
        <v>-1318069.0563084497</v>
      </c>
      <c r="D8" s="34">
        <f t="shared" ref="D8" si="2">SUM(D6:D7)</f>
        <v>-2864717.6672693701</v>
      </c>
      <c r="E8" s="34">
        <f t="shared" ref="E8" si="3">SUM(E6:E7)</f>
        <v>-435621.64417552017</v>
      </c>
      <c r="F8" s="34">
        <f t="shared" ref="F8" si="4">SUM(F6:F7)</f>
        <v>-4176689.3676391696</v>
      </c>
      <c r="G8" s="34">
        <f t="shared" ref="G8" si="5">SUM(G6:G7)</f>
        <v>-2932461.5959524098</v>
      </c>
      <c r="H8" s="34">
        <f t="shared" ref="H8" si="6">SUM(H6:H7)</f>
        <v>-2318301.4438232603</v>
      </c>
      <c r="I8" s="34">
        <f t="shared" ref="I8" si="7">SUM(I6:I7)</f>
        <v>-5279704.7494680602</v>
      </c>
      <c r="J8" s="34">
        <f t="shared" ref="J8" si="8">SUM(J6:J7)</f>
        <v>-4424301.6129587302</v>
      </c>
      <c r="K8" s="34">
        <f t="shared" ref="K8" si="9">SUM(K6:K7)</f>
        <v>-4383569</v>
      </c>
      <c r="L8" s="34">
        <f t="shared" ref="L8:M8" si="10">SUM(L6:L7)</f>
        <v>-7025779</v>
      </c>
      <c r="M8" s="34">
        <f t="shared" si="10"/>
        <v>-7901917</v>
      </c>
      <c r="N8" s="34">
        <f t="shared" ref="N8:P8" si="11">SUM(N6:N7)</f>
        <v>-7090947</v>
      </c>
      <c r="O8" s="34">
        <f t="shared" si="11"/>
        <v>-7755251</v>
      </c>
      <c r="P8" s="34">
        <f t="shared" si="11"/>
        <v>-7854010.4535797695</v>
      </c>
      <c r="Q8" s="34">
        <f t="shared" ref="Q8:R8" si="12">SUM(Q6:Q7)</f>
        <v>-10309355.957766538</v>
      </c>
      <c r="R8" s="34">
        <f t="shared" si="12"/>
        <v>-5237484.431962315</v>
      </c>
      <c r="S8" s="34">
        <f t="shared" ref="S8" si="13">SUM(S6:S7)</f>
        <v>3223970.0399999991</v>
      </c>
      <c r="T8" s="34"/>
      <c r="U8" s="34">
        <f t="shared" ref="U8" si="14">SUM(U6:U7)</f>
        <v>-605133.81967813405</v>
      </c>
      <c r="V8" s="34">
        <f t="shared" ref="V8" si="15">SUM(V6:V7)</f>
        <v>-386915.84937153989</v>
      </c>
      <c r="W8" s="34">
        <f t="shared" ref="W8" si="16">SUM(W6:W7)</f>
        <v>-813441.96439709386</v>
      </c>
      <c r="X8" s="34">
        <f t="shared" ref="X8" si="17">SUM(X6:X7)</f>
        <v>-278438.28638357995</v>
      </c>
      <c r="Y8" s="34">
        <f t="shared" ref="Y8" si="18">SUM(Y6:Y7)</f>
        <v>-1126327.851924764</v>
      </c>
      <c r="Z8" s="34">
        <f t="shared" ref="Z8" si="19">SUM(Z6:Z7)</f>
        <v>-859573.74560597003</v>
      </c>
      <c r="AA8" s="34">
        <f t="shared" ref="AA8" si="20">SUM(AA6:AA7)</f>
        <v>-684764.65730552981</v>
      </c>
      <c r="AB8" s="34">
        <f t="shared" ref="AB8" si="21">SUM(AB6:AB7)</f>
        <v>-1523656.734124172</v>
      </c>
      <c r="AC8" s="34">
        <f t="shared" ref="AC8" si="22">SUM(AC6:AC7)</f>
        <v>-1271398.5908594602</v>
      </c>
      <c r="AD8" s="34">
        <f t="shared" ref="AD8" si="23">SUM(AD6:AD7)</f>
        <v>-1341655</v>
      </c>
      <c r="AE8" s="34">
        <f t="shared" ref="AE8:AF8" si="24">SUM(AE6:AE7)</f>
        <v>-2163605</v>
      </c>
      <c r="AF8" s="34">
        <f t="shared" si="24"/>
        <v>-2353199</v>
      </c>
      <c r="AG8" s="34">
        <f t="shared" ref="AG8:AH8" si="25">SUM(AG6:AG7)</f>
        <v>-2236988</v>
      </c>
      <c r="AH8" s="34">
        <f t="shared" si="25"/>
        <v>-2500839</v>
      </c>
      <c r="AI8" s="34">
        <f t="shared" ref="AI8:AJ8" si="26">SUM(AI6:AI7)</f>
        <v>-2446848.48826122</v>
      </c>
      <c r="AJ8" s="34">
        <f t="shared" si="26"/>
        <v>-3061218.9287541271</v>
      </c>
      <c r="AK8" s="34">
        <f t="shared" ref="AK8:AL8" si="27">SUM(AK6:AK7)</f>
        <v>-1612263.31</v>
      </c>
      <c r="AL8" s="34">
        <f t="shared" si="27"/>
        <v>608883.86999999965</v>
      </c>
      <c r="AM8" s="2">
        <f t="shared" ref="AM8" si="28">SUM(AM6:AM7)</f>
        <v>0</v>
      </c>
      <c r="AN8" s="34">
        <f t="shared" ref="AN8" si="29">SUM(AN6:AN7)</f>
        <v>-2098007.7373941708</v>
      </c>
      <c r="AO8" s="34">
        <f t="shared" ref="AO8" si="30">SUM(AO6:AO7)</f>
        <v>-583519.2798750801</v>
      </c>
      <c r="AP8" s="34">
        <f t="shared" ref="AP8" si="31">SUM(AP6:AP7)</f>
        <v>-3335626.9170491798</v>
      </c>
      <c r="AQ8" s="34">
        <f t="shared" ref="AQ8" si="32">SUM(AQ6:AQ7)</f>
        <v>712328.51739026979</v>
      </c>
      <c r="AR8" s="34">
        <f t="shared" ref="AR8" si="33">SUM(AR6:AR7)</f>
        <v>-5385176.800435679</v>
      </c>
      <c r="AS8" s="34">
        <f t="shared" ref="AS8" si="34">SUM(AS6:AS7)</f>
        <v>-3242429.7152128806</v>
      </c>
      <c r="AT8" s="34">
        <f t="shared" ref="AT8" si="35">SUM(AT6:AT7)</f>
        <v>-2149599.5413109306</v>
      </c>
      <c r="AU8" s="34">
        <f t="shared" ref="AU8" si="36">SUM(AU6:AU7)</f>
        <v>-6637731.7801229898</v>
      </c>
      <c r="AV8" s="34">
        <f t="shared" ref="AV8" si="37">SUM(AV6:AV7)</f>
        <v>-5169101.647557891</v>
      </c>
      <c r="AW8" s="34">
        <f t="shared" ref="AW8" si="38">SUM(AW6:AW7)</f>
        <v>-5204883</v>
      </c>
      <c r="AX8" s="34">
        <f t="shared" ref="AX8" si="39">SUM(AX6:AX7)</f>
        <v>-9023985</v>
      </c>
      <c r="AY8" s="34">
        <f t="shared" ref="AY8:BA8" si="40">SUM(AY6:AY7)</f>
        <v>-10096771</v>
      </c>
      <c r="AZ8" s="34">
        <f t="shared" ref="AZ8:BB8" si="41">SUM(AZ6:AZ7)</f>
        <v>-8570504</v>
      </c>
      <c r="BA8" s="34">
        <f t="shared" si="40"/>
        <v>-9249626</v>
      </c>
      <c r="BB8" s="34">
        <f t="shared" si="41"/>
        <v>-9560667.8307019901</v>
      </c>
      <c r="BC8" s="34">
        <f t="shared" ref="BC8:BD8" si="42">SUM(BC6:BC7)</f>
        <v>-13397989.895903001</v>
      </c>
      <c r="BD8" s="34">
        <f t="shared" si="42"/>
        <v>-4951698.2512819991</v>
      </c>
      <c r="BE8" s="34">
        <f t="shared" ref="BE8" si="43">SUM(BE6:BE7)</f>
        <v>9961529.1900000013</v>
      </c>
      <c r="BF8" s="34">
        <f t="shared" ref="BF8" si="44">SUM(BF6:BF7)</f>
        <v>0</v>
      </c>
      <c r="BG8" s="34">
        <f t="shared" ref="BG8" si="45">SUM(BG6:BG7)</f>
        <v>-6369.9093940374987</v>
      </c>
      <c r="BH8" s="34">
        <f t="shared" ref="BH8" si="46">SUM(BH6:BH7)</f>
        <v>-912.14222847839847</v>
      </c>
      <c r="BI8" s="34">
        <f t="shared" ref="BI8" si="47">SUM(BI6:BI7)</f>
        <v>-10612.016389102599</v>
      </c>
      <c r="BJ8" s="34">
        <f t="shared" ref="BJ8" si="48">SUM(BJ6:BJ7)</f>
        <v>2980.5599678928993</v>
      </c>
      <c r="BK8" s="34">
        <f t="shared" ref="BK8" si="49">SUM(BK6:BK7)</f>
        <v>-16969.558642232703</v>
      </c>
      <c r="BL8" s="34">
        <f t="shared" ref="BL8" si="50">SUM(BL6:BL7)</f>
        <v>-10504.250012730598</v>
      </c>
      <c r="BM8" s="34">
        <f t="shared" ref="BM8" si="51">SUM(BM6:BM7)</f>
        <v>-7788.666590260902</v>
      </c>
      <c r="BN8" s="34">
        <f t="shared" ref="BN8" si="52">SUM(BN6:BN7)</f>
        <v>-20509.828279114998</v>
      </c>
      <c r="BO8" s="34">
        <f t="shared" ref="BO8" si="53">SUM(BO6:BO7)</f>
        <v>-16819.663524758304</v>
      </c>
      <c r="BP8" s="34">
        <f t="shared" ref="BP8" si="54">SUM(BP6:BP7)</f>
        <v>-18059</v>
      </c>
      <c r="BQ8" s="34">
        <f t="shared" ref="BQ8:BR8" si="55">SUM(BQ6:BQ7)</f>
        <v>-27404</v>
      </c>
      <c r="BR8" s="34">
        <f t="shared" si="55"/>
        <v>-30014</v>
      </c>
      <c r="BS8" s="34">
        <f t="shared" ref="BS8:BT8" si="56">SUM(BS6:BS7)</f>
        <v>-25871</v>
      </c>
      <c r="BT8" s="34">
        <f t="shared" si="56"/>
        <v>-23251</v>
      </c>
      <c r="BU8" s="34">
        <f t="shared" ref="BU8:BV8" si="57">SUM(BU6:BU7)</f>
        <v>-37520.948171400902</v>
      </c>
      <c r="BV8" s="34">
        <f t="shared" si="57"/>
        <v>-49796.430508011064</v>
      </c>
      <c r="BW8" s="34">
        <f t="shared" ref="BW8:BX8" si="58">SUM(BW6:BW7)</f>
        <v>-43583.380000000005</v>
      </c>
      <c r="BX8" s="34">
        <f t="shared" si="58"/>
        <v>-6976.4000000000087</v>
      </c>
      <c r="BY8" s="34">
        <f t="shared" ref="BY8" si="59">SUM(BY6:BY7)</f>
        <v>0</v>
      </c>
      <c r="BZ8" s="34">
        <f t="shared" ref="BZ8:CO8" si="60">SUM(BZ6:BZ7)</f>
        <v>-533671.59884215903</v>
      </c>
      <c r="CA8" s="34">
        <f t="shared" si="60"/>
        <v>-366103.36640686891</v>
      </c>
      <c r="CB8" s="34">
        <f t="shared" si="60"/>
        <v>-717947.05247382005</v>
      </c>
      <c r="CC8" s="34">
        <f t="shared" si="60"/>
        <v>-254144.53758489992</v>
      </c>
      <c r="CD8" s="34">
        <f t="shared" si="60"/>
        <v>-984176.85536340391</v>
      </c>
      <c r="CE8" s="34">
        <f t="shared" si="60"/>
        <v>-762077.89920380211</v>
      </c>
      <c r="CF8" s="34">
        <f t="shared" si="60"/>
        <v>-626684.69637134997</v>
      </c>
      <c r="CG8" s="34">
        <f t="shared" si="60"/>
        <v>-1347625.136728962</v>
      </c>
      <c r="CH8" s="34">
        <f t="shared" si="60"/>
        <v>-1125189.2919004001</v>
      </c>
      <c r="CI8" s="34">
        <f t="shared" si="60"/>
        <v>-1198036</v>
      </c>
      <c r="CJ8" s="34">
        <f t="shared" si="60"/>
        <v>-2176099</v>
      </c>
      <c r="CK8" s="34">
        <f t="shared" si="60"/>
        <v>-2570903</v>
      </c>
      <c r="CL8" s="34">
        <f t="shared" si="60"/>
        <v>-2310004</v>
      </c>
      <c r="CM8" s="34">
        <f t="shared" si="60"/>
        <v>-2787285</v>
      </c>
      <c r="CN8" s="34">
        <f t="shared" si="60"/>
        <v>-2445977.7969607199</v>
      </c>
      <c r="CO8" s="34">
        <f t="shared" si="60"/>
        <v>-3248978.422060132</v>
      </c>
      <c r="CP8" s="34">
        <f t="shared" ref="CP8:CQ8" si="61">SUM(CP6:CP7)</f>
        <v>-1386216.04</v>
      </c>
      <c r="CQ8" s="34">
        <f t="shared" si="61"/>
        <v>2220896.42</v>
      </c>
      <c r="CR8" s="34">
        <f t="shared" ref="CR8" si="62">SUM(CR6:CR7)</f>
        <v>0</v>
      </c>
      <c r="CS8" s="34">
        <f t="shared" ref="CS8" si="63">SUM(CS6:CS7)</f>
        <v>-3106524.89943976</v>
      </c>
      <c r="CT8" s="34">
        <f t="shared" ref="CT8:DJ8" si="64">SUM(CT6:CT7)</f>
        <v>-2237477.7397249807</v>
      </c>
      <c r="CU8" s="34">
        <f t="shared" si="64"/>
        <v>-4139656.8701924598</v>
      </c>
      <c r="CV8" s="34">
        <f t="shared" si="64"/>
        <v>-1592801.4882217404</v>
      </c>
      <c r="CW8" s="34">
        <f t="shared" si="64"/>
        <v>-5726662.9984496897</v>
      </c>
      <c r="CX8" s="34">
        <f t="shared" si="64"/>
        <v>-4318220.9303897591</v>
      </c>
      <c r="CY8" s="34">
        <f t="shared" si="64"/>
        <v>-3548337.0947413296</v>
      </c>
      <c r="CZ8" s="34">
        <f t="shared" si="64"/>
        <v>-6756220.8950297292</v>
      </c>
      <c r="DA8" s="34">
        <f t="shared" si="64"/>
        <v>-5747538.4421905391</v>
      </c>
      <c r="DB8" s="34">
        <f t="shared" si="64"/>
        <v>-6577467</v>
      </c>
      <c r="DC8" s="34">
        <f t="shared" si="64"/>
        <v>-9539588</v>
      </c>
      <c r="DD8" s="34">
        <f t="shared" si="64"/>
        <v>-10227934</v>
      </c>
      <c r="DE8" s="34">
        <f t="shared" si="64"/>
        <v>-9467298</v>
      </c>
      <c r="DF8" s="34">
        <f t="shared" si="64"/>
        <v>-9983845</v>
      </c>
      <c r="DG8" s="34">
        <f t="shared" si="64"/>
        <v>-10637632.65067555</v>
      </c>
      <c r="DH8" s="34">
        <f t="shared" si="64"/>
        <v>-12593612.75489044</v>
      </c>
      <c r="DI8" s="34">
        <f t="shared" si="64"/>
        <v>-8989607.6135504022</v>
      </c>
      <c r="DJ8" s="34">
        <f t="shared" si="64"/>
        <v>-2998343.5600000005</v>
      </c>
      <c r="DK8" s="1"/>
      <c r="DL8" s="34">
        <f t="shared" ref="DL8" si="65">SUM(DL6:DL7)</f>
        <v>-1423170.9936423041</v>
      </c>
      <c r="DM8" s="34">
        <f t="shared" ref="DM8" si="66">SUM(DM6:DM7)</f>
        <v>-1223392.0605725034</v>
      </c>
      <c r="DN8" s="34">
        <f t="shared" ref="DN8" si="67">SUM(DN6:DN7)</f>
        <v>-1737824.304355348</v>
      </c>
      <c r="DO8" s="34">
        <f t="shared" ref="DO8" si="68">SUM(DO6:DO7)</f>
        <v>-1613929.37627566</v>
      </c>
      <c r="DP8" s="34">
        <f t="shared" ref="DP8" si="69">SUM(DP6:DP7)</f>
        <v>-2288398.3046998149</v>
      </c>
      <c r="DQ8" s="34">
        <f t="shared" ref="DQ8" si="70">SUM(DQ6:DQ7)</f>
        <v>-3114387.3627233086</v>
      </c>
      <c r="DR8" s="34">
        <f t="shared" ref="DR8" si="71">SUM(DR6:DR7)</f>
        <v>-3938335.8750418825</v>
      </c>
      <c r="DS8" s="34">
        <f t="shared" ref="DS8" si="72">SUM(DS6:DS7)</f>
        <v>-6129652.8569041267</v>
      </c>
      <c r="DT8" s="34">
        <f t="shared" ref="DT8" si="73">SUM(DT6:DT7)</f>
        <v>-7965033.1340420041</v>
      </c>
      <c r="DU8" s="34">
        <f t="shared" ref="DU8" si="74">SUM(DU6:DU7)</f>
        <v>-11932927</v>
      </c>
      <c r="DV8" s="34">
        <f t="shared" ref="DV8:DW8" si="75">SUM(DV6:DV7)</f>
        <v>-13999691</v>
      </c>
      <c r="DW8" s="34">
        <f t="shared" si="75"/>
        <v>-13455478</v>
      </c>
      <c r="DX8" s="34">
        <f t="shared" ref="DX8:DY8" si="76">SUM(DX6:DX7)</f>
        <v>-12923953</v>
      </c>
      <c r="DY8" s="34">
        <f t="shared" si="76"/>
        <v>-11453055</v>
      </c>
      <c r="DZ8" s="34">
        <f t="shared" ref="DZ8:EA8" si="77">SUM(DZ6:DZ7)</f>
        <v>-14850594.712200435</v>
      </c>
      <c r="EA8" s="34">
        <f t="shared" si="77"/>
        <v>-18018077.78999405</v>
      </c>
      <c r="EB8" s="34">
        <f t="shared" ref="EB8:EC8" si="78">SUM(EB6:EB7)</f>
        <v>-15947639.103831377</v>
      </c>
      <c r="EC8" s="34">
        <f t="shared" si="78"/>
        <v>-12441570.700000001</v>
      </c>
      <c r="ED8" s="34"/>
      <c r="EE8" s="34"/>
      <c r="EF8" s="34"/>
      <c r="EG8" s="34"/>
      <c r="EH8" s="34"/>
      <c r="EI8" s="34"/>
      <c r="EJ8" s="34"/>
      <c r="EK8" s="34"/>
      <c r="EL8" s="34"/>
      <c r="EM8" s="34"/>
      <c r="EN8" s="34"/>
      <c r="EO8" s="34"/>
      <c r="EP8" s="34"/>
      <c r="EQ8" s="34"/>
      <c r="ER8" s="34"/>
      <c r="ES8" s="34"/>
      <c r="ET8" s="34"/>
    </row>
    <row r="9" spans="1:150"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5617948.1509288698</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11431085.2457416</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13452256.963476401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9965814.1144918501</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10355029.952377301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12246550.347847801</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10837793.8409469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7653746.5693526696</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10818158.399531299</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20426123</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11559505</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11667284</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11314435</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11457501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10441498.833195901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9594834.0800000001</v>
      </c>
      <c r="R9" s="90">
        <v>8826554.1005033925</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10368560.35</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575966.54962342395</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0</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0</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0</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8164499.5442898599</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6867601.4235398499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6876679.8719602497</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3911920.43132796</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3181433.1223909999</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790716</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3914102</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3554380</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2378826</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5716838</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2690563.81</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1343301.94</v>
      </c>
      <c r="AK9"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771662.2</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656437.12</v>
      </c>
      <c r="AM9" s="29"/>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7183207.5889135599</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7438327.85816174</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9134557.6550666001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11329936.825766699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11253915.343245501</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13003194.314818</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14341655.394516001</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11356293.1501662</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9568462.6265133396</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12825645</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14526246</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11482759</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20708251</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22583457</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21755922.851678599</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17308959.129999999</v>
      </c>
      <c r="BD9" s="90">
        <v>21520126.692122165</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31749263.09</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0</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0</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0</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0</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0</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0</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0</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0</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0</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0</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-16573</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110251</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266810</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224810</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0</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0</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0</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0</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740829.05858165806</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588891.34078984801</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1202963.21672586</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526259.29507210804</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3467762.7691173102</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6039035.7548117796</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12071865.9925573</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17238662.981972501</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13347422.3498761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4264666</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3301239</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4383002</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2863147</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2443264</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3554644.45</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3964101.44</v>
      </c>
      <c r="CP9" s="187">
        <v>5816394.9400000004</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6412802.3300000001</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5811397.3032412902</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6457367.2601824803</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9456947.9000749197</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8593029.91557898</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15379008.817383399</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16986686.920649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17627097.970931798</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9092594.4513230007</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13306009.6662075</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6880614</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6867020</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7330299</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8828077</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12110716</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9435561.4574752506</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2130194.31</v>
      </c>
      <c r="DI9" s="90">
        <v>10651274.98727669</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19922187.030000001</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3491051.4198361998</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3612423.0082243299</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2352571.8264311999</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6871501.1025164099</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17953421.27908764</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17428361.91361038</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7283641.8435166357</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18467210.136104789</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35048749.469455622</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24863941</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20786278</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16398662</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26285059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15504138</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17769732.14729134</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17396553.379999999</v>
      </c>
      <c r="EB9" s="90">
        <v>22760622.371592857</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26384532.449999999</v>
      </c>
      <c r="ED9" s="1"/>
      <c r="EE9" s="1"/>
      <c r="EF9" s="1"/>
      <c r="EG9" s="1"/>
      <c r="EH9" s="1"/>
      <c r="EI9" s="1"/>
      <c r="EJ9" s="1"/>
      <c r="EK9" s="1"/>
      <c r="EL9" s="1"/>
      <c r="EM9" s="1"/>
      <c r="EN9" s="1"/>
      <c r="EO9" s="1"/>
      <c r="EP9" s="1"/>
      <c r="EQ9" s="1"/>
      <c r="ER9" s="1"/>
      <c r="ES9" s="1"/>
      <c r="ET9" s="1"/>
    </row>
    <row r="10" spans="1:150"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0</v>
      </c>
      <c r="AM10" s="29"/>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87">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0</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-13012.29</v>
      </c>
      <c r="DI10" s="90">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0</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10123767.198076701</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0</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0</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-63196</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-278130</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-649799</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-762681</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-533814.52</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-588305.89</v>
      </c>
      <c r="EB10" s="90">
        <v>-872288.12424569018</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-171180.62</v>
      </c>
      <c r="ED10" s="1"/>
      <c r="EE10" s="1"/>
      <c r="EF10" s="1"/>
      <c r="EG10" s="1"/>
      <c r="EH10" s="1"/>
      <c r="EI10" s="1"/>
      <c r="EJ10" s="1"/>
      <c r="EK10" s="1"/>
      <c r="EL10" s="1"/>
      <c r="EM10" s="1"/>
      <c r="EN10" s="1"/>
      <c r="EO10" s="1"/>
      <c r="EP10" s="1"/>
      <c r="EQ10" s="1"/>
      <c r="ER10" s="1"/>
      <c r="ES10" s="1"/>
      <c r="ET10" s="1"/>
    </row>
    <row r="11" spans="1:150" ht="15.75" thickBot="1" x14ac:dyDescent="0.3">
      <c r="A11" s="6"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105368887.48857801</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115481903.678011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126069442.974218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135599635.444534</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141777976.02927199</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151092064.78116801</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159611557.17829201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161985598.99817699</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168379455.784749</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191896698</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197715106</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201496841</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200626015</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204328264</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206915752.41961601</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206201230.54027599</v>
      </c>
      <c r="R11" s="90">
        <v>209802848.94025296</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223395379.33000001</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29892065.929208498</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29505150.079837002</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28691708.115439799</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28413269.8290562</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35451441.521421298</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41459469.1993552</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47651384.414009899</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50039648.111213699</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51949682.6427451</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51611962</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51399170</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52605670</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54156757</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57372756</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57616471.171738803</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55898554.186393604</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55057953.07</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56323274.060000002</v>
      </c>
      <c r="AM11" s="29"/>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196970776.72940001</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203825585.307688</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209624516.04570401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221666781.38886201</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227535519.93167201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237296284.53127599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249488340.384482</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254206901.75452501</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258606262.73348001</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276399504</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297721200</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299196891</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312645799</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325979630</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338174884.87283403</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342085854.10496002</v>
      </c>
      <c r="BD11" s="90">
        <v>358680247.1368776</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400391039.42000002</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707051.29583595996</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706139.15360748104</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695527.13721837802</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698507.69718627096</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681538.13854403805</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671033.88853130699</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663245.221941047</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642735.39366193197</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625915.73013717402</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597181</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603956</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684193</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884947</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1086507</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1048986.6218286001</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999190.19468296203</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955606.81</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948630.41</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23847383.832089301</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24070171.806472301</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24555187.970724199</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24827302.7282115</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27310888.6419654</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32587846.497573402</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44033027.793759301</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59924065.6390028</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72146298.696978495</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75399238</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74728139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76540238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76598504</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76254483</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77363149.693039298</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78078272.708942205</v>
      </c>
      <c r="CP11" s="188">
        <v>82508451.609999999</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91142150.359999999</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127926053.163424</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132145942.683881</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137463233.713763</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144463462.14111999</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154115807.96005499</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166784273.950313</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180863034.82650399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183199408.382797</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190757879.606814</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170347838</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157631676</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154678604</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157579754</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159706624</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158504553.97679999</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148028123.23959401</v>
      </c>
      <c r="DI11" s="90">
        <v>149700685.93272495</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166624529.40000001</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34166980.690524504</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36556011.638176501</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37170759.160252199</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52552098.084569596</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47969586.662804</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62283561.2136911</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65628867.182165802</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77966424.4613664</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105050140.79677999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119720041</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127458819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129913455</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141607405</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144895806</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147281130.08509061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146071299.77008775</v>
      </c>
      <c r="EB11" s="90">
        <v>152029000.10271341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165800781.22999999</v>
      </c>
      <c r="ED11" s="1"/>
      <c r="EE11" s="1"/>
      <c r="EF11" s="1"/>
      <c r="EG11" s="1"/>
      <c r="EH11" s="1"/>
      <c r="EI11" s="1"/>
      <c r="EJ11" s="1"/>
      <c r="EK11" s="1"/>
      <c r="EL11" s="1"/>
      <c r="EM11" s="1"/>
      <c r="EN11" s="1"/>
      <c r="EO11" s="1"/>
      <c r="EP11" s="1"/>
      <c r="EQ11" s="1"/>
      <c r="ER11" s="1"/>
      <c r="ES11" s="1"/>
      <c r="ET11" s="1"/>
    </row>
    <row r="12" spans="1:150" s="156" customFormat="1" x14ac:dyDescent="0.25">
      <c r="A12" s="158" t="s">
        <v>264</v>
      </c>
      <c r="B12" s="160">
        <f>SUM(B5:B7)+SUM(B9:B10)-B11</f>
        <v>-3.2782554626464844E-7</v>
      </c>
      <c r="C12" s="160">
        <f t="shared" ref="C12:S12" si="79">SUM(C5:C7)+SUM(C9:C10)-C11</f>
        <v>1.6391277313232422E-7</v>
      </c>
      <c r="D12" s="160">
        <f t="shared" si="79"/>
        <v>0</v>
      </c>
      <c r="E12" s="160">
        <f t="shared" si="79"/>
        <v>3.2782554626464844E-7</v>
      </c>
      <c r="F12" s="160">
        <f t="shared" si="79"/>
        <v>0</v>
      </c>
      <c r="G12" s="160">
        <f t="shared" si="79"/>
        <v>3.5762786865234375E-7</v>
      </c>
      <c r="H12" s="160">
        <f t="shared" si="79"/>
        <v>-3.2782554626464844E-7</v>
      </c>
      <c r="I12" s="160">
        <f t="shared" si="79"/>
        <v>-3.8743019104003906E-7</v>
      </c>
      <c r="J12" s="160">
        <f t="shared" si="79"/>
        <v>-4.1723251342773438E-7</v>
      </c>
      <c r="K12" s="160">
        <f t="shared" si="79"/>
        <v>0</v>
      </c>
      <c r="L12" s="160">
        <f t="shared" si="79"/>
        <v>0</v>
      </c>
      <c r="M12" s="160">
        <f t="shared" si="79"/>
        <v>0</v>
      </c>
      <c r="N12" s="160">
        <f t="shared" si="79"/>
        <v>0</v>
      </c>
      <c r="O12" s="160">
        <f t="shared" si="79"/>
        <v>0</v>
      </c>
      <c r="P12" s="160">
        <f t="shared" si="79"/>
        <v>0</v>
      </c>
      <c r="Q12" s="160">
        <f t="shared" si="79"/>
        <v>-5.0663948059082031E-7</v>
      </c>
      <c r="R12" s="160">
        <f t="shared" si="79"/>
        <v>0</v>
      </c>
      <c r="S12" s="160">
        <f t="shared" si="79"/>
        <v>0</v>
      </c>
      <c r="T12" s="77"/>
      <c r="U12" s="160">
        <f t="shared" ref="U12" si="80">SUM(U5:U7)+SUM(U9:U10)-U11</f>
        <v>0</v>
      </c>
      <c r="V12" s="160">
        <f t="shared" ref="V12" si="81">SUM(V5:V7)+SUM(V9:V10)-V11</f>
        <v>-4.4703483581542969E-8</v>
      </c>
      <c r="W12" s="160">
        <f t="shared" ref="W12" si="82">SUM(W5:W7)+SUM(W9:W10)-W11</f>
        <v>0</v>
      </c>
      <c r="X12" s="160">
        <f t="shared" ref="X12" si="83">SUM(X5:X7)+SUM(X9:X10)-X11</f>
        <v>0</v>
      </c>
      <c r="Y12" s="160">
        <f t="shared" ref="Y12" si="84">SUM(Y5:Y7)+SUM(Y9:Y10)-Y11</f>
        <v>0</v>
      </c>
      <c r="Z12" s="160">
        <f t="shared" ref="Z12" si="85">SUM(Z5:Z7)+SUM(Z9:Z10)-Z11</f>
        <v>0</v>
      </c>
      <c r="AA12" s="160">
        <f t="shared" ref="AA12" si="86">SUM(AA5:AA7)+SUM(AA9:AA10)-AA11</f>
        <v>0</v>
      </c>
      <c r="AB12" s="160">
        <f t="shared" ref="AB12" si="87">SUM(AB5:AB7)+SUM(AB9:AB10)-AB11</f>
        <v>0</v>
      </c>
      <c r="AC12" s="160">
        <f t="shared" ref="AC12" si="88">SUM(AC5:AC7)+SUM(AC9:AC10)-AC11</f>
        <v>0</v>
      </c>
      <c r="AD12" s="160">
        <f t="shared" ref="AD12" si="89">SUM(AD5:AD7)+SUM(AD9:AD10)-AD11</f>
        <v>0</v>
      </c>
      <c r="AE12" s="160">
        <f t="shared" ref="AE12" si="90">SUM(AE5:AE7)+SUM(AE9:AE10)-AE11</f>
        <v>0</v>
      </c>
      <c r="AF12" s="160">
        <f t="shared" ref="AF12" si="91">SUM(AF5:AF7)+SUM(AF9:AF10)-AF11</f>
        <v>0</v>
      </c>
      <c r="AG12" s="160">
        <f t="shared" ref="AG12" si="92">SUM(AG5:AG7)+SUM(AG9:AG10)-AG11</f>
        <v>0</v>
      </c>
      <c r="AH12" s="160">
        <f t="shared" ref="AH12" si="93">SUM(AH5:AH7)+SUM(AH9:AH10)-AH11</f>
        <v>0</v>
      </c>
      <c r="AI12" s="160">
        <f t="shared" ref="AI12" si="94">SUM(AI5:AI7)+SUM(AI9:AI10)-AI11</f>
        <v>0</v>
      </c>
      <c r="AJ12" s="160">
        <f t="shared" ref="AJ12" si="95">SUM(AJ5:AJ7)+SUM(AJ9:AJ10)-AJ11</f>
        <v>0</v>
      </c>
      <c r="AK12" s="160">
        <f t="shared" ref="AK12" si="96">SUM(AK5:AK7)+SUM(AK9:AK10)-AK11</f>
        <v>0</v>
      </c>
      <c r="AL12" s="160">
        <f t="shared" ref="AL12" si="97">SUM(AL5:AL7)+SUM(AL9:AL10)-AL11</f>
        <v>0</v>
      </c>
      <c r="AM12" s="77"/>
      <c r="AN12" s="160">
        <f t="shared" ref="AN12" si="98">SUM(AN5:AN7)+SUM(AN9:AN10)-AN11</f>
        <v>3.8743019104003906E-7</v>
      </c>
      <c r="AO12" s="160">
        <f t="shared" ref="AO12" si="99">SUM(AO5:AO7)+SUM(AO9:AO10)-AO11</f>
        <v>-3.2782554626464844E-7</v>
      </c>
      <c r="AP12" s="160">
        <f t="shared" ref="AP12" si="100">SUM(AP5:AP7)+SUM(AP9:AP10)-AP11</f>
        <v>4.1723251342773438E-7</v>
      </c>
      <c r="AQ12" s="160">
        <f t="shared" ref="AQ12" si="101">SUM(AQ5:AQ7)+SUM(AQ9:AQ10)-AQ11</f>
        <v>0</v>
      </c>
      <c r="AR12" s="160">
        <f t="shared" ref="AR12" si="102">SUM(AR5:AR7)+SUM(AR9:AR10)-AR11</f>
        <v>0</v>
      </c>
      <c r="AS12" s="160">
        <f t="shared" ref="AS12" si="103">SUM(AS5:AS7)+SUM(AS9:AS10)-AS11</f>
        <v>0</v>
      </c>
      <c r="AT12" s="160">
        <f t="shared" ref="AT12" si="104">SUM(AT5:AT7)+SUM(AT9:AT10)-AT11</f>
        <v>0</v>
      </c>
      <c r="AU12" s="160">
        <f t="shared" ref="AU12" si="105">SUM(AU5:AU7)+SUM(AU9:AU10)-AU11</f>
        <v>0</v>
      </c>
      <c r="AV12" s="160">
        <f t="shared" ref="AV12" si="106">SUM(AV5:AV7)+SUM(AV9:AV10)-AV11</f>
        <v>4.4703483581542969E-7</v>
      </c>
      <c r="AW12" s="160">
        <f t="shared" ref="AW12" si="107">SUM(AW5:AW7)+SUM(AW9:AW10)-AW11</f>
        <v>0</v>
      </c>
      <c r="AX12" s="160">
        <f t="shared" ref="AX12" si="108">SUM(AX5:AX7)+SUM(AX9:AX10)-AX11</f>
        <v>0</v>
      </c>
      <c r="AY12" s="160">
        <f t="shared" ref="AY12" si="109">SUM(AY5:AY7)+SUM(AY9:AY10)-AY11</f>
        <v>0</v>
      </c>
      <c r="AZ12" s="160">
        <f t="shared" ref="AZ12" si="110">SUM(AZ5:AZ7)+SUM(AZ9:AZ10)-AZ11</f>
        <v>0</v>
      </c>
      <c r="BA12" s="160">
        <f t="shared" ref="BA12" si="111">SUM(BA5:BA7)+SUM(BA9:BA10)-BA11</f>
        <v>0</v>
      </c>
      <c r="BB12" s="160">
        <f t="shared" ref="BB12" si="112">SUM(BB5:BB7)+SUM(BB9:BB10)-BB11</f>
        <v>0</v>
      </c>
      <c r="BC12" s="160">
        <f t="shared" ref="BC12" si="113">SUM(BC5:BC7)+SUM(BC9:BC10)-BC11</f>
        <v>0</v>
      </c>
      <c r="BD12" s="160">
        <f t="shared" ref="BD12" si="114">SUM(BD5:BD7)+SUM(BD9:BD10)-BD11</f>
        <v>0</v>
      </c>
      <c r="BE12" s="160">
        <f t="shared" ref="BE12" si="115">SUM(BE5:BE7)+SUM(BE9:BE10)-BE11</f>
        <v>0</v>
      </c>
      <c r="BF12" s="77"/>
      <c r="BG12" s="160">
        <f t="shared" ref="BG12" si="116">SUM(BG5:BG7)+SUM(BG9:BG10)-BG11</f>
        <v>0</v>
      </c>
      <c r="BH12" s="160">
        <f t="shared" ref="BH12" si="117">SUM(BH5:BH7)+SUM(BH9:BH10)-BH11</f>
        <v>0</v>
      </c>
      <c r="BI12" s="160">
        <f t="shared" ref="BI12" si="118">SUM(BI5:BI7)+SUM(BI9:BI10)-BI11</f>
        <v>0</v>
      </c>
      <c r="BJ12" s="160">
        <f t="shared" ref="BJ12" si="119">SUM(BJ5:BJ7)+SUM(BJ9:BJ10)-BJ11</f>
        <v>0</v>
      </c>
      <c r="BK12" s="160">
        <f t="shared" ref="BK12" si="120">SUM(BK5:BK7)+SUM(BK9:BK10)-BK11</f>
        <v>0</v>
      </c>
      <c r="BL12" s="160">
        <f t="shared" ref="BL12" si="121">SUM(BL5:BL7)+SUM(BL9:BL10)-BL11</f>
        <v>0</v>
      </c>
      <c r="BM12" s="160">
        <f t="shared" ref="BM12" si="122">SUM(BM5:BM7)+SUM(BM9:BM10)-BM11</f>
        <v>0</v>
      </c>
      <c r="BN12" s="160">
        <f t="shared" ref="BN12" si="123">SUM(BN5:BN7)+SUM(BN9:BN10)-BN11</f>
        <v>0</v>
      </c>
      <c r="BO12" s="160">
        <f t="shared" ref="BO12" si="124">SUM(BO5:BO7)+SUM(BO9:BO10)-BO11</f>
        <v>0</v>
      </c>
      <c r="BP12" s="160">
        <f t="shared" ref="BP12" si="125">SUM(BP5:BP7)+SUM(BP9:BP10)-BP11</f>
        <v>0</v>
      </c>
      <c r="BQ12" s="160">
        <f t="shared" ref="BQ12" si="126">SUM(BQ5:BQ7)+SUM(BQ9:BQ10)-BQ11</f>
        <v>0</v>
      </c>
      <c r="BR12" s="160">
        <f t="shared" ref="BR12" si="127">SUM(BR5:BR7)+SUM(BR9:BR10)-BR11</f>
        <v>0</v>
      </c>
      <c r="BS12" s="160">
        <f t="shared" ref="BS12" si="128">SUM(BS5:BS7)+SUM(BS9:BS10)-BS11</f>
        <v>0</v>
      </c>
      <c r="BT12" s="160">
        <f t="shared" ref="BT12" si="129">SUM(BT5:BT7)+SUM(BT9:BT10)-BT11</f>
        <v>0</v>
      </c>
      <c r="BU12" s="160">
        <f t="shared" ref="BU12" si="130">SUM(BU5:BU7)+SUM(BU9:BU10)-BU11</f>
        <v>0</v>
      </c>
      <c r="BV12" s="160">
        <f t="shared" ref="BV12" si="131">SUM(BV5:BV7)+SUM(BV9:BV10)-BV11</f>
        <v>-3.0267983675003052E-9</v>
      </c>
      <c r="BW12" s="160">
        <f t="shared" ref="BW12" si="132">SUM(BW5:BW7)+SUM(BW9:BW10)-BW11</f>
        <v>0</v>
      </c>
      <c r="BX12" s="160">
        <f t="shared" ref="BX12" si="133">SUM(BX5:BX7)+SUM(BX9:BX10)-BX11</f>
        <v>0</v>
      </c>
      <c r="BY12" s="77"/>
      <c r="BZ12" s="160">
        <f t="shared" ref="BZ12" si="134">SUM(BZ5:BZ7)+SUM(BZ9:BZ10)-BZ11</f>
        <v>0</v>
      </c>
      <c r="CA12" s="160">
        <f t="shared" ref="CA12" si="135">SUM(CA5:CA7)+SUM(CA9:CA10)-CA11</f>
        <v>0</v>
      </c>
      <c r="CB12" s="160">
        <f t="shared" ref="CB12" si="136">SUM(CB5:CB7)+SUM(CB9:CB10)-CB11</f>
        <v>4.0978193283081055E-8</v>
      </c>
      <c r="CC12" s="160">
        <f t="shared" ref="CC12" si="137">SUM(CC5:CC7)+SUM(CC9:CC10)-CC11</f>
        <v>0</v>
      </c>
      <c r="CD12" s="160">
        <f t="shared" ref="CD12" si="138">SUM(CD5:CD7)+SUM(CD9:CD10)-CD11</f>
        <v>0</v>
      </c>
      <c r="CE12" s="160">
        <f t="shared" ref="CE12" si="139">SUM(CE5:CE7)+SUM(CE9:CE10)-CE11</f>
        <v>0</v>
      </c>
      <c r="CF12" s="160">
        <f t="shared" ref="CF12" si="140">SUM(CF5:CF7)+SUM(CF9:CF10)-CF11</f>
        <v>0</v>
      </c>
      <c r="CG12" s="160">
        <f t="shared" ref="CG12" si="141">SUM(CG5:CG7)+SUM(CG9:CG10)-CG11</f>
        <v>0</v>
      </c>
      <c r="CH12" s="160">
        <f t="shared" ref="CH12" si="142">SUM(CH5:CH7)+SUM(CH9:CH10)-CH11</f>
        <v>0</v>
      </c>
      <c r="CI12" s="160">
        <f t="shared" ref="CI12" si="143">SUM(CI5:CI7)+SUM(CI9:CI10)-CI11</f>
        <v>0</v>
      </c>
      <c r="CJ12" s="160">
        <f t="shared" ref="CJ12" si="144">SUM(CJ5:CJ7)+SUM(CJ9:CJ10)-CJ11</f>
        <v>0</v>
      </c>
      <c r="CK12" s="160">
        <f t="shared" ref="CK12" si="145">SUM(CK5:CK7)+SUM(CK9:CK10)-CK11</f>
        <v>0</v>
      </c>
      <c r="CL12" s="160">
        <f t="shared" ref="CL12" si="146">SUM(CL5:CL7)+SUM(CL9:CL10)-CL11</f>
        <v>0</v>
      </c>
      <c r="CM12" s="160">
        <f t="shared" ref="CM12" si="147">SUM(CM5:CM7)+SUM(CM9:CM10)-CM11</f>
        <v>0</v>
      </c>
      <c r="CN12" s="160">
        <f t="shared" ref="CN12" si="148">SUM(CN5:CN7)+SUM(CN9:CN10)-CN11</f>
        <v>0</v>
      </c>
      <c r="CO12" s="160">
        <f t="shared" ref="CO12" si="149">SUM(CO5:CO7)+SUM(CO9:CO10)-CO11</f>
        <v>0</v>
      </c>
      <c r="CP12" s="160">
        <f t="shared" ref="CP12" si="150">SUM(CP5:CP7)+SUM(CP9:CP10)-CP11</f>
        <v>0</v>
      </c>
      <c r="CQ12" s="160">
        <f t="shared" ref="CQ12" si="151">SUM(CQ5:CQ7)+SUM(CQ9:CQ10)-CQ11</f>
        <v>0</v>
      </c>
      <c r="CR12" s="77"/>
      <c r="CS12" s="160">
        <f t="shared" ref="CS12:DJ12" si="152">SUM(CS5:CS7)+SUM(CS9:CS10)-CS11</f>
        <v>-4.6193599700927734E-7</v>
      </c>
      <c r="CT12" s="160">
        <f t="shared" si="152"/>
        <v>-4.9173831939697266E-7</v>
      </c>
      <c r="CU12" s="160">
        <f t="shared" si="152"/>
        <v>4.76837158203125E-7</v>
      </c>
      <c r="CV12" s="160">
        <f t="shared" si="152"/>
        <v>2.384185791015625E-7</v>
      </c>
      <c r="CW12" s="160">
        <f t="shared" si="152"/>
        <v>-2.6822090148925781E-7</v>
      </c>
      <c r="CX12" s="160">
        <f t="shared" si="152"/>
        <v>2.384185791015625E-7</v>
      </c>
      <c r="CY12" s="160">
        <f t="shared" si="152"/>
        <v>4.4703483581542969E-7</v>
      </c>
      <c r="CZ12" s="160">
        <f t="shared" si="152"/>
        <v>2.6822090148925781E-7</v>
      </c>
      <c r="DA12" s="160">
        <f t="shared" si="152"/>
        <v>0</v>
      </c>
      <c r="DB12" s="160">
        <f t="shared" si="152"/>
        <v>0</v>
      </c>
      <c r="DC12" s="160">
        <f t="shared" si="152"/>
        <v>0</v>
      </c>
      <c r="DD12" s="160">
        <f t="shared" si="152"/>
        <v>0</v>
      </c>
      <c r="DE12" s="160">
        <f t="shared" si="152"/>
        <v>0</v>
      </c>
      <c r="DF12" s="160">
        <f t="shared" si="152"/>
        <v>0</v>
      </c>
      <c r="DG12" s="160">
        <f t="shared" si="152"/>
        <v>-3.2782554626464844E-7</v>
      </c>
      <c r="DH12" s="160">
        <f t="shared" si="152"/>
        <v>-4.4703483581542969E-7</v>
      </c>
      <c r="DI12" s="160">
        <f t="shared" si="152"/>
        <v>0</v>
      </c>
      <c r="DJ12" s="160">
        <f t="shared" si="152"/>
        <v>0</v>
      </c>
      <c r="DK12" s="77"/>
      <c r="DL12" s="160">
        <f t="shared" ref="DL12" si="153">SUM(DL5:DL7)+SUM(DL9:DL10)-DL11</f>
        <v>0</v>
      </c>
      <c r="DM12" s="160">
        <f t="shared" ref="DM12" si="154">SUM(DM5:DM7)+SUM(DM9:DM10)-DM11</f>
        <v>-7.4505805969238281E-8</v>
      </c>
      <c r="DN12" s="160">
        <f t="shared" ref="DN12" si="155">SUM(DN5:DN7)+SUM(DN9:DN10)-DN11</f>
        <v>0</v>
      </c>
      <c r="DO12" s="160">
        <f t="shared" ref="DO12" si="156">SUM(DO5:DO7)+SUM(DO9:DO10)-DO11</f>
        <v>0</v>
      </c>
      <c r="DP12" s="160">
        <f t="shared" ref="DP12" si="157">SUM(DP5:DP7)+SUM(DP9:DP10)-DP11</f>
        <v>0</v>
      </c>
      <c r="DQ12" s="160">
        <f t="shared" ref="DQ12" si="158">SUM(DQ5:DQ7)+SUM(DQ9:DQ10)-DQ11</f>
        <v>0</v>
      </c>
      <c r="DR12" s="160">
        <f t="shared" ref="DR12" si="159">SUM(DR5:DR7)+SUM(DR9:DR10)-DR11</f>
        <v>0</v>
      </c>
      <c r="DS12" s="160">
        <f t="shared" ref="DS12" si="160">SUM(DS5:DS7)+SUM(DS9:DS10)-DS11</f>
        <v>0</v>
      </c>
      <c r="DT12" s="160">
        <f t="shared" ref="DT12" si="161">SUM(DT5:DT7)+SUM(DT9:DT10)-DT11</f>
        <v>0</v>
      </c>
      <c r="DU12" s="160">
        <f t="shared" ref="DU12" si="162">SUM(DU5:DU7)+SUM(DU9:DU10)-DU11</f>
        <v>0</v>
      </c>
      <c r="DV12" s="160">
        <f t="shared" ref="DV12" si="163">SUM(DV5:DV7)+SUM(DV9:DV10)-DV11</f>
        <v>0</v>
      </c>
      <c r="DW12" s="160">
        <f t="shared" ref="DW12" si="164">SUM(DW5:DW7)+SUM(DW9:DW10)-DW11</f>
        <v>1</v>
      </c>
      <c r="DX12" s="160">
        <f t="shared" ref="DX12" si="165">SUM(DX5:DX7)+SUM(DX9:DX10)-DX11</f>
        <v>0</v>
      </c>
      <c r="DY12" s="160">
        <f t="shared" ref="DY12" si="166">SUM(DY5:DY7)+SUM(DY9:DY10)-DY11</f>
        <v>0</v>
      </c>
      <c r="DZ12" s="160">
        <f t="shared" ref="DZ12" si="167">SUM(DZ5:DZ7)+SUM(DZ9:DZ10)-DZ11</f>
        <v>3.2782554626464844E-7</v>
      </c>
      <c r="EA12" s="160">
        <f t="shared" ref="EA12" si="168">SUM(EA5:EA7)+SUM(EA9:EA10)-EA11</f>
        <v>9.8347663879394531E-7</v>
      </c>
      <c r="EB12" s="160">
        <f t="shared" ref="EB12" si="169">SUM(EB5:EB7)+SUM(EB9:EB10)-EB11</f>
        <v>0</v>
      </c>
      <c r="EC12" s="160">
        <f t="shared" ref="EC12" si="170">SUM(EC5:EC7)+SUM(EC9:EC10)-EC11</f>
        <v>0</v>
      </c>
    </row>
    <row r="13" spans="1:150" s="39"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row>
    <row r="14" spans="1:150" s="39" customFormat="1" x14ac:dyDescent="0.25">
      <c r="A14" s="36" t="s">
        <v>273</v>
      </c>
      <c r="B14" s="166">
        <f>B5*WACC!$C$22</f>
        <v>5947999.668908882</v>
      </c>
      <c r="C14" s="166">
        <f>C5*WACC!$D$22</f>
        <v>5613804.2965807728</v>
      </c>
      <c r="D14" s="166">
        <f>D5*WACC!$E$22</f>
        <v>6447469.4975695787</v>
      </c>
      <c r="E14" s="166">
        <f>E5*WACC!$F$22</f>
        <v>8505901.36944337</v>
      </c>
      <c r="F14" s="166">
        <f>F5*WACC!$G$22</f>
        <v>7988922.3897017101</v>
      </c>
      <c r="G14" s="166">
        <f>G5*WACC!$H$22</f>
        <v>9827145.3270715754</v>
      </c>
      <c r="H14" s="166">
        <f>H5*WACC!$I$22</f>
        <v>10505535.552922234</v>
      </c>
      <c r="I14" s="166">
        <f>I5*WACC!$J$22</f>
        <v>8184718.4486858184</v>
      </c>
      <c r="J14" s="166">
        <f>J5*WACC!$K$22</f>
        <v>6485882.0652874382</v>
      </c>
      <c r="K14" s="166">
        <f>K5*WACC!$L$22</f>
        <v>7689202.1732287118</v>
      </c>
      <c r="L14" s="166">
        <f>L5*WACC!$M$22</f>
        <v>6473766.4024546603</v>
      </c>
      <c r="M14" s="166">
        <f>M5*WACC!$N$22</f>
        <v>6188773.6839916008</v>
      </c>
      <c r="N14" s="166">
        <f>N5*WACC!$O$22</f>
        <v>5960512.2235202119</v>
      </c>
      <c r="O14" s="166">
        <f>O5*WACC!$P$22</f>
        <v>6054507.4963718876</v>
      </c>
      <c r="P14" s="166">
        <f>P5*WACC!$Q$22</f>
        <v>4932938.3122435641</v>
      </c>
      <c r="Q14" s="166">
        <f>Q5*WACC!$R$22</f>
        <v>2638629.1185486931</v>
      </c>
      <c r="R14" s="166">
        <f>R5*WACC!$S$22</f>
        <v>2617041.1612437023</v>
      </c>
      <c r="S14" s="166">
        <f>S5*WACC!$T$22</f>
        <v>5785872.0934410468</v>
      </c>
      <c r="T14" s="166"/>
      <c r="U14" s="166">
        <f>U5*WACC!$C$22</f>
        <v>1749036.9365601973</v>
      </c>
      <c r="V14" s="166">
        <f>V5*WACC!$D$22</f>
        <v>1592578.3421150462</v>
      </c>
      <c r="W14" s="166">
        <f>W5*WACC!$E$22</f>
        <v>1647301.8637740344</v>
      </c>
      <c r="X14" s="166">
        <f>X5*WACC!$F$22</f>
        <v>1935828.6480308983</v>
      </c>
      <c r="Y14" s="166">
        <f>Y5*WACC!$G$22</f>
        <v>1673982.4318689432</v>
      </c>
      <c r="Z14" s="166">
        <f>Z5*WACC!$H$22</f>
        <v>2457267.8891484169</v>
      </c>
      <c r="AA14" s="166">
        <f>AA5*WACC!$I$22</f>
        <v>2882705.510113576</v>
      </c>
      <c r="AB14" s="166">
        <f>AB5*WACC!$J$22</f>
        <v>2443514.5675767548</v>
      </c>
      <c r="AC14" s="166">
        <f>AC5*WACC!$K$22</f>
        <v>2003580.9247553498</v>
      </c>
      <c r="AD14" s="166">
        <f>AD5*WACC!$L$22</f>
        <v>2280816.8326764829</v>
      </c>
      <c r="AE14" s="166">
        <f>AE5*WACC!$M$22</f>
        <v>1663793.4318196599</v>
      </c>
      <c r="AF14" s="166">
        <f>AF5*WACC!$N$22</f>
        <v>1608902.934503162</v>
      </c>
      <c r="AG14" s="166">
        <f>AG5*WACC!$O$22</f>
        <v>1639269.055595981</v>
      </c>
      <c r="AH14" s="166">
        <f>AH5*WACC!$P$22</f>
        <v>1634346.8361769412</v>
      </c>
      <c r="AI14" s="166">
        <f>AI5*WACC!$Q$22</f>
        <v>1385105.8087394941</v>
      </c>
      <c r="AJ14" s="166">
        <f>AJ5*WACC!$R$22</f>
        <v>734736.22367626964</v>
      </c>
      <c r="AK14" s="166">
        <f>AK5*WACC!$S$22</f>
        <v>709403.69581374002</v>
      </c>
      <c r="AL14" s="166">
        <f>AL5*WACC!$T$22</f>
        <v>1518369.630341874</v>
      </c>
      <c r="AM14" s="2"/>
      <c r="AN14" s="166">
        <f>AN5*WACC!$C$22</f>
        <v>11216615.281780552</v>
      </c>
      <c r="AO14" s="166">
        <f>AO5*WACC!$D$22</f>
        <v>10494135.594097711</v>
      </c>
      <c r="AP14" s="166">
        <f>AP5*WACC!$E$22</f>
        <v>11379785.076627621</v>
      </c>
      <c r="AQ14" s="166">
        <f>AQ5*WACC!$F$22</f>
        <v>14143359.532941777</v>
      </c>
      <c r="AR14" s="166">
        <f>AR5*WACC!$G$22</f>
        <v>13059612.638965823</v>
      </c>
      <c r="AS14" s="166">
        <f>AS5*WACC!$H$22</f>
        <v>15771311.483369239</v>
      </c>
      <c r="AT14" s="166">
        <f>AT5*WACC!$I$22</f>
        <v>16499374.45312083</v>
      </c>
      <c r="AU14" s="166">
        <f>AU5*WACC!$J$22</f>
        <v>12793508.555247642</v>
      </c>
      <c r="AV14" s="166">
        <f>AV5*WACC!$K$22</f>
        <v>10178410.890591113</v>
      </c>
      <c r="AW14" s="166">
        <f>AW5*WACC!$L$22</f>
        <v>11752319.50805822</v>
      </c>
      <c r="AX14" s="166">
        <f>AX5*WACC!$M$22</f>
        <v>9792647.4562877007</v>
      </c>
      <c r="AY14" s="166">
        <f>AY5*WACC!$N$22</f>
        <v>9321147.7262955885</v>
      </c>
      <c r="AZ14" s="166">
        <f>AZ5*WACC!$O$22</f>
        <v>9119953.5187866893</v>
      </c>
      <c r="BA14" s="166">
        <f>BA5*WACC!$P$22</f>
        <v>9435049.3039984256</v>
      </c>
      <c r="BB14" s="166">
        <f>BB5*WACC!$Q$22</f>
        <v>7869872.5928215515</v>
      </c>
      <c r="BC14" s="166">
        <f>BC5*WACC!$R$22</f>
        <v>4312470.5971119935</v>
      </c>
      <c r="BD14" s="166">
        <f>BD5*WACC!$S$22</f>
        <v>4341711.3756291624</v>
      </c>
      <c r="BE14" s="166">
        <f>BE5*WACC!$T$22</f>
        <v>9891562.6879278347</v>
      </c>
      <c r="BF14" s="2"/>
      <c r="BG14" s="166">
        <f>BG5*WACC!$C$22</f>
        <v>41702.827920317286</v>
      </c>
      <c r="BH14" s="166">
        <f>BH5*WACC!$D$22</f>
        <v>37670.015286980954</v>
      </c>
      <c r="BI14" s="166">
        <f>BI5*WACC!$E$22</f>
        <v>39424.451008515352</v>
      </c>
      <c r="BJ14" s="166">
        <f>BJ5*WACC!$F$22</f>
        <v>46927.194166795089</v>
      </c>
      <c r="BK14" s="166">
        <f>BK5*WACC!$G$22</f>
        <v>41152.940884660209</v>
      </c>
      <c r="BL14" s="166">
        <f>BL5*WACC!$H$22</f>
        <v>47239.878301205616</v>
      </c>
      <c r="BM14" s="166">
        <f>BM5*WACC!$I$22</f>
        <v>46657.4494391314</v>
      </c>
      <c r="BN14" s="166">
        <f>BN5*WACC!$J$22</f>
        <v>34010.540965776054</v>
      </c>
      <c r="BO14" s="166">
        <f>BO5*WACC!$K$22</f>
        <v>25735.040573108763</v>
      </c>
      <c r="BP14" s="166">
        <f>BP5*WACC!$L$22</f>
        <v>26901.298072664315</v>
      </c>
      <c r="BQ14" s="166">
        <f>BQ5*WACC!$M$22</f>
        <v>21713.101368473788</v>
      </c>
      <c r="BR14" s="166">
        <f>BR5*WACC!$N$22</f>
        <v>18903.146390790731</v>
      </c>
      <c r="BS14" s="166">
        <f>BS5*WACC!$O$22</f>
        <v>19544.644433443591</v>
      </c>
      <c r="BT14" s="166">
        <f>BT5*WACC!$P$22</f>
        <v>26706.029756935259</v>
      </c>
      <c r="BU14" s="166">
        <f>BU5*WACC!$Q$22</f>
        <v>26230.706964487439</v>
      </c>
      <c r="BV14" s="166">
        <f>BV5*WACC!$R$22</f>
        <v>13376.877409531009</v>
      </c>
      <c r="BW14" s="166">
        <f>BW5*WACC!$S$22</f>
        <v>12680.635912770098</v>
      </c>
      <c r="BX14" s="166">
        <f>BX5*WACC!$T$22</f>
        <v>26353.40178751541</v>
      </c>
      <c r="BY14" s="2"/>
      <c r="BZ14" s="166">
        <f>BZ5*WACC!$C$22</f>
        <v>1381882.5192974482</v>
      </c>
      <c r="CA14" s="166">
        <f>CA5*WACC!$D$22</f>
        <v>1270532.0233480285</v>
      </c>
      <c r="CB14" s="166">
        <f>CB5*WACC!$E$22</f>
        <v>1343861.6231699593</v>
      </c>
      <c r="CC14" s="166">
        <f>CC5*WACC!$F$22</f>
        <v>1656737.7634074041</v>
      </c>
      <c r="CD14" s="166">
        <f>CD5*WACC!$G$22</f>
        <v>1462713.3324590838</v>
      </c>
      <c r="CE14" s="166">
        <f>CE5*WACC!$H$22</f>
        <v>1893016.6674170054</v>
      </c>
      <c r="CF14" s="166">
        <f>CF5*WACC!$I$22</f>
        <v>2265855.4601743734</v>
      </c>
      <c r="CG14" s="166">
        <f>CG5*WACC!$J$22</f>
        <v>2257968.9172037793</v>
      </c>
      <c r="CH14" s="166">
        <f>CH5*WACC!$K$22</f>
        <v>2399351.7016996793</v>
      </c>
      <c r="CI14" s="166">
        <f>CI5*WACC!$L$22</f>
        <v>3162734.9460067344</v>
      </c>
      <c r="CJ14" s="166">
        <f>CJ5*WACC!$M$22</f>
        <v>2466534.9323320081</v>
      </c>
      <c r="CK14" s="166">
        <f>CK5*WACC!$N$22</f>
        <v>2338907.0578458663</v>
      </c>
      <c r="CL14" s="166">
        <f>CL5*WACC!$O$22</f>
        <v>2307858.8178374469</v>
      </c>
      <c r="CM14" s="166">
        <f>CM5*WACC!$P$22</f>
        <v>2311595.6272693132</v>
      </c>
      <c r="CN14" s="166">
        <f>CN5*WACC!$Q$22</f>
        <v>1840952.6583884892</v>
      </c>
      <c r="CO14" s="166">
        <f>CO5*WACC!$R$22</f>
        <v>986549.6323590714</v>
      </c>
      <c r="CP14" s="166">
        <f>CP5*WACC!$S$22</f>
        <v>990884.57717292383</v>
      </c>
      <c r="CQ14" s="166">
        <f>CQ5*WACC!$T$22</f>
        <v>2275390.2058777735</v>
      </c>
      <c r="CR14" s="2"/>
      <c r="CS14" s="166">
        <f>CS5*WACC!$C$22</f>
        <v>7319767.501884019</v>
      </c>
      <c r="CT14" s="166">
        <f>CT5*WACC!$D$22</f>
        <v>6815596.5580569701</v>
      </c>
      <c r="CU14" s="166">
        <f>CU5*WACC!$E$22</f>
        <v>7377839.3631047485</v>
      </c>
      <c r="CV14" s="166">
        <f>CV5*WACC!$F$22</f>
        <v>9274640.0738292281</v>
      </c>
      <c r="CW14" s="166">
        <f>CW5*WACC!$G$22</f>
        <v>8511139.3066031206</v>
      </c>
      <c r="CX14" s="166">
        <f>CX5*WACC!$H$22</f>
        <v>10682325.170940522</v>
      </c>
      <c r="CY14" s="166">
        <f>CY5*WACC!$I$22</f>
        <v>11596625.687729253</v>
      </c>
      <c r="CZ14" s="166">
        <f>CZ5*WACC!$J$22</f>
        <v>9274472.625915356</v>
      </c>
      <c r="DA14" s="166">
        <f>DA5*WACC!$K$22</f>
        <v>7335280.2011407921</v>
      </c>
      <c r="DB14" s="166">
        <f>DB5*WACC!$L$22</f>
        <v>7435184.5105407629</v>
      </c>
      <c r="DC14" s="166">
        <f>DC5*WACC!$M$22</f>
        <v>5372009.6055742744</v>
      </c>
      <c r="DD14" s="166">
        <f>DD5*WACC!$N$22</f>
        <v>4931959.8009246159</v>
      </c>
      <c r="DE14" s="166">
        <f>DE5*WACC!$O$22</f>
        <v>4801700.6139658215</v>
      </c>
      <c r="DF14" s="166">
        <f>DF5*WACC!$P$22</f>
        <v>4755454.0749383103</v>
      </c>
      <c r="DG14" s="166">
        <f>DG5*WACC!$Q$22</f>
        <v>3855672.800440317</v>
      </c>
      <c r="DH14" s="166">
        <f>DH5*WACC!$R$22</f>
        <v>2021280.2875184987</v>
      </c>
      <c r="DI14" s="166">
        <f>DI5*WACC!$S$22</f>
        <v>1878750.3260320013</v>
      </c>
      <c r="DJ14" s="166">
        <f>DJ5*WACC!$T$22</f>
        <v>4128394.9453854822</v>
      </c>
      <c r="DK14" s="2"/>
      <c r="DL14" s="166">
        <f>DL5*WACC!$C$22</f>
        <v>1876343.5189578317</v>
      </c>
      <c r="DM14" s="166">
        <f>DM5*WACC!$D$22</f>
        <v>1820335.6566942132</v>
      </c>
      <c r="DN14" s="166">
        <f>DN5*WACC!$E$22</f>
        <v>2040958.4747330318</v>
      </c>
      <c r="DO14" s="166">
        <f>DO5*WACC!$F$22</f>
        <v>2507909.9564919774</v>
      </c>
      <c r="DP14" s="166">
        <f>DP5*WACC!$G$22</f>
        <v>1903240.0145758367</v>
      </c>
      <c r="DQ14" s="166">
        <f>DQ5*WACC!$H$22</f>
        <v>3324945.8951057261</v>
      </c>
      <c r="DR14" s="166">
        <f>DR5*WACC!$I$22</f>
        <v>4330619.0013401238</v>
      </c>
      <c r="DS14" s="166">
        <f>DS5*WACC!$J$22</f>
        <v>3365381.6145168124</v>
      </c>
      <c r="DT14" s="166">
        <f>DT5*WACC!$K$22</f>
        <v>3121765.3744284855</v>
      </c>
      <c r="DU14" s="166">
        <f>DU5*WACC!$L$22</f>
        <v>4669337.894507505</v>
      </c>
      <c r="DV14" s="166">
        <f>DV5*WACC!$M$22</f>
        <v>4046005.6625145944</v>
      </c>
      <c r="DW14" s="166">
        <f>DW5*WACC!$N$22</f>
        <v>3982732.4689218882</v>
      </c>
      <c r="DX14" s="166">
        <f>DX5*WACC!$O$22</f>
        <v>3911796.7544941986</v>
      </c>
      <c r="DY14" s="166">
        <f>DY5*WACC!$P$22</f>
        <v>4273439.2812078819</v>
      </c>
      <c r="DZ14" s="166">
        <f>DZ5*WACC!$Q$22</f>
        <v>3498106.7442163778</v>
      </c>
      <c r="EA14" s="166">
        <f>EA5*WACC!$R$22</f>
        <v>1878157.0464027766</v>
      </c>
      <c r="EB14" s="166">
        <f>EB5*WACC!$S$22</f>
        <v>1853993.989173684</v>
      </c>
      <c r="EC14" s="166">
        <f>EC5*WACC!$T$22</f>
        <v>4192604.4070254373</v>
      </c>
    </row>
    <row r="15" spans="1:150" s="39" customFormat="1" x14ac:dyDescent="0.25">
      <c r="A15" s="36" t="s">
        <v>274</v>
      </c>
      <c r="B15" s="166">
        <f>B5*WACC!$C$15*WACC!$C$7</f>
        <v>4202566.6876141485</v>
      </c>
      <c r="C15" s="166">
        <f>C5*WACC!$D$15*WACC!$D$7</f>
        <v>4170346.9187470577</v>
      </c>
      <c r="D15" s="166">
        <f>D5*WACC!$E$15*WACC!$E$7</f>
        <v>4882877.2976997066</v>
      </c>
      <c r="E15" s="166">
        <f>E5*WACC!$F$15*WACC!$F$7</f>
        <v>6499870.7238972923</v>
      </c>
      <c r="F15" s="166">
        <f>F5*WACC!$G$15*WACC!$G$7</f>
        <v>6778848.765955803</v>
      </c>
      <c r="G15" s="166">
        <f>G5*WACC!$H$15*WACC!$H$7</f>
        <v>7939269.6946444642</v>
      </c>
      <c r="H15" s="166">
        <f>H5*WACC!$I$15*WACC!$I$7</f>
        <v>8549265.0592015274</v>
      </c>
      <c r="I15" s="166">
        <f>I5*WACC!$J$15*WACC!$J$7</f>
        <v>7303753.5371524757</v>
      </c>
      <c r="J15" s="166">
        <f>J5*WACC!$K$15*WACC!$K$7</f>
        <v>5921616.6303361328</v>
      </c>
      <c r="K15" s="166">
        <f>K5*WACC!$L$15*WACC!$L$7</f>
        <v>6247324.7402449222</v>
      </c>
      <c r="L15" s="166">
        <f>L5*WACC!$M$15*WACC!$M$7</f>
        <v>5474649.0621524788</v>
      </c>
      <c r="M15" s="166">
        <f>M5*WACC!$N$15*WACC!$N$7</f>
        <v>5895314.2276755469</v>
      </c>
      <c r="N15" s="166">
        <f>N5*WACC!$O$15*WACC!$O$7</f>
        <v>5410533.34385865</v>
      </c>
      <c r="O15" s="166">
        <f>O5*WACC!$P$15*WACC!$P$7</f>
        <v>5072895.6265785238</v>
      </c>
      <c r="P15" s="166">
        <f>P5*WACC!$Q$15*WACC!$Q$7</f>
        <v>5126557.7259602165</v>
      </c>
      <c r="Q15" s="166">
        <f>Q5*WACC!$R$15*WACC!$R$7</f>
        <v>3618451.6219569878</v>
      </c>
      <c r="R15" s="166">
        <f>R5*WACC!$S$15*WACC!$S$7</f>
        <v>3079087.3085818859</v>
      </c>
      <c r="S15" s="166">
        <f>S5*WACC!$T$15*WACC!$T$7</f>
        <v>4980339.1367992843</v>
      </c>
      <c r="T15" s="166"/>
      <c r="U15" s="166">
        <f>U5*WACC!$C$15*WACC!$C$7</f>
        <v>1235784.259272323</v>
      </c>
      <c r="V15" s="166">
        <f>V5*WACC!$D$15*WACC!$D$7</f>
        <v>1183084.3811117562</v>
      </c>
      <c r="W15" s="166">
        <f>W5*WACC!$E$15*WACC!$E$7</f>
        <v>1247555.0099326149</v>
      </c>
      <c r="X15" s="166">
        <f>X5*WACC!$F$15*WACC!$F$7</f>
        <v>1479283.07763121</v>
      </c>
      <c r="Y15" s="166">
        <f>Y5*WACC!$G$15*WACC!$G$7</f>
        <v>1420426.083639821</v>
      </c>
      <c r="Z15" s="166">
        <f>Z5*WACC!$H$15*WACC!$H$7</f>
        <v>1985206.4698988763</v>
      </c>
      <c r="AA15" s="166">
        <f>AA5*WACC!$I$15*WACC!$I$7</f>
        <v>2345907.3903877675</v>
      </c>
      <c r="AB15" s="166">
        <f>AB5*WACC!$J$15*WACC!$J$7</f>
        <v>2180506.0586889102</v>
      </c>
      <c r="AC15" s="166">
        <f>AC5*WACC!$K$15*WACC!$K$7</f>
        <v>1829271.3319217167</v>
      </c>
      <c r="AD15" s="166">
        <f>AD5*WACC!$L$15*WACC!$L$7</f>
        <v>1853118.5818415892</v>
      </c>
      <c r="AE15" s="166">
        <f>AE5*WACC!$M$15*WACC!$M$7</f>
        <v>1407014.8017193226</v>
      </c>
      <c r="AF15" s="166">
        <f>AF5*WACC!$N$15*WACC!$N$7</f>
        <v>1532611.9268604207</v>
      </c>
      <c r="AG15" s="166">
        <f>AG5*WACC!$O$15*WACC!$O$7</f>
        <v>1488013.0351648894</v>
      </c>
      <c r="AH15" s="166">
        <f>AH5*WACC!$P$15*WACC!$P$7</f>
        <v>1369371.6495557544</v>
      </c>
      <c r="AI15" s="166">
        <f>AI5*WACC!$Q$15*WACC!$Q$7</f>
        <v>1439471.6567692654</v>
      </c>
      <c r="AJ15" s="166">
        <f>AJ5*WACC!$R$15*WACC!$R$7</f>
        <v>1007571.4929327565</v>
      </c>
      <c r="AK15" s="166">
        <f>AK5*WACC!$S$15*WACC!$S$7</f>
        <v>834650.95956041978</v>
      </c>
      <c r="AL15" s="166">
        <f>AL5*WACC!$T$15*WACC!$T$7</f>
        <v>1306975.9531482714</v>
      </c>
      <c r="AM15" s="2"/>
      <c r="AN15" s="166">
        <f>AN5*WACC!$C$15*WACC!$C$7</f>
        <v>7925113.711319685</v>
      </c>
      <c r="AO15" s="166">
        <f>AO5*WACC!$D$15*WACC!$D$7</f>
        <v>7795816.1217723386</v>
      </c>
      <c r="AP15" s="166">
        <f>AP5*WACC!$E$15*WACC!$E$7</f>
        <v>8618279.5008666534</v>
      </c>
      <c r="AQ15" s="166">
        <f>AQ5*WACC!$F$15*WACC!$F$7</f>
        <v>10807791.505315548</v>
      </c>
      <c r="AR15" s="166">
        <f>AR5*WACC!$G$15*WACC!$G$7</f>
        <v>11081486.926902011</v>
      </c>
      <c r="AS15" s="166">
        <f>AS5*WACC!$H$15*WACC!$H$7</f>
        <v>12741512.528544663</v>
      </c>
      <c r="AT15" s="166">
        <f>AT5*WACC!$I$15*WACC!$I$7</f>
        <v>13426971.409516715</v>
      </c>
      <c r="AU15" s="166">
        <f>AU5*WACC!$J$15*WACC!$J$7</f>
        <v>11416474.976971718</v>
      </c>
      <c r="AV15" s="166">
        <f>AV5*WACC!$K$15*WACC!$K$7</f>
        <v>9292899.0372333582</v>
      </c>
      <c r="AW15" s="166">
        <f>AW5*WACC!$L$15*WACC!$L$7</f>
        <v>9548527.2416924499</v>
      </c>
      <c r="AX15" s="166">
        <f>AX5*WACC!$M$15*WACC!$M$7</f>
        <v>8281316.451614242</v>
      </c>
      <c r="AY15" s="166">
        <f>AY5*WACC!$N$15*WACC!$N$7</f>
        <v>8879157.2636170313</v>
      </c>
      <c r="AZ15" s="166">
        <f>AZ5*WACC!$O$15*WACC!$O$7</f>
        <v>8278451.7097583422</v>
      </c>
      <c r="BA15" s="166">
        <f>BA5*WACC!$P$15*WACC!$P$7</f>
        <v>7905353.2231131718</v>
      </c>
      <c r="BB15" s="166">
        <f>BB5*WACC!$Q$15*WACC!$Q$7</f>
        <v>8178767.6206926443</v>
      </c>
      <c r="BC15" s="166">
        <f>BC5*WACC!$R$15*WACC!$R$7</f>
        <v>5913853.5677740602</v>
      </c>
      <c r="BD15" s="166">
        <f>BD5*WACC!$S$15*WACC!$S$7</f>
        <v>5108253.0119137326</v>
      </c>
      <c r="BE15" s="166">
        <f>BE5*WACC!$T$15*WACC!$T$7</f>
        <v>8514418.5670188218</v>
      </c>
      <c r="BF15" s="2"/>
      <c r="BG15" s="166">
        <f>BG5*WACC!$C$15*WACC!$C$7</f>
        <v>29465.185802436437</v>
      </c>
      <c r="BH15" s="166">
        <f>BH5*WACC!$D$15*WACC!$D$7</f>
        <v>27984.059272764363</v>
      </c>
      <c r="BI15" s="166">
        <f>BI5*WACC!$E$15*WACC!$E$7</f>
        <v>29857.412567259136</v>
      </c>
      <c r="BJ15" s="166">
        <f>BJ5*WACC!$F$15*WACC!$F$7</f>
        <v>35859.89094761345</v>
      </c>
      <c r="BK15" s="166">
        <f>BK5*WACC!$G$15*WACC!$G$7</f>
        <v>34919.548460133068</v>
      </c>
      <c r="BL15" s="166">
        <f>BL5*WACC!$H$15*WACC!$H$7</f>
        <v>38164.708233455705</v>
      </c>
      <c r="BM15" s="166">
        <f>BM5*WACC!$I$15*WACC!$I$7</f>
        <v>37969.211586787984</v>
      </c>
      <c r="BN15" s="166">
        <f>BN5*WACC!$J$15*WACC!$J$7</f>
        <v>30349.804997768886</v>
      </c>
      <c r="BO15" s="166">
        <f>BO5*WACC!$K$15*WACC!$K$7</f>
        <v>23496.117059498567</v>
      </c>
      <c r="BP15" s="166">
        <f>BP5*WACC!$L$15*WACC!$L$7</f>
        <v>21856.772810473471</v>
      </c>
      <c r="BQ15" s="166">
        <f>BQ5*WACC!$M$15*WACC!$M$7</f>
        <v>18362.048095875711</v>
      </c>
      <c r="BR15" s="166">
        <f>BR5*WACC!$N$15*WACC!$N$7</f>
        <v>18006.796427816105</v>
      </c>
      <c r="BS15" s="166">
        <f>BS5*WACC!$O$15*WACC!$O$7</f>
        <v>17741.252166840612</v>
      </c>
      <c r="BT15" s="166">
        <f>BT5*WACC!$P$15*WACC!$P$7</f>
        <v>22376.205106429574</v>
      </c>
      <c r="BU15" s="166">
        <f>BU5*WACC!$Q$15*WACC!$Q$7</f>
        <v>27260.270640812327</v>
      </c>
      <c r="BV15" s="166">
        <f>BV5*WACC!$R$15*WACC!$R$7</f>
        <v>18344.216479298295</v>
      </c>
      <c r="BW15" s="166">
        <f>BW5*WACC!$S$15*WACC!$S$7</f>
        <v>14919.438670656116</v>
      </c>
      <c r="BX15" s="166">
        <f>BX5*WACC!$T$15*WACC!$T$7</f>
        <v>22684.372587314007</v>
      </c>
      <c r="BY15" s="2"/>
      <c r="BZ15" s="166">
        <f>BZ5*WACC!$C$15*WACC!$C$7</f>
        <v>976370.84146998741</v>
      </c>
      <c r="CA15" s="166">
        <f>CA5*WACC!$D$15*WACC!$D$7</f>
        <v>943844.6780138266</v>
      </c>
      <c r="CB15" s="166">
        <f>CB5*WACC!$E$15*WACC!$E$7</f>
        <v>1017749.8960638796</v>
      </c>
      <c r="CC15" s="166">
        <f>CC5*WACC!$F$15*WACC!$F$7</f>
        <v>1266012.9500480634</v>
      </c>
      <c r="CD15" s="166">
        <f>CD5*WACC!$G$15*WACC!$G$7</f>
        <v>1241157.6912387034</v>
      </c>
      <c r="CE15" s="166">
        <f>CE5*WACC!$H$15*WACC!$H$7</f>
        <v>1529352.55955549</v>
      </c>
      <c r="CF15" s="166">
        <f>CF5*WACC!$I$15*WACC!$I$7</f>
        <v>1843923.0267971815</v>
      </c>
      <c r="CG15" s="166">
        <f>CG5*WACC!$J$15*WACC!$J$7</f>
        <v>2014931.6765386641</v>
      </c>
      <c r="CH15" s="166">
        <f>CH5*WACC!$K$15*WACC!$K$7</f>
        <v>2190610.4359886255</v>
      </c>
      <c r="CI15" s="166">
        <f>CI5*WACC!$L$15*WACC!$L$7</f>
        <v>2569659.6122570634</v>
      </c>
      <c r="CJ15" s="166">
        <f>CJ5*WACC!$M$15*WACC!$M$7</f>
        <v>2085866.6060205172</v>
      </c>
      <c r="CK15" s="166">
        <f>CK5*WACC!$N$15*WACC!$N$7</f>
        <v>2228000.6927699125</v>
      </c>
      <c r="CL15" s="166">
        <f>CL5*WACC!$O$15*WACC!$O$7</f>
        <v>2094911.7489525387</v>
      </c>
      <c r="CM15" s="166">
        <f>CM5*WACC!$P$15*WACC!$P$7</f>
        <v>1936818.7016069491</v>
      </c>
      <c r="CN15" s="166">
        <f>CN5*WACC!$Q$15*WACC!$Q$7</f>
        <v>1913210.6417313167</v>
      </c>
      <c r="CO15" s="166">
        <f>CO5*WACC!$R$15*WACC!$R$7</f>
        <v>1352892.7170007941</v>
      </c>
      <c r="CP15" s="166">
        <f>CP5*WACC!$S$15*WACC!$S$7</f>
        <v>1165828.100461643</v>
      </c>
      <c r="CQ15" s="166">
        <f>CQ5*WACC!$T$15*WACC!$T$7</f>
        <v>1958601.0044482711</v>
      </c>
      <c r="CR15" s="2"/>
      <c r="CS15" s="166">
        <f>CS5*WACC!$C$15*WACC!$C$7</f>
        <v>5171790.9846725734</v>
      </c>
      <c r="CT15" s="166">
        <f>CT5*WACC!$D$15*WACC!$D$7</f>
        <v>5063126.6434827307</v>
      </c>
      <c r="CU15" s="166">
        <f>CU5*WACC!$E$15*WACC!$E$7</f>
        <v>5587476.5046595968</v>
      </c>
      <c r="CV15" s="166">
        <f>CV5*WACC!$F$15*WACC!$F$7</f>
        <v>7087310.1946763135</v>
      </c>
      <c r="CW15" s="166">
        <f>CW5*WACC!$G$15*WACC!$G$7</f>
        <v>7221966.0388512965</v>
      </c>
      <c r="CX15" s="166">
        <f>CX5*WACC!$H$15*WACC!$H$7</f>
        <v>8630162.4403939303</v>
      </c>
      <c r="CY15" s="166">
        <f>CY5*WACC!$I$15*WACC!$I$7</f>
        <v>9437179.6942008287</v>
      </c>
      <c r="CZ15" s="166">
        <f>CZ5*WACC!$J$15*WACC!$J$7</f>
        <v>8276211.6585243735</v>
      </c>
      <c r="DA15" s="166">
        <f>DA5*WACC!$K$15*WACC!$K$7</f>
        <v>6697117.9540443402</v>
      </c>
      <c r="DB15" s="166">
        <f>DB5*WACC!$L$15*WACC!$L$7</f>
        <v>6040940.4115697332</v>
      </c>
      <c r="DC15" s="166">
        <f>DC5*WACC!$M$15*WACC!$M$7</f>
        <v>4542929.960815385</v>
      </c>
      <c r="DD15" s="166">
        <f>DD5*WACC!$N$15*WACC!$N$7</f>
        <v>4698095.9830416394</v>
      </c>
      <c r="DE15" s="166">
        <f>DE5*WACC!$O$15*WACC!$O$7</f>
        <v>4358645.7513789432</v>
      </c>
      <c r="DF15" s="166">
        <f>DF5*WACC!$P$15*WACC!$P$7</f>
        <v>3984456.5711753815</v>
      </c>
      <c r="DG15" s="166">
        <f>DG5*WACC!$Q$15*WACC!$Q$7</f>
        <v>4007009.1966915326</v>
      </c>
      <c r="DH15" s="166">
        <f>DH5*WACC!$R$15*WACC!$R$7</f>
        <v>2771857.8876381894</v>
      </c>
      <c r="DI15" s="166">
        <f>DI5*WACC!$S$15*WACC!$S$7</f>
        <v>2210449.1020424278</v>
      </c>
      <c r="DJ15" s="166">
        <f>DJ5*WACC!$T$15*WACC!$T$7</f>
        <v>3553622.787820647</v>
      </c>
      <c r="DK15" s="2"/>
      <c r="DL15" s="166">
        <f>DL5*WACC!$C$15*WACC!$C$7</f>
        <v>1325732.8860509873</v>
      </c>
      <c r="DM15" s="166">
        <f>DM5*WACC!$D$15*WACC!$D$7</f>
        <v>1352279.2737188688</v>
      </c>
      <c r="DN15" s="166">
        <f>DN5*WACC!$E$15*WACC!$E$7</f>
        <v>1545683.9005719069</v>
      </c>
      <c r="DO15" s="166">
        <f>DO5*WACC!$F$15*WACC!$F$7</f>
        <v>1916444.8065354754</v>
      </c>
      <c r="DP15" s="166">
        <f>DP5*WACC!$G$15*WACC!$G$7</f>
        <v>1614958.2628010535</v>
      </c>
      <c r="DQ15" s="166">
        <f>DQ5*WACC!$H$15*WACC!$H$7</f>
        <v>2686196.3777645412</v>
      </c>
      <c r="DR15" s="166">
        <f>DR5*WACC!$I$15*WACC!$I$7</f>
        <v>3524200.1253874958</v>
      </c>
      <c r="DS15" s="166">
        <f>DS5*WACC!$J$15*WACC!$J$7</f>
        <v>3003147.6372704995</v>
      </c>
      <c r="DT15" s="166">
        <f>DT5*WACC!$K$15*WACC!$K$7</f>
        <v>2850174.8214263865</v>
      </c>
      <c r="DU15" s="166">
        <f>DU5*WACC!$L$15*WACC!$L$7</f>
        <v>3793744.7204188886</v>
      </c>
      <c r="DV15" s="166">
        <f>DV5*WACC!$M$15*WACC!$M$7</f>
        <v>3421572.5018051849</v>
      </c>
      <c r="DW15" s="166">
        <f>DW5*WACC!$N$15*WACC!$N$7</f>
        <v>3793879.1411607927</v>
      </c>
      <c r="DX15" s="166">
        <f>DX5*WACC!$O$15*WACC!$O$7</f>
        <v>3550853.6818483616</v>
      </c>
      <c r="DY15" s="166">
        <f>DY5*WACC!$P$15*WACC!$P$7</f>
        <v>3580590.4036090663</v>
      </c>
      <c r="DZ15" s="166">
        <f>DZ5*WACC!$Q$15*WACC!$Q$7</f>
        <v>3635408.5578742498</v>
      </c>
      <c r="EA15" s="166">
        <f>EA5*WACC!$R$15*WACC!$R$7</f>
        <v>2575587.5894313031</v>
      </c>
      <c r="EB15" s="166">
        <f>EB5*WACC!$S$15*WACC!$S$7</f>
        <v>2181321.9626774527</v>
      </c>
      <c r="EC15" s="166">
        <f>EC5*WACC!$T$15*WACC!$T$7</f>
        <v>3608892.7436015215</v>
      </c>
    </row>
    <row r="16" spans="1:150" s="39" customFormat="1" x14ac:dyDescent="0.25">
      <c r="A16" s="36" t="s">
        <v>275</v>
      </c>
      <c r="B16" s="166">
        <f>B7</f>
        <v>-4793049.33678817</v>
      </c>
      <c r="C16" s="166">
        <f t="shared" ref="C16:J16" si="171">C7</f>
        <v>-5183304.6717622299</v>
      </c>
      <c r="D16" s="166">
        <f t="shared" si="171"/>
        <v>-5622494.4715203699</v>
      </c>
      <c r="E16" s="166">
        <f t="shared" si="171"/>
        <v>-6172688.7992160302</v>
      </c>
      <c r="F16" s="166">
        <f t="shared" si="171"/>
        <v>-6690509.2739182096</v>
      </c>
      <c r="G16" s="166">
        <f t="shared" si="171"/>
        <v>-7075871.6301487396</v>
      </c>
      <c r="H16" s="166">
        <f t="shared" si="171"/>
        <v>-7592070.9555467702</v>
      </c>
      <c r="I16" s="166">
        <f t="shared" si="171"/>
        <v>-8129520.1030721003</v>
      </c>
      <c r="J16" s="166">
        <f t="shared" si="171"/>
        <v>-8467340.9200668801</v>
      </c>
      <c r="K16" s="166">
        <f>K7</f>
        <v>-8836017</v>
      </c>
      <c r="L16" s="166">
        <f t="shared" ref="L16:N16" si="172">L7</f>
        <v>-9939663</v>
      </c>
      <c r="M16" s="166">
        <f t="shared" si="172"/>
        <v>-10426930</v>
      </c>
      <c r="N16" s="166">
        <f t="shared" si="172"/>
        <v>-11018998</v>
      </c>
      <c r="O16" s="166">
        <f>O7</f>
        <v>-11574843</v>
      </c>
      <c r="P16" s="166">
        <f t="shared" ref="P16:Q16" si="173">P7</f>
        <v>-11614653.35</v>
      </c>
      <c r="Q16" s="166">
        <f t="shared" si="173"/>
        <v>-12090042.295271199</v>
      </c>
      <c r="R16" s="166">
        <f>R7</f>
        <v>-12451447.699999999</v>
      </c>
      <c r="S16" s="166">
        <f t="shared" ref="S16" si="174">S7</f>
        <v>-13207415.49</v>
      </c>
      <c r="T16" s="166"/>
      <c r="U16" s="166">
        <f>U7</f>
        <v>-1425546.1929110701</v>
      </c>
      <c r="V16" s="166">
        <f t="shared" ref="V16:AC16" si="175">V7</f>
        <v>-1483443.3026161599</v>
      </c>
      <c r="W16" s="166">
        <f t="shared" si="175"/>
        <v>-1518042.5633185699</v>
      </c>
      <c r="X16" s="166">
        <f t="shared" si="175"/>
        <v>-1584117.54035444</v>
      </c>
      <c r="Y16" s="166">
        <f t="shared" si="175"/>
        <v>-1653068.5254126</v>
      </c>
      <c r="Z16" s="166">
        <f t="shared" si="175"/>
        <v>-1890983.79297971</v>
      </c>
      <c r="AA16" s="166">
        <f t="shared" si="175"/>
        <v>-2121361.5540644899</v>
      </c>
      <c r="AB16" s="166">
        <f t="shared" si="175"/>
        <v>-2371005.5469385302</v>
      </c>
      <c r="AC16" s="166">
        <f t="shared" si="175"/>
        <v>-2512273.3800086202</v>
      </c>
      <c r="AD16" s="166">
        <f>AD7</f>
        <v>-2655306</v>
      </c>
      <c r="AE16" s="166">
        <f t="shared" ref="AE16:AG16" si="176">AE7</f>
        <v>-2912489</v>
      </c>
      <c r="AF16" s="166">
        <f t="shared" si="176"/>
        <v>-3009630</v>
      </c>
      <c r="AG16" s="166">
        <f t="shared" si="176"/>
        <v>-3317286</v>
      </c>
      <c r="AH16" s="166">
        <f>AH7</f>
        <v>-3483298</v>
      </c>
      <c r="AI16" s="166">
        <f t="shared" ref="AI16:AJ16" si="177">AI7</f>
        <v>-3502788.78</v>
      </c>
      <c r="AJ16" s="166">
        <f t="shared" si="177"/>
        <v>-3557057.7512596999</v>
      </c>
      <c r="AK16" s="166">
        <f>AK7</f>
        <v>-3567758.81</v>
      </c>
      <c r="AL16" s="166">
        <f t="shared" ref="AL16" si="178">AL7</f>
        <v>-3703156.97</v>
      </c>
      <c r="AM16" s="2"/>
      <c r="AN16" s="166">
        <f>AN7</f>
        <v>-7359331.7098108605</v>
      </c>
      <c r="AO16" s="166">
        <f t="shared" ref="AO16:AV16" si="179">AO7</f>
        <v>-7808977.1884119203</v>
      </c>
      <c r="AP16" s="166">
        <f t="shared" si="179"/>
        <v>-8203103.5811133301</v>
      </c>
      <c r="AQ16" s="166">
        <f t="shared" si="179"/>
        <v>-8827095.9261921309</v>
      </c>
      <c r="AR16" s="166">
        <f t="shared" si="179"/>
        <v>-9494556.3410912491</v>
      </c>
      <c r="AS16" s="166">
        <f t="shared" si="179"/>
        <v>-9896542.9078916609</v>
      </c>
      <c r="AT16" s="166">
        <f t="shared" si="179"/>
        <v>-10445585.1790666</v>
      </c>
      <c r="AU16" s="166">
        <f t="shared" si="179"/>
        <v>-11096176.3806921</v>
      </c>
      <c r="AV16" s="166">
        <f t="shared" si="179"/>
        <v>-11522621.385048101</v>
      </c>
      <c r="AW16" s="166">
        <f>AW7</f>
        <v>-12021617</v>
      </c>
      <c r="AX16" s="166">
        <f t="shared" ref="AX16:AZ16" si="180">AX7</f>
        <v>-13431718</v>
      </c>
      <c r="AY16" s="166">
        <f t="shared" si="180"/>
        <v>-13899789</v>
      </c>
      <c r="AZ16" s="166">
        <f t="shared" si="180"/>
        <v>-14580665</v>
      </c>
      <c r="BA16" s="166">
        <f>BA7</f>
        <v>-15196251</v>
      </c>
      <c r="BB16" s="166">
        <f t="shared" ref="BB16:BC16" si="181">BB7</f>
        <v>-15560292.92</v>
      </c>
      <c r="BC16" s="166">
        <f t="shared" si="181"/>
        <v>-16308272.898234</v>
      </c>
      <c r="BD16" s="166">
        <f>BD7</f>
        <v>-16919773.82</v>
      </c>
      <c r="BE16" s="166">
        <f t="shared" ref="BE16" si="182">BE7</f>
        <v>-18129669.059999999</v>
      </c>
      <c r="BF16" s="2"/>
      <c r="BG16" s="166">
        <f>BG7</f>
        <v>-25931.255017715099</v>
      </c>
      <c r="BH16" s="166">
        <f t="shared" ref="BH16:BO16" si="183">BH7</f>
        <v>-26848.8291932539</v>
      </c>
      <c r="BI16" s="166">
        <f t="shared" si="183"/>
        <v>-27475.040952863299</v>
      </c>
      <c r="BJ16" s="166">
        <f t="shared" si="183"/>
        <v>-28670.931466006299</v>
      </c>
      <c r="BK16" s="166">
        <f t="shared" si="183"/>
        <v>-29918.874826745701</v>
      </c>
      <c r="BL16" s="166">
        <f t="shared" si="183"/>
        <v>-30463.431929613798</v>
      </c>
      <c r="BM16" s="166">
        <f t="shared" si="183"/>
        <v>-31330.185318345601</v>
      </c>
      <c r="BN16" s="166">
        <f t="shared" si="183"/>
        <v>-32392.071668938399</v>
      </c>
      <c r="BO16" s="166">
        <f t="shared" si="183"/>
        <v>-32962.172130311701</v>
      </c>
      <c r="BP16" s="166">
        <f>BP7</f>
        <v>-33770</v>
      </c>
      <c r="BQ16" s="166">
        <f t="shared" ref="BQ16:BS16" si="184">BQ7</f>
        <v>-37177</v>
      </c>
      <c r="BR16" s="166">
        <f t="shared" si="184"/>
        <v>-37726</v>
      </c>
      <c r="BS16" s="166">
        <f t="shared" si="184"/>
        <v>-38751</v>
      </c>
      <c r="BT16" s="166">
        <f>BT7</f>
        <v>-39663</v>
      </c>
      <c r="BU16" s="166">
        <f t="shared" ref="BU16:BV16" si="185">BU7</f>
        <v>-57518.02</v>
      </c>
      <c r="BV16" s="166">
        <f t="shared" si="185"/>
        <v>-58823.854132718203</v>
      </c>
      <c r="BW16" s="166">
        <f>BW7</f>
        <v>-78537.990000000005</v>
      </c>
      <c r="BX16" s="166">
        <f t="shared" ref="BX16" si="186">BX7</f>
        <v>-81817.820000000007</v>
      </c>
      <c r="BY16" s="2"/>
      <c r="BZ16" s="166">
        <f>BZ7</f>
        <v>-1181864.60922854</v>
      </c>
      <c r="CA16" s="166">
        <f t="shared" ref="CA16:CH16" si="187">CA7</f>
        <v>-1240894.3936271199</v>
      </c>
      <c r="CB16" s="166">
        <f t="shared" si="187"/>
        <v>-1292757.1254642</v>
      </c>
      <c r="CC16" s="166">
        <f t="shared" si="187"/>
        <v>-1371582.3485975</v>
      </c>
      <c r="CD16" s="166">
        <f t="shared" si="187"/>
        <v>-1444438.9173725799</v>
      </c>
      <c r="CE16" s="166">
        <f t="shared" si="187"/>
        <v>-1559001.3255042001</v>
      </c>
      <c r="CF16" s="166">
        <f t="shared" si="187"/>
        <v>-1758629.9303681699</v>
      </c>
      <c r="CG16" s="166">
        <f t="shared" si="187"/>
        <v>-2130261.43240728</v>
      </c>
      <c r="CH16" s="166">
        <f t="shared" si="187"/>
        <v>-2606333.34878967</v>
      </c>
      <c r="CI16" s="166">
        <f>CI7</f>
        <v>-3012046</v>
      </c>
      <c r="CJ16" s="166">
        <f t="shared" ref="CJ16:CL16" si="188">CJ7</f>
        <v>-3286302</v>
      </c>
      <c r="CK16" s="166">
        <f t="shared" si="188"/>
        <v>-3525175</v>
      </c>
      <c r="CL16" s="166">
        <f t="shared" si="188"/>
        <v>-3830911</v>
      </c>
      <c r="CM16" s="166">
        <f>CM7</f>
        <v>-4174925</v>
      </c>
      <c r="CN16" s="166">
        <f t="shared" ref="CN16:CO16" si="189">CN7</f>
        <v>-3849434.54</v>
      </c>
      <c r="CO16" s="166">
        <f t="shared" si="189"/>
        <v>-3914754.23695688</v>
      </c>
      <c r="CP16" s="166">
        <f>CP7</f>
        <v>-4117623.19</v>
      </c>
      <c r="CQ16" s="166">
        <f t="shared" ref="CQ16" si="190">CQ7</f>
        <v>-4241018.59</v>
      </c>
      <c r="CR16" s="2"/>
      <c r="CS16" s="166">
        <f>CS7</f>
        <v>-6539973.16014052</v>
      </c>
      <c r="CT16" s="166">
        <f t="shared" ref="CT16:DA16" si="191">CT7</f>
        <v>-6930175.4479104104</v>
      </c>
      <c r="CU16" s="166">
        <f t="shared" si="191"/>
        <v>-7295380.8745836299</v>
      </c>
      <c r="CV16" s="166">
        <f t="shared" si="191"/>
        <v>-7848368.1391045302</v>
      </c>
      <c r="CW16" s="166">
        <f t="shared" si="191"/>
        <v>-8404805.3523712996</v>
      </c>
      <c r="CX16" s="166">
        <f t="shared" si="191"/>
        <v>-8818764.3106810395</v>
      </c>
      <c r="CY16" s="166">
        <f t="shared" si="191"/>
        <v>-9360844.6659632493</v>
      </c>
      <c r="CZ16" s="166">
        <f t="shared" si="191"/>
        <v>-9981857.8091329895</v>
      </c>
      <c r="DA16" s="166">
        <f t="shared" si="191"/>
        <v>-10311777.650435399</v>
      </c>
      <c r="DB16" s="166">
        <f>DB7</f>
        <v>-10886803</v>
      </c>
      <c r="DC16" s="166">
        <f t="shared" ref="DC16:DE16" si="192">DC7</f>
        <v>-11957564</v>
      </c>
      <c r="DD16" s="166">
        <f t="shared" si="192"/>
        <v>-12240168</v>
      </c>
      <c r="DE16" s="166">
        <f t="shared" si="192"/>
        <v>-12631678</v>
      </c>
      <c r="DF16" s="166">
        <f>DF7</f>
        <v>-12983613</v>
      </c>
      <c r="DG16" s="166">
        <f t="shared" ref="DG16:DH16" si="193">DG7</f>
        <v>-13577018.390000001</v>
      </c>
      <c r="DH16" s="166">
        <f t="shared" si="193"/>
        <v>-13957679.484447099</v>
      </c>
      <c r="DI16" s="166">
        <f>DI7</f>
        <v>-14168447</v>
      </c>
      <c r="DJ16" s="166">
        <f t="shared" ref="DJ16" si="194">DJ7</f>
        <v>-14722634.710000001</v>
      </c>
      <c r="DK16" s="2"/>
      <c r="DL16" s="166">
        <f>DL7</f>
        <v>-2303298.455338967</v>
      </c>
      <c r="DM16" s="166">
        <f t="shared" ref="DM16:DT16" si="195">DM7</f>
        <v>-2476735.7541922433</v>
      </c>
      <c r="DN16" s="166">
        <f t="shared" si="195"/>
        <v>-2610803.6867595562</v>
      </c>
      <c r="DO16" s="166">
        <f t="shared" si="195"/>
        <v>-2844762.2059295089</v>
      </c>
      <c r="DP16" s="166">
        <f t="shared" si="195"/>
        <v>-2887277.9034345527</v>
      </c>
      <c r="DQ16" s="166">
        <f t="shared" si="195"/>
        <v>-4504240.9843399217</v>
      </c>
      <c r="DR16" s="166">
        <f t="shared" si="195"/>
        <v>-6082577.9443159634</v>
      </c>
      <c r="DS16" s="166">
        <f t="shared" si="195"/>
        <v>-7293995.5934442999</v>
      </c>
      <c r="DT16" s="166">
        <f t="shared" si="195"/>
        <v>-9889456.4898473509</v>
      </c>
      <c r="DU16" s="166">
        <f>DU7</f>
        <v>-14606212</v>
      </c>
      <c r="DV16" s="166">
        <f t="shared" ref="DV16:DX16" si="196">DV7</f>
        <v>-15820824</v>
      </c>
      <c r="DW16" s="166">
        <f t="shared" si="196"/>
        <v>-15080429</v>
      </c>
      <c r="DX16" s="166">
        <f t="shared" si="196"/>
        <v>-15501876</v>
      </c>
      <c r="DY16" s="166">
        <f>DY7</f>
        <v>-14130998</v>
      </c>
      <c r="DZ16" s="166">
        <f t="shared" ref="DZ16:EA16" si="197">DZ7</f>
        <v>-17517389.16</v>
      </c>
      <c r="EA16" s="166">
        <f t="shared" si="197"/>
        <v>-19285557.605571881</v>
      </c>
      <c r="EB16" s="166">
        <f>EB7</f>
        <v>-21058237.66</v>
      </c>
      <c r="EC16" s="166">
        <f t="shared" ref="EC16" si="198">EC7</f>
        <v>-24348213.190000001</v>
      </c>
    </row>
    <row r="17" spans="1:133" s="39" customFormat="1"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s="156" customFormat="1" x14ac:dyDescent="0.25">
      <c r="A18" s="85" t="s">
        <v>57</v>
      </c>
      <c r="B18" s="84">
        <f>(B14-B15-B7+B16)*WACC!$C$12*(1-WACC!$C$13)/(1-(1-WACC!$C$13)*WACC!$C$12)</f>
        <v>383143.82516211754</v>
      </c>
      <c r="C18" s="84">
        <f>(C14-C15-C7+C16)*WACC!$D$12*(1-WACC!$D$13)/(1-(1-WACC!$D$13)*WACC!$D$12)</f>
        <v>316856.49757313781</v>
      </c>
      <c r="D18" s="84">
        <f>(D14-D15-D7+D16)*WACC!$E$12*(1-WACC!$E$13)/(1-(1-WACC!$E$13)*WACC!$E$12)</f>
        <v>343447.06826399179</v>
      </c>
      <c r="E18" s="84">
        <f>(E14-E15-E7+E16)*WACC!$F$12*(1-WACC!$F$13)/(1-(1-WACC!$F$13)*WACC!$F$12)</f>
        <v>440348.19048556226</v>
      </c>
      <c r="F18" s="84">
        <f>(F14-F15-F7+F16)*WACC!$G$12*(1-WACC!$G$13)/(1-(1-WACC!$G$13)*WACC!$G$12)</f>
        <v>265625.91740754037</v>
      </c>
      <c r="G18" s="84">
        <f>(G14-G15-G7+G16)*WACC!$H$12*(1-WACC!$H$13)/(1-(1-WACC!$H$13)*WACC!$H$12)</f>
        <v>414411.72419116437</v>
      </c>
      <c r="H18" s="84">
        <f>(H14-H15-H7+H16)*WACC!$I$12*(1-WACC!$I$13)/(1-(1-WACC!$I$13)*WACC!$I$12)</f>
        <v>429425.23032877746</v>
      </c>
      <c r="I18" s="84">
        <f>(I14-I15-I7+I16)*WACC!$J$12*(1-WACC!$J$13)/(1-(1-WACC!$J$13)*WACC!$J$12)</f>
        <v>193382.54155602859</v>
      </c>
      <c r="J18" s="84">
        <f>(J14-J15-J7+J16)*WACC!$K$12*(1-WACC!$K$13)/(1-(1-WACC!$K$13)*WACC!$K$12)</f>
        <v>123863.14425755801</v>
      </c>
      <c r="K18" s="84">
        <f>(K14-K15-K7+K16)*WACC!$L$12*(1-WACC!$L$13)/(1-(1-WACC!$L$13)*WACC!$L$12)</f>
        <v>316509.68041095923</v>
      </c>
      <c r="L18" s="84">
        <f>(L14-L15-L7+L16)*WACC!$M$12*(1-WACC!$M$13)/(1-(1-WACC!$M$13)*WACC!$M$12)</f>
        <v>219318.44055405643</v>
      </c>
      <c r="M18" s="84">
        <f>(M14-M15-M7+M16)*WACC!$N$12*(1-WACC!$N$13)/(1-(1-WACC!$N$13)*WACC!$N$12)</f>
        <v>64417.929435207625</v>
      </c>
      <c r="N18" s="84">
        <f>(N14-N15-N7+N16)*WACC!$O$12*(1-WACC!$O$13)/(1-(1-WACC!$O$13)*WACC!$O$12)</f>
        <v>120727.07114517647</v>
      </c>
      <c r="O18" s="84">
        <f>(O14-O15-O7+O16)*WACC!$P$12*(1-WACC!$P$13)/(1-(1-WACC!$P$13)*WACC!$P$12)</f>
        <v>215475.77629602473</v>
      </c>
      <c r="P18" s="84">
        <f>(P14-P15-P7+P16)*WACC!$Q$12*(1-WACC!$Q$13)/(1-(1-WACC!$Q$13)*WACC!$Q$12)</f>
        <v>-27533.543127030305</v>
      </c>
      <c r="Q18" s="84">
        <f>(Q14-Q15-Q7+Q16)*WACC!$R$12*(1-WACC!$R$13)/(1-(1-WACC!$R$13)*WACC!$R$12)</f>
        <v>-139335.12469936101</v>
      </c>
      <c r="R18" s="84">
        <f>(R14-R15-R7+R16)*WACC!$S$12*(1-WACC!$S$13)/(1-(1-WACC!$S$13)*WACC!$S$12)</f>
        <v>-65705.020381021168</v>
      </c>
      <c r="S18" s="84">
        <f>(S14-S15-S7+S16)*WACC!$T$12*(1-WACC!$T$13)/(1-(1-WACC!$T$13)*WACC!$T$12)</f>
        <v>114550.37475941148</v>
      </c>
      <c r="U18" s="84">
        <f>(U14-U15-U7+U16)*WACC!$C$12*(1-WACC!$C$13)/(1-(1-WACC!$C$13)*WACC!$C$12)</f>
        <v>112665.22184363824</v>
      </c>
      <c r="V18" s="84">
        <f>(V14-V15-V7+V16)*WACC!$D$12*(1-WACC!$D$13)/(1-(1-WACC!$D$13)*WACC!$D$12)</f>
        <v>89888.918268981783</v>
      </c>
      <c r="W18" s="84">
        <f>(W14-W15-W7+W16)*WACC!$E$12*(1-WACC!$E$13)/(1-(1-WACC!$E$13)*WACC!$E$12)</f>
        <v>87749.309379791506</v>
      </c>
      <c r="X18" s="84">
        <f>(X14-X15-X7+X16)*WACC!$F$12*(1-WACC!$F$13)/(1-(1-WACC!$F$13)*WACC!$F$12)</f>
        <v>100217.32033160201</v>
      </c>
      <c r="Y18" s="84">
        <f>(Y14-Y15-Y7+Y16)*WACC!$G$12*(1-WACC!$G$13)/(1-(1-WACC!$G$13)*WACC!$G$12)</f>
        <v>55658.710586859976</v>
      </c>
      <c r="Z18" s="84">
        <f>(Z14-Z15-Z7+Z16)*WACC!$H$12*(1-WACC!$H$13)/(1-(1-WACC!$H$13)*WACC!$H$12)</f>
        <v>103623.23837181229</v>
      </c>
      <c r="AA18" s="84">
        <f>(AA14-AA15-AA7+AA16)*WACC!$I$12*(1-WACC!$I$13)/(1-(1-WACC!$I$13)*WACC!$I$12)</f>
        <v>117833.73359830483</v>
      </c>
      <c r="AB18" s="84">
        <f>(AB14-AB15-AB7+AB16)*WACC!$J$12*(1-WACC!$J$13)/(1-(1-WACC!$J$13)*WACC!$J$12)</f>
        <v>57733.575121700742</v>
      </c>
      <c r="AC18" s="84">
        <f>(AC14-AC15-AC7+AC16)*WACC!$K$12*(1-WACC!$K$13)/(1-(1-WACC!$K$13)*WACC!$K$12)</f>
        <v>38263.081353710244</v>
      </c>
      <c r="AD18" s="84">
        <f>(AD14-AD15-AD7+AD16)*WACC!$L$12*(1-WACC!$L$13)/(1-(1-WACC!$L$13)*WACC!$L$12)</f>
        <v>93884.98189055179</v>
      </c>
      <c r="AE18" s="84">
        <f>(AE14-AE15-AE7+AE16)*WACC!$M$12*(1-WACC!$M$13)/(1-(1-WACC!$M$13)*WACC!$M$12)</f>
        <v>56366.04075371183</v>
      </c>
      <c r="AF18" s="84">
        <f>(AF14-AF15-AF7+AF16)*WACC!$N$12*(1-WACC!$N$13)/(1-(1-WACC!$N$13)*WACC!$N$12)</f>
        <v>16746.806555717536</v>
      </c>
      <c r="AG18" s="84">
        <f>(AG14-AG15-AG7+AG16)*WACC!$O$12*(1-WACC!$O$13)/(1-(1-WACC!$O$13)*WACC!$O$12)</f>
        <v>33202.541070227388</v>
      </c>
      <c r="AH18" s="84">
        <f>(AH14-AH15-AH7+AH16)*WACC!$P$12*(1-WACC!$P$13)/(1-(1-WACC!$P$13)*WACC!$P$12)</f>
        <v>58165.284868043971</v>
      </c>
      <c r="AI18" s="84">
        <f>(AI14-AI15-AI7+AI16)*WACC!$Q$12*(1-WACC!$Q$13)/(1-(1-WACC!$Q$13)*WACC!$Q$12)</f>
        <v>-7731.0657677946319</v>
      </c>
      <c r="AJ18" s="84">
        <f>(AJ14-AJ15-AJ7+AJ16)*WACC!$R$12*(1-WACC!$R$13)/(1-(1-WACC!$R$13)*WACC!$R$12)</f>
        <v>-38798.390659532757</v>
      </c>
      <c r="AK18" s="84">
        <f>(AK14-AK15-AK7+AK16)*WACC!$S$12*(1-WACC!$S$13)/(1-(1-WACC!$S$13)*WACC!$S$12)</f>
        <v>-17810.718830903777</v>
      </c>
      <c r="AL18" s="84">
        <f>(AL14-AL15-AL7+AL16)*WACC!$T$12*(1-WACC!$T$13)/(1-(1-WACC!$T$13)*WACC!$T$12)</f>
        <v>30061.122570639003</v>
      </c>
      <c r="AN18" s="84">
        <f>(AN14-AN15-AN7+AN16)*WACC!$C$12*(1-WACC!$C$13)/(1-(1-WACC!$C$13)*WACC!$C$12)</f>
        <v>722524.73497894872</v>
      </c>
      <c r="AO18" s="84">
        <f>(AO14-AO15-AO7+AO16)*WACC!$D$12*(1-WACC!$D$13)/(1-(1-WACC!$D$13)*WACC!$D$12)</f>
        <v>592314.03051022952</v>
      </c>
      <c r="AP18" s="84">
        <f>(AP14-AP15-AP7+AP16)*WACC!$E$12*(1-WACC!$E$13)/(1-(1-WACC!$E$13)*WACC!$E$12)</f>
        <v>606184.15077657485</v>
      </c>
      <c r="AQ18" s="84">
        <f>(AQ14-AQ15-AQ7+AQ16)*WACC!$F$12*(1-WACC!$F$13)/(1-(1-WACC!$F$13)*WACC!$F$12)</f>
        <v>732197.85972256132</v>
      </c>
      <c r="AR18" s="84">
        <f>(AR14-AR15-AR7+AR16)*WACC!$G$12*(1-WACC!$G$13)/(1-(1-WACC!$G$13)*WACC!$G$12)</f>
        <v>434222.71728214028</v>
      </c>
      <c r="AS18" s="84">
        <f>(AS14-AS15-AS7+AS16)*WACC!$H$12*(1-WACC!$H$13)/(1-(1-WACC!$H$13)*WACC!$H$12)</f>
        <v>665077.8193514914</v>
      </c>
      <c r="AT18" s="84">
        <f>(AT14-AT15-AT7+AT16)*WACC!$I$12*(1-WACC!$I$13)/(1-(1-WACC!$I$13)*WACC!$I$12)</f>
        <v>674429.93640065496</v>
      </c>
      <c r="AU18" s="84">
        <f>(AU14-AU15-AU7+AU16)*WACC!$J$12*(1-WACC!$J$13)/(1-(1-WACC!$J$13)*WACC!$J$12)</f>
        <v>302275.66352387215</v>
      </c>
      <c r="AV18" s="84">
        <f>(AV14-AV15-AV7+AV16)*WACC!$K$12*(1-WACC!$K$13)/(1-(1-WACC!$K$13)*WACC!$K$12)</f>
        <v>194380.65073699653</v>
      </c>
      <c r="AW18" s="84">
        <f>(AW14-AW15-AW7+AW16)*WACC!$L$12*(1-WACC!$L$13)/(1-(1-WACC!$L$13)*WACC!$L$12)</f>
        <v>483759.2779825519</v>
      </c>
      <c r="AX18" s="84">
        <f>(AX14-AX15-AX7+AX16)*WACC!$M$12*(1-WACC!$M$13)/(1-(1-WACC!$M$13)*WACC!$M$12)</f>
        <v>331755.58639161271</v>
      </c>
      <c r="AY18" s="84">
        <f>(AY14-AY15-AY7+AY16)*WACC!$N$12*(1-WACC!$N$13)/(1-(1-WACC!$N$13)*WACC!$N$12)</f>
        <v>97022.296685501249</v>
      </c>
      <c r="AZ18" s="84">
        <f>(AZ14-AZ15-AZ7+AZ16)*WACC!$O$12*(1-WACC!$O$13)/(1-(1-WACC!$O$13)*WACC!$O$12)</f>
        <v>184719.90929883724</v>
      </c>
      <c r="BA18" s="84">
        <f>(BA14-BA15-BA7+BA16)*WACC!$P$12*(1-WACC!$P$13)/(1-(1-WACC!$P$13)*WACC!$P$12)</f>
        <v>335786.94458444428</v>
      </c>
      <c r="BB18" s="84">
        <f>(BB14-BB15-BB7+BB16)*WACC!$Q$12*(1-WACC!$Q$13)/(1-(1-WACC!$Q$13)*WACC!$Q$12)</f>
        <v>-43926.248966233914</v>
      </c>
      <c r="BC18" s="84">
        <f>(BC14-BC15-BC7+BC16)*WACC!$R$12*(1-WACC!$R$13)/(1-(1-WACC!$R$13)*WACC!$R$12)</f>
        <v>-227723.79194444159</v>
      </c>
      <c r="BD18" s="84">
        <f>(BD14-BD15-BD7+BD16)*WACC!$S$12*(1-WACC!$S$13)/(1-(1-WACC!$S$13)*WACC!$S$12)</f>
        <v>-109005.63531398769</v>
      </c>
      <c r="BE18" s="84">
        <f>(BE14-BE15-BE7+BE16)*WACC!$T$12*(1-WACC!$T$13)/(1-(1-WACC!$T$13)*WACC!$T$12)</f>
        <v>195836.02861577729</v>
      </c>
      <c r="BG18" s="84">
        <f>(BG14-BG15-BG7+BG16)*WACC!$C$12*(1-WACC!$C$13)/(1-(1-WACC!$C$13)*WACC!$C$12)</f>
        <v>2686.3116844118808</v>
      </c>
      <c r="BH18" s="84">
        <f>(BH14-BH15-BH7+BH16)*WACC!$D$12*(1-WACC!$D$13)/(1-(1-WACC!$D$13)*WACC!$D$12)</f>
        <v>2126.1854665345654</v>
      </c>
      <c r="BI18" s="84">
        <f>(BI14-BI15-BI7+BI16)*WACC!$E$12*(1-WACC!$E$13)/(1-(1-WACC!$E$13)*WACC!$E$12)</f>
        <v>2100.0816090554695</v>
      </c>
      <c r="BJ18" s="84">
        <f>(BJ14-BJ15-BJ7+BJ16)*WACC!$F$12*(1-WACC!$F$13)/(1-(1-WACC!$F$13)*WACC!$F$12)</f>
        <v>2429.4080237219046</v>
      </c>
      <c r="BK18" s="84">
        <f>(BK14-BK15-BK7+BK16)*WACC!$G$12*(1-WACC!$G$13)/(1-(1-WACC!$G$13)*WACC!$G$12)</f>
        <v>1368.3056541639912</v>
      </c>
      <c r="BL18" s="84">
        <f>(BL14-BL15-BL7+BL16)*WACC!$H$12*(1-WACC!$H$13)/(1-(1-WACC!$H$13)*WACC!$H$12)</f>
        <v>1992.1105026760763</v>
      </c>
      <c r="BM18" s="84">
        <f>(BM14-BM15-BM7+BM16)*WACC!$I$12*(1-WACC!$I$13)/(1-(1-WACC!$I$13)*WACC!$I$12)</f>
        <v>1907.1741627088272</v>
      </c>
      <c r="BN18" s="84">
        <f>(BN14-BN15-BN7+BN16)*WACC!$J$12*(1-WACC!$J$13)/(1-(1-WACC!$J$13)*WACC!$J$12)</f>
        <v>803.57618809883854</v>
      </c>
      <c r="BO18" s="84">
        <f>(BO14-BO15-BO7+BO16)*WACC!$K$12*(1-WACC!$K$13)/(1-(1-WACC!$K$13)*WACC!$K$12)</f>
        <v>491.4710151825459</v>
      </c>
      <c r="BP18" s="84">
        <f>(BP14-BP15-BP7+BP16)*WACC!$L$12*(1-WACC!$L$13)/(1-(1-WACC!$L$13)*WACC!$L$12)</f>
        <v>1107.3348136512411</v>
      </c>
      <c r="BQ18" s="84">
        <f>(BQ14-BQ15-BQ7+BQ16)*WACC!$M$12*(1-WACC!$M$13)/(1-(1-WACC!$M$13)*WACC!$M$12)</f>
        <v>735.59705983833067</v>
      </c>
      <c r="BR18" s="84">
        <f>(BR14-BR15-BR7+BR16)*WACC!$N$12*(1-WACC!$N$13)/(1-(1-WACC!$N$13)*WACC!$N$12)</f>
        <v>196.75974796996653</v>
      </c>
      <c r="BS18" s="84">
        <f>(BS14-BS15-BS7+BS16)*WACC!$O$12*(1-WACC!$O$13)/(1-(1-WACC!$O$13)*WACC!$O$12)</f>
        <v>395.86659510782619</v>
      </c>
      <c r="BT18" s="84">
        <f>(BT14-BT15-BT7+BT16)*WACC!$P$12*(1-WACC!$P$13)/(1-(1-WACC!$P$13)*WACC!$P$12)</f>
        <v>950.44931352528909</v>
      </c>
      <c r="BU18" s="84">
        <f>(BU14-BU15-BU7+BU16)*WACC!$Q$12*(1-WACC!$Q$13)/(1-(1-WACC!$Q$13)*WACC!$Q$12)</f>
        <v>-146.40854106499586</v>
      </c>
      <c r="BV18" s="84">
        <f>(BV14-BV15-BV7+BV16)*WACC!$R$12*(1-WACC!$R$13)/(1-(1-WACC!$R$13)*WACC!$R$12)</f>
        <v>-706.37774321623544</v>
      </c>
      <c r="BW18" s="84">
        <f>(BW14-BW15-BW7+BW16)*WACC!$S$12*(1-WACC!$S$13)/(1-(1-WACC!$S$13)*WACC!$S$12)</f>
        <v>-318.36772513616609</v>
      </c>
      <c r="BX18" s="84">
        <f>(BX14-BX15-BX7+BX16)*WACC!$T$12*(1-WACC!$T$13)/(1-(1-WACC!$T$13)*WACC!$T$12)</f>
        <v>521.75229631629611</v>
      </c>
      <c r="BZ18" s="84">
        <f>(BZ14-BZ15-BZ7+BZ16)*WACC!$C$12*(1-WACC!$C$13)/(1-(1-WACC!$C$13)*WACC!$C$12)</f>
        <v>89014.758547458652</v>
      </c>
      <c r="CA18" s="84">
        <f>(CA14-CA15-CA7+CA16)*WACC!$D$12*(1-WACC!$D$13)/(1-(1-WACC!$D$13)*WACC!$D$12)</f>
        <v>71711.856292847166</v>
      </c>
      <c r="CB18" s="84">
        <f>(CB14-CB15-CB7+CB16)*WACC!$E$12*(1-WACC!$E$13)/(1-(1-WACC!$E$13)*WACC!$E$12)</f>
        <v>71585.501072039915</v>
      </c>
      <c r="CC18" s="84">
        <f>(CC14-CC15-CC7+CC16)*WACC!$F$12*(1-WACC!$F$13)/(1-(1-WACC!$F$13)*WACC!$F$12)</f>
        <v>85768.861469091979</v>
      </c>
      <c r="CD18" s="84">
        <f>(CD14-CD15-CD7+CD16)*WACC!$G$12*(1-WACC!$G$13)/(1-(1-WACC!$G$13)*WACC!$G$12)</f>
        <v>48634.165145919236</v>
      </c>
      <c r="CE18" s="84">
        <f>(CE14-CE15-CE7+CE16)*WACC!$H$12*(1-WACC!$H$13)/(1-(1-WACC!$H$13)*WACC!$H$12)</f>
        <v>79828.706603717888</v>
      </c>
      <c r="CF18" s="84">
        <f>(CF14-CF15-CF7+CF16)*WACC!$I$12*(1-WACC!$I$13)/(1-(1-WACC!$I$13)*WACC!$I$12)</f>
        <v>92619.314643739679</v>
      </c>
      <c r="CG18" s="84">
        <f>(CG14-CG15-CG7+CG16)*WACC!$J$12*(1-WACC!$J$13)/(1-(1-WACC!$J$13)*WACC!$J$12)</f>
        <v>53349.63819476169</v>
      </c>
      <c r="CH18" s="84">
        <f>(CH14-CH15-CH7+CH16)*WACC!$K$12*(1-WACC!$K$13)/(1-(1-WACC!$K$13)*WACC!$K$12)</f>
        <v>45821.253448751027</v>
      </c>
      <c r="CI18" s="84">
        <f>(CI14-CI15-CI7+CI16)*WACC!$L$12*(1-WACC!$L$13)/(1-(1-WACC!$L$13)*WACC!$L$12)</f>
        <v>130187.2683840262</v>
      </c>
      <c r="CJ18" s="84">
        <f>(CJ14-CJ15-CJ7+CJ16)*WACC!$M$12*(1-WACC!$M$13)/(1-(1-WACC!$M$13)*WACC!$M$12)</f>
        <v>83561.339922003826</v>
      </c>
      <c r="CK18" s="84">
        <f>(CK14-CK15-CK7+CK16)*WACC!$N$12*(1-WACC!$N$13)/(1-(1-WACC!$N$13)*WACC!$N$12)</f>
        <v>24345.299650810161</v>
      </c>
      <c r="CL18" s="84">
        <f>(CL14-CL15-CL7+CL16)*WACC!$O$12*(1-WACC!$O$13)/(1-(1-WACC!$O$13)*WACC!$O$12)</f>
        <v>46744.478535694354</v>
      </c>
      <c r="CM18" s="84">
        <f>(CM14-CM15-CM7+CM16)*WACC!$P$12*(1-WACC!$P$13)/(1-(1-WACC!$P$13)*WACC!$P$12)</f>
        <v>82268.105633171552</v>
      </c>
      <c r="CN18" s="84">
        <f>(CN14-CN15-CN7+CN16)*WACC!$Q$12*(1-WACC!$Q$13)/(1-(1-WACC!$Q$13)*WACC!$Q$12)</f>
        <v>-10275.407111569273</v>
      </c>
      <c r="CO18" s="84">
        <f>(CO14-CO15-CO7+CO16)*WACC!$R$12*(1-WACC!$R$13)/(1-(1-WACC!$R$13)*WACC!$R$12)</f>
        <v>-52095.618546977421</v>
      </c>
      <c r="CP18" s="84">
        <f>(CP14-CP15-CP7+CP16)*WACC!$S$12*(1-WACC!$S$13)/(1-(1-WACC!$S$13)*WACC!$S$12)</f>
        <v>-24877.748314606502</v>
      </c>
      <c r="CQ18" s="84">
        <f>(CQ14-CQ15-CQ7+CQ16)*WACC!$T$12*(1-WACC!$T$13)/(1-(1-WACC!$T$13)*WACC!$T$12)</f>
        <v>45048.835611604132</v>
      </c>
      <c r="CS18" s="84">
        <f>(CS14-CS15-CS7+CS16)*WACC!$C$12*(1-WACC!$C$13)/(1-(1-WACC!$C$13)*WACC!$C$12)</f>
        <v>471507.04036331474</v>
      </c>
      <c r="CT18" s="84">
        <f>(CT14-CT15-CT7+CT16)*WACC!$D$12*(1-WACC!$D$13)/(1-(1-WACC!$D$13)*WACC!$D$12)</f>
        <v>384688.51783322782</v>
      </c>
      <c r="CU18" s="84">
        <f>(CU14-CU15-CU7+CU16)*WACC!$E$12*(1-WACC!$E$13)/(1-(1-WACC!$E$13)*WACC!$E$12)</f>
        <v>393006.48112196155</v>
      </c>
      <c r="CV18" s="84">
        <f>(CV14-CV15-CV7+CV16)*WACC!$F$12*(1-WACC!$F$13)/(1-(1-WACC!$F$13)*WACC!$F$12)</f>
        <v>480145.58322851185</v>
      </c>
      <c r="CW18" s="84">
        <f>(CW14-CW15-CW7+CW16)*WACC!$G$12*(1-WACC!$G$13)/(1-(1-WACC!$G$13)*WACC!$G$12)</f>
        <v>282989.2538966377</v>
      </c>
      <c r="CX18" s="84">
        <f>(CX14-CX15-CX7+CX16)*WACC!$H$12*(1-WACC!$H$13)/(1-(1-WACC!$H$13)*WACC!$H$12)</f>
        <v>450474.74572957383</v>
      </c>
      <c r="CY18" s="84">
        <f>(CY14-CY15-CY7+CY16)*WACC!$I$12*(1-WACC!$I$13)/(1-(1-WACC!$I$13)*WACC!$I$12)</f>
        <v>474024.73028655269</v>
      </c>
      <c r="CZ18" s="84">
        <f>(CZ14-CZ15-CZ7+CZ16)*WACC!$J$12*(1-WACC!$J$13)/(1-(1-WACC!$J$13)*WACC!$J$12)</f>
        <v>219130.45625647641</v>
      </c>
      <c r="DA18" s="84">
        <f>(DA14-DA15-DA7+DA16)*WACC!$K$12*(1-WACC!$K$13)/(1-(1-WACC!$K$13)*WACC!$K$12)</f>
        <v>140084.39570404784</v>
      </c>
      <c r="DB18" s="84">
        <f>(DB14-DB15-DB7+DB16)*WACC!$L$12*(1-WACC!$L$13)/(1-(1-WACC!$L$13)*WACC!$L$12)</f>
        <v>306053.58270084509</v>
      </c>
      <c r="DC18" s="84">
        <f>(DC14-DC15-DC7+DC16)*WACC!$M$12*(1-WACC!$M$13)/(1-(1-WACC!$M$13)*WACC!$M$12)</f>
        <v>181993.09275188437</v>
      </c>
      <c r="DD18" s="84">
        <f>(DD14-DD15-DD7+DD16)*WACC!$N$12*(1-WACC!$N$13)/(1-(1-WACC!$N$13)*WACC!$N$12)</f>
        <v>51335.960023073705</v>
      </c>
      <c r="DE18" s="84">
        <f>(DE14-DE15-DE7+DE16)*WACC!$O$12*(1-WACC!$O$13)/(1-(1-WACC!$O$13)*WACC!$O$12)</f>
        <v>97255.945445864301</v>
      </c>
      <c r="DF18" s="84">
        <f>(DF14-DF15-DF7+DF16)*WACC!$P$12*(1-WACC!$P$13)/(1-(1-WACC!$P$13)*WACC!$P$12)</f>
        <v>169243.35448448305</v>
      </c>
      <c r="DG18" s="84">
        <f>(DG14-DG15-DG7+DG16)*WACC!$Q$12*(1-WACC!$Q$13)/(1-(1-WACC!$Q$13)*WACC!$Q$12)</f>
        <v>-21520.70968962874</v>
      </c>
      <c r="DH18" s="84">
        <f>(DH14-DH15-DH7+DH16)*WACC!$R$12*(1-WACC!$R$13)/(1-(1-WACC!$R$13)*WACC!$R$12)</f>
        <v>-106735.478257989</v>
      </c>
      <c r="DI18" s="84">
        <f>(DI14-DI15-DI7+DI16)*WACC!$S$12*(1-WACC!$S$13)/(1-(1-WACC!$S$13)*WACC!$S$12)</f>
        <v>-47169.043533162505</v>
      </c>
      <c r="DJ18" s="84">
        <f>(DJ14-DJ15-DJ7+DJ16)*WACC!$T$12*(1-WACC!$T$13)/(1-(1-WACC!$T$13)*WACC!$T$12)</f>
        <v>81735.161184234588</v>
      </c>
      <c r="DL18" s="84">
        <f>(DL14-DL15-DL7+DL16)*WACC!$C$12*(1-WACC!$C$13)/(1-(1-WACC!$C$13)*WACC!$C$12)</f>
        <v>120865.74868682378</v>
      </c>
      <c r="DM18" s="84">
        <f>(DM14-DM15-DM7+DM16)*WACC!$D$12*(1-WACC!$D$13)/(1-(1-WACC!$D$13)*WACC!$D$12)</f>
        <v>102744.08406772072</v>
      </c>
      <c r="DN18" s="84">
        <f>(DN14-DN15-DN7+DN16)*WACC!$E$12*(1-WACC!$E$13)/(1-(1-WACC!$E$13)*WACC!$E$12)</f>
        <v>108718.8089621581</v>
      </c>
      <c r="DO18" s="84">
        <f>(DO14-DO15-DO7+DO16)*WACC!$F$12*(1-WACC!$F$13)/(1-(1-WACC!$F$13)*WACC!$F$12)</f>
        <v>129833.81340503803</v>
      </c>
      <c r="DP18" s="84">
        <f>(DP14-DP15-DP7+DP16)*WACC!$G$12*(1-WACC!$G$13)/(1-(1-WACC!$G$13)*WACC!$G$12)</f>
        <v>63281.36014566083</v>
      </c>
      <c r="DQ18" s="84">
        <f>(DQ14-DQ15-DQ7+DQ16)*WACC!$H$12*(1-WACC!$H$13)/(1-(1-WACC!$H$13)*WACC!$H$12)</f>
        <v>140213.30868459863</v>
      </c>
      <c r="DR18" s="84">
        <f>(DR14-DR15-DR7+DR16)*WACC!$I$12*(1-WACC!$I$13)/(1-(1-WACC!$I$13)*WACC!$I$12)</f>
        <v>177018.77764807278</v>
      </c>
      <c r="DS18" s="84">
        <f>(DS14-DS15-DS7+DS16)*WACC!$J$12*(1-WACC!$J$13)/(1-(1-WACC!$J$13)*WACC!$J$12)</f>
        <v>79514.775493063906</v>
      </c>
      <c r="DT18" s="84">
        <f>(DT14-DT15-DT7+DT16)*WACC!$K$12*(1-WACC!$K$13)/(1-(1-WACC!$K$13)*WACC!$K$12)</f>
        <v>59617.438463853345</v>
      </c>
      <c r="DU18" s="84">
        <f>(DU14-DU15-DU7+DU16)*WACC!$L$12*(1-WACC!$L$13)/(1-(1-WACC!$L$13)*WACC!$L$12)</f>
        <v>192203.3796779181</v>
      </c>
      <c r="DV18" s="84">
        <f>(DV14-DV15-DV7+DV16)*WACC!$M$12*(1-WACC!$M$13)/(1-(1-WACC!$M$13)*WACC!$M$12)</f>
        <v>137070.69381421007</v>
      </c>
      <c r="DW18" s="84">
        <f>(DW14-DW15-DW7+DW16)*WACC!$N$12*(1-WACC!$N$13)/(1-(1-WACC!$N$13)*WACC!$N$12)</f>
        <v>41455.608532908031</v>
      </c>
      <c r="DX18" s="84">
        <f>(DX14-DX15-DX7+DX16)*WACC!$O$12*(1-WACC!$O$13)/(1-(1-WACC!$O$13)*WACC!$O$12)</f>
        <v>79231.406190520502</v>
      </c>
      <c r="DY18" s="84">
        <f>(DY14-DY15-DY7+DY16)*WACC!$P$12*(1-WACC!$P$13)/(1-(1-WACC!$P$13)*WACC!$P$12)</f>
        <v>152088.77800943991</v>
      </c>
      <c r="DZ18" s="84">
        <f>(DZ14-DZ15-DZ7+DZ16)*WACC!$Q$12*(1-WACC!$Q$13)/(1-(1-WACC!$Q$13)*WACC!$Q$12)</f>
        <v>-19524.929526441141</v>
      </c>
      <c r="EA18" s="84">
        <f>(EA14-EA15-EA7+EA16)*WACC!$R$12*(1-WACC!$R$13)/(1-(1-WACC!$R$13)*WACC!$R$12)</f>
        <v>-99177.72999088699</v>
      </c>
      <c r="EB18" s="84">
        <f>(EB14-EB15-EB7+EB16)*WACC!$S$12*(1-WACC!$S$13)/(1-(1-WACC!$S$13)*WACC!$S$12)</f>
        <v>-46547.495946550691</v>
      </c>
      <c r="EC18" s="84">
        <f>(EC14-EC15-EC7+EC16)*WACC!$T$12*(1-WACC!$T$13)/(1-(1-WACC!$T$13)*WACC!$T$12)</f>
        <v>83006.398739294469</v>
      </c>
    </row>
    <row r="19" spans="1:133" s="192" customFormat="1" x14ac:dyDescent="0.25">
      <c r="A19" s="194" t="s">
        <v>277</v>
      </c>
      <c r="B19" s="191">
        <f>(B6-B5*(WACC!$C$21-WACC!$C$22))*WACC!$C$12*(1-WACC!$C$13)/(1-WACC!$C$12*(1-WACC!$C$13))</f>
        <v>104195.86296163982</v>
      </c>
      <c r="C19" s="191">
        <f>(C6-C5*(WACC!$D$21-WACC!$D$22))*WACC!$D$12*(1-WACC!$D$13)/(1-WACC!$D$12*(1-WACC!$D$13))</f>
        <v>245505.81350158292</v>
      </c>
      <c r="D19" s="191">
        <f>(D6-D5*(WACC!$E$21-WACC!$E$22))*WACC!$E$12*(1-WACC!$E$13)/(1-WACC!$E$12*(1-WACC!$E$13))</f>
        <v>-100550.77937575239</v>
      </c>
      <c r="E19" s="191">
        <f>(E6-E5*(WACC!$F$21-WACC!$F$22))*WACC!$F$12*(1-WACC!$F$13)/(1-WACC!$F$12*(1-WACC!$F$13))</f>
        <v>513448.10813618038</v>
      </c>
      <c r="F19" s="191">
        <f>(F6-F5*(WACC!$G$21-WACC!$G$22))*WACC!$G$12*(1-WACC!$G$13)/(1-WACC!$G$12*(1-WACC!$G$13))</f>
        <v>-322009.87470903923</v>
      </c>
      <c r="G19" s="191">
        <f>(G6-G5*(WACC!$H$21-WACC!$H$22))*WACC!$H$12*(1-WACC!$H$13)/(1-WACC!$H$12*(1-WACC!$H$13))</f>
        <v>68046.68991458755</v>
      </c>
      <c r="H19" s="191">
        <f>(H6-H5*(WACC!$I$21-WACC!$I$22))*WACC!$I$12*(1-WACC!$I$13)/(1-WACC!$I$12*(1-WACC!$I$13))</f>
        <v>276605.24781269924</v>
      </c>
      <c r="I19" s="191">
        <f>(I6-I5*(WACC!$J$21-WACC!$J$22))*WACC!$J$12*(1-WACC!$J$13)/(1-WACC!$J$12*(1-WACC!$J$13))</f>
        <v>-389602.46433355648</v>
      </c>
      <c r="J19" s="191">
        <f>(J6-J5*(WACC!$K$21-WACC!$K$22))*WACC!$K$12*(1-WACC!$K$13)/(1-WACC!$K$12*(1-WACC!$K$13))</f>
        <v>-102629.31018989638</v>
      </c>
      <c r="K19" s="191">
        <f>(K6-K5*(WACC!$L$21-WACC!$L$22))*WACC!$L$12*(1-WACC!$L$13)/(1-WACC!$L$12*(1-WACC!$L$13))</f>
        <v>-28876.075677108722</v>
      </c>
      <c r="L19" s="191">
        <f>(L6-L5*(WACC!$M$21-WACC!$M$22))*WACC!$M$12*(1-WACC!$M$13)/(1-WACC!$M$12*(1-WACC!$M$13))</f>
        <v>-422051.92670209054</v>
      </c>
      <c r="M19" s="191">
        <f>(M6-M5*(WACC!$N$21-WACC!$N$22))*WACC!$N$12*(1-WACC!$N$13)/(1-WACC!$N$12*(1-WACC!$N$13))</f>
        <v>-630252.28016669175</v>
      </c>
      <c r="N19" s="191">
        <f>(N6-N5*(WACC!$O$21-WACC!$O$22))*WACC!$O$12*(1-WACC!$O$13)/(1-WACC!$O$12*(1-WACC!$O$13))</f>
        <v>-224392.73586026276</v>
      </c>
      <c r="O19" s="191">
        <f>(O6-O5*(WACC!$P$21-WACC!$P$22))*WACC!$P$12*(1-WACC!$P$13)/(1-WACC!$P$12*(1-WACC!$P$13))</f>
        <v>-225999.69245229816</v>
      </c>
      <c r="P19" s="191">
        <f>(P6-P5*(WACC!$Q$21-WACC!$Q$22))*WACC!$Q$12*(1-WACC!$Q$13)/(1-WACC!$Q$12*(1-WACC!$Q$13))</f>
        <v>-180888.42561343347</v>
      </c>
      <c r="Q19" s="191">
        <f>(Q6-Q5*(WACC!$R$21-WACC!$R$22))*WACC!$R$12*(1-WACC!$R$13)/(1-WACC!$R$12*(1-WACC!$R$13))</f>
        <v>-441086.46383161843</v>
      </c>
      <c r="R19" s="191">
        <f>(R6-R5*(WACC!$S$21-WACC!$S$22))*WACC!$S$12*(1-WACC!$S$13)/(1-WACC!$S$12*(1-WACC!$S$13))</f>
        <v>390425.419189148</v>
      </c>
      <c r="S19" s="191">
        <f>(S6-S5*(WACC!$T$21-WACC!$T$22))*WACC!$T$12*(1-WACC!$T$13)/(1-WACC!$T$12*(1-WACC!$T$13))</f>
        <v>1760516.3469354089</v>
      </c>
      <c r="U19" s="191">
        <f>(U6-U5*(WACC!$C$21-WACC!$C$22))*WACC!$C$12*(1-WACC!$C$13)/(1-WACC!$C$12*(1-WACC!$C$13))</f>
        <v>30639.277589284164</v>
      </c>
      <c r="V19" s="191">
        <f>(V6-V5*(WACC!$D$21-WACC!$D$22))*WACC!$D$12*(1-WACC!$D$13)/(1-WACC!$D$12*(1-WACC!$D$13))</f>
        <v>69647.465566995117</v>
      </c>
      <c r="W19" s="191">
        <f>(W6-W5*(WACC!$E$21-WACC!$E$22))*WACC!$E$12*(1-WACC!$E$13)/(1-WACC!$E$12*(1-WACC!$E$13))</f>
        <v>-25690.309404650434</v>
      </c>
      <c r="X19" s="191">
        <f>(X6-X5*(WACC!$F$21-WACC!$F$22))*WACC!$F$12*(1-WACC!$F$13)/(1-WACC!$F$12*(1-WACC!$F$13))</f>
        <v>116853.87754176694</v>
      </c>
      <c r="Y19" s="191">
        <f>(Y6-Y5*(WACC!$G$21-WACC!$G$22))*WACC!$G$12*(1-WACC!$G$13)/(1-WACC!$G$12*(1-WACC!$G$13))</f>
        <v>-67473.289494727578</v>
      </c>
      <c r="Z19" s="191">
        <f>(Z6-Z5*(WACC!$H$21-WACC!$H$22))*WACC!$H$12*(1-WACC!$H$13)/(1-WACC!$H$12*(1-WACC!$H$13))</f>
        <v>15995.263105360684</v>
      </c>
      <c r="AA19" s="191">
        <f>(AA6-AA5*(WACC!$I$21-WACC!$I$22))*WACC!$I$12*(1-WACC!$I$13)/(1-WACC!$I$12*(1-WACC!$I$13))</f>
        <v>73591.141394445178</v>
      </c>
      <c r="AB19" s="191">
        <f>(AB6-AB5*(WACC!$J$21-WACC!$J$22))*WACC!$J$12*(1-WACC!$J$13)/(1-WACC!$J$12*(1-WACC!$J$13))</f>
        <v>-117072.00099222783</v>
      </c>
      <c r="AC19" s="191">
        <f>(AC6-AC5*(WACC!$K$21-WACC!$K$22))*WACC!$K$12*(1-WACC!$K$13)/(1-WACC!$K$12*(1-WACC!$K$13))</f>
        <v>-33476.731006579714</v>
      </c>
      <c r="AD19" s="191">
        <f>(AD6-AD5*(WACC!$L$21-WACC!$L$22))*WACC!$L$12*(1-WACC!$L$13)/(1-WACC!$L$12*(1-WACC!$L$13))</f>
        <v>-10115.276369212997</v>
      </c>
      <c r="AE19" s="191">
        <f>(AE6-AE5*(WACC!$M$21-WACC!$M$22))*WACC!$M$12*(1-WACC!$M$13)/(1-WACC!$M$12*(1-WACC!$M$13))</f>
        <v>-108469.69065385063</v>
      </c>
      <c r="AF19" s="191">
        <f>(AF6-AF5*(WACC!$N$21-WACC!$N$22))*WACC!$N$12*(1-WACC!$N$13)/(1-WACC!$N$12*(1-WACC!$N$13))</f>
        <v>-163847.3694160234</v>
      </c>
      <c r="AG19" s="191">
        <f>(AG6-AG5*(WACC!$O$21-WACC!$O$22))*WACC!$O$12*(1-WACC!$O$13)/(1-WACC!$O$12*(1-WACC!$O$13))</f>
        <v>-61712.939613627284</v>
      </c>
      <c r="AH19" s="191">
        <f>(AH6-AH5*(WACC!$P$21-WACC!$P$22))*WACC!$P$12*(1-WACC!$P$13)/(1-WACC!$P$12*(1-WACC!$P$13))</f>
        <v>-71673.798885881944</v>
      </c>
      <c r="AI19" s="191">
        <f>(AI6-AI5*(WACC!$Q$21-WACC!$Q$22))*WACC!$Q$12*(1-WACC!$Q$13)/(1-WACC!$Q$12*(1-WACC!$Q$13))</f>
        <v>-50791.149852834831</v>
      </c>
      <c r="AJ19" s="191">
        <f>(AJ6-AJ5*(WACC!$R$21-WACC!$R$22))*WACC!$R$12*(1-WACC!$R$13)/(1-WACC!$R$12*(1-WACC!$R$13))</f>
        <v>-122822.18841297991</v>
      </c>
      <c r="AK19" s="191">
        <f>(AK6-AK5*(WACC!$S$21-WACC!$S$22))*WACC!$S$12*(1-WACC!$S$13)/(1-WACC!$S$12*(1-WACC!$S$13))</f>
        <v>105832.96926358406</v>
      </c>
      <c r="AL19" s="191">
        <f>(AL6-AL5*(WACC!$T$21-WACC!$T$22))*WACC!$T$12*(1-WACC!$T$13)/(1-WACC!$T$12*(1-WACC!$T$13))</f>
        <v>462007.19790135976</v>
      </c>
      <c r="AN19" s="191">
        <f>(AN6-AN5*(WACC!$C$21-WACC!$C$22))*WACC!$C$12*(1-WACC!$C$13)/(1-WACC!$C$12*(1-WACC!$C$13))</f>
        <v>196490.4125504478</v>
      </c>
      <c r="AO19" s="191">
        <f>(AO6-AO5*(WACC!$D$21-WACC!$D$22))*WACC!$D$12*(1-WACC!$D$13)/(1-WACC!$D$12*(1-WACC!$D$13))</f>
        <v>458935.00377169688</v>
      </c>
      <c r="AP19" s="191">
        <f>(AP6-AP5*(WACC!$E$21-WACC!$E$22))*WACC!$E$12*(1-WACC!$E$13)/(1-WACC!$E$12*(1-WACC!$E$13))</f>
        <v>-177472.14764099271</v>
      </c>
      <c r="AQ19" s="191">
        <f>(AQ6-AQ5*(WACC!$F$21-WACC!$F$22))*WACC!$F$12*(1-WACC!$F$13)/(1-WACC!$F$12*(1-WACC!$F$13))</f>
        <v>853746.22623374383</v>
      </c>
      <c r="AR19" s="191">
        <f>(AR6-AR5*(WACC!$G$21-WACC!$G$22))*WACC!$G$12*(1-WACC!$G$13)/(1-WACC!$G$12*(1-WACC!$G$13))</f>
        <v>-526394.42774447019</v>
      </c>
      <c r="AS19" s="191">
        <f>(AS6-AS5*(WACC!$H$21-WACC!$H$22))*WACC!$H$12*(1-WACC!$H$13)/(1-WACC!$H$12*(1-WACC!$H$13))</f>
        <v>110187.4494952075</v>
      </c>
      <c r="AT19" s="191">
        <f>(AT6-AT5*(WACC!$I$21-WACC!$I$22))*WACC!$I$12*(1-WACC!$I$13)/(1-WACC!$I$12*(1-WACC!$I$13))</f>
        <v>437342.542821593</v>
      </c>
      <c r="AU19" s="191">
        <f>(AU6-AU5*(WACC!$J$21-WACC!$J$22))*WACC!$J$12*(1-WACC!$J$13)/(1-WACC!$J$12*(1-WACC!$J$13))</f>
        <v>-608128.82242978085</v>
      </c>
      <c r="AV19" s="191">
        <f>(AV6-AV5*(WACC!$K$21-WACC!$K$22))*WACC!$K$12*(1-WACC!$K$13)/(1-WACC!$K$12*(1-WACC!$K$13))</f>
        <v>-159146.99855003163</v>
      </c>
      <c r="AW19" s="191">
        <f>(AW6-AW5*(WACC!$L$21-WACC!$L$22))*WACC!$L$12*(1-WACC!$L$13)/(1-WACC!$L$12*(1-WACC!$L$13))</f>
        <v>-41603.815162294515</v>
      </c>
      <c r="AX19" s="191">
        <f>(AX6-AX5*(WACC!$M$21-WACC!$M$22))*WACC!$M$12*(1-WACC!$M$13)/(1-WACC!$M$12*(1-WACC!$M$13))</f>
        <v>-638423.84055971331</v>
      </c>
      <c r="AY19" s="191">
        <f>(AY6-AY5*(WACC!$N$21-WACC!$N$22))*WACC!$N$12*(1-WACC!$N$13)/(1-WACC!$N$12*(1-WACC!$N$13))</f>
        <v>-949247.01240842394</v>
      </c>
      <c r="AZ19" s="191">
        <f>(AZ6-AZ5*(WACC!$O$21-WACC!$O$22))*WACC!$O$12*(1-WACC!$O$13)/(1-WACC!$O$12*(1-WACC!$O$13))</f>
        <v>-343334.97147321253</v>
      </c>
      <c r="BA19" s="191">
        <f>(BA6-BA5*(WACC!$P$21-WACC!$P$22))*WACC!$P$12*(1-WACC!$P$13)/(1-WACC!$P$12*(1-WACC!$P$13))</f>
        <v>-353425.16072204994</v>
      </c>
      <c r="BB19" s="191">
        <f>(BB6-BB5*(WACC!$Q$21-WACC!$Q$22))*WACC!$Q$12*(1-WACC!$Q$13)/(1-WACC!$Q$12*(1-WACC!$Q$13))</f>
        <v>-288584.36350935744</v>
      </c>
      <c r="BC19" s="191">
        <f>(BC6-BC5*(WACC!$R$21-WACC!$R$22))*WACC!$R$12*(1-WACC!$R$13)/(1-WACC!$R$12*(1-WACC!$R$13))</f>
        <v>-720894.19186891872</v>
      </c>
      <c r="BD19" s="191">
        <f>(BD6-BD5*(WACC!$S$21-WACC!$S$22))*WACC!$S$12*(1-WACC!$S$13)/(1-WACC!$S$12*(1-WACC!$S$13))</f>
        <v>647721.75116372062</v>
      </c>
      <c r="BE19" s="191">
        <f>(BE6-BE5*(WACC!$T$21-WACC!$T$22))*WACC!$T$12*(1-WACC!$T$13)/(1-WACC!$T$12*(1-WACC!$T$13))</f>
        <v>3009789.6269599926</v>
      </c>
      <c r="BG19" s="191">
        <f>(BG6-BG5*(WACC!$C$21-WACC!$C$22))*WACC!$C$12*(1-WACC!$C$13)/(1-WACC!$C$12*(1-WACC!$C$13))</f>
        <v>730.54175941057076</v>
      </c>
      <c r="BH19" s="191">
        <f>(BH6-BH5*(WACC!$D$21-WACC!$D$22))*WACC!$D$12*(1-WACC!$D$13)/(1-WACC!$D$12*(1-WACC!$D$13))</f>
        <v>1647.4047293170149</v>
      </c>
      <c r="BI19" s="191">
        <f>(BI6-BI5*(WACC!$E$21-WACC!$E$22))*WACC!$E$12*(1-WACC!$E$13)/(1-WACC!$E$12*(1-WACC!$E$13))</f>
        <v>-614.83955478373139</v>
      </c>
      <c r="BJ19" s="191">
        <f>(BJ6-BJ5*(WACC!$F$21-WACC!$F$22))*WACC!$F$12*(1-WACC!$F$13)/(1-WACC!$F$12*(1-WACC!$F$13))</f>
        <v>2832.7014408652631</v>
      </c>
      <c r="BK19" s="191">
        <f>(BK6-BK5*(WACC!$G$21-WACC!$G$22))*WACC!$G$12*(1-WACC!$G$13)/(1-WACC!$G$12*(1-WACC!$G$13))</f>
        <v>-1658.753545441926</v>
      </c>
      <c r="BL19" s="191">
        <f>(BL6-BL5*(WACC!$H$21-WACC!$H$22))*WACC!$H$12*(1-WACC!$H$13)/(1-WACC!$H$12*(1-WACC!$H$13))</f>
        <v>336.21050996406956</v>
      </c>
      <c r="BM19" s="191">
        <f>(BM6-BM5*(WACC!$I$21-WACC!$I$22))*WACC!$I$12*(1-WACC!$I$13)/(1-WACC!$I$12*(1-WACC!$I$13))</f>
        <v>1254.7024255276247</v>
      </c>
      <c r="BN19" s="191">
        <f>(BN6-BN5*(WACC!$J$21-WACC!$J$22))*WACC!$J$12*(1-WACC!$J$13)/(1-WACC!$J$12*(1-WACC!$J$13))</f>
        <v>-1610.1175749037855</v>
      </c>
      <c r="BO19" s="191">
        <f>(BO6-BO5*(WACC!$K$21-WACC!$K$22))*WACC!$K$12*(1-WACC!$K$13)/(1-WACC!$K$12*(1-WACC!$K$13))</f>
        <v>-385.19803430340261</v>
      </c>
      <c r="BP19" s="191">
        <f>(BP6-BP5*(WACC!$L$21-WACC!$L$22))*WACC!$L$12*(1-WACC!$L$13)/(1-WACC!$L$12*(1-WACC!$L$13))</f>
        <v>-71.665717416449155</v>
      </c>
      <c r="BQ19" s="191">
        <f>(BQ6-BQ5*(WACC!$M$21-WACC!$M$22))*WACC!$M$12*(1-WACC!$M$13)/(1-WACC!$M$12*(1-WACC!$M$13))</f>
        <v>-1415.6133786335411</v>
      </c>
      <c r="BR19" s="191">
        <f>(BR6-BR5*(WACC!$N$21-WACC!$N$22))*WACC!$N$12*(1-WACC!$N$13)/(1-WACC!$N$12*(1-WACC!$N$13))</f>
        <v>-1925.1601729957752</v>
      </c>
      <c r="BS19" s="191">
        <f>(BS6-BS5*(WACC!$O$21-WACC!$O$22))*WACC!$O$12*(1-WACC!$O$13)/(1-WACC!$O$12*(1-WACC!$O$13))</f>
        <v>-735.82393420512938</v>
      </c>
      <c r="BT19" s="191">
        <f>(BT6-BT5*(WACC!$P$21-WACC!$P$22))*WACC!$P$12*(1-WACC!$P$13)/(1-WACC!$P$12*(1-WACC!$P$13))</f>
        <v>-1092.5695034522614</v>
      </c>
      <c r="BU19" s="191">
        <f>(BU6-BU5*(WACC!$Q$21-WACC!$Q$22))*WACC!$Q$12*(1-WACC!$Q$13)/(1-WACC!$Q$12*(1-WACC!$Q$13))</f>
        <v>-961.86714559524944</v>
      </c>
      <c r="BV19" s="191">
        <f>(BV6-BV5*(WACC!$R$21-WACC!$R$22))*WACC!$R$12*(1-WACC!$R$13)/(1-WACC!$R$12*(1-WACC!$R$13))</f>
        <v>-2236.1458502074061</v>
      </c>
      <c r="BW19" s="191">
        <f>(BW6-BW5*(WACC!$S$21-WACC!$S$22))*WACC!$S$12*(1-WACC!$S$13)/(1-WACC!$S$12*(1-WACC!$S$13))</f>
        <v>1891.7716290129131</v>
      </c>
      <c r="BX19" s="191">
        <f>(BX6-BX5*(WACC!$T$21-WACC!$T$22))*WACC!$T$12*(1-WACC!$T$13)/(1-WACC!$T$12*(1-WACC!$T$13))</f>
        <v>8018.7724259694187</v>
      </c>
      <c r="BZ19" s="191">
        <f>(BZ6-BZ5*(WACC!$C$21-WACC!$C$22))*WACC!$C$12*(1-WACC!$C$13)/(1-WACC!$C$12*(1-WACC!$C$13))</f>
        <v>24207.540286600812</v>
      </c>
      <c r="CA19" s="191">
        <f>(CA6-CA5*(WACC!$D$21-WACC!$D$22))*WACC!$D$12*(1-WACC!$D$13)/(1-WACC!$D$12*(1-WACC!$D$13))</f>
        <v>55563.568213778723</v>
      </c>
      <c r="CB19" s="191">
        <f>(CB6-CB5*(WACC!$E$21-WACC!$E$22))*WACC!$E$12*(1-WACC!$E$13)/(1-WACC!$E$12*(1-WACC!$E$13))</f>
        <v>-20958.0415438706</v>
      </c>
      <c r="CC19" s="191">
        <f>(CC6-CC5*(WACC!$F$21-WACC!$F$22))*WACC!$F$12*(1-WACC!$F$13)/(1-WACC!$F$12*(1-WACC!$F$13))</f>
        <v>100006.90501246216</v>
      </c>
      <c r="CD19" s="191">
        <f>(CD6-CD5*(WACC!$G$21-WACC!$G$22))*WACC!$G$12*(1-WACC!$G$13)/(1-WACC!$G$12*(1-WACC!$G$13))</f>
        <v>-58957.655857009762</v>
      </c>
      <c r="CE19" s="191">
        <f>(CE6-CE5*(WACC!$H$21-WACC!$H$22))*WACC!$H$12*(1-WACC!$H$13)/(1-WACC!$H$12*(1-WACC!$H$13))</f>
        <v>12838.497169581178</v>
      </c>
      <c r="CF19" s="191">
        <f>(CF6-CF5*(WACC!$I$21-WACC!$I$22))*WACC!$I$12*(1-WACC!$I$13)/(1-WACC!$I$12*(1-WACC!$I$13))</f>
        <v>58448.793623016616</v>
      </c>
      <c r="CG19" s="191">
        <f>(CG6-CG5*(WACC!$J$21-WACC!$J$22))*WACC!$J$12*(1-WACC!$J$13)/(1-WACC!$J$12*(1-WACC!$J$13))</f>
        <v>-108263.4832598903</v>
      </c>
      <c r="CH19" s="191">
        <f>(CH6-CH5*(WACC!$K$21-WACC!$K$22))*WACC!$K$12*(1-WACC!$K$13)/(1-WACC!$K$12*(1-WACC!$K$13))</f>
        <v>-41152.513479157729</v>
      </c>
      <c r="CI19" s="191">
        <f>(CI6-CI5*(WACC!$L$21-WACC!$L$22))*WACC!$L$12*(1-WACC!$L$13)/(1-WACC!$L$12*(1-WACC!$L$13))</f>
        <v>-15692.045025211904</v>
      </c>
      <c r="CJ19" s="191">
        <f>(CJ6-CJ5*(WACC!$M$21-WACC!$M$22))*WACC!$M$12*(1-WACC!$M$13)/(1-WACC!$M$12*(1-WACC!$M$13))</f>
        <v>-160803.79634336618</v>
      </c>
      <c r="CK19" s="191">
        <f>(CK6-CK5*(WACC!$N$21-WACC!$N$22))*WACC!$N$12*(1-WACC!$N$13)/(1-WACC!$N$12*(1-WACC!$N$13))</f>
        <v>-238189.50018102536</v>
      </c>
      <c r="CL19" s="191">
        <f>(CL6-CL5*(WACC!$O$21-WACC!$O$22))*WACC!$O$12*(1-WACC!$O$13)/(1-WACC!$O$12*(1-WACC!$O$13))</f>
        <v>-86883.015348386907</v>
      </c>
      <c r="CM19" s="191">
        <f>(CM6-CM5*(WACC!$P$21-WACC!$P$22))*WACC!$P$12*(1-WACC!$P$13)/(1-WACC!$P$12*(1-WACC!$P$13))</f>
        <v>-101799.15802276191</v>
      </c>
      <c r="CN19" s="191">
        <f>(CN6-CN5*(WACC!$Q$21-WACC!$Q$22))*WACC!$Q$12*(1-WACC!$Q$13)/(1-WACC!$Q$12*(1-WACC!$Q$13))</f>
        <v>-67506.829994689906</v>
      </c>
      <c r="CO19" s="191">
        <f>(CO6-CO5*(WACC!$R$21-WACC!$R$22))*WACC!$R$12*(1-WACC!$R$13)/(1-WACC!$R$12*(1-WACC!$R$13))</f>
        <v>-164916.5794740378</v>
      </c>
      <c r="CP19" s="191">
        <f>(CP6-CP5*(WACC!$S$21-WACC!$S$22))*WACC!$S$12*(1-WACC!$S$13)/(1-WACC!$S$12*(1-WACC!$S$13))</f>
        <v>147825.92330759382</v>
      </c>
      <c r="CQ19" s="191">
        <f>(CQ6-CQ5*(WACC!$T$21-WACC!$T$22))*WACC!$T$12*(1-WACC!$T$13)/(1-WACC!$T$12*(1-WACC!$T$13))</f>
        <v>692352.2662827376</v>
      </c>
      <c r="CS19" s="191">
        <f>(CS6-CS5*(WACC!$C$21-WACC!$C$22))*WACC!$C$12*(1-WACC!$C$13)/(1-WACC!$C$12*(1-WACC!$C$13))</f>
        <v>128226.21620577104</v>
      </c>
      <c r="CT19" s="191">
        <f>(CT6-CT5*(WACC!$D$21-WACC!$D$22))*WACC!$D$12*(1-WACC!$D$13)/(1-WACC!$D$12*(1-WACC!$D$13))</f>
        <v>298063.21864542656</v>
      </c>
      <c r="CU19" s="191">
        <f>(CU6-CU5*(WACC!$E$21-WACC!$E$22))*WACC!$E$12*(1-WACC!$E$13)/(1-WACC!$E$12*(1-WACC!$E$13))</f>
        <v>-115060.25710535621</v>
      </c>
      <c r="CV19" s="191">
        <f>(CV6-CV5*(WACC!$F$21-WACC!$F$22))*WACC!$F$12*(1-WACC!$F$13)/(1-WACC!$F$12*(1-WACC!$F$13))</f>
        <v>559852.05949587235</v>
      </c>
      <c r="CW19" s="191">
        <f>(CW6-CW5*(WACC!$G$21-WACC!$G$22))*WACC!$G$12*(1-WACC!$G$13)/(1-WACC!$G$12*(1-WACC!$G$13))</f>
        <v>-343058.89681484393</v>
      </c>
      <c r="CX19" s="191">
        <f>(CX6-CX5*(WACC!$H$21-WACC!$H$22))*WACC!$H$12*(1-WACC!$H$13)/(1-WACC!$H$12*(1-WACC!$H$13))</f>
        <v>73214.166771019271</v>
      </c>
      <c r="CY19" s="191">
        <f>(CY6-CY5*(WACC!$I$21-WACC!$I$22))*WACC!$I$12*(1-WACC!$I$13)/(1-WACC!$I$12*(1-WACC!$I$13))</f>
        <v>303360.05590970762</v>
      </c>
      <c r="CZ19" s="191">
        <f>(CZ6-CZ5*(WACC!$J$21-WACC!$J$22))*WACC!$J$12*(1-WACC!$J$13)/(1-WACC!$J$12*(1-WACC!$J$13))</f>
        <v>-442270.06313010573</v>
      </c>
      <c r="DA19" s="191">
        <f>(DA6-DA5*(WACC!$K$21-WACC!$K$22))*WACC!$K$12*(1-WACC!$K$13)/(1-WACC!$K$12*(1-WACC!$K$13))</f>
        <v>-117887.51490972449</v>
      </c>
      <c r="DB19" s="191">
        <f>(DB6-DB5*(WACC!$L$21-WACC!$L$22))*WACC!$L$12*(1-WACC!$L$13)/(1-WACC!$L$12*(1-WACC!$L$13))</f>
        <v>-27049.039861392313</v>
      </c>
      <c r="DC19" s="191">
        <f>(DC6-DC5*(WACC!$M$21-WACC!$M$22))*WACC!$M$12*(1-WACC!$M$13)/(1-WACC!$M$12*(1-WACC!$M$13))</f>
        <v>-350223.82537894731</v>
      </c>
      <c r="DD19" s="191">
        <f>(DD6-DD5*(WACC!$N$21-WACC!$N$22))*WACC!$N$12*(1-WACC!$N$13)/(1-WACC!$N$12*(1-WACC!$N$13))</f>
        <v>-502260.94236713933</v>
      </c>
      <c r="DE19" s="191">
        <f>(DE6-DE5*(WACC!$O$21-WACC!$O$22))*WACC!$O$12*(1-WACC!$O$13)/(1-WACC!$O$12*(1-WACC!$O$13))</f>
        <v>-180767.44544706933</v>
      </c>
      <c r="DF19" s="191">
        <f>(DF6-DF5*(WACC!$P$21-WACC!$P$22))*WACC!$P$12*(1-WACC!$P$13)/(1-WACC!$P$12*(1-WACC!$P$13))</f>
        <v>-177573.67084683513</v>
      </c>
      <c r="DG19" s="191">
        <f>(DG6-DG5*(WACC!$Q$21-WACC!$Q$22))*WACC!$Q$12*(1-WACC!$Q$13)/(1-WACC!$Q$12*(1-WACC!$Q$13))</f>
        <v>-141385.62827956612</v>
      </c>
      <c r="DH19" s="191">
        <f>(DH6-DH5*(WACC!$R$21-WACC!$R$22))*WACC!$R$12*(1-WACC!$R$13)/(1-WACC!$R$12*(1-WACC!$R$13))</f>
        <v>-337887.34012170252</v>
      </c>
      <c r="DI19" s="191">
        <f>(DI6-DI5*(WACC!$S$21-WACC!$S$22))*WACC!$S$12*(1-WACC!$S$13)/(1-WACC!$S$12*(1-WACC!$S$13))</f>
        <v>280282.89904473792</v>
      </c>
      <c r="DJ19" s="191">
        <f>(DJ6-DJ5*(WACC!$T$21-WACC!$T$22))*WACC!$T$12*(1-WACC!$T$13)/(1-WACC!$T$12*(1-WACC!$T$13))</f>
        <v>1256181.7254763704</v>
      </c>
      <c r="DL19" s="191">
        <f>(DL6-DL5*(WACC!$C$21-WACC!$C$22))*WACC!$C$12*(1-WACC!$C$13)/(1-WACC!$C$12*(1-WACC!$C$13))</f>
        <v>32869.408717729952</v>
      </c>
      <c r="DM19" s="191">
        <f>(DM6-DM5*(WACC!$D$21-WACC!$D$22))*WACC!$D$12*(1-WACC!$D$13)/(1-WACC!$D$12*(1-WACC!$D$13))</f>
        <v>79607.867077740317</v>
      </c>
      <c r="DN19" s="191">
        <f>(DN6-DN5*(WACC!$E$21-WACC!$E$22))*WACC!$E$12*(1-WACC!$E$13)/(1-WACC!$E$12*(1-WACC!$E$13))</f>
        <v>-31829.536438336199</v>
      </c>
      <c r="DO19" s="191">
        <f>(DO6-DO5*(WACC!$F$21-WACC!$F$22))*WACC!$F$12*(1-WACC!$F$13)/(1-WACC!$F$12*(1-WACC!$F$13))</f>
        <v>50256.642552337064</v>
      </c>
      <c r="DP19" s="191">
        <f>(DP6-DP5*(WACC!$G$21-WACC!$G$22))*WACC!$G$12*(1-WACC!$G$13)/(1-WACC!$G$12*(1-WACC!$G$13))</f>
        <v>-76713.985784218283</v>
      </c>
      <c r="DQ19" s="191">
        <f>(DQ6-DQ5*(WACC!$H$21-WACC!$H$22))*WACC!$H$12*(1-WACC!$H$13)/(1-WACC!$H$12*(1-WACC!$H$13))</f>
        <v>20380.153890743521</v>
      </c>
      <c r="DR19" s="191">
        <f>(DR6-DR5*(WACC!$I$21-WACC!$I$22))*WACC!$I$12*(1-WACC!$I$13)/(1-WACC!$I$12*(1-WACC!$I$13))</f>
        <v>107497.96902546674</v>
      </c>
      <c r="DS19" s="191">
        <f>(DS6-DS5*(WACC!$J$21-WACC!$J$22))*WACC!$J$12*(1-WACC!$J$13)/(1-WACC!$J$12*(1-WACC!$J$13))</f>
        <v>-161829.51073095656</v>
      </c>
      <c r="DT19" s="191">
        <f>(DT6-DT5*(WACC!$K$21-WACC!$K$22))*WACC!$K$12*(1-WACC!$K$13)/(1-WACC!$K$12*(1-WACC!$K$13))</f>
        <v>-54129.968951692746</v>
      </c>
      <c r="DU19" s="191">
        <f>(DU6-DU5*(WACC!$L$21-WACC!$L$22))*WACC!$L$12*(1-WACC!$L$13)/(1-WACC!$L$12*(1-WACC!$L$13))</f>
        <v>-24231.371128277973</v>
      </c>
      <c r="DV19" s="191">
        <f>(DV6-DV5*(WACC!$M$21-WACC!$M$22))*WACC!$M$12*(1-WACC!$M$13)/(1-WACC!$M$12*(1-WACC!$M$13))</f>
        <v>-263776.09507504827</v>
      </c>
      <c r="DW19" s="191">
        <f>(DW6-DW5*(WACC!$N$21-WACC!$N$22))*WACC!$N$12*(1-WACC!$N$13)/(1-WACC!$N$12*(1-WACC!$N$13))</f>
        <v>-405593.37752314017</v>
      </c>
      <c r="DX19" s="191">
        <f>(DX6-DX5*(WACC!$O$21-WACC!$O$22))*WACC!$O$12*(1-WACC!$O$13)/(1-WACC!$O$12*(1-WACC!$O$13))</f>
        <v>-147265.49954234954</v>
      </c>
      <c r="DY19" s="191">
        <f>(DY6-DY5*(WACC!$P$21-WACC!$P$22))*WACC!$P$12*(1-WACC!$P$13)/(1-WACC!$P$12*(1-WACC!$P$13))</f>
        <v>-163474.86329821963</v>
      </c>
      <c r="DZ19" s="191">
        <f>(DZ6-DZ5*(WACC!$Q$21-WACC!$Q$22))*WACC!$Q$12*(1-WACC!$Q$13)/(1-WACC!$Q$12*(1-WACC!$Q$13))</f>
        <v>-128273.79247253491</v>
      </c>
      <c r="EA19" s="191">
        <f>(EA6-EA5*(WACC!$R$21-WACC!$R$22))*WACC!$R$12*(1-WACC!$R$13)/(1-WACC!$R$12*(1-WACC!$R$13))</f>
        <v>-313962.1120606857</v>
      </c>
      <c r="EB19" s="191">
        <f>(EB6-EB5*(WACC!$S$21-WACC!$S$22))*WACC!$S$12*(1-WACC!$S$13)/(1-WACC!$S$12*(1-WACC!$S$13))</f>
        <v>276589.72662904154</v>
      </c>
      <c r="EC19" s="191">
        <f>(EC6-EC5*(WACC!$T$21-WACC!$T$22))*WACC!$T$12*(1-WACC!$T$13)/(1-WACC!$T$12*(1-WACC!$T$13))</f>
        <v>1275719.5557242127</v>
      </c>
    </row>
    <row r="20" spans="1:133" s="85" customFormat="1" x14ac:dyDescent="0.25">
      <c r="A20" s="85" t="s">
        <v>58</v>
      </c>
      <c r="B20" s="195">
        <f>B14-B7+B18</f>
        <v>11124192.830859171</v>
      </c>
      <c r="C20" s="195">
        <f t="shared" ref="C20:S20" si="199">C14-C7+C18</f>
        <v>11113965.46591614</v>
      </c>
      <c r="D20" s="195">
        <f t="shared" si="199"/>
        <v>12413411.03735394</v>
      </c>
      <c r="E20" s="195">
        <f t="shared" si="199"/>
        <v>15118938.359144963</v>
      </c>
      <c r="F20" s="195">
        <f t="shared" si="199"/>
        <v>14945057.581027461</v>
      </c>
      <c r="G20" s="195">
        <f t="shared" si="199"/>
        <v>17317428.681411479</v>
      </c>
      <c r="H20" s="195">
        <f t="shared" si="199"/>
        <v>18527031.73879778</v>
      </c>
      <c r="I20" s="195">
        <f t="shared" si="199"/>
        <v>16507621.093313947</v>
      </c>
      <c r="J20" s="195">
        <f>J14-J7+J18</f>
        <v>15077086.129611878</v>
      </c>
      <c r="K20" s="195">
        <f t="shared" si="199"/>
        <v>16841728.85363967</v>
      </c>
      <c r="L20" s="195">
        <f t="shared" si="199"/>
        <v>16632747.843008716</v>
      </c>
      <c r="M20" s="195">
        <f>M14-M7+M18</f>
        <v>16680121.613426808</v>
      </c>
      <c r="N20" s="195">
        <f t="shared" si="199"/>
        <v>17100237.294665389</v>
      </c>
      <c r="O20" s="195">
        <f t="shared" si="199"/>
        <v>17844826.272667911</v>
      </c>
      <c r="P20" s="195">
        <f>P14-P7+P18</f>
        <v>16520058.119116534</v>
      </c>
      <c r="Q20" s="195">
        <f t="shared" si="199"/>
        <v>14589336.289120531</v>
      </c>
      <c r="R20" s="195">
        <f>R14-R7+R18</f>
        <v>15002783.840862682</v>
      </c>
      <c r="S20" s="195">
        <f t="shared" si="199"/>
        <v>19107837.958200462</v>
      </c>
      <c r="U20" s="195">
        <f>U14-U7+U18</f>
        <v>3287248.351314906</v>
      </c>
      <c r="V20" s="195">
        <f t="shared" ref="V20:AB20" si="200">V14-V7+V18</f>
        <v>3165910.5630001877</v>
      </c>
      <c r="W20" s="195">
        <f t="shared" si="200"/>
        <v>3253093.7364723957</v>
      </c>
      <c r="X20" s="195">
        <f t="shared" si="200"/>
        <v>3620163.5087169404</v>
      </c>
      <c r="Y20" s="195">
        <f t="shared" si="200"/>
        <v>3382709.6678684028</v>
      </c>
      <c r="Z20" s="195">
        <f t="shared" si="200"/>
        <v>4451874.9204999395</v>
      </c>
      <c r="AA20" s="195">
        <f t="shared" si="200"/>
        <v>5121900.7977763712</v>
      </c>
      <c r="AB20" s="195">
        <f t="shared" si="200"/>
        <v>4872253.6896369858</v>
      </c>
      <c r="AC20" s="195">
        <f>AC14-AC7+AC18</f>
        <v>4554117.38611768</v>
      </c>
      <c r="AD20" s="195">
        <f t="shared" ref="AD20:AE20" si="201">AD14-AD7+AD18</f>
        <v>5030007.8145670351</v>
      </c>
      <c r="AE20" s="195">
        <f t="shared" si="201"/>
        <v>4632648.4725733716</v>
      </c>
      <c r="AF20" s="195">
        <f>AF14-AF7+AF18</f>
        <v>4635279.7410588795</v>
      </c>
      <c r="AG20" s="195">
        <f t="shared" ref="AG20:AH20" si="202">AG14-AG7+AG18</f>
        <v>4989757.5966662085</v>
      </c>
      <c r="AH20" s="195">
        <f t="shared" si="202"/>
        <v>5175810.121044985</v>
      </c>
      <c r="AI20" s="195">
        <f>AI14-AI7+AI18</f>
        <v>4880163.522971699</v>
      </c>
      <c r="AJ20" s="195">
        <f t="shared" ref="AJ20" si="203">AJ14-AJ7+AJ18</f>
        <v>4252995.5842764368</v>
      </c>
      <c r="AK20" s="195">
        <f>AK14-AK7+AK18</f>
        <v>4259351.7869828362</v>
      </c>
      <c r="AL20" s="195">
        <f t="shared" ref="AL20" si="204">AL14-AL7+AL18</f>
        <v>5251587.7229125127</v>
      </c>
      <c r="AN20" s="195">
        <f>AN14-AN7+AN18</f>
        <v>19298471.72657036</v>
      </c>
      <c r="AO20" s="195">
        <f t="shared" ref="AO20:AU20" si="205">AO14-AO7+AO18</f>
        <v>18895426.813019861</v>
      </c>
      <c r="AP20" s="195">
        <f t="shared" si="205"/>
        <v>20189072.808517527</v>
      </c>
      <c r="AQ20" s="195">
        <f t="shared" si="205"/>
        <v>23702653.31885647</v>
      </c>
      <c r="AR20" s="195">
        <f t="shared" si="205"/>
        <v>22988391.697339211</v>
      </c>
      <c r="AS20" s="195">
        <f t="shared" si="205"/>
        <v>26332932.21061239</v>
      </c>
      <c r="AT20" s="195">
        <f t="shared" si="205"/>
        <v>27619389.568588085</v>
      </c>
      <c r="AU20" s="195">
        <f t="shared" si="205"/>
        <v>24191960.599463616</v>
      </c>
      <c r="AV20" s="195">
        <f>AV14-AV7+AV18</f>
        <v>21895412.926376209</v>
      </c>
      <c r="AW20" s="195">
        <f t="shared" ref="AW20:AX20" si="206">AW14-AW7+AW18</f>
        <v>24257695.786040772</v>
      </c>
      <c r="AX20" s="195">
        <f t="shared" si="206"/>
        <v>23556121.042679314</v>
      </c>
      <c r="AY20" s="195">
        <f>AY14-AY7+AY18</f>
        <v>23317959.022981092</v>
      </c>
      <c r="AZ20" s="195">
        <f t="shared" ref="AZ20:BA20" si="207">AZ14-AZ7+AZ18</f>
        <v>23885338.428085528</v>
      </c>
      <c r="BA20" s="195">
        <f t="shared" si="207"/>
        <v>24967087.24858287</v>
      </c>
      <c r="BB20" s="195">
        <f>BB14-BB7+BB18</f>
        <v>23386239.263855316</v>
      </c>
      <c r="BC20" s="195">
        <f t="shared" ref="BC20" si="208">BC14-BC7+BC18</f>
        <v>20393019.703401554</v>
      </c>
      <c r="BD20" s="195">
        <f>BD14-BD7+BD18</f>
        <v>21152479.560315177</v>
      </c>
      <c r="BE20" s="195">
        <f t="shared" ref="BE20" si="209">BE14-BE7+BE18</f>
        <v>28217067.77654361</v>
      </c>
      <c r="BG20" s="195">
        <f>BG14-BG7+BG18</f>
        <v>70320.394622444262</v>
      </c>
      <c r="BH20" s="195">
        <f t="shared" ref="BH20:BN20" si="210">BH14-BH7+BH18</f>
        <v>66645.029946769413</v>
      </c>
      <c r="BI20" s="195">
        <f t="shared" si="210"/>
        <v>68999.57357043412</v>
      </c>
      <c r="BJ20" s="195">
        <f t="shared" si="210"/>
        <v>78027.533656523286</v>
      </c>
      <c r="BK20" s="195">
        <f t="shared" si="210"/>
        <v>72440.12136556991</v>
      </c>
      <c r="BL20" s="195">
        <f t="shared" si="210"/>
        <v>79695.420733495499</v>
      </c>
      <c r="BM20" s="195">
        <f t="shared" si="210"/>
        <v>79894.808920185838</v>
      </c>
      <c r="BN20" s="195">
        <f t="shared" si="210"/>
        <v>67206.188822813303</v>
      </c>
      <c r="BO20" s="195">
        <f>BO14-BO7+BO18</f>
        <v>59188.68371860301</v>
      </c>
      <c r="BP20" s="195">
        <f t="shared" ref="BP20:BQ20" si="211">BP14-BP7+BP18</f>
        <v>61778.632886315558</v>
      </c>
      <c r="BQ20" s="195">
        <f t="shared" si="211"/>
        <v>59625.698428312113</v>
      </c>
      <c r="BR20" s="195">
        <f>BR14-BR7+BR18</f>
        <v>56825.9061387607</v>
      </c>
      <c r="BS20" s="195">
        <f t="shared" ref="BS20:BT20" si="212">BS14-BS7+BS18</f>
        <v>58691.511028551424</v>
      </c>
      <c r="BT20" s="195">
        <f t="shared" si="212"/>
        <v>67319.47907046054</v>
      </c>
      <c r="BU20" s="195">
        <f>BU14-BU7+BU18</f>
        <v>83602.318423422432</v>
      </c>
      <c r="BV20" s="195">
        <f t="shared" ref="BV20" si="213">BV14-BV7+BV18</f>
        <v>71494.353799032979</v>
      </c>
      <c r="BW20" s="195">
        <f>BW14-BW7+BW18</f>
        <v>90900.258187633939</v>
      </c>
      <c r="BX20" s="195">
        <f t="shared" ref="BX20" si="214">BX14-BX7+BX18</f>
        <v>108692.97408383171</v>
      </c>
      <c r="BZ20" s="195">
        <f>BZ14-BZ7+BZ18</f>
        <v>2652761.887073447</v>
      </c>
      <c r="CA20" s="195">
        <f t="shared" ref="CA20:CG20" si="215">CA14-CA7+CA18</f>
        <v>2583138.2732679956</v>
      </c>
      <c r="CB20" s="195">
        <f t="shared" si="215"/>
        <v>2708204.2497061994</v>
      </c>
      <c r="CC20" s="195">
        <f t="shared" si="215"/>
        <v>3114088.9734739959</v>
      </c>
      <c r="CD20" s="195">
        <f t="shared" si="215"/>
        <v>2955786.4149775826</v>
      </c>
      <c r="CE20" s="195">
        <f t="shared" si="215"/>
        <v>3531846.6995249232</v>
      </c>
      <c r="CF20" s="195">
        <f t="shared" si="215"/>
        <v>4117104.7051862832</v>
      </c>
      <c r="CG20" s="195">
        <f t="shared" si="215"/>
        <v>4441579.9878058201</v>
      </c>
      <c r="CH20" s="195">
        <f>CH14-CH7+CH18</f>
        <v>5051506.3039381001</v>
      </c>
      <c r="CI20" s="195">
        <f t="shared" ref="CI20:CJ20" si="216">CI14-CI7+CI18</f>
        <v>6304968.2143907603</v>
      </c>
      <c r="CJ20" s="195">
        <f t="shared" si="216"/>
        <v>5836398.2722540116</v>
      </c>
      <c r="CK20" s="195">
        <f>CK14-CK7+CK18</f>
        <v>5888427.357496676</v>
      </c>
      <c r="CL20" s="195">
        <f t="shared" ref="CL20:CM20" si="217">CL14-CL7+CL18</f>
        <v>6185514.296373141</v>
      </c>
      <c r="CM20" s="195">
        <f t="shared" si="217"/>
        <v>6568788.732902484</v>
      </c>
      <c r="CN20" s="195">
        <f>CN14-CN7+CN18</f>
        <v>5680111.7912769197</v>
      </c>
      <c r="CO20" s="195">
        <f t="shared" ref="CO20" si="218">CO14-CO7+CO18</f>
        <v>4849208.2507689735</v>
      </c>
      <c r="CP20" s="195">
        <f>CP14-CP7+CP18</f>
        <v>5083630.0188583164</v>
      </c>
      <c r="CQ20" s="195">
        <f t="shared" ref="CQ20" si="219">CQ14-CQ7+CQ18</f>
        <v>6561457.6314893775</v>
      </c>
      <c r="CS20" s="195">
        <f>CS14-CS7+CS18</f>
        <v>14331247.702387854</v>
      </c>
      <c r="CT20" s="195">
        <f t="shared" ref="CT20:CZ20" si="220">CT14-CT7+CT18</f>
        <v>14130460.523800608</v>
      </c>
      <c r="CU20" s="195">
        <f t="shared" si="220"/>
        <v>15066226.718810339</v>
      </c>
      <c r="CV20" s="195">
        <f t="shared" si="220"/>
        <v>17603153.79616227</v>
      </c>
      <c r="CW20" s="195">
        <f t="shared" si="220"/>
        <v>17198933.912871059</v>
      </c>
      <c r="CX20" s="195">
        <f t="shared" si="220"/>
        <v>19951564.227351137</v>
      </c>
      <c r="CY20" s="195">
        <f t="shared" si="220"/>
        <v>21431495.083979055</v>
      </c>
      <c r="CZ20" s="195">
        <f t="shared" si="220"/>
        <v>19475460.891304821</v>
      </c>
      <c r="DA20" s="195">
        <f>DA14-DA7+DA18</f>
        <v>17787142.24728024</v>
      </c>
      <c r="DB20" s="195">
        <f t="shared" ref="DB20:DC20" si="221">DB14-DB7+DB18</f>
        <v>18628041.093241606</v>
      </c>
      <c r="DC20" s="195">
        <f t="shared" si="221"/>
        <v>17511566.698326156</v>
      </c>
      <c r="DD20" s="195">
        <f>DD14-DD7+DD18</f>
        <v>17223463.760947689</v>
      </c>
      <c r="DE20" s="195">
        <f t="shared" ref="DE20:DF20" si="222">DE14-DE7+DE18</f>
        <v>17530634.559411686</v>
      </c>
      <c r="DF20" s="195">
        <f t="shared" si="222"/>
        <v>17908310.429422796</v>
      </c>
      <c r="DG20" s="195">
        <f>DG14-DG7+DG18</f>
        <v>17411170.480750691</v>
      </c>
      <c r="DH20" s="195">
        <f t="shared" ref="DH20" si="223">DH14-DH7+DH18</f>
        <v>15872224.293707609</v>
      </c>
      <c r="DI20" s="195">
        <f>DI14-DI7+DI18</f>
        <v>16000028.282498838</v>
      </c>
      <c r="DJ20" s="195">
        <f t="shared" ref="DJ20" si="224">DJ14-DJ7+DJ18</f>
        <v>18932764.816569719</v>
      </c>
      <c r="DL20" s="195">
        <f>DL14-DL7+DL18</f>
        <v>4300507.7229836229</v>
      </c>
      <c r="DM20" s="195">
        <f t="shared" ref="DM20:DS20" si="225">DM14-DM7+DM18</f>
        <v>4399815.4949541772</v>
      </c>
      <c r="DN20" s="195">
        <f t="shared" si="225"/>
        <v>4760480.9704547459</v>
      </c>
      <c r="DO20" s="195">
        <f t="shared" si="225"/>
        <v>5482505.9758265242</v>
      </c>
      <c r="DP20" s="195">
        <f t="shared" si="225"/>
        <v>4853799.2781560505</v>
      </c>
      <c r="DQ20" s="195">
        <f t="shared" si="225"/>
        <v>7969400.1881302465</v>
      </c>
      <c r="DR20" s="195">
        <f t="shared" si="225"/>
        <v>10590215.72330416</v>
      </c>
      <c r="DS20" s="195">
        <f t="shared" si="225"/>
        <v>10738891.983454175</v>
      </c>
      <c r="DT20" s="195">
        <f>DT14-DT7+DT18</f>
        <v>13070839.302739689</v>
      </c>
      <c r="DU20" s="195">
        <f t="shared" ref="DU20:DV20" si="226">DU14-DU7+DU18</f>
        <v>19467753.274185423</v>
      </c>
      <c r="DV20" s="195">
        <f t="shared" si="226"/>
        <v>20003900.356328804</v>
      </c>
      <c r="DW20" s="195">
        <f>DW14-DW7+DW18</f>
        <v>19104617.077454798</v>
      </c>
      <c r="DX20" s="195">
        <f t="shared" ref="DX20:DY20" si="227">DX14-DX7+DX18</f>
        <v>19492904.16068472</v>
      </c>
      <c r="DY20" s="195">
        <f t="shared" si="227"/>
        <v>18556526.059217323</v>
      </c>
      <c r="DZ20" s="195">
        <f>DZ14-DZ7+DZ18</f>
        <v>20995970.974689938</v>
      </c>
      <c r="EA20" s="195">
        <f t="shared" ref="EA20" si="228">EA14-EA7+EA18</f>
        <v>21064536.921983767</v>
      </c>
      <c r="EB20" s="195">
        <f>EB14-EB7+EB18</f>
        <v>22865684.153227136</v>
      </c>
      <c r="EC20" s="195">
        <f t="shared" ref="EC20" si="229">EC14-EC7+EC18</f>
        <v>28623823.995764732</v>
      </c>
    </row>
    <row r="21" spans="1:133" s="193" customFormat="1" x14ac:dyDescent="0.25">
      <c r="A21" s="193" t="s">
        <v>276</v>
      </c>
      <c r="B21" s="193">
        <f>B6-B5*(WACC!$C$21-WACC!$C$22)</f>
        <v>474670.04238097835</v>
      </c>
      <c r="C21" s="193">
        <f>C6-C5*(WACC!$D$21-WACC!$D$22)</f>
        <v>1118415.3726187339</v>
      </c>
      <c r="D21" s="193">
        <f>D6-D5*(WACC!$E$21-WACC!$E$22)</f>
        <v>-458064.66160081839</v>
      </c>
      <c r="E21" s="193">
        <f>E6-E5*(WACC!$F$21-WACC!$F$22)</f>
        <v>2339041.3815101273</v>
      </c>
      <c r="F21" s="193">
        <f>F6-F5*(WACC!$G$21-WACC!$G$22)</f>
        <v>-1466933.8736750521</v>
      </c>
      <c r="G21" s="193">
        <f>G6-G5*(WACC!$H$21-WACC!$H$22)</f>
        <v>309990.47627767967</v>
      </c>
      <c r="H21" s="193">
        <f>H6-H5*(WACC!$I$21-WACC!$I$22)</f>
        <v>1260090.5733694271</v>
      </c>
      <c r="I21" s="193">
        <f>I6-I5*(WACC!$J$21-WACC!$J$22)</f>
        <v>-1774855.6708535217</v>
      </c>
      <c r="J21" s="193">
        <f>J6-J5*(WACC!$K$21-WACC!$K$22)</f>
        <v>-467533.52419858892</v>
      </c>
      <c r="K21" s="193">
        <f>K6-K5*(WACC!$L$21-WACC!$L$22)</f>
        <v>-131546.56697354373</v>
      </c>
      <c r="L21" s="193">
        <f>L6-L5*(WACC!$M$21-WACC!$M$22)</f>
        <v>-1922680.9994213423</v>
      </c>
      <c r="M21" s="193">
        <f>M6-M5*(WACC!$N$21-WACC!$N$22)</f>
        <v>-2871149.2763159862</v>
      </c>
      <c r="N21" s="193">
        <f>N6-N5*(WACC!$O$21-WACC!$O$22)</f>
        <v>-1022233.5744749065</v>
      </c>
      <c r="O21" s="193">
        <f>O6-O5*(WACC!$P$21-WACC!$P$22)</f>
        <v>-1029554.1545052929</v>
      </c>
      <c r="P21" s="193">
        <f>P6-P5*(WACC!$Q$21-WACC!$Q$22)</f>
        <v>-1272030.6556194024</v>
      </c>
      <c r="Q21" s="193">
        <f>Q6-Q5*(WACC!$R$21-WACC!$R$22)</f>
        <v>-3101776.6994756227</v>
      </c>
      <c r="R21" s="193">
        <f>R6-R5*(WACC!$S$21-WACC!$S$22)</f>
        <v>2745521.7228933079</v>
      </c>
      <c r="S21" s="193">
        <f>S6-S5*(WACC!$T$21-WACC!$T$22)</f>
        <v>12380177.202750856</v>
      </c>
      <c r="U21" s="193">
        <f>U6-U5*(WACC!$C$21-WACC!$C$22)</f>
        <v>139578.9312401237</v>
      </c>
      <c r="V21" s="193">
        <f>V6-V5*(WACC!$D$21-WACC!$D$22)</f>
        <v>317282.89869420568</v>
      </c>
      <c r="W21" s="193">
        <f>W6-W5*(WACC!$E$21-WACC!$E$22)</f>
        <v>-117033.63173233951</v>
      </c>
      <c r="X21" s="193">
        <f>X6-X5*(WACC!$F$21-WACC!$F$22)</f>
        <v>532334.33102380089</v>
      </c>
      <c r="Y21" s="193">
        <f>Y6-Y5*(WACC!$G$21-WACC!$G$22)</f>
        <v>-307378.31880942767</v>
      </c>
      <c r="Z21" s="193">
        <f>Z6-Z5*(WACC!$H$21-WACC!$H$22)</f>
        <v>72867.309702225495</v>
      </c>
      <c r="AA21" s="193">
        <f>AA6-AA5*(WACC!$I$21-WACC!$I$22)</f>
        <v>335248.5330192626</v>
      </c>
      <c r="AB21" s="193">
        <f>AB6-AB5*(WACC!$J$21-WACC!$J$22)</f>
        <v>-533328.00452034536</v>
      </c>
      <c r="AC21" s="193">
        <f>AC6-AC5*(WACC!$K$21-WACC!$K$22)</f>
        <v>-152505.1079189193</v>
      </c>
      <c r="AD21" s="193">
        <f>AD6-AD5*(WACC!$L$21-WACC!$L$22)</f>
        <v>-46080.703459765064</v>
      </c>
      <c r="AE21" s="193">
        <f>AE6-AE5*(WACC!$M$21-WACC!$M$22)</f>
        <v>-494139.7018677236</v>
      </c>
      <c r="AF21" s="193">
        <f>AF6-AF5*(WACC!$N$21-WACC!$N$22)</f>
        <v>-746415.79400660354</v>
      </c>
      <c r="AG21" s="193">
        <f>AG6-AG5*(WACC!$O$21-WACC!$O$22)</f>
        <v>-281136.72490662779</v>
      </c>
      <c r="AH21" s="193">
        <f>AH6-AH5*(WACC!$P$21-WACC!$P$22)</f>
        <v>-326513.97270247131</v>
      </c>
      <c r="AI21" s="193">
        <f>AI6-AI5*(WACC!$Q$21-WACC!$Q$22)</f>
        <v>-357169.89314194559</v>
      </c>
      <c r="AJ21" s="193">
        <f>AJ6-AJ5*(WACC!$R$21-WACC!$R$22)</f>
        <v>-863701.41329799988</v>
      </c>
      <c r="AK21" s="193">
        <f>AK6-AK5*(WACC!$S$21-WACC!$S$22)</f>
        <v>744231.04088594206</v>
      </c>
      <c r="AL21" s="193">
        <f>AL6-AL5*(WACC!$T$21-WACC!$T$22)</f>
        <v>3248893.9900624887</v>
      </c>
      <c r="AN21" s="193">
        <f>AN6-AN5*(WACC!$C$21-WACC!$C$22)</f>
        <v>895122.99050792493</v>
      </c>
      <c r="AO21" s="193">
        <f>AO6-AO5*(WACC!$D$21-WACC!$D$22)</f>
        <v>2090703.9060718333</v>
      </c>
      <c r="AP21" s="193">
        <f>AP6-AP5*(WACC!$E$21-WACC!$E$22)</f>
        <v>-808484.22814259771</v>
      </c>
      <c r="AQ21" s="193">
        <f>AQ6-AQ5*(WACC!$F$21-WACC!$F$22)</f>
        <v>3889288.3639551541</v>
      </c>
      <c r="AR21" s="193">
        <f>AR6-AR5*(WACC!$G$21-WACC!$G$22)</f>
        <v>-2398019.0597256916</v>
      </c>
      <c r="AS21" s="193">
        <f>AS6-AS5*(WACC!$H$21-WACC!$H$22)</f>
        <v>501965.04770057462</v>
      </c>
      <c r="AT21" s="193">
        <f>AT6-AT5*(WACC!$I$21-WACC!$I$22)</f>
        <v>1992338.2506324351</v>
      </c>
      <c r="AU21" s="193">
        <f>AU6-AU5*(WACC!$J$21-WACC!$J$22)</f>
        <v>-2770364.6355144661</v>
      </c>
      <c r="AV21" s="193">
        <f>AV6-AV5*(WACC!$K$21-WACC!$K$22)</f>
        <v>-725002.99339485541</v>
      </c>
      <c r="AW21" s="193">
        <f>AW6-AW5*(WACC!$L$21-WACC!$L$22)</f>
        <v>-189528.49129496701</v>
      </c>
      <c r="AX21" s="193">
        <f>AX6-AX5*(WACC!$M$21-WACC!$M$22)</f>
        <v>-2908375.2736619869</v>
      </c>
      <c r="AY21" s="193">
        <f>AY6-AY5*(WACC!$N$21-WACC!$N$22)</f>
        <v>-4324347.500973301</v>
      </c>
      <c r="AZ21" s="193">
        <f>AZ6-AZ5*(WACC!$O$21-WACC!$O$22)</f>
        <v>-1564081.5367118772</v>
      </c>
      <c r="BA21" s="193">
        <f>BA6-BA5*(WACC!$P$21-WACC!$P$22)</f>
        <v>-1610047.9544010423</v>
      </c>
      <c r="BB21" s="193">
        <f>BB6-BB5*(WACC!$Q$21-WACC!$Q$22)</f>
        <v>-2029362.3313456187</v>
      </c>
      <c r="BC21" s="193">
        <f>BC6-BC5*(WACC!$R$21-WACC!$R$22)</f>
        <v>-5069420.6022606893</v>
      </c>
      <c r="BD21" s="193">
        <f>BD6-BD5*(WACC!$S$21-WACC!$S$22)</f>
        <v>4554862.595534401</v>
      </c>
      <c r="BE21" s="193">
        <f>BE6-BE5*(WACC!$T$21-WACC!$T$22)</f>
        <v>21165227.45706331</v>
      </c>
      <c r="BG21" s="193">
        <f>BG6-BG5*(WACC!$C$21-WACC!$C$22)</f>
        <v>3328.0235706493804</v>
      </c>
      <c r="BH21" s="193">
        <f>BH6-BH5*(WACC!$D$21-WACC!$D$22)</f>
        <v>7504.8437668913866</v>
      </c>
      <c r="BI21" s="193">
        <f>BI6-BI5*(WACC!$E$21-WACC!$E$22)</f>
        <v>-2800.935749571363</v>
      </c>
      <c r="BJ21" s="193">
        <f>BJ6-BJ5*(WACC!$F$21-WACC!$F$22)</f>
        <v>12904.528786168728</v>
      </c>
      <c r="BK21" s="193">
        <f>BK6-BK5*(WACC!$G$21-WACC!$G$22)</f>
        <v>-7556.5439292382234</v>
      </c>
      <c r="BL21" s="193">
        <f>BL6-BL5*(WACC!$H$21-WACC!$H$22)</f>
        <v>1531.6256565035474</v>
      </c>
      <c r="BM21" s="193">
        <f>BM6-BM5*(WACC!$I$21-WACC!$I$22)</f>
        <v>5715.8666051835062</v>
      </c>
      <c r="BN21" s="193">
        <f>BN6-BN5*(WACC!$J$21-WACC!$J$22)</f>
        <v>-7334.9800634532785</v>
      </c>
      <c r="BO21" s="193">
        <f>BO6-BO5*(WACC!$K$21-WACC!$K$22)</f>
        <v>-1754.7910451605912</v>
      </c>
      <c r="BP21" s="193">
        <f>BP6-BP5*(WACC!$L$21-WACC!$L$22)</f>
        <v>-326.47715711949968</v>
      </c>
      <c r="BQ21" s="193">
        <f>BQ6-BQ5*(WACC!$M$21-WACC!$M$22)</f>
        <v>-6448.9053915551722</v>
      </c>
      <c r="BR21" s="193">
        <f>BR6-BR5*(WACC!$N$21-WACC!$N$22)</f>
        <v>-8770.1741214284266</v>
      </c>
      <c r="BS21" s="193">
        <f>BS6-BS5*(WACC!$O$21-WACC!$O$22)</f>
        <v>-3352.0868113801571</v>
      </c>
      <c r="BT21" s="193">
        <f>BT6-BT5*(WACC!$P$21-WACC!$P$22)</f>
        <v>-4977.2610712843561</v>
      </c>
      <c r="BU21" s="193">
        <f>BU6-BU5*(WACC!$Q$21-WACC!$Q$22)</f>
        <v>-6763.9733812765553</v>
      </c>
      <c r="BV21" s="193">
        <f>BV6-BV5*(WACC!$R$21-WACC!$R$22)</f>
        <v>-15724.86499483742</v>
      </c>
      <c r="BW21" s="193">
        <f>BW6-BW5*(WACC!$S$21-WACC!$S$22)</f>
        <v>13303.181214468885</v>
      </c>
      <c r="BX21" s="193">
        <f>BX6-BX5*(WACC!$T$21-WACC!$T$22)</f>
        <v>56389.038224406795</v>
      </c>
      <c r="BZ21" s="193">
        <f>BZ6-BZ5*(WACC!$C$21-WACC!$C$22)</f>
        <v>110278.79463899985</v>
      </c>
      <c r="CA21" s="193">
        <f>CA6-CA5*(WACC!$D$21-WACC!$D$22)</f>
        <v>253122.92186286289</v>
      </c>
      <c r="CB21" s="193">
        <f>CB6-CB5*(WACC!$E$21-WACC!$E$22)</f>
        <v>-95475.522588778986</v>
      </c>
      <c r="CC21" s="193">
        <f>CC6-CC5*(WACC!$F$21-WACC!$F$22)</f>
        <v>455587.0117236065</v>
      </c>
      <c r="CD21" s="193">
        <f>CD6-CD5*(WACC!$G$21-WACC!$G$22)</f>
        <v>-268584.87668203225</v>
      </c>
      <c r="CE21" s="193">
        <f>CE6-CE5*(WACC!$H$21-WACC!$H$22)</f>
        <v>58486.487105891341</v>
      </c>
      <c r="CF21" s="193">
        <f>CF6-CF5*(WACC!$I$21-WACC!$I$22)</f>
        <v>266266.72650495148</v>
      </c>
      <c r="CG21" s="193">
        <f>CG6-CG5*(WACC!$J$21-WACC!$J$22)</f>
        <v>-493200.31262857071</v>
      </c>
      <c r="CH21" s="193">
        <f>CH6-CH5*(WACC!$K$21-WACC!$K$22)</f>
        <v>-187472.56140512088</v>
      </c>
      <c r="CI21" s="193">
        <f>CI6-CI5*(WACC!$L$21-WACC!$L$22)</f>
        <v>-71485.982892658329</v>
      </c>
      <c r="CJ21" s="193">
        <f>CJ6-CJ5*(WACC!$M$21-WACC!$M$22)</f>
        <v>-732550.62778671551</v>
      </c>
      <c r="CK21" s="193">
        <f>CK6-CK5*(WACC!$N$21-WACC!$N$22)</f>
        <v>-1085085.5008250705</v>
      </c>
      <c r="CL21" s="193">
        <f>CL6-CL5*(WACC!$O$21-WACC!$O$22)</f>
        <v>-395800.40325390827</v>
      </c>
      <c r="CM21" s="193">
        <f>CM6-CM5*(WACC!$P$21-WACC!$P$22)</f>
        <v>-463751.71988164168</v>
      </c>
      <c r="CN21" s="193">
        <f>CN6-CN5*(WACC!$Q$21-WACC!$Q$22)</f>
        <v>-474716.70409936854</v>
      </c>
      <c r="CO21" s="193">
        <f>CO6-CO5*(WACC!$R$21-WACC!$R$22)</f>
        <v>-1159714.5809604004</v>
      </c>
      <c r="CP21" s="193">
        <f>CP6-CP5*(WACC!$S$21-WACC!$S$22)</f>
        <v>1039530.8904083776</v>
      </c>
      <c r="CQ21" s="193">
        <f>CQ6-CQ5*(WACC!$T$21-WACC!$T$22)</f>
        <v>4868710.1134999655</v>
      </c>
      <c r="CS21" s="193">
        <f>CS6-CS5*(WACC!$C$21-WACC!$C$22)</f>
        <v>584141.65160428314</v>
      </c>
      <c r="CT21" s="193">
        <f>CT6-CT5*(WACC!$D$21-WACC!$D$22)</f>
        <v>1357843.551607443</v>
      </c>
      <c r="CU21" s="193">
        <f>CU6-CU5*(WACC!$E$21-WACC!$E$22)</f>
        <v>-524163.3934801491</v>
      </c>
      <c r="CV21" s="193">
        <f>CV6-CV5*(WACC!$F$21-WACC!$F$22)</f>
        <v>2550437.1599265798</v>
      </c>
      <c r="CW21" s="193">
        <f>CW6-CW5*(WACC!$G$21-WACC!$G$22)</f>
        <v>-1562823.8632681975</v>
      </c>
      <c r="CX21" s="193">
        <f>CX6-CX5*(WACC!$H$21-WACC!$H$22)</f>
        <v>333531.20417921059</v>
      </c>
      <c r="CY21" s="193">
        <f>CY6-CY5*(WACC!$I$21-WACC!$I$22)</f>
        <v>1381973.5880336212</v>
      </c>
      <c r="CZ21" s="193">
        <f>CZ6-CZ5*(WACC!$J$21-WACC!$J$22)</f>
        <v>-2014785.8431490012</v>
      </c>
      <c r="DA21" s="193">
        <f>DA6-DA5*(WACC!$K$21-WACC!$K$22)</f>
        <v>-537043.12347783148</v>
      </c>
      <c r="DB21" s="193">
        <f>DB6-DB5*(WACC!$L$21-WACC!$L$22)</f>
        <v>-123223.40381305479</v>
      </c>
      <c r="DC21" s="193">
        <f>DC6-DC5*(WACC!$M$21-WACC!$M$22)</f>
        <v>-1595464.0933935698</v>
      </c>
      <c r="DD21" s="193">
        <f>DD6-DD5*(WACC!$N$21-WACC!$N$22)</f>
        <v>-2288077.6263400326</v>
      </c>
      <c r="DE21" s="193">
        <f>DE6-DE5*(WACC!$O$21-WACC!$O$22)</f>
        <v>-823496.1403702856</v>
      </c>
      <c r="DF21" s="193">
        <f>DF6-DF5*(WACC!$P$21-WACC!$P$22)</f>
        <v>-808946.72274699109</v>
      </c>
      <c r="DG21" s="193">
        <f>DG6-DG5*(WACC!$Q$21-WACC!$Q$22)</f>
        <v>-994241.90810283367</v>
      </c>
      <c r="DH21" s="193">
        <f>DH6-DH5*(WACC!$R$21-WACC!$R$22)</f>
        <v>-2376067.1990092574</v>
      </c>
      <c r="DI21" s="193">
        <f>DI6-DI5*(WACC!$S$21-WACC!$S$22)</f>
        <v>1970985.3663755232</v>
      </c>
      <c r="DJ21" s="193">
        <f>DJ6-DJ5*(WACC!$T$21-WACC!$T$22)</f>
        <v>8833631.3305617794</v>
      </c>
      <c r="DL21" s="193">
        <f>DL6-DL5*(WACC!$C$21-WACC!$C$22)</f>
        <v>149738.41749193601</v>
      </c>
      <c r="DM21" s="193">
        <f>DM6-DM5*(WACC!$D$21-WACC!$D$22)</f>
        <v>362658.06113206164</v>
      </c>
      <c r="DN21" s="193">
        <f>DN6-DN5*(WACC!$E$21-WACC!$E$22)</f>
        <v>-145001.22155247384</v>
      </c>
      <c r="DO21" s="193">
        <f>DO6-DO5*(WACC!$F$21-WACC!$F$22)</f>
        <v>228946.92718295311</v>
      </c>
      <c r="DP21" s="193">
        <f>DP6-DP5*(WACC!$G$21-WACC!$G$22)</f>
        <v>-349474.82412823418</v>
      </c>
      <c r="DQ21" s="193">
        <f>DQ6-DQ5*(WACC!$H$21-WACC!$H$22)</f>
        <v>92842.923280087998</v>
      </c>
      <c r="DR21" s="193">
        <f>DR6-DR5*(WACC!$I$21-WACC!$I$22)</f>
        <v>489712.97000508429</v>
      </c>
      <c r="DS21" s="193">
        <f>DS6-DS5*(WACC!$J$21-WACC!$J$22)</f>
        <v>-737223.32666351786</v>
      </c>
      <c r="DT21" s="193">
        <f>DT6-DT5*(WACC!$K$21-WACC!$K$22)</f>
        <v>-246592.08078002441</v>
      </c>
      <c r="DU21" s="193">
        <f>DU6-DU5*(WACC!$L$21-WACC!$L$22)</f>
        <v>-110387.35736219585</v>
      </c>
      <c r="DV21" s="193">
        <f>DV6-DV5*(WACC!$M$21-WACC!$M$22)</f>
        <v>-1201646.6553423288</v>
      </c>
      <c r="DW21" s="193">
        <f>DW6-DW5*(WACC!$N$21-WACC!$N$22)</f>
        <v>-1847703.1642727633</v>
      </c>
      <c r="DX21" s="193">
        <f>DX6-DX5*(WACC!$O$21-WACC!$O$22)</f>
        <v>-670876.16458206158</v>
      </c>
      <c r="DY21" s="193">
        <f>DY6-DY5*(WACC!$P$21-WACC!$P$22)</f>
        <v>-744718.82169216359</v>
      </c>
      <c r="DZ21" s="193">
        <f>DZ6-DZ5*(WACC!$Q$21-WACC!$Q$22)</f>
        <v>-902037.79365255451</v>
      </c>
      <c r="EA21" s="193">
        <f>EA6-EA5*(WACC!$R$21-WACC!$R$22)</f>
        <v>-2207821.9205560246</v>
      </c>
      <c r="EB21" s="193">
        <f>EB6-EB5*(WACC!$S$21-WACC!$S$22)</f>
        <v>1945014.5033237697</v>
      </c>
      <c r="EC21" s="193">
        <f>EC6-EC5*(WACC!$T$21-WACC!$T$22)</f>
        <v>8971023.8637504689</v>
      </c>
    </row>
    <row r="22" spans="1:133" s="193" customFormat="1" x14ac:dyDescent="0.25">
      <c r="B22" s="196"/>
      <c r="C22" s="196"/>
      <c r="DL22" s="196"/>
      <c r="DM22" s="196"/>
      <c r="DN22" s="196"/>
      <c r="DO22" s="196"/>
      <c r="DP22" s="196"/>
      <c r="DQ22" s="196"/>
      <c r="DR22" s="196"/>
      <c r="DS22" s="196"/>
      <c r="DT22" s="196"/>
      <c r="DU22" s="196"/>
      <c r="DV22" s="196"/>
      <c r="DW22" s="196"/>
      <c r="DX22" s="196"/>
      <c r="DY22" s="196"/>
      <c r="DZ22" s="196"/>
      <c r="EA22" s="196"/>
      <c r="EB22" s="196"/>
      <c r="EC22" s="196"/>
    </row>
    <row r="23" spans="1:133" x14ac:dyDescent="0.25">
      <c r="A23" s="104" t="s">
        <v>254</v>
      </c>
      <c r="B23" s="105">
        <v>969711.15379355254</v>
      </c>
      <c r="C23" s="105">
        <v>1212207.4359645694</v>
      </c>
      <c r="D23" s="105">
        <v>1447593.2250441529</v>
      </c>
      <c r="E23" s="105">
        <v>1596769.2383377601</v>
      </c>
      <c r="F23" s="105">
        <v>1828747.55058157</v>
      </c>
      <c r="G23" s="105">
        <v>1591873.0384583401</v>
      </c>
      <c r="H23" s="105">
        <v>2081259.3859820699</v>
      </c>
      <c r="I23" s="105">
        <v>2610898.06</v>
      </c>
      <c r="J23" s="105">
        <v>2377840.9500000002</v>
      </c>
      <c r="K23" s="105">
        <v>13898718.110000011</v>
      </c>
      <c r="L23" s="105">
        <v>13300852.36999982</v>
      </c>
      <c r="M23" s="105">
        <v>12625239.970000001</v>
      </c>
      <c r="N23" s="105">
        <v>17578190.549999923</v>
      </c>
      <c r="O23" s="105">
        <v>17430812.359999999</v>
      </c>
      <c r="P23" s="105">
        <v>17084468</v>
      </c>
      <c r="Q23" s="105">
        <v>12460620</v>
      </c>
      <c r="R23" s="105">
        <v>12913851</v>
      </c>
      <c r="S23" s="105">
        <v>13036588</v>
      </c>
      <c r="AM23"/>
      <c r="BF23"/>
      <c r="BY23"/>
      <c r="CR23"/>
      <c r="DN23"/>
    </row>
    <row r="24" spans="1:133" x14ac:dyDescent="0.25">
      <c r="A24" s="36"/>
      <c r="Q24"/>
      <c r="AM24"/>
      <c r="AO24" s="4"/>
      <c r="AP24" s="4"/>
      <c r="AQ24" s="4"/>
      <c r="AR24" s="4"/>
      <c r="AS24" s="4"/>
      <c r="AT24" s="4"/>
      <c r="AU24" s="4"/>
      <c r="AV24" s="4"/>
      <c r="AW24" s="4"/>
      <c r="AX24" s="4"/>
      <c r="AY24" s="4"/>
      <c r="AZ24" s="4"/>
      <c r="BA24" s="4"/>
      <c r="BB24" s="4"/>
      <c r="BC24" s="4"/>
      <c r="BD24" s="4"/>
      <c r="BE24" s="4"/>
      <c r="BF24"/>
      <c r="BY24"/>
      <c r="CR24"/>
    </row>
    <row r="25" spans="1:133" x14ac:dyDescent="0.25">
      <c r="A25" s="91" t="s">
        <v>255</v>
      </c>
      <c r="B25" s="97">
        <f>B9+U9+AN9+BG9+BZ9+CS9+DL9</f>
        <v>23420400.071125001</v>
      </c>
      <c r="C25" s="97">
        <f t="shared" ref="C25:S25" si="230">C9+V9+AO9+BH9+CA9+CT9+DM9</f>
        <v>29528094.713099997</v>
      </c>
      <c r="D25" s="97">
        <f t="shared" si="230"/>
        <v>35599297.561774977</v>
      </c>
      <c r="E25" s="97">
        <f t="shared" si="230"/>
        <v>37286541.253426045</v>
      </c>
      <c r="F25" s="97">
        <f t="shared" si="230"/>
        <v>66573637.705501013</v>
      </c>
      <c r="G25" s="97">
        <f t="shared" si="230"/>
        <v>72571430.675276816</v>
      </c>
      <c r="H25" s="97">
        <f t="shared" si="230"/>
        <v>69038734.91442889</v>
      </c>
      <c r="I25" s="97">
        <f t="shared" si="230"/>
        <v>67720427.72024712</v>
      </c>
      <c r="J25" s="97">
        <f t="shared" si="230"/>
        <v>85270235.63397485</v>
      </c>
      <c r="K25" s="97">
        <f t="shared" si="230"/>
        <v>70051705</v>
      </c>
      <c r="L25" s="97">
        <f t="shared" si="230"/>
        <v>60937817</v>
      </c>
      <c r="M25" s="97">
        <f t="shared" si="230"/>
        <v>54926637</v>
      </c>
      <c r="N25" s="97">
        <f t="shared" si="230"/>
        <v>72644605</v>
      </c>
      <c r="O25" s="97">
        <f t="shared" si="230"/>
        <v>70040724</v>
      </c>
      <c r="P25" s="97">
        <f t="shared" si="230"/>
        <v>65647923.549641095</v>
      </c>
      <c r="Q25" s="97">
        <f t="shared" si="230"/>
        <v>51737944.280000001</v>
      </c>
      <c r="R25" s="97">
        <f t="shared" si="230"/>
        <v>70346635.2914951</v>
      </c>
      <c r="S25" s="97">
        <f t="shared" si="230"/>
        <v>95493782.370000005</v>
      </c>
      <c r="U25" s="97">
        <f>B25</f>
        <v>23420400.071125001</v>
      </c>
      <c r="V25" s="97">
        <f t="shared" ref="V25:AL26" si="231">C25</f>
        <v>29528094.713099997</v>
      </c>
      <c r="W25" s="97">
        <f t="shared" si="231"/>
        <v>35599297.561774977</v>
      </c>
      <c r="X25" s="97">
        <f t="shared" si="231"/>
        <v>37286541.253426045</v>
      </c>
      <c r="Y25" s="97">
        <f t="shared" si="231"/>
        <v>66573637.705501013</v>
      </c>
      <c r="Z25" s="97">
        <f t="shared" si="231"/>
        <v>72571430.675276816</v>
      </c>
      <c r="AA25" s="97">
        <f t="shared" si="231"/>
        <v>69038734.91442889</v>
      </c>
      <c r="AB25" s="97">
        <f t="shared" si="231"/>
        <v>67720427.72024712</v>
      </c>
      <c r="AC25" s="97">
        <f t="shared" si="231"/>
        <v>85270235.63397485</v>
      </c>
      <c r="AD25" s="97">
        <f t="shared" si="231"/>
        <v>70051705</v>
      </c>
      <c r="AE25" s="97">
        <f t="shared" si="231"/>
        <v>60937817</v>
      </c>
      <c r="AF25" s="97">
        <f t="shared" si="231"/>
        <v>54926637</v>
      </c>
      <c r="AG25" s="97">
        <f t="shared" si="231"/>
        <v>72644605</v>
      </c>
      <c r="AH25" s="97">
        <f t="shared" si="231"/>
        <v>70040724</v>
      </c>
      <c r="AI25" s="97">
        <f t="shared" si="231"/>
        <v>65647923.549641095</v>
      </c>
      <c r="AJ25" s="97">
        <f t="shared" si="231"/>
        <v>51737944.280000001</v>
      </c>
      <c r="AK25" s="97">
        <f t="shared" si="231"/>
        <v>70346635.2914951</v>
      </c>
      <c r="AL25" s="97">
        <f t="shared" si="231"/>
        <v>95493782.370000005</v>
      </c>
      <c r="AM25"/>
      <c r="AN25" s="97">
        <f>B25</f>
        <v>23420400.071125001</v>
      </c>
      <c r="AO25" s="97">
        <f t="shared" ref="AO25:BE26" si="232">C25</f>
        <v>29528094.713099997</v>
      </c>
      <c r="AP25" s="97">
        <f t="shared" si="232"/>
        <v>35599297.561774977</v>
      </c>
      <c r="AQ25" s="97">
        <f t="shared" si="232"/>
        <v>37286541.253426045</v>
      </c>
      <c r="AR25" s="97">
        <f t="shared" si="232"/>
        <v>66573637.705501013</v>
      </c>
      <c r="AS25" s="97">
        <f t="shared" si="232"/>
        <v>72571430.675276816</v>
      </c>
      <c r="AT25" s="97">
        <f t="shared" si="232"/>
        <v>69038734.91442889</v>
      </c>
      <c r="AU25" s="97">
        <f t="shared" si="232"/>
        <v>67720427.72024712</v>
      </c>
      <c r="AV25" s="97">
        <f t="shared" si="232"/>
        <v>85270235.63397485</v>
      </c>
      <c r="AW25" s="97">
        <f t="shared" si="232"/>
        <v>70051705</v>
      </c>
      <c r="AX25" s="97">
        <f t="shared" si="232"/>
        <v>60937817</v>
      </c>
      <c r="AY25" s="97">
        <f t="shared" si="232"/>
        <v>54926637</v>
      </c>
      <c r="AZ25" s="97">
        <f t="shared" si="232"/>
        <v>72644605</v>
      </c>
      <c r="BA25" s="97">
        <f t="shared" si="232"/>
        <v>70040724</v>
      </c>
      <c r="BB25" s="97">
        <f t="shared" si="232"/>
        <v>65647923.549641095</v>
      </c>
      <c r="BC25" s="97">
        <f t="shared" si="232"/>
        <v>51737944.280000001</v>
      </c>
      <c r="BD25" s="97">
        <f t="shared" si="232"/>
        <v>70346635.2914951</v>
      </c>
      <c r="BE25" s="97">
        <f t="shared" si="232"/>
        <v>95493782.370000005</v>
      </c>
      <c r="BF25"/>
      <c r="BG25" s="97">
        <f>B25</f>
        <v>23420400.071125001</v>
      </c>
      <c r="BH25" s="97">
        <f t="shared" ref="BH25:BX26" si="233">C25</f>
        <v>29528094.713099997</v>
      </c>
      <c r="BI25" s="97">
        <f t="shared" si="233"/>
        <v>35599297.561774977</v>
      </c>
      <c r="BJ25" s="97">
        <f t="shared" si="233"/>
        <v>37286541.253426045</v>
      </c>
      <c r="BK25" s="97">
        <f t="shared" si="233"/>
        <v>66573637.705501013</v>
      </c>
      <c r="BL25" s="97">
        <f t="shared" si="233"/>
        <v>72571430.675276816</v>
      </c>
      <c r="BM25" s="97">
        <f t="shared" si="233"/>
        <v>69038734.91442889</v>
      </c>
      <c r="BN25" s="97">
        <f t="shared" si="233"/>
        <v>67720427.72024712</v>
      </c>
      <c r="BO25" s="97">
        <f t="shared" si="233"/>
        <v>85270235.63397485</v>
      </c>
      <c r="BP25" s="97">
        <f t="shared" si="233"/>
        <v>70051705</v>
      </c>
      <c r="BQ25" s="97">
        <f t="shared" si="233"/>
        <v>60937817</v>
      </c>
      <c r="BR25" s="97">
        <f t="shared" si="233"/>
        <v>54926637</v>
      </c>
      <c r="BS25" s="97">
        <f t="shared" si="233"/>
        <v>72644605</v>
      </c>
      <c r="BT25" s="97">
        <f t="shared" si="233"/>
        <v>70040724</v>
      </c>
      <c r="BU25" s="97">
        <f t="shared" si="233"/>
        <v>65647923.549641095</v>
      </c>
      <c r="BV25" s="97">
        <f t="shared" si="233"/>
        <v>51737944.280000001</v>
      </c>
      <c r="BW25" s="97">
        <f t="shared" si="233"/>
        <v>70346635.2914951</v>
      </c>
      <c r="BX25" s="97">
        <f t="shared" si="233"/>
        <v>95493782.370000005</v>
      </c>
      <c r="BY25"/>
      <c r="BZ25" s="97">
        <f>B25</f>
        <v>23420400.071125001</v>
      </c>
      <c r="CA25" s="97">
        <f t="shared" ref="CA25:CQ26" si="234">C25</f>
        <v>29528094.713099997</v>
      </c>
      <c r="CB25" s="97">
        <f t="shared" si="234"/>
        <v>35599297.561774977</v>
      </c>
      <c r="CC25" s="97">
        <f t="shared" si="234"/>
        <v>37286541.253426045</v>
      </c>
      <c r="CD25" s="97">
        <f t="shared" si="234"/>
        <v>66573637.705501013</v>
      </c>
      <c r="CE25" s="97">
        <f t="shared" si="234"/>
        <v>72571430.675276816</v>
      </c>
      <c r="CF25" s="97">
        <f t="shared" si="234"/>
        <v>69038734.91442889</v>
      </c>
      <c r="CG25" s="97">
        <f t="shared" si="234"/>
        <v>67720427.72024712</v>
      </c>
      <c r="CH25" s="97">
        <f t="shared" si="234"/>
        <v>85270235.63397485</v>
      </c>
      <c r="CI25" s="97">
        <f t="shared" si="234"/>
        <v>70051705</v>
      </c>
      <c r="CJ25" s="97">
        <f t="shared" si="234"/>
        <v>60937817</v>
      </c>
      <c r="CK25" s="97">
        <f t="shared" si="234"/>
        <v>54926637</v>
      </c>
      <c r="CL25" s="97">
        <f t="shared" si="234"/>
        <v>72644605</v>
      </c>
      <c r="CM25" s="97">
        <f t="shared" si="234"/>
        <v>70040724</v>
      </c>
      <c r="CN25" s="97">
        <f t="shared" si="234"/>
        <v>65647923.549641095</v>
      </c>
      <c r="CO25" s="97">
        <f t="shared" si="234"/>
        <v>51737944.280000001</v>
      </c>
      <c r="CP25" s="97">
        <f t="shared" si="234"/>
        <v>70346635.2914951</v>
      </c>
      <c r="CQ25" s="97">
        <f t="shared" si="234"/>
        <v>95493782.370000005</v>
      </c>
      <c r="CR25"/>
      <c r="CS25" s="4">
        <f>B25</f>
        <v>23420400.071125001</v>
      </c>
      <c r="CT25" s="4">
        <f t="shared" ref="CT25:DJ26" si="235">C25</f>
        <v>29528094.713099997</v>
      </c>
      <c r="CU25" s="4">
        <f t="shared" si="235"/>
        <v>35599297.561774977</v>
      </c>
      <c r="CV25" s="4">
        <f t="shared" si="235"/>
        <v>37286541.253426045</v>
      </c>
      <c r="CW25" s="4">
        <f t="shared" si="235"/>
        <v>66573637.705501013</v>
      </c>
      <c r="CX25" s="4">
        <f t="shared" si="235"/>
        <v>72571430.675276816</v>
      </c>
      <c r="CY25" s="4">
        <f t="shared" si="235"/>
        <v>69038734.91442889</v>
      </c>
      <c r="CZ25" s="4">
        <f t="shared" si="235"/>
        <v>67720427.72024712</v>
      </c>
      <c r="DA25" s="4">
        <f t="shared" si="235"/>
        <v>85270235.63397485</v>
      </c>
      <c r="DB25" s="4">
        <f t="shared" si="235"/>
        <v>70051705</v>
      </c>
      <c r="DC25" s="4">
        <f t="shared" si="235"/>
        <v>60937817</v>
      </c>
      <c r="DD25" s="4">
        <f t="shared" si="235"/>
        <v>54926637</v>
      </c>
      <c r="DE25" s="4">
        <f t="shared" si="235"/>
        <v>72644605</v>
      </c>
      <c r="DF25" s="4">
        <f t="shared" si="235"/>
        <v>70040724</v>
      </c>
      <c r="DG25" s="4">
        <f t="shared" si="235"/>
        <v>65647923.549641095</v>
      </c>
      <c r="DH25" s="4">
        <f t="shared" si="235"/>
        <v>51737944.280000001</v>
      </c>
      <c r="DI25" s="4">
        <f t="shared" si="235"/>
        <v>70346635.2914951</v>
      </c>
      <c r="DJ25" s="4">
        <f t="shared" si="235"/>
        <v>95493782.370000005</v>
      </c>
      <c r="DL25" s="97">
        <f t="shared" ref="DL25:DU26" si="236">B25</f>
        <v>23420400.071125001</v>
      </c>
      <c r="DM25" s="97">
        <f t="shared" si="236"/>
        <v>29528094.713099997</v>
      </c>
      <c r="DN25" s="97">
        <f t="shared" si="236"/>
        <v>35599297.561774977</v>
      </c>
      <c r="DO25" s="97">
        <f t="shared" si="236"/>
        <v>37286541.253426045</v>
      </c>
      <c r="DP25" s="97">
        <f t="shared" si="236"/>
        <v>66573637.705501013</v>
      </c>
      <c r="DQ25" s="97">
        <f t="shared" si="236"/>
        <v>72571430.675276816</v>
      </c>
      <c r="DR25" s="97">
        <f t="shared" si="236"/>
        <v>69038734.91442889</v>
      </c>
      <c r="DS25" s="97">
        <f t="shared" si="236"/>
        <v>67720427.72024712</v>
      </c>
      <c r="DT25" s="97">
        <f t="shared" si="236"/>
        <v>85270235.63397485</v>
      </c>
      <c r="DU25" s="97">
        <f t="shared" si="236"/>
        <v>70051705</v>
      </c>
      <c r="DV25" s="97">
        <f t="shared" ref="DV25:EC26" si="237">L25</f>
        <v>60937817</v>
      </c>
      <c r="DW25" s="97">
        <f t="shared" si="237"/>
        <v>54926637</v>
      </c>
      <c r="DX25" s="97">
        <f t="shared" si="237"/>
        <v>72644605</v>
      </c>
      <c r="DY25" s="97">
        <f t="shared" si="237"/>
        <v>70040724</v>
      </c>
      <c r="DZ25" s="97">
        <f t="shared" si="237"/>
        <v>65647923.549641095</v>
      </c>
      <c r="EA25" s="97">
        <f t="shared" si="237"/>
        <v>51737944.280000001</v>
      </c>
      <c r="EB25" s="97">
        <f t="shared" si="237"/>
        <v>70346635.2914951</v>
      </c>
      <c r="EC25" s="97">
        <f t="shared" si="237"/>
        <v>95493782.370000005</v>
      </c>
    </row>
    <row r="26" spans="1:133" x14ac:dyDescent="0.25">
      <c r="A26" s="92" t="s">
        <v>256</v>
      </c>
      <c r="B26" s="97">
        <f>B25-B23</f>
        <v>22450688.91733145</v>
      </c>
      <c r="C26" s="97">
        <f t="shared" ref="C26:S26" si="238">C25-C23</f>
        <v>28315887.277135428</v>
      </c>
      <c r="D26" s="97">
        <f t="shared" si="238"/>
        <v>34151704.336730823</v>
      </c>
      <c r="E26" s="97">
        <f t="shared" si="238"/>
        <v>35689772.015088283</v>
      </c>
      <c r="F26" s="97">
        <f t="shared" si="238"/>
        <v>64744890.154919446</v>
      </c>
      <c r="G26" s="97">
        <f t="shared" si="238"/>
        <v>70979557.636818469</v>
      </c>
      <c r="H26" s="97">
        <f t="shared" si="238"/>
        <v>66957475.528446823</v>
      </c>
      <c r="I26" s="97">
        <f t="shared" si="238"/>
        <v>65109529.660247117</v>
      </c>
      <c r="J26" s="97">
        <f t="shared" si="238"/>
        <v>82892394.683974847</v>
      </c>
      <c r="K26" s="97">
        <f t="shared" si="238"/>
        <v>56152986.889999986</v>
      </c>
      <c r="L26" s="97">
        <f t="shared" si="238"/>
        <v>47636964.630000181</v>
      </c>
      <c r="M26" s="97">
        <f t="shared" si="238"/>
        <v>42301397.030000001</v>
      </c>
      <c r="N26" s="97">
        <f t="shared" si="238"/>
        <v>55066414.450000077</v>
      </c>
      <c r="O26" s="97">
        <f t="shared" si="238"/>
        <v>52609911.640000001</v>
      </c>
      <c r="P26" s="97">
        <f t="shared" si="238"/>
        <v>48563455.549641095</v>
      </c>
      <c r="Q26" s="97">
        <f t="shared" si="238"/>
        <v>39277324.280000001</v>
      </c>
      <c r="R26" s="97">
        <f t="shared" si="238"/>
        <v>57432784.2914951</v>
      </c>
      <c r="S26" s="97">
        <f t="shared" si="238"/>
        <v>82457194.370000005</v>
      </c>
      <c r="U26" s="97">
        <f>B26</f>
        <v>22450688.91733145</v>
      </c>
      <c r="V26" s="97">
        <f t="shared" si="231"/>
        <v>28315887.277135428</v>
      </c>
      <c r="W26" s="97">
        <f t="shared" si="231"/>
        <v>34151704.336730823</v>
      </c>
      <c r="X26" s="97">
        <f t="shared" si="231"/>
        <v>35689772.015088283</v>
      </c>
      <c r="Y26" s="97">
        <f t="shared" si="231"/>
        <v>64744890.154919446</v>
      </c>
      <c r="Z26" s="97">
        <f t="shared" si="231"/>
        <v>70979557.636818469</v>
      </c>
      <c r="AA26" s="97">
        <f t="shared" si="231"/>
        <v>66957475.528446823</v>
      </c>
      <c r="AB26" s="97">
        <f t="shared" si="231"/>
        <v>65109529.660247117</v>
      </c>
      <c r="AC26" s="97">
        <f t="shared" si="231"/>
        <v>82892394.683974847</v>
      </c>
      <c r="AD26" s="97">
        <f t="shared" si="231"/>
        <v>56152986.889999986</v>
      </c>
      <c r="AE26" s="97">
        <f t="shared" si="231"/>
        <v>47636964.630000181</v>
      </c>
      <c r="AF26" s="97">
        <f t="shared" si="231"/>
        <v>42301397.030000001</v>
      </c>
      <c r="AG26" s="97">
        <f t="shared" si="231"/>
        <v>55066414.450000077</v>
      </c>
      <c r="AH26" s="97">
        <f t="shared" si="231"/>
        <v>52609911.640000001</v>
      </c>
      <c r="AI26" s="97">
        <f t="shared" si="231"/>
        <v>48563455.549641095</v>
      </c>
      <c r="AJ26" s="97">
        <f t="shared" si="231"/>
        <v>39277324.280000001</v>
      </c>
      <c r="AK26" s="97">
        <f t="shared" si="231"/>
        <v>57432784.2914951</v>
      </c>
      <c r="AL26" s="97">
        <f t="shared" si="231"/>
        <v>82457194.370000005</v>
      </c>
      <c r="AN26" s="97">
        <f>B26</f>
        <v>22450688.91733145</v>
      </c>
      <c r="AO26" s="97">
        <f t="shared" si="232"/>
        <v>28315887.277135428</v>
      </c>
      <c r="AP26" s="97">
        <f t="shared" si="232"/>
        <v>34151704.336730823</v>
      </c>
      <c r="AQ26" s="97">
        <f t="shared" si="232"/>
        <v>35689772.015088283</v>
      </c>
      <c r="AR26" s="97">
        <f t="shared" si="232"/>
        <v>64744890.154919446</v>
      </c>
      <c r="AS26" s="97">
        <f t="shared" si="232"/>
        <v>70979557.636818469</v>
      </c>
      <c r="AT26" s="97">
        <f t="shared" si="232"/>
        <v>66957475.528446823</v>
      </c>
      <c r="AU26" s="97">
        <f t="shared" si="232"/>
        <v>65109529.660247117</v>
      </c>
      <c r="AV26" s="97">
        <f t="shared" si="232"/>
        <v>82892394.683974847</v>
      </c>
      <c r="AW26" s="97">
        <f t="shared" si="232"/>
        <v>56152986.889999986</v>
      </c>
      <c r="AX26" s="97">
        <f t="shared" si="232"/>
        <v>47636964.630000181</v>
      </c>
      <c r="AY26" s="97">
        <f t="shared" si="232"/>
        <v>42301397.030000001</v>
      </c>
      <c r="AZ26" s="97">
        <f t="shared" si="232"/>
        <v>55066414.450000077</v>
      </c>
      <c r="BA26" s="97">
        <f t="shared" si="232"/>
        <v>52609911.640000001</v>
      </c>
      <c r="BB26" s="97">
        <f t="shared" si="232"/>
        <v>48563455.549641095</v>
      </c>
      <c r="BC26" s="97">
        <f t="shared" si="232"/>
        <v>39277324.280000001</v>
      </c>
      <c r="BD26" s="97">
        <f t="shared" si="232"/>
        <v>57432784.2914951</v>
      </c>
      <c r="BE26" s="97">
        <f t="shared" si="232"/>
        <v>82457194.370000005</v>
      </c>
      <c r="BF26" s="36"/>
      <c r="BG26" s="97">
        <f>B26</f>
        <v>22450688.91733145</v>
      </c>
      <c r="BH26" s="97">
        <f t="shared" si="233"/>
        <v>28315887.277135428</v>
      </c>
      <c r="BI26" s="97">
        <f t="shared" si="233"/>
        <v>34151704.336730823</v>
      </c>
      <c r="BJ26" s="97">
        <f t="shared" si="233"/>
        <v>35689772.015088283</v>
      </c>
      <c r="BK26" s="97">
        <f t="shared" si="233"/>
        <v>64744890.154919446</v>
      </c>
      <c r="BL26" s="97">
        <f t="shared" si="233"/>
        <v>70979557.636818469</v>
      </c>
      <c r="BM26" s="97">
        <f t="shared" si="233"/>
        <v>66957475.528446823</v>
      </c>
      <c r="BN26" s="97">
        <f t="shared" si="233"/>
        <v>65109529.660247117</v>
      </c>
      <c r="BO26" s="97">
        <f t="shared" si="233"/>
        <v>82892394.683974847</v>
      </c>
      <c r="BP26" s="97">
        <f t="shared" si="233"/>
        <v>56152986.889999986</v>
      </c>
      <c r="BQ26" s="97">
        <f t="shared" si="233"/>
        <v>47636964.630000181</v>
      </c>
      <c r="BR26" s="97">
        <f t="shared" si="233"/>
        <v>42301397.030000001</v>
      </c>
      <c r="BS26" s="97">
        <f t="shared" si="233"/>
        <v>55066414.450000077</v>
      </c>
      <c r="BT26" s="97">
        <f t="shared" si="233"/>
        <v>52609911.640000001</v>
      </c>
      <c r="BU26" s="97">
        <f t="shared" si="233"/>
        <v>48563455.549641095</v>
      </c>
      <c r="BV26" s="97">
        <f t="shared" si="233"/>
        <v>39277324.280000001</v>
      </c>
      <c r="BW26" s="97">
        <f t="shared" si="233"/>
        <v>57432784.2914951</v>
      </c>
      <c r="BX26" s="97">
        <f t="shared" si="233"/>
        <v>82457194.370000005</v>
      </c>
      <c r="BY26" s="36"/>
      <c r="BZ26" s="97">
        <f t="shared" ref="BZ26" si="239">B26</f>
        <v>22450688.91733145</v>
      </c>
      <c r="CA26" s="97">
        <f t="shared" si="234"/>
        <v>28315887.277135428</v>
      </c>
      <c r="CB26" s="97">
        <f t="shared" si="234"/>
        <v>34151704.336730823</v>
      </c>
      <c r="CC26" s="97">
        <f t="shared" si="234"/>
        <v>35689772.015088283</v>
      </c>
      <c r="CD26" s="97">
        <f t="shared" si="234"/>
        <v>64744890.154919446</v>
      </c>
      <c r="CE26" s="97">
        <f t="shared" si="234"/>
        <v>70979557.636818469</v>
      </c>
      <c r="CF26" s="97">
        <f t="shared" si="234"/>
        <v>66957475.528446823</v>
      </c>
      <c r="CG26" s="97">
        <f t="shared" si="234"/>
        <v>65109529.660247117</v>
      </c>
      <c r="CH26" s="97">
        <f t="shared" si="234"/>
        <v>82892394.683974847</v>
      </c>
      <c r="CI26" s="97">
        <f t="shared" si="234"/>
        <v>56152986.889999986</v>
      </c>
      <c r="CJ26" s="97">
        <f t="shared" si="234"/>
        <v>47636964.630000181</v>
      </c>
      <c r="CK26" s="97">
        <f t="shared" si="234"/>
        <v>42301397.030000001</v>
      </c>
      <c r="CL26" s="97">
        <f t="shared" si="234"/>
        <v>55066414.450000077</v>
      </c>
      <c r="CM26" s="97">
        <f t="shared" si="234"/>
        <v>52609911.640000001</v>
      </c>
      <c r="CN26" s="97">
        <f t="shared" si="234"/>
        <v>48563455.549641095</v>
      </c>
      <c r="CO26" s="97">
        <f t="shared" si="234"/>
        <v>39277324.280000001</v>
      </c>
      <c r="CP26" s="97">
        <f t="shared" si="234"/>
        <v>57432784.2914951</v>
      </c>
      <c r="CQ26" s="97">
        <f t="shared" si="234"/>
        <v>82457194.370000005</v>
      </c>
      <c r="CR26" s="36"/>
      <c r="CS26" s="4">
        <f>B26</f>
        <v>22450688.91733145</v>
      </c>
      <c r="CT26" s="4">
        <f t="shared" si="235"/>
        <v>28315887.277135428</v>
      </c>
      <c r="CU26" s="4">
        <f t="shared" si="235"/>
        <v>34151704.336730823</v>
      </c>
      <c r="CV26" s="4">
        <f t="shared" si="235"/>
        <v>35689772.015088283</v>
      </c>
      <c r="CW26" s="4">
        <f t="shared" si="235"/>
        <v>64744890.154919446</v>
      </c>
      <c r="CX26" s="4">
        <f t="shared" si="235"/>
        <v>70979557.636818469</v>
      </c>
      <c r="CY26" s="4">
        <f t="shared" si="235"/>
        <v>66957475.528446823</v>
      </c>
      <c r="CZ26" s="4">
        <f t="shared" si="235"/>
        <v>65109529.660247117</v>
      </c>
      <c r="DA26" s="4">
        <f t="shared" si="235"/>
        <v>82892394.683974847</v>
      </c>
      <c r="DB26" s="4">
        <f t="shared" si="235"/>
        <v>56152986.889999986</v>
      </c>
      <c r="DC26" s="4">
        <f t="shared" si="235"/>
        <v>47636964.630000181</v>
      </c>
      <c r="DD26" s="4">
        <f t="shared" si="235"/>
        <v>42301397.030000001</v>
      </c>
      <c r="DE26" s="4">
        <f t="shared" si="235"/>
        <v>55066414.450000077</v>
      </c>
      <c r="DF26" s="4">
        <f t="shared" si="235"/>
        <v>52609911.640000001</v>
      </c>
      <c r="DG26" s="4">
        <f t="shared" si="235"/>
        <v>48563455.549641095</v>
      </c>
      <c r="DH26" s="4">
        <f t="shared" si="235"/>
        <v>39277324.280000001</v>
      </c>
      <c r="DI26" s="4">
        <f t="shared" si="235"/>
        <v>57432784.2914951</v>
      </c>
      <c r="DJ26" s="4">
        <f t="shared" si="235"/>
        <v>82457194.370000005</v>
      </c>
      <c r="DL26" s="97">
        <f t="shared" si="236"/>
        <v>22450688.91733145</v>
      </c>
      <c r="DM26" s="97">
        <f t="shared" si="236"/>
        <v>28315887.277135428</v>
      </c>
      <c r="DN26" s="97">
        <f t="shared" si="236"/>
        <v>34151704.336730823</v>
      </c>
      <c r="DO26" s="97">
        <f t="shared" si="236"/>
        <v>35689772.015088283</v>
      </c>
      <c r="DP26" s="97">
        <f t="shared" si="236"/>
        <v>64744890.154919446</v>
      </c>
      <c r="DQ26" s="97">
        <f t="shared" si="236"/>
        <v>70979557.636818469</v>
      </c>
      <c r="DR26" s="97">
        <f t="shared" si="236"/>
        <v>66957475.528446823</v>
      </c>
      <c r="DS26" s="97">
        <f t="shared" si="236"/>
        <v>65109529.660247117</v>
      </c>
      <c r="DT26" s="97">
        <f t="shared" si="236"/>
        <v>82892394.683974847</v>
      </c>
      <c r="DU26" s="97">
        <f t="shared" si="236"/>
        <v>56152986.889999986</v>
      </c>
      <c r="DV26" s="97">
        <f t="shared" si="237"/>
        <v>47636964.630000181</v>
      </c>
      <c r="DW26" s="97">
        <f t="shared" si="237"/>
        <v>42301397.030000001</v>
      </c>
      <c r="DX26" s="97">
        <f t="shared" si="237"/>
        <v>55066414.450000077</v>
      </c>
      <c r="DY26" s="97">
        <f t="shared" si="237"/>
        <v>52609911.640000001</v>
      </c>
      <c r="DZ26" s="97">
        <f t="shared" si="237"/>
        <v>48563455.549641095</v>
      </c>
      <c r="EA26" s="97">
        <f t="shared" si="237"/>
        <v>39277324.280000001</v>
      </c>
      <c r="EB26" s="97">
        <f t="shared" si="237"/>
        <v>57432784.2914951</v>
      </c>
      <c r="EC26" s="97">
        <f t="shared" si="237"/>
        <v>82457194.370000005</v>
      </c>
    </row>
    <row r="27" spans="1:133" x14ac:dyDescent="0.25">
      <c r="A27" s="36"/>
    </row>
    <row r="28" spans="1:133" x14ac:dyDescent="0.25">
      <c r="A28" s="100" t="s">
        <v>257</v>
      </c>
      <c r="B28" s="98">
        <f t="shared" ref="B28:S28" si="240">B6/B5</f>
        <v>2.7419069520608554E-2</v>
      </c>
      <c r="C28" s="98">
        <f t="shared" si="240"/>
        <v>3.6682892906815326E-2</v>
      </c>
      <c r="D28" s="98">
        <f t="shared" si="240"/>
        <v>2.3880597014925294E-2</v>
      </c>
      <c r="E28" s="98">
        <f t="shared" si="240"/>
        <v>4.5507198411384883E-2</v>
      </c>
      <c r="F28" s="98">
        <f t="shared" si="240"/>
        <v>1.8538544724239315E-2</v>
      </c>
      <c r="G28" s="98">
        <f t="shared" si="240"/>
        <v>2.9224638059022912E-2</v>
      </c>
      <c r="H28" s="98">
        <f t="shared" si="240"/>
        <v>3.4904344707723051E-2</v>
      </c>
      <c r="I28" s="98">
        <f t="shared" si="240"/>
        <v>1.7854693005849766E-2</v>
      </c>
      <c r="J28" s="98">
        <f t="shared" si="240"/>
        <v>2.4959251514411942E-2</v>
      </c>
      <c r="K28" s="98">
        <f t="shared" si="240"/>
        <v>2.5318982531341429E-2</v>
      </c>
      <c r="L28" s="98">
        <f t="shared" si="240"/>
        <v>1.5083669036839886E-2</v>
      </c>
      <c r="M28" s="98">
        <f t="shared" si="240"/>
        <v>1.2769909356969644E-2</v>
      </c>
      <c r="N28" s="98">
        <f t="shared" si="240"/>
        <v>2.0000002342128724E-2</v>
      </c>
      <c r="O28" s="98">
        <f t="shared" si="240"/>
        <v>1.9038368573678587E-2</v>
      </c>
      <c r="P28" s="98">
        <f t="shared" si="240"/>
        <v>1.8404907975354962E-2</v>
      </c>
      <c r="Q28" s="98">
        <f t="shared" si="240"/>
        <v>8.6058519793459336E-3</v>
      </c>
      <c r="R28" s="98">
        <f t="shared" si="240"/>
        <v>3.4982935153583528E-2</v>
      </c>
      <c r="S28" s="98">
        <f t="shared" si="240"/>
        <v>7.8318219285473542E-2</v>
      </c>
      <c r="U28" s="98">
        <f t="shared" ref="U28:AL28" si="241">U6/U5</f>
        <v>2.7419069520608474E-2</v>
      </c>
      <c r="V28" s="98">
        <f t="shared" si="241"/>
        <v>3.6682892906815374E-2</v>
      </c>
      <c r="W28" s="98">
        <f t="shared" si="241"/>
        <v>2.3880597014925301E-2</v>
      </c>
      <c r="X28" s="98">
        <f t="shared" si="241"/>
        <v>4.5507198411384855E-2</v>
      </c>
      <c r="Y28" s="98">
        <f t="shared" si="241"/>
        <v>1.8538544724239249E-2</v>
      </c>
      <c r="Z28" s="98">
        <f t="shared" si="241"/>
        <v>2.9093599670707813E-2</v>
      </c>
      <c r="AA28" s="98">
        <f t="shared" si="241"/>
        <v>3.4650634089191445E-2</v>
      </c>
      <c r="AB28" s="98">
        <f t="shared" si="241"/>
        <v>1.778224962893692E-2</v>
      </c>
      <c r="AC28" s="98">
        <f t="shared" si="241"/>
        <v>2.4797832038932485E-2</v>
      </c>
      <c r="AD28" s="98">
        <f t="shared" si="241"/>
        <v>2.5183626194409701E-2</v>
      </c>
      <c r="AE28" s="98">
        <f t="shared" si="241"/>
        <v>1.5083665982371774E-2</v>
      </c>
      <c r="AF28" s="98">
        <f t="shared" si="241"/>
        <v>1.2769915872522339E-2</v>
      </c>
      <c r="AG28" s="98">
        <f t="shared" si="241"/>
        <v>1.9999992964906604E-2</v>
      </c>
      <c r="AH28" s="98">
        <f t="shared" si="241"/>
        <v>1.8141023473765241E-2</v>
      </c>
      <c r="AI28" s="98">
        <f t="shared" si="241"/>
        <v>1.8404907975825949E-2</v>
      </c>
      <c r="AJ28" s="98">
        <f t="shared" si="241"/>
        <v>8.6058519793459371E-3</v>
      </c>
      <c r="AK28" s="98">
        <f t="shared" si="241"/>
        <v>3.498293522410386E-2</v>
      </c>
      <c r="AL28" s="98">
        <f t="shared" si="241"/>
        <v>7.8318219250136753E-2</v>
      </c>
      <c r="AN28" s="98">
        <f t="shared" ref="AN28:BE28" si="242">AN6/AN5</f>
        <v>2.7419069520608519E-2</v>
      </c>
      <c r="AO28" s="98">
        <f t="shared" si="242"/>
        <v>3.6682892906815284E-2</v>
      </c>
      <c r="AP28" s="98">
        <f t="shared" si="242"/>
        <v>2.388059701492529E-2</v>
      </c>
      <c r="AQ28" s="98">
        <f t="shared" si="242"/>
        <v>4.5507198411384737E-2</v>
      </c>
      <c r="AR28" s="98">
        <f t="shared" si="242"/>
        <v>1.853854472423919E-2</v>
      </c>
      <c r="AS28" s="98">
        <f t="shared" si="242"/>
        <v>2.9244283242796612E-2</v>
      </c>
      <c r="AT28" s="98">
        <f t="shared" si="242"/>
        <v>3.4960453148865936E-2</v>
      </c>
      <c r="AU28" s="98">
        <f t="shared" si="242"/>
        <v>1.7870352553142489E-2</v>
      </c>
      <c r="AV28" s="98">
        <f t="shared" si="242"/>
        <v>2.4993498184504404E-2</v>
      </c>
      <c r="AW28" s="98">
        <f t="shared" si="242"/>
        <v>2.5361879251596466E-2</v>
      </c>
      <c r="AX28" s="98">
        <f t="shared" si="242"/>
        <v>1.5083666428615703E-2</v>
      </c>
      <c r="AY28" s="98">
        <f t="shared" si="242"/>
        <v>1.2769908561742618E-2</v>
      </c>
      <c r="AZ28" s="98">
        <f t="shared" si="242"/>
        <v>1.9999999866892087E-2</v>
      </c>
      <c r="BA28" s="98">
        <f t="shared" si="242"/>
        <v>1.90203259375956E-2</v>
      </c>
      <c r="BB28" s="98">
        <f t="shared" si="242"/>
        <v>1.8404907975460211E-2</v>
      </c>
      <c r="BC28" s="98">
        <f t="shared" si="242"/>
        <v>8.6058519793459336E-3</v>
      </c>
      <c r="BD28" s="98">
        <f t="shared" si="242"/>
        <v>3.4982935153583528E-2</v>
      </c>
      <c r="BE28" s="98">
        <f t="shared" si="242"/>
        <v>7.8318219288600666E-2</v>
      </c>
      <c r="BG28" s="98">
        <f t="shared" ref="BG28:BX28" si="243">BG6/BG5</f>
        <v>2.7419069520608508E-2</v>
      </c>
      <c r="BH28" s="98">
        <f t="shared" si="243"/>
        <v>3.6682892906815347E-2</v>
      </c>
      <c r="BI28" s="98">
        <f t="shared" si="243"/>
        <v>2.3880597014925314E-2</v>
      </c>
      <c r="BJ28" s="98">
        <f t="shared" si="243"/>
        <v>4.5507198411384814E-2</v>
      </c>
      <c r="BK28" s="98">
        <f t="shared" si="243"/>
        <v>1.8538544724239176E-2</v>
      </c>
      <c r="BL28" s="98">
        <f t="shared" si="243"/>
        <v>2.9285495246857009E-2</v>
      </c>
      <c r="BM28" s="98">
        <f t="shared" si="243"/>
        <v>3.5082458770614437E-2</v>
      </c>
      <c r="BN28" s="98">
        <f t="shared" si="243"/>
        <v>1.7915309446254194E-2</v>
      </c>
      <c r="BO28" s="98">
        <f t="shared" si="243"/>
        <v>2.5115325474115852E-2</v>
      </c>
      <c r="BP28" s="98">
        <f t="shared" si="243"/>
        <v>2.5536376048371369E-2</v>
      </c>
      <c r="BQ28" s="98">
        <f t="shared" si="243"/>
        <v>1.5083349667326714E-2</v>
      </c>
      <c r="BR28" s="98">
        <f t="shared" si="243"/>
        <v>1.2769142122936108E-2</v>
      </c>
      <c r="BS28" s="98">
        <f t="shared" si="243"/>
        <v>1.9999751555881292E-2</v>
      </c>
      <c r="BT28" s="98">
        <f t="shared" si="243"/>
        <v>1.8545722460528755E-2</v>
      </c>
      <c r="BU28" s="98">
        <f t="shared" si="243"/>
        <v>1.8404907964515237E-2</v>
      </c>
      <c r="BV28" s="98">
        <f t="shared" si="243"/>
        <v>8.6058519793459527E-3</v>
      </c>
      <c r="BW28" s="98">
        <f t="shared" si="243"/>
        <v>3.4982939534264249E-2</v>
      </c>
      <c r="BX28" s="98">
        <f t="shared" si="243"/>
        <v>7.831821541748954E-2</v>
      </c>
      <c r="BZ28" s="98">
        <f t="shared" ref="BZ28:CQ28" si="244">BZ6/BZ5</f>
        <v>2.741906952060847E-2</v>
      </c>
      <c r="CA28" s="98">
        <f t="shared" si="244"/>
        <v>3.6682892906815326E-2</v>
      </c>
      <c r="CB28" s="98">
        <f t="shared" si="244"/>
        <v>2.3880597014925335E-2</v>
      </c>
      <c r="CC28" s="98">
        <f t="shared" si="244"/>
        <v>4.5507198411384807E-2</v>
      </c>
      <c r="CD28" s="98">
        <f t="shared" si="244"/>
        <v>1.8538544724239249E-2</v>
      </c>
      <c r="CE28" s="98">
        <f t="shared" si="244"/>
        <v>2.9179695935483415E-2</v>
      </c>
      <c r="CF28" s="98">
        <f t="shared" si="244"/>
        <v>3.4735195959668841E-2</v>
      </c>
      <c r="CG28" s="98">
        <f t="shared" si="244"/>
        <v>1.7773846925630658E-2</v>
      </c>
      <c r="CH28" s="98">
        <f t="shared" si="244"/>
        <v>2.4717015461067735E-2</v>
      </c>
      <c r="CI28" s="98">
        <f t="shared" si="244"/>
        <v>2.5078730743401372E-2</v>
      </c>
      <c r="CJ28" s="98">
        <f t="shared" si="244"/>
        <v>1.5083665272932697E-2</v>
      </c>
      <c r="CK28" s="98">
        <f t="shared" si="244"/>
        <v>1.2769915225642111E-2</v>
      </c>
      <c r="CL28" s="98">
        <f t="shared" si="244"/>
        <v>1.9999997106989867E-2</v>
      </c>
      <c r="CM28" s="98">
        <f t="shared" si="244"/>
        <v>1.8115758500975424E-2</v>
      </c>
      <c r="CN28" s="98">
        <f t="shared" si="244"/>
        <v>1.8404907975090246E-2</v>
      </c>
      <c r="CO28" s="98">
        <f t="shared" si="244"/>
        <v>8.6058519793459371E-3</v>
      </c>
      <c r="CP28" s="98">
        <f t="shared" si="244"/>
        <v>3.4982935139267889E-2</v>
      </c>
      <c r="CQ28" s="98">
        <f t="shared" si="244"/>
        <v>7.8318219332779451E-2</v>
      </c>
      <c r="CS28" s="98">
        <f t="shared" ref="CS28:DJ28" si="245">CS6/CS5</f>
        <v>2.7419069520608508E-2</v>
      </c>
      <c r="CT28" s="98">
        <f t="shared" si="245"/>
        <v>3.6682892906815479E-2</v>
      </c>
      <c r="CU28" s="98">
        <f t="shared" si="245"/>
        <v>2.3880597014925238E-2</v>
      </c>
      <c r="CV28" s="98">
        <f t="shared" si="245"/>
        <v>4.5507198411384925E-2</v>
      </c>
      <c r="CW28" s="98">
        <f t="shared" si="245"/>
        <v>1.8538544724239211E-2</v>
      </c>
      <c r="CX28" s="98">
        <f t="shared" si="245"/>
        <v>2.9202347506479005E-2</v>
      </c>
      <c r="CY28" s="98">
        <f t="shared" si="245"/>
        <v>3.4850453424364818E-2</v>
      </c>
      <c r="CZ28" s="98">
        <f t="shared" si="245"/>
        <v>1.7834694177267942E-2</v>
      </c>
      <c r="DA28" s="98">
        <f t="shared" si="245"/>
        <v>2.4914049933544746E-2</v>
      </c>
      <c r="DB28" s="98">
        <f t="shared" si="245"/>
        <v>2.5342373082379854E-2</v>
      </c>
      <c r="DC28" s="98">
        <f t="shared" si="245"/>
        <v>1.5083668028152766E-2</v>
      </c>
      <c r="DD28" s="98">
        <f t="shared" si="245"/>
        <v>1.2769907523938301E-2</v>
      </c>
      <c r="DE28" s="98">
        <f t="shared" si="245"/>
        <v>2.0000003160177218E-2</v>
      </c>
      <c r="DF28" s="98">
        <f t="shared" si="245"/>
        <v>1.9036506549163078E-2</v>
      </c>
      <c r="DG28" s="98">
        <f t="shared" si="245"/>
        <v>1.8404907975455721E-2</v>
      </c>
      <c r="DH28" s="98">
        <f t="shared" si="245"/>
        <v>8.6058519793459493E-3</v>
      </c>
      <c r="DI28" s="98">
        <f t="shared" si="245"/>
        <v>3.4982935153583528E-2</v>
      </c>
      <c r="DJ28" s="98">
        <f t="shared" si="245"/>
        <v>7.8318219299825215E-2</v>
      </c>
      <c r="DL28" s="98">
        <f t="shared" ref="DL28:EC28" si="246">DL6/DL5</f>
        <v>2.7419069520608488E-2</v>
      </c>
      <c r="DM28" s="98">
        <f t="shared" si="246"/>
        <v>3.6682892906815291E-2</v>
      </c>
      <c r="DN28" s="98">
        <f t="shared" si="246"/>
        <v>2.3880597014925318E-2</v>
      </c>
      <c r="DO28" s="98">
        <f t="shared" si="246"/>
        <v>3.3112932247292254E-2</v>
      </c>
      <c r="DP28" s="98">
        <f t="shared" si="246"/>
        <v>1.8538544724239221E-2</v>
      </c>
      <c r="DQ28" s="98">
        <f t="shared" si="246"/>
        <v>2.8973641807389525E-2</v>
      </c>
      <c r="DR28" s="98">
        <f t="shared" si="246"/>
        <v>3.4427094846380422E-2</v>
      </c>
      <c r="DS28" s="98">
        <f t="shared" si="246"/>
        <v>1.7741320039980468E-2</v>
      </c>
      <c r="DT28" s="98">
        <f t="shared" si="246"/>
        <v>2.4682719120445645E-2</v>
      </c>
      <c r="DU28" s="98">
        <f t="shared" si="246"/>
        <v>2.5033330437592618E-2</v>
      </c>
      <c r="DV28" s="98">
        <f t="shared" si="246"/>
        <v>1.5083667074091955E-2</v>
      </c>
      <c r="DW28" s="98">
        <f t="shared" si="246"/>
        <v>1.2769912819808927E-2</v>
      </c>
      <c r="DX28" s="98">
        <f t="shared" si="246"/>
        <v>2.0000008068514222E-2</v>
      </c>
      <c r="DY28" s="98">
        <f t="shared" si="246"/>
        <v>1.8911038013238346E-2</v>
      </c>
      <c r="DZ28" s="98">
        <f t="shared" si="246"/>
        <v>1.8404911086700594E-2</v>
      </c>
      <c r="EA28" s="98">
        <f t="shared" si="246"/>
        <v>8.6058534109203846E-3</v>
      </c>
      <c r="EB28" s="98">
        <f t="shared" si="246"/>
        <v>3.4982941020473959E-2</v>
      </c>
      <c r="EC28" s="98">
        <f t="shared" si="246"/>
        <v>7.831823193054073E-2</v>
      </c>
    </row>
    <row r="29" spans="1:133" x14ac:dyDescent="0.25">
      <c r="A29" s="101" t="s">
        <v>258</v>
      </c>
      <c r="B29" s="98">
        <f t="shared" ref="B29:S29" si="247">B7/B5</f>
        <v>-4.7104289325565013E-2</v>
      </c>
      <c r="C29" s="98">
        <f t="shared" si="247"/>
        <v>-4.9191984420677314E-2</v>
      </c>
      <c r="D29" s="98">
        <f t="shared" si="247"/>
        <v>-4.868723403795909E-2</v>
      </c>
      <c r="E29" s="98">
        <f t="shared" si="247"/>
        <v>-4.896260865115732E-2</v>
      </c>
      <c r="F29" s="98">
        <f t="shared" si="247"/>
        <v>-4.9340171542385243E-2</v>
      </c>
      <c r="G29" s="98">
        <f t="shared" si="247"/>
        <v>-4.9908115691310047E-2</v>
      </c>
      <c r="H29" s="98">
        <f t="shared" si="247"/>
        <v>-5.0247979379609613E-2</v>
      </c>
      <c r="I29" s="98">
        <f t="shared" si="247"/>
        <v>-5.093315450829871E-2</v>
      </c>
      <c r="J29" s="98">
        <f t="shared" si="247"/>
        <v>-5.2272183283170896E-2</v>
      </c>
      <c r="K29" s="98">
        <f t="shared" si="247"/>
        <v>-5.0246282510123842E-2</v>
      </c>
      <c r="L29" s="98">
        <f t="shared" si="247"/>
        <v>-5.145248988282411E-2</v>
      </c>
      <c r="M29" s="98">
        <f t="shared" si="247"/>
        <v>-5.2732778394197377E-2</v>
      </c>
      <c r="N29" s="98">
        <f t="shared" si="247"/>
        <v>-5.6104155930743194E-2</v>
      </c>
      <c r="O29" s="98">
        <f t="shared" si="247"/>
        <v>-5.769362989985935E-2</v>
      </c>
      <c r="P29" s="98">
        <f t="shared" si="247"/>
        <v>-5.6843106872998615E-2</v>
      </c>
      <c r="Q29" s="98">
        <f t="shared" si="247"/>
        <v>-5.8429781947413537E-2</v>
      </c>
      <c r="R29" s="98">
        <f t="shared" si="247"/>
        <v>-6.0381259409409756E-2</v>
      </c>
      <c r="S29" s="98">
        <f t="shared" si="247"/>
        <v>-6.2951554550992272E-2</v>
      </c>
      <c r="U29" s="98">
        <f t="shared" ref="U29:AL29" si="248">U7/U5</f>
        <v>-4.7643296765795526E-2</v>
      </c>
      <c r="V29" s="98">
        <f t="shared" si="248"/>
        <v>-4.9626656990831797E-2</v>
      </c>
      <c r="W29" s="98">
        <f t="shared" si="248"/>
        <v>-5.1450087839273968E-2</v>
      </c>
      <c r="X29" s="98">
        <f t="shared" si="248"/>
        <v>-5.5211684643549773E-2</v>
      </c>
      <c r="Y29" s="98">
        <f t="shared" si="248"/>
        <v>-5.8179454014198891E-2</v>
      </c>
      <c r="Z29" s="98">
        <f t="shared" si="248"/>
        <v>-5.3340110072452075E-2</v>
      </c>
      <c r="AA29" s="98">
        <f t="shared" si="248"/>
        <v>-5.1167118031927972E-2</v>
      </c>
      <c r="AB29" s="98">
        <f t="shared" si="248"/>
        <v>-4.9757327643169903E-2</v>
      </c>
      <c r="AC29" s="98">
        <f t="shared" si="248"/>
        <v>-5.0205656411193546E-2</v>
      </c>
      <c r="AD29" s="98">
        <f t="shared" si="248"/>
        <v>-5.0904109033353032E-2</v>
      </c>
      <c r="AE29" s="98">
        <f t="shared" si="248"/>
        <v>-5.8661970683486345E-2</v>
      </c>
      <c r="AF29" s="98">
        <f t="shared" si="248"/>
        <v>-5.8547999572566511E-2</v>
      </c>
      <c r="AG29" s="98">
        <f t="shared" si="248"/>
        <v>-6.1414254828374364E-2</v>
      </c>
      <c r="AH29" s="98">
        <f t="shared" si="248"/>
        <v>-6.4318806977308476E-2</v>
      </c>
      <c r="AI29" s="98">
        <f t="shared" si="248"/>
        <v>-6.1053172853644602E-2</v>
      </c>
      <c r="AJ29" s="98">
        <f t="shared" si="248"/>
        <v>-6.1736820716538472E-2</v>
      </c>
      <c r="AK29" s="98">
        <f t="shared" si="248"/>
        <v>-6.3825600900363044E-2</v>
      </c>
      <c r="AL29" s="98">
        <f t="shared" si="248"/>
        <v>-6.7259256174886345E-2</v>
      </c>
      <c r="AN29" s="98">
        <f t="shared" ref="AN29:BE29" si="249">AN7/AN5</f>
        <v>-3.8352709096496893E-2</v>
      </c>
      <c r="AO29" s="98">
        <f t="shared" si="249"/>
        <v>-3.9645359164826338E-2</v>
      </c>
      <c r="AP29" s="98">
        <f t="shared" si="249"/>
        <v>-4.024570109159873E-2</v>
      </c>
      <c r="AQ29" s="98">
        <f t="shared" si="249"/>
        <v>-4.2109081956175083E-2</v>
      </c>
      <c r="AR29" s="98">
        <f t="shared" si="249"/>
        <v>-4.2832562829679441E-2</v>
      </c>
      <c r="AS29" s="98">
        <f t="shared" si="249"/>
        <v>-4.3494496643265178E-2</v>
      </c>
      <c r="AT29" s="98">
        <f t="shared" si="249"/>
        <v>-4.4019168693262084E-2</v>
      </c>
      <c r="AU29" s="98">
        <f t="shared" si="249"/>
        <v>-4.4475731265004134E-2</v>
      </c>
      <c r="AV29" s="98">
        <f t="shared" si="249"/>
        <v>-4.5327728340652705E-2</v>
      </c>
      <c r="AW29" s="98">
        <f t="shared" si="249"/>
        <v>-4.4726814741918836E-2</v>
      </c>
      <c r="AX29" s="98">
        <f t="shared" si="249"/>
        <v>-4.5964570420947287E-2</v>
      </c>
      <c r="AY29" s="98">
        <f t="shared" si="249"/>
        <v>-4.6673203902141892E-2</v>
      </c>
      <c r="AZ29" s="98">
        <f t="shared" si="249"/>
        <v>-4.8520047642517078E-2</v>
      </c>
      <c r="BA29" s="98">
        <f t="shared" si="249"/>
        <v>-4.8605326054613006E-2</v>
      </c>
      <c r="BB29" s="98">
        <f t="shared" si="249"/>
        <v>-4.7733942538285133E-2</v>
      </c>
      <c r="BC29" s="98">
        <f t="shared" si="249"/>
        <v>-4.8224376285251197E-2</v>
      </c>
      <c r="BD29" s="98">
        <f t="shared" si="249"/>
        <v>-4.9456852687784617E-2</v>
      </c>
      <c r="BE29" s="98">
        <f t="shared" si="249"/>
        <v>-5.0545490599385116E-2</v>
      </c>
      <c r="BG29" s="98">
        <f t="shared" ref="BG29:BX29" si="250">BG7/BG5</f>
        <v>-3.6347749166434185E-2</v>
      </c>
      <c r="BH29" s="98">
        <f t="shared" si="250"/>
        <v>-3.7972958046148635E-2</v>
      </c>
      <c r="BI29" s="98">
        <f t="shared" si="250"/>
        <v>-3.8908819617918748E-2</v>
      </c>
      <c r="BJ29" s="98">
        <f t="shared" si="250"/>
        <v>-4.1221873212122201E-2</v>
      </c>
      <c r="BK29" s="98">
        <f t="shared" si="250"/>
        <v>-4.283256282967951E-2</v>
      </c>
      <c r="BL29" s="98">
        <f t="shared" si="250"/>
        <v>-4.4698059003260585E-2</v>
      </c>
      <c r="BM29" s="98">
        <f t="shared" si="250"/>
        <v>-4.6689423371624315E-2</v>
      </c>
      <c r="BN29" s="98">
        <f t="shared" si="250"/>
        <v>-4.8838756160413908E-2</v>
      </c>
      <c r="BO29" s="98">
        <f t="shared" si="250"/>
        <v>-5.1284202574425598E-2</v>
      </c>
      <c r="BP29" s="98">
        <f t="shared" si="250"/>
        <v>-5.4889148950003248E-2</v>
      </c>
      <c r="BQ29" s="98">
        <f t="shared" si="250"/>
        <v>-5.7377846166193111E-2</v>
      </c>
      <c r="BR29" s="98">
        <f t="shared" si="250"/>
        <v>-6.2464815317672145E-2</v>
      </c>
      <c r="BS29" s="98">
        <f t="shared" si="250"/>
        <v>-6.0171612774996587E-2</v>
      </c>
      <c r="BT29" s="98">
        <f t="shared" si="250"/>
        <v>-4.4819582619543746E-2</v>
      </c>
      <c r="BU29" s="98">
        <f t="shared" si="250"/>
        <v>-5.2938443861923569E-2</v>
      </c>
      <c r="BV29" s="98">
        <f t="shared" si="250"/>
        <v>-5.6076839036922142E-2</v>
      </c>
      <c r="BW29" s="98">
        <f t="shared" si="250"/>
        <v>-7.8601642396028737E-2</v>
      </c>
      <c r="BX29" s="98">
        <f t="shared" si="250"/>
        <v>-8.5618707551906204E-2</v>
      </c>
      <c r="BZ29" s="98">
        <f t="shared" ref="BZ29:CQ29" si="251">BZ7/BZ5</f>
        <v>-4.999379407850673E-2</v>
      </c>
      <c r="CA29" s="98">
        <f t="shared" si="251"/>
        <v>-5.2034822870480189E-2</v>
      </c>
      <c r="CB29" s="98">
        <f t="shared" si="251"/>
        <v>-5.3707847864907725E-2</v>
      </c>
      <c r="CC29" s="98">
        <f t="shared" si="251"/>
        <v>-5.5857130893591879E-2</v>
      </c>
      <c r="CD29" s="98">
        <f t="shared" si="251"/>
        <v>-5.8179454014199064E-2</v>
      </c>
      <c r="CE29" s="98">
        <f t="shared" si="251"/>
        <v>-5.7083507825104886E-2</v>
      </c>
      <c r="CF29" s="98">
        <f t="shared" si="251"/>
        <v>-5.3965822212250915E-2</v>
      </c>
      <c r="CG29" s="98">
        <f t="shared" si="251"/>
        <v>-4.8378717956551624E-2</v>
      </c>
      <c r="CH29" s="98">
        <f t="shared" si="251"/>
        <v>-4.3493933881103099E-2</v>
      </c>
      <c r="CI29" s="98">
        <f t="shared" si="251"/>
        <v>-4.1641606507538065E-2</v>
      </c>
      <c r="CJ29" s="98">
        <f t="shared" si="251"/>
        <v>-4.4649023064943318E-2</v>
      </c>
      <c r="CK29" s="98">
        <f t="shared" si="251"/>
        <v>-4.7173327841069347E-2</v>
      </c>
      <c r="CL29" s="98">
        <f t="shared" si="251"/>
        <v>-5.0376656111869859E-2</v>
      </c>
      <c r="CM29" s="98">
        <f t="shared" si="251"/>
        <v>-5.4504001801392886E-2</v>
      </c>
      <c r="CN29" s="98">
        <f t="shared" si="251"/>
        <v>-5.0481419406918582E-2</v>
      </c>
      <c r="CO29" s="98">
        <f t="shared" si="251"/>
        <v>-5.0602311986945703E-2</v>
      </c>
      <c r="CP29" s="98">
        <f t="shared" si="251"/>
        <v>-5.2737119394197729E-2</v>
      </c>
      <c r="CQ29" s="98">
        <f t="shared" si="251"/>
        <v>-5.1401020225738787E-2</v>
      </c>
      <c r="CS29" s="98">
        <f t="shared" ref="CS29:DJ29" si="252">CS7/CS5</f>
        <v>-5.2227371763047273E-2</v>
      </c>
      <c r="CT29" s="98">
        <f t="shared" si="252"/>
        <v>-5.4173292121013447E-2</v>
      </c>
      <c r="CU29" s="98">
        <f t="shared" si="252"/>
        <v>-5.5206998613915911E-2</v>
      </c>
      <c r="CV29" s="98">
        <f t="shared" si="252"/>
        <v>-5.7094307525509209E-2</v>
      </c>
      <c r="CW29" s="98">
        <f t="shared" si="252"/>
        <v>-5.8179454014198807E-2</v>
      </c>
      <c r="CX29" s="98">
        <f t="shared" si="252"/>
        <v>-5.7221672633133235E-2</v>
      </c>
      <c r="CY29" s="98">
        <f t="shared" si="252"/>
        <v>-5.6125463416004676E-2</v>
      </c>
      <c r="CZ29" s="98">
        <f t="shared" si="252"/>
        <v>-5.5190148825647316E-2</v>
      </c>
      <c r="DA29" s="98">
        <f t="shared" si="252"/>
        <v>-5.6287177679574363E-2</v>
      </c>
      <c r="DB29" s="98">
        <f t="shared" si="252"/>
        <v>-6.4023186704488172E-2</v>
      </c>
      <c r="DC29" s="98">
        <f t="shared" si="252"/>
        <v>-7.4592934669901814E-2</v>
      </c>
      <c r="DD29" s="98">
        <f t="shared" si="252"/>
        <v>-7.7677751910299117E-2</v>
      </c>
      <c r="DE29" s="98">
        <f t="shared" si="252"/>
        <v>-7.9836682041455526E-2</v>
      </c>
      <c r="DF29" s="98">
        <f t="shared" si="252"/>
        <v>-8.2393916431637002E-2</v>
      </c>
      <c r="DG29" s="98">
        <f t="shared" si="252"/>
        <v>-8.5012242764180387E-2</v>
      </c>
      <c r="DH29" s="98">
        <f t="shared" si="252"/>
        <v>-8.8058539230954844E-2</v>
      </c>
      <c r="DI29" s="98">
        <f t="shared" si="252"/>
        <v>-9.5707517774129169E-2</v>
      </c>
      <c r="DJ29" s="98">
        <f t="shared" si="252"/>
        <v>-9.8347142623543493E-2</v>
      </c>
      <c r="DL29" s="98">
        <f t="shared" ref="DL29:EC29" si="253">DL7/DL5</f>
        <v>-7.1755857216298846E-2</v>
      </c>
      <c r="DM29" s="98">
        <f t="shared" si="253"/>
        <v>-7.2489160708283096E-2</v>
      </c>
      <c r="DN29" s="98">
        <f t="shared" si="253"/>
        <v>-7.1419270586757136E-2</v>
      </c>
      <c r="DO29" s="98">
        <f t="shared" si="253"/>
        <v>-7.6532260039808328E-2</v>
      </c>
      <c r="DP29" s="98">
        <f t="shared" si="253"/>
        <v>-8.937678067046223E-2</v>
      </c>
      <c r="DQ29" s="98">
        <f t="shared" si="253"/>
        <v>-9.3897848568133407E-2</v>
      </c>
      <c r="DR29" s="98">
        <f t="shared" si="253"/>
        <v>-9.7659443772764046E-2</v>
      </c>
      <c r="DS29" s="98">
        <f t="shared" si="253"/>
        <v>-0.11114005020379819</v>
      </c>
      <c r="DT29" s="98">
        <f t="shared" si="253"/>
        <v>-0.12684250378504591</v>
      </c>
      <c r="DU29" s="98">
        <f t="shared" si="253"/>
        <v>-0.13677633751640045</v>
      </c>
      <c r="DV29" s="98">
        <f t="shared" si="253"/>
        <v>-0.13103713021168897</v>
      </c>
      <c r="DW29" s="98">
        <f t="shared" si="253"/>
        <v>-0.1185117358094603</v>
      </c>
      <c r="DX29" s="98">
        <f t="shared" si="253"/>
        <v>-0.12026644902780532</v>
      </c>
      <c r="DY29" s="98">
        <f t="shared" si="253"/>
        <v>-9.9789965784557427E-2</v>
      </c>
      <c r="DZ29" s="98">
        <f t="shared" si="253"/>
        <v>-0.12089645312819577</v>
      </c>
      <c r="EA29" s="98">
        <f t="shared" si="253"/>
        <v>-0.13094384593868183</v>
      </c>
      <c r="EB29" s="98">
        <f t="shared" si="253"/>
        <v>-0.14414732011492334</v>
      </c>
      <c r="EC29" s="98">
        <f t="shared" si="253"/>
        <v>-0.16015505708769048</v>
      </c>
    </row>
    <row r="30" spans="1:133" x14ac:dyDescent="0.25">
      <c r="A30" s="102" t="s">
        <v>259</v>
      </c>
      <c r="B30" s="98">
        <f t="shared" ref="B30:S30" si="254">B9/B25</f>
        <v>0.23987413254546558</v>
      </c>
      <c r="C30" s="98">
        <f t="shared" si="254"/>
        <v>0.3871257308271317</v>
      </c>
      <c r="D30" s="98">
        <f t="shared" si="254"/>
        <v>0.3778798427169211</v>
      </c>
      <c r="E30" s="98">
        <f t="shared" si="254"/>
        <v>0.26727644290622288</v>
      </c>
      <c r="F30" s="98">
        <f t="shared" si="254"/>
        <v>0.15554249864164565</v>
      </c>
      <c r="G30" s="98">
        <f t="shared" si="254"/>
        <v>0.16875167312940792</v>
      </c>
      <c r="H30" s="98">
        <f t="shared" si="254"/>
        <v>0.1569813504604331</v>
      </c>
      <c r="I30" s="98">
        <f t="shared" si="254"/>
        <v>0.11301976120071588</v>
      </c>
      <c r="J30" s="98">
        <f t="shared" si="254"/>
        <v>0.12686910407951235</v>
      </c>
      <c r="K30" s="98">
        <f t="shared" si="254"/>
        <v>0.29158637894680794</v>
      </c>
      <c r="L30" s="98">
        <f t="shared" si="254"/>
        <v>0.18969345423056425</v>
      </c>
      <c r="M30" s="98">
        <f t="shared" si="254"/>
        <v>0.21241577196870801</v>
      </c>
      <c r="N30" s="98">
        <f t="shared" si="254"/>
        <v>0.15575051994570002</v>
      </c>
      <c r="O30" s="98">
        <f t="shared" si="254"/>
        <v>0.16358341755576369</v>
      </c>
      <c r="P30" s="98">
        <f t="shared" si="254"/>
        <v>0.15905299465108497</v>
      </c>
      <c r="Q30" s="98">
        <f t="shared" si="254"/>
        <v>0.18545062455658898</v>
      </c>
      <c r="R30" s="98">
        <f t="shared" si="254"/>
        <v>0.12547229961928999</v>
      </c>
      <c r="S30" s="98">
        <f t="shared" si="254"/>
        <v>0.10857838167752114</v>
      </c>
      <c r="U30" s="98">
        <f t="shared" ref="U30:AL30" si="255">U9/U25</f>
        <v>2.4592515408544742E-2</v>
      </c>
      <c r="V30" s="98">
        <f t="shared" si="255"/>
        <v>0</v>
      </c>
      <c r="W30" s="98">
        <f t="shared" si="255"/>
        <v>0</v>
      </c>
      <c r="X30" s="98">
        <f t="shared" si="255"/>
        <v>0</v>
      </c>
      <c r="Y30" s="98">
        <f t="shared" si="255"/>
        <v>0.12263862732583146</v>
      </c>
      <c r="Z30" s="98">
        <f t="shared" si="255"/>
        <v>9.4632300336879832E-2</v>
      </c>
      <c r="AA30" s="98">
        <f t="shared" si="255"/>
        <v>9.9606110692550417E-2</v>
      </c>
      <c r="AB30" s="98">
        <f t="shared" si="255"/>
        <v>5.776573720839584E-2</v>
      </c>
      <c r="AC30" s="98">
        <f t="shared" si="255"/>
        <v>3.7310007398682475E-2</v>
      </c>
      <c r="AD30" s="98">
        <f t="shared" si="255"/>
        <v>1.1287605348078251E-2</v>
      </c>
      <c r="AE30" s="98">
        <f t="shared" si="255"/>
        <v>6.4231083302508193E-2</v>
      </c>
      <c r="AF30" s="98">
        <f t="shared" si="255"/>
        <v>6.4711407690953293E-2</v>
      </c>
      <c r="AG30" s="98">
        <f t="shared" si="255"/>
        <v>3.2746079354413177E-2</v>
      </c>
      <c r="AH30" s="98">
        <f t="shared" si="255"/>
        <v>8.1621629153919087E-2</v>
      </c>
      <c r="AI30" s="98">
        <f t="shared" si="255"/>
        <v>4.0984751147010341E-2</v>
      </c>
      <c r="AJ30" s="98">
        <f t="shared" si="255"/>
        <v>2.596357390487336E-2</v>
      </c>
      <c r="AK30" s="98">
        <f t="shared" si="255"/>
        <v>1.0969425855301623E-2</v>
      </c>
      <c r="AL30" s="98">
        <f t="shared" si="255"/>
        <v>6.8741346683344274E-3</v>
      </c>
      <c r="AN30" s="98">
        <f t="shared" ref="AN30:BE30" si="256">AN9/AN25</f>
        <v>0.30670729650642187</v>
      </c>
      <c r="AO30" s="98">
        <f t="shared" si="256"/>
        <v>0.25190680030099477</v>
      </c>
      <c r="AP30" s="98">
        <f t="shared" si="256"/>
        <v>0.25659376113294163</v>
      </c>
      <c r="AQ30" s="98">
        <f t="shared" si="256"/>
        <v>0.30386129806892875</v>
      </c>
      <c r="AR30" s="98">
        <f t="shared" si="256"/>
        <v>0.16904462083068031</v>
      </c>
      <c r="AS30" s="98">
        <f t="shared" si="256"/>
        <v>0.1791778692224108</v>
      </c>
      <c r="AT30" s="98">
        <f t="shared" si="256"/>
        <v>0.20773346169062895</v>
      </c>
      <c r="AU30" s="98">
        <f t="shared" si="256"/>
        <v>0.16769375995495794</v>
      </c>
      <c r="AV30" s="98">
        <f t="shared" si="256"/>
        <v>0.11221339492465184</v>
      </c>
      <c r="AW30" s="98">
        <f t="shared" si="256"/>
        <v>0.18308826316218857</v>
      </c>
      <c r="AX30" s="98">
        <f t="shared" si="256"/>
        <v>0.23837818148293693</v>
      </c>
      <c r="AY30" s="98">
        <f t="shared" si="256"/>
        <v>0.20905629084846392</v>
      </c>
      <c r="AZ30" s="98">
        <f t="shared" si="256"/>
        <v>0.28506247642202748</v>
      </c>
      <c r="BA30" s="98">
        <f t="shared" si="256"/>
        <v>0.32243323184380562</v>
      </c>
      <c r="BB30" s="98">
        <f t="shared" si="256"/>
        <v>0.33140306159458932</v>
      </c>
      <c r="BC30" s="98">
        <f t="shared" si="256"/>
        <v>0.33455057735432697</v>
      </c>
      <c r="BD30" s="98">
        <f t="shared" si="256"/>
        <v>0.30591550829615793</v>
      </c>
      <c r="BE30" s="98">
        <f t="shared" si="256"/>
        <v>0.33247466276897875</v>
      </c>
      <c r="BG30" s="98">
        <f t="shared" ref="BG30:BX30" si="257">BG9/BG25</f>
        <v>0</v>
      </c>
      <c r="BH30" s="98">
        <f t="shared" si="257"/>
        <v>0</v>
      </c>
      <c r="BI30" s="98">
        <f t="shared" si="257"/>
        <v>0</v>
      </c>
      <c r="BJ30" s="98">
        <f t="shared" si="257"/>
        <v>0</v>
      </c>
      <c r="BK30" s="98">
        <f t="shared" si="257"/>
        <v>0</v>
      </c>
      <c r="BL30" s="98">
        <f t="shared" si="257"/>
        <v>0</v>
      </c>
      <c r="BM30" s="98">
        <f t="shared" si="257"/>
        <v>0</v>
      </c>
      <c r="BN30" s="98">
        <f t="shared" si="257"/>
        <v>0</v>
      </c>
      <c r="BO30" s="98">
        <f t="shared" si="257"/>
        <v>0</v>
      </c>
      <c r="BP30" s="98">
        <f t="shared" si="257"/>
        <v>0</v>
      </c>
      <c r="BQ30" s="98">
        <f t="shared" si="257"/>
        <v>-2.7196576470732452E-4</v>
      </c>
      <c r="BR30" s="98">
        <f t="shared" si="257"/>
        <v>2.0072410404445478E-3</v>
      </c>
      <c r="BS30" s="98">
        <f t="shared" si="257"/>
        <v>3.6728123168953842E-3</v>
      </c>
      <c r="BT30" s="98">
        <f t="shared" si="257"/>
        <v>3.2097041144234888E-3</v>
      </c>
      <c r="BU30" s="98">
        <f t="shared" si="257"/>
        <v>0</v>
      </c>
      <c r="BV30" s="98">
        <f t="shared" si="257"/>
        <v>0</v>
      </c>
      <c r="BW30" s="98">
        <f t="shared" si="257"/>
        <v>0</v>
      </c>
      <c r="BX30" s="98">
        <f t="shared" si="257"/>
        <v>0</v>
      </c>
      <c r="BZ30" s="98">
        <f t="shared" ref="BZ30:CQ30" si="258">BZ9/BZ25</f>
        <v>3.1631784953794442E-2</v>
      </c>
      <c r="CA30" s="98">
        <f t="shared" si="258"/>
        <v>1.9943424948734981E-2</v>
      </c>
      <c r="CB30" s="98">
        <f t="shared" si="258"/>
        <v>3.3791768352686574E-2</v>
      </c>
      <c r="CC30" s="98">
        <f t="shared" si="258"/>
        <v>1.4113920931825586E-2</v>
      </c>
      <c r="CD30" s="98">
        <f t="shared" si="258"/>
        <v>5.2089128499444567E-2</v>
      </c>
      <c r="CE30" s="98">
        <f t="shared" si="258"/>
        <v>8.3215057201140738E-2</v>
      </c>
      <c r="CF30" s="98">
        <f t="shared" si="258"/>
        <v>0.17485641947987543</v>
      </c>
      <c r="CG30" s="98">
        <f t="shared" si="258"/>
        <v>0.25455632166390568</v>
      </c>
      <c r="CH30" s="98">
        <f t="shared" si="258"/>
        <v>0.15653084866764444</v>
      </c>
      <c r="CI30" s="98">
        <f t="shared" si="258"/>
        <v>6.0878832285381206E-2</v>
      </c>
      <c r="CJ30" s="98">
        <f t="shared" si="258"/>
        <v>5.4173896646149959E-2</v>
      </c>
      <c r="CK30" s="98">
        <f t="shared" si="258"/>
        <v>7.9797385010118127E-2</v>
      </c>
      <c r="CL30" s="98">
        <f t="shared" si="258"/>
        <v>3.941307134920756E-2</v>
      </c>
      <c r="CM30" s="98">
        <f t="shared" si="258"/>
        <v>3.4883477218196658E-2</v>
      </c>
      <c r="CN30" s="98">
        <f t="shared" si="258"/>
        <v>5.414709647765293E-2</v>
      </c>
      <c r="CO30" s="98">
        <f t="shared" si="258"/>
        <v>7.6618843194594735E-2</v>
      </c>
      <c r="CP30" s="98">
        <f t="shared" si="258"/>
        <v>8.2681920974594245E-2</v>
      </c>
      <c r="CQ30" s="98">
        <f t="shared" si="258"/>
        <v>6.7154134759821016E-2</v>
      </c>
      <c r="CS30" s="98">
        <f t="shared" ref="CS30:DJ30" si="259">CS9/CS25</f>
        <v>0.24813398941063175</v>
      </c>
      <c r="CT30" s="98">
        <f t="shared" si="259"/>
        <v>0.21868553738137736</v>
      </c>
      <c r="CU30" s="98">
        <f t="shared" si="259"/>
        <v>0.26564984558092491</v>
      </c>
      <c r="CV30" s="98">
        <f t="shared" si="259"/>
        <v>0.23045929246090682</v>
      </c>
      <c r="CW30" s="98">
        <f t="shared" si="259"/>
        <v>0.23100748806028704</v>
      </c>
      <c r="CX30" s="98">
        <f t="shared" si="259"/>
        <v>0.23406851377446963</v>
      </c>
      <c r="CY30" s="98">
        <f t="shared" si="259"/>
        <v>0.2553218565314091</v>
      </c>
      <c r="CZ30" s="98">
        <f t="shared" si="259"/>
        <v>0.13426664239163522</v>
      </c>
      <c r="DA30" s="98">
        <f t="shared" si="259"/>
        <v>0.15604518466823478</v>
      </c>
      <c r="DB30" s="98">
        <f t="shared" si="259"/>
        <v>9.8221934783742956E-2</v>
      </c>
      <c r="DC30" s="98">
        <f t="shared" si="259"/>
        <v>0.11268897276054375</v>
      </c>
      <c r="DD30" s="98">
        <f t="shared" si="259"/>
        <v>0.13345617719140532</v>
      </c>
      <c r="DE30" s="98">
        <f t="shared" si="259"/>
        <v>0.12152419302162906</v>
      </c>
      <c r="DF30" s="98">
        <f t="shared" si="259"/>
        <v>0.1729096346862434</v>
      </c>
      <c r="DG30" s="98">
        <f t="shared" si="259"/>
        <v>0.14372977768809925</v>
      </c>
      <c r="DH30" s="98">
        <f t="shared" si="259"/>
        <v>4.1172766712021358E-2</v>
      </c>
      <c r="DI30" s="98">
        <f t="shared" si="259"/>
        <v>0.15141129270989351</v>
      </c>
      <c r="DJ30" s="98">
        <f t="shared" si="259"/>
        <v>0.20862287088817508</v>
      </c>
      <c r="DL30" s="98">
        <f t="shared" ref="DL30:EC30" si="260">DL9/DL25</f>
        <v>0.14906028117514164</v>
      </c>
      <c r="DM30" s="98">
        <f t="shared" si="260"/>
        <v>0.12233850654176125</v>
      </c>
      <c r="DN30" s="98">
        <f t="shared" si="260"/>
        <v>6.6084782216525875E-2</v>
      </c>
      <c r="DO30" s="98">
        <f t="shared" si="260"/>
        <v>0.18428904563211604</v>
      </c>
      <c r="DP30" s="98">
        <f t="shared" si="260"/>
        <v>0.26967763664211097</v>
      </c>
      <c r="DQ30" s="98">
        <f t="shared" si="260"/>
        <v>0.24015458633569101</v>
      </c>
      <c r="DR30" s="98">
        <f t="shared" si="260"/>
        <v>0.10550080114510291</v>
      </c>
      <c r="DS30" s="98">
        <f t="shared" si="260"/>
        <v>0.27269777758038943</v>
      </c>
      <c r="DT30" s="98">
        <f t="shared" si="260"/>
        <v>0.41103146026127424</v>
      </c>
      <c r="DU30" s="98">
        <f t="shared" si="260"/>
        <v>0.35493698547380109</v>
      </c>
      <c r="DV30" s="98">
        <f t="shared" si="260"/>
        <v>0.34110637734200422</v>
      </c>
      <c r="DW30" s="98">
        <f t="shared" si="260"/>
        <v>0.29855572624990678</v>
      </c>
      <c r="DX30" s="98">
        <f t="shared" si="260"/>
        <v>0.36183084759012729</v>
      </c>
      <c r="DY30" s="98">
        <f t="shared" si="260"/>
        <v>0.22135890542764805</v>
      </c>
      <c r="DZ30" s="98">
        <f t="shared" si="260"/>
        <v>0.2706823184415631</v>
      </c>
      <c r="EA30" s="98">
        <f t="shared" si="260"/>
        <v>0.33624361427759453</v>
      </c>
      <c r="EB30" s="98">
        <f t="shared" si="260"/>
        <v>0.32354955254476275</v>
      </c>
      <c r="EC30" s="98">
        <f t="shared" si="260"/>
        <v>0.27629581523716956</v>
      </c>
    </row>
    <row r="31" spans="1:133" x14ac:dyDescent="0.25">
      <c r="A31" s="103" t="s">
        <v>260</v>
      </c>
      <c r="B31" s="97"/>
      <c r="C31" s="97">
        <f t="shared" ref="C31:S31" si="261">C5-B11</f>
        <v>0</v>
      </c>
      <c r="D31" s="97">
        <f t="shared" si="261"/>
        <v>0</v>
      </c>
      <c r="E31" s="97">
        <f t="shared" si="261"/>
        <v>0</v>
      </c>
      <c r="F31" s="97">
        <f t="shared" si="261"/>
        <v>0</v>
      </c>
      <c r="G31" s="97">
        <f t="shared" si="261"/>
        <v>1.0132789611816406E-6</v>
      </c>
      <c r="H31" s="97">
        <f t="shared" si="261"/>
        <v>0</v>
      </c>
      <c r="I31" s="97">
        <f t="shared" si="261"/>
        <v>0</v>
      </c>
      <c r="J31" s="97">
        <f t="shared" si="261"/>
        <v>-9.8347663879394531E-7</v>
      </c>
      <c r="K31" s="97">
        <f t="shared" si="261"/>
        <v>7474688.2152509987</v>
      </c>
      <c r="L31" s="97">
        <f t="shared" si="261"/>
        <v>1284682</v>
      </c>
      <c r="M31" s="97">
        <f t="shared" si="261"/>
        <v>16368</v>
      </c>
      <c r="N31" s="97">
        <f t="shared" si="261"/>
        <v>-5094314</v>
      </c>
      <c r="O31" s="97">
        <f t="shared" si="261"/>
        <v>-1</v>
      </c>
      <c r="P31" s="97">
        <f t="shared" si="261"/>
        <v>3.9999991655349731E-2</v>
      </c>
      <c r="Q31" s="97">
        <f t="shared" si="261"/>
        <v>-1.5740096569061279E-3</v>
      </c>
      <c r="R31" s="97">
        <f t="shared" si="261"/>
        <v>12548.731435894966</v>
      </c>
      <c r="S31" s="97">
        <f t="shared" si="261"/>
        <v>-2.5296211242675781E-4</v>
      </c>
      <c r="U31" s="97"/>
      <c r="V31" s="97">
        <f t="shared" ref="V31:AL31" si="262">V5-U11</f>
        <v>0</v>
      </c>
      <c r="W31" s="97">
        <f t="shared" si="262"/>
        <v>-1.0058283805847168E-7</v>
      </c>
      <c r="X31" s="97">
        <f t="shared" si="262"/>
        <v>0</v>
      </c>
      <c r="Y31" s="97">
        <f t="shared" si="262"/>
        <v>0</v>
      </c>
      <c r="Z31" s="97">
        <f t="shared" si="262"/>
        <v>0</v>
      </c>
      <c r="AA31" s="97">
        <f t="shared" si="262"/>
        <v>0</v>
      </c>
      <c r="AB31" s="97">
        <f t="shared" si="262"/>
        <v>0</v>
      </c>
      <c r="AC31" s="97">
        <f t="shared" si="262"/>
        <v>-9.6857547760009766E-8</v>
      </c>
      <c r="AD31" s="97">
        <f t="shared" si="262"/>
        <v>213218.35725490004</v>
      </c>
      <c r="AE31" s="97">
        <f t="shared" si="262"/>
        <v>-1963289</v>
      </c>
      <c r="AF31" s="97">
        <f t="shared" si="262"/>
        <v>5319</v>
      </c>
      <c r="AG31" s="97">
        <f t="shared" si="262"/>
        <v>1409249</v>
      </c>
      <c r="AH31" s="97">
        <f t="shared" si="262"/>
        <v>0</v>
      </c>
      <c r="AI31" s="97">
        <f t="shared" si="262"/>
        <v>-0.14999999850988388</v>
      </c>
      <c r="AJ31" s="97">
        <f t="shared" si="262"/>
        <v>3.4088939428329468E-3</v>
      </c>
      <c r="AK31" s="97">
        <f t="shared" si="262"/>
        <v>-6.3936039805412292E-3</v>
      </c>
      <c r="AL31" s="97">
        <f t="shared" si="262"/>
        <v>0</v>
      </c>
      <c r="AN31" s="97"/>
      <c r="AO31" s="97">
        <f t="shared" ref="AO31:BE31" si="263">AO5-AN11</f>
        <v>9.8347663879394531E-7</v>
      </c>
      <c r="AP31" s="97">
        <f t="shared" si="263"/>
        <v>-9.8347663879394531E-7</v>
      </c>
      <c r="AQ31" s="97">
        <f t="shared" si="263"/>
        <v>9.8347663879394531E-7</v>
      </c>
      <c r="AR31" s="97">
        <f t="shared" si="263"/>
        <v>0</v>
      </c>
      <c r="AS31" s="97">
        <f t="shared" si="263"/>
        <v>-1.0132789611816406E-6</v>
      </c>
      <c r="AT31" s="97">
        <f t="shared" si="263"/>
        <v>1.0132789611816406E-6</v>
      </c>
      <c r="AU31" s="97">
        <f t="shared" si="263"/>
        <v>0</v>
      </c>
      <c r="AV31" s="97">
        <f t="shared" si="263"/>
        <v>0</v>
      </c>
      <c r="AW31" s="97">
        <f t="shared" si="263"/>
        <v>10172479.266519994</v>
      </c>
      <c r="AX31" s="97">
        <f t="shared" si="263"/>
        <v>15819435</v>
      </c>
      <c r="AY31" s="97">
        <f t="shared" si="263"/>
        <v>89703</v>
      </c>
      <c r="AZ31" s="97">
        <f t="shared" si="263"/>
        <v>1311161</v>
      </c>
      <c r="BA31" s="97">
        <f t="shared" si="263"/>
        <v>0</v>
      </c>
      <c r="BB31" s="97">
        <f t="shared" si="263"/>
        <v>-0.14814299345016479</v>
      </c>
      <c r="BC31" s="97">
        <f t="shared" si="263"/>
        <v>-1.9710063934326172E-3</v>
      </c>
      <c r="BD31" s="97">
        <f t="shared" si="263"/>
        <v>25964.591077387333</v>
      </c>
      <c r="BE31" s="97">
        <f t="shared" si="263"/>
        <v>3.1223893165588379E-3</v>
      </c>
      <c r="BG31" s="97"/>
      <c r="BH31" s="97">
        <f t="shared" ref="BH31:BX31" si="264">BH5-BG11</f>
        <v>-9.3132257461547852E-10</v>
      </c>
      <c r="BI31" s="97">
        <f t="shared" si="264"/>
        <v>0</v>
      </c>
      <c r="BJ31" s="97">
        <f t="shared" si="264"/>
        <v>0</v>
      </c>
      <c r="BK31" s="97">
        <f t="shared" si="264"/>
        <v>0</v>
      </c>
      <c r="BL31" s="97">
        <f t="shared" si="264"/>
        <v>0</v>
      </c>
      <c r="BM31" s="97">
        <f t="shared" si="264"/>
        <v>1.0477378964424133E-9</v>
      </c>
      <c r="BN31" s="97">
        <f t="shared" si="264"/>
        <v>0</v>
      </c>
      <c r="BO31" s="97">
        <f t="shared" si="264"/>
        <v>0</v>
      </c>
      <c r="BP31" s="97">
        <f t="shared" si="264"/>
        <v>-10675.730137174018</v>
      </c>
      <c r="BQ31" s="97">
        <f t="shared" si="264"/>
        <v>50752</v>
      </c>
      <c r="BR31" s="97">
        <f t="shared" si="264"/>
        <v>0</v>
      </c>
      <c r="BS31" s="97">
        <f t="shared" si="264"/>
        <v>-40185</v>
      </c>
      <c r="BT31" s="97">
        <f t="shared" si="264"/>
        <v>1</v>
      </c>
      <c r="BU31" s="97">
        <f t="shared" si="264"/>
        <v>0.57000000006519258</v>
      </c>
      <c r="BV31" s="97">
        <f t="shared" si="264"/>
        <v>3.3623699564486742E-3</v>
      </c>
      <c r="BW31" s="97">
        <f t="shared" si="264"/>
        <v>-4.6829620841890574E-3</v>
      </c>
      <c r="BX31" s="97">
        <f t="shared" si="264"/>
        <v>0</v>
      </c>
      <c r="BZ31" s="97"/>
      <c r="CA31" s="97">
        <f t="shared" ref="CA31:CQ31" si="265">CA5-BZ11</f>
        <v>0</v>
      </c>
      <c r="CB31" s="97">
        <f t="shared" si="265"/>
        <v>-1.0058283805847168E-7</v>
      </c>
      <c r="CC31" s="97">
        <f t="shared" si="265"/>
        <v>1.0058283805847168E-7</v>
      </c>
      <c r="CD31" s="97">
        <f t="shared" si="265"/>
        <v>0</v>
      </c>
      <c r="CE31" s="97">
        <f t="shared" si="265"/>
        <v>0</v>
      </c>
      <c r="CF31" s="97">
        <f t="shared" si="265"/>
        <v>0</v>
      </c>
      <c r="CG31" s="97">
        <f t="shared" si="265"/>
        <v>0</v>
      </c>
      <c r="CH31" s="97">
        <f t="shared" si="265"/>
        <v>0</v>
      </c>
      <c r="CI31" s="97">
        <f t="shared" si="265"/>
        <v>186309.30302150548</v>
      </c>
      <c r="CJ31" s="97">
        <f t="shared" si="265"/>
        <v>-1796239</v>
      </c>
      <c r="CK31" s="97">
        <f t="shared" si="265"/>
        <v>0</v>
      </c>
      <c r="CL31" s="97">
        <f t="shared" si="265"/>
        <v>-494877</v>
      </c>
      <c r="CM31" s="97">
        <f t="shared" si="265"/>
        <v>0</v>
      </c>
      <c r="CN31" s="97">
        <f t="shared" si="265"/>
        <v>4.0000006556510925E-2</v>
      </c>
      <c r="CO31" s="97">
        <f t="shared" si="265"/>
        <v>-2.0370036363601685E-3</v>
      </c>
      <c r="CP31" s="97">
        <f t="shared" si="265"/>
        <v>1.0577887296676636E-3</v>
      </c>
      <c r="CQ31" s="97">
        <f t="shared" si="265"/>
        <v>0</v>
      </c>
      <c r="CS31" s="97"/>
      <c r="CT31" s="97">
        <f t="shared" ref="CT31:DJ31" si="266">CT5-CS11</f>
        <v>-9.9837779998779297E-7</v>
      </c>
      <c r="CU31" s="97">
        <f t="shared" si="266"/>
        <v>0</v>
      </c>
      <c r="CV31" s="97">
        <f t="shared" si="266"/>
        <v>0</v>
      </c>
      <c r="CW31" s="97">
        <f t="shared" si="266"/>
        <v>1.0132789611816406E-6</v>
      </c>
      <c r="CX31" s="97">
        <f t="shared" si="266"/>
        <v>-9.8347663879394531E-7</v>
      </c>
      <c r="CY31" s="97">
        <f t="shared" si="266"/>
        <v>9.8347663879394531E-7</v>
      </c>
      <c r="CZ31" s="97">
        <f t="shared" si="266"/>
        <v>0</v>
      </c>
      <c r="DA31" s="97">
        <f t="shared" si="266"/>
        <v>0</v>
      </c>
      <c r="DB31" s="97">
        <f t="shared" si="266"/>
        <v>-20713188.606813997</v>
      </c>
      <c r="DC31" s="97">
        <f t="shared" si="266"/>
        <v>-10043594</v>
      </c>
      <c r="DD31" s="97">
        <f t="shared" si="266"/>
        <v>-55437</v>
      </c>
      <c r="DE31" s="97">
        <f t="shared" si="266"/>
        <v>3540371</v>
      </c>
      <c r="DF31" s="97">
        <f t="shared" si="266"/>
        <v>-1</v>
      </c>
      <c r="DG31" s="97">
        <f t="shared" si="266"/>
        <v>1.1699999868869781</v>
      </c>
      <c r="DH31" s="97">
        <f t="shared" si="266"/>
        <v>-2.3159980773925781E-3</v>
      </c>
      <c r="DI31" s="97">
        <f t="shared" si="266"/>
        <v>10895.319404631853</v>
      </c>
      <c r="DJ31" s="97">
        <f t="shared" si="266"/>
        <v>-2.7249455451965332E-3</v>
      </c>
      <c r="DL31" s="97"/>
      <c r="DM31" s="97">
        <f t="shared" ref="DM31:EC31" si="267">DM5-DL11</f>
        <v>9.6857547760009766E-8</v>
      </c>
      <c r="DN31" s="97">
        <f t="shared" si="267"/>
        <v>-2.0116567611694336E-7</v>
      </c>
      <c r="DO31" s="97">
        <f t="shared" si="267"/>
        <v>0</v>
      </c>
      <c r="DP31" s="97">
        <f t="shared" si="267"/>
        <v>-20247534.396153398</v>
      </c>
      <c r="DQ31" s="97">
        <f t="shared" si="267"/>
        <v>0</v>
      </c>
      <c r="DR31" s="97">
        <f t="shared" si="267"/>
        <v>-1.0430812835693359E-7</v>
      </c>
      <c r="DS31" s="97">
        <f t="shared" si="267"/>
        <v>-9.6857547760009766E-8</v>
      </c>
      <c r="DT31" s="97">
        <f t="shared" si="267"/>
        <v>0</v>
      </c>
      <c r="DU31" s="97">
        <f t="shared" si="267"/>
        <v>1738886.2032200098</v>
      </c>
      <c r="DV31" s="97">
        <f t="shared" si="267"/>
        <v>1015387</v>
      </c>
      <c r="DW31" s="97">
        <f t="shared" si="267"/>
        <v>-210417</v>
      </c>
      <c r="DX31" s="97">
        <f t="shared" si="267"/>
        <v>-1017357</v>
      </c>
      <c r="DY31" s="97">
        <f t="shared" si="267"/>
        <v>-1</v>
      </c>
      <c r="DZ31" s="97">
        <f t="shared" si="267"/>
        <v>1.1700000166893005</v>
      </c>
      <c r="EA31" s="97">
        <f t="shared" si="267"/>
        <v>-1.5007823705673218E-2</v>
      </c>
      <c r="EB31" s="97">
        <f t="shared" si="267"/>
        <v>17005.189109861851</v>
      </c>
      <c r="EC31" s="97">
        <f t="shared" si="267"/>
        <v>-2.7134120464324951E-3</v>
      </c>
    </row>
    <row r="32" spans="1:133" s="156" customFormat="1" x14ac:dyDescent="0.25">
      <c r="A32" s="156" t="s">
        <v>265</v>
      </c>
      <c r="C32" s="77">
        <f t="shared" ref="C32:S32" si="268">C5-SUM(B5:B7)-SUM(B9:B10)</f>
        <v>3.2782554626464844E-7</v>
      </c>
      <c r="D32" s="77">
        <f t="shared" si="268"/>
        <v>-1.5832483768463135E-7</v>
      </c>
      <c r="E32" s="77">
        <f t="shared" si="268"/>
        <v>-4.0978193283081055E-8</v>
      </c>
      <c r="F32" s="77">
        <f t="shared" si="268"/>
        <v>-3.2782554626464844E-7</v>
      </c>
      <c r="G32" s="77">
        <f t="shared" si="268"/>
        <v>8.8289380073547363E-7</v>
      </c>
      <c r="H32" s="77">
        <f t="shared" si="268"/>
        <v>-3.6880373954772949E-7</v>
      </c>
      <c r="I32" s="77">
        <f t="shared" si="268"/>
        <v>3.4086406230926514E-7</v>
      </c>
      <c r="J32" s="77">
        <f t="shared" si="268"/>
        <v>-6.0908496379852295E-7</v>
      </c>
      <c r="K32" s="77">
        <f t="shared" si="268"/>
        <v>7474688.2152514216</v>
      </c>
      <c r="L32" s="77">
        <f t="shared" si="268"/>
        <v>1284682</v>
      </c>
      <c r="M32" s="77">
        <f t="shared" si="268"/>
        <v>16368</v>
      </c>
      <c r="N32" s="77">
        <f t="shared" si="268"/>
        <v>-5094314</v>
      </c>
      <c r="O32" s="77">
        <f t="shared" si="268"/>
        <v>-1</v>
      </c>
      <c r="P32" s="77">
        <f t="shared" si="268"/>
        <v>3.9999991655349731E-2</v>
      </c>
      <c r="Q32" s="77">
        <f t="shared" si="268"/>
        <v>-1.5741344541311264E-3</v>
      </c>
      <c r="R32" s="77">
        <f t="shared" si="268"/>
        <v>12548.731436414644</v>
      </c>
      <c r="S32" s="77">
        <f t="shared" si="268"/>
        <v>-2.5296956300735474E-4</v>
      </c>
      <c r="V32" s="77">
        <f t="shared" ref="V32:AL32" si="269">V5-SUM(U5:U7)-SUM(U9:U10)</f>
        <v>9.5460563898086548E-9</v>
      </c>
      <c r="W32" s="77">
        <f t="shared" si="269"/>
        <v>-5.5879354476928711E-8</v>
      </c>
      <c r="X32" s="77">
        <f t="shared" si="269"/>
        <v>-1.1175870895385742E-8</v>
      </c>
      <c r="Y32" s="77">
        <f t="shared" si="269"/>
        <v>-1.862645149230957E-8</v>
      </c>
      <c r="Z32" s="77">
        <f t="shared" si="269"/>
        <v>0</v>
      </c>
      <c r="AA32" s="77">
        <f t="shared" si="269"/>
        <v>1.9557774066925049E-8</v>
      </c>
      <c r="AB32" s="77">
        <f t="shared" si="269"/>
        <v>-1.9557774066925049E-8</v>
      </c>
      <c r="AC32" s="77">
        <f t="shared" si="269"/>
        <v>-8.0559402704238892E-8</v>
      </c>
      <c r="AD32" s="77">
        <f t="shared" si="269"/>
        <v>213218.35725486325</v>
      </c>
      <c r="AE32" s="77">
        <f t="shared" si="269"/>
        <v>-1963289</v>
      </c>
      <c r="AF32" s="77">
        <f t="shared" si="269"/>
        <v>5319</v>
      </c>
      <c r="AG32" s="77">
        <f t="shared" si="269"/>
        <v>1409249</v>
      </c>
      <c r="AH32" s="77">
        <f t="shared" si="269"/>
        <v>0</v>
      </c>
      <c r="AI32" s="77">
        <f t="shared" si="269"/>
        <v>-0.14999999850988388</v>
      </c>
      <c r="AJ32" s="77">
        <f t="shared" si="269"/>
        <v>3.4089186228811741E-3</v>
      </c>
      <c r="AK32" s="77">
        <f t="shared" si="269"/>
        <v>-6.3935690559446812E-3</v>
      </c>
      <c r="AL32" s="77">
        <f t="shared" si="269"/>
        <v>3.0267983675003052E-9</v>
      </c>
      <c r="AO32" s="77">
        <f t="shared" ref="AO32:BE32" si="270">AO5-SUM(AN5:AN7)-SUM(AN9:AN10)</f>
        <v>5.9604644775390625E-7</v>
      </c>
      <c r="AP32" s="77">
        <f t="shared" si="270"/>
        <v>-6.4820051193237305E-7</v>
      </c>
      <c r="AQ32" s="77">
        <f t="shared" si="270"/>
        <v>5.7555735111236572E-7</v>
      </c>
      <c r="AR32" s="77">
        <f t="shared" si="270"/>
        <v>7.2643160820007324E-8</v>
      </c>
      <c r="AS32" s="77">
        <f t="shared" si="270"/>
        <v>-8.5867941379547119E-7</v>
      </c>
      <c r="AT32" s="77">
        <f t="shared" si="270"/>
        <v>8.884817361831665E-7</v>
      </c>
      <c r="AU32" s="77">
        <f t="shared" si="270"/>
        <v>-6.891787052154541E-8</v>
      </c>
      <c r="AV32" s="77">
        <f t="shared" si="270"/>
        <v>-1.9557774066925049E-7</v>
      </c>
      <c r="AW32" s="77">
        <f t="shared" si="270"/>
        <v>10172479.266519539</v>
      </c>
      <c r="AX32" s="77">
        <f t="shared" si="270"/>
        <v>15819435</v>
      </c>
      <c r="AY32" s="77">
        <f t="shared" si="270"/>
        <v>89703</v>
      </c>
      <c r="AZ32" s="77">
        <f t="shared" si="270"/>
        <v>1311161</v>
      </c>
      <c r="BA32" s="77">
        <f t="shared" si="270"/>
        <v>0</v>
      </c>
      <c r="BB32" s="77">
        <f t="shared" si="270"/>
        <v>-0.14814299345016479</v>
      </c>
      <c r="BC32" s="77">
        <f t="shared" si="270"/>
        <v>-1.9705779850482941E-3</v>
      </c>
      <c r="BD32" s="77">
        <f t="shared" si="270"/>
        <v>25964.591077383608</v>
      </c>
      <c r="BE32" s="77">
        <f t="shared" si="270"/>
        <v>3.1223855912685394E-3</v>
      </c>
      <c r="BH32" s="77">
        <f t="shared" ref="BH32:BX32" si="271">BH5-SUM(BG5:BG7)-SUM(BG9:BG10)</f>
        <v>-4.6566128730773926E-10</v>
      </c>
      <c r="BI32" s="77">
        <f t="shared" si="271"/>
        <v>3.4924596548080444E-10</v>
      </c>
      <c r="BJ32" s="77">
        <f t="shared" si="271"/>
        <v>-4.6566128730773926E-10</v>
      </c>
      <c r="BK32" s="77">
        <f t="shared" si="271"/>
        <v>1.1641532182693481E-10</v>
      </c>
      <c r="BL32" s="77">
        <f t="shared" si="271"/>
        <v>-2.3283064365386963E-10</v>
      </c>
      <c r="BM32" s="77">
        <f t="shared" si="271"/>
        <v>5.8207660913467407E-10</v>
      </c>
      <c r="BN32" s="77">
        <f t="shared" si="271"/>
        <v>-2.3283064365386963E-10</v>
      </c>
      <c r="BO32" s="77">
        <f t="shared" si="271"/>
        <v>0</v>
      </c>
      <c r="BP32" s="77">
        <f t="shared" si="271"/>
        <v>-10675.730137173668</v>
      </c>
      <c r="BQ32" s="77">
        <f t="shared" si="271"/>
        <v>50752</v>
      </c>
      <c r="BR32" s="77">
        <f t="shared" si="271"/>
        <v>0</v>
      </c>
      <c r="BS32" s="77">
        <f t="shared" si="271"/>
        <v>-40185</v>
      </c>
      <c r="BT32" s="77">
        <f t="shared" si="271"/>
        <v>1</v>
      </c>
      <c r="BU32" s="77">
        <f t="shared" si="271"/>
        <v>0.57000000006519258</v>
      </c>
      <c r="BV32" s="77">
        <f t="shared" si="271"/>
        <v>3.3623708877712488E-3</v>
      </c>
      <c r="BW32" s="77">
        <f t="shared" si="271"/>
        <v>-4.6829590573906898E-3</v>
      </c>
      <c r="BX32" s="77">
        <f t="shared" si="271"/>
        <v>1.1641532182693481E-10</v>
      </c>
      <c r="CA32" s="77">
        <f t="shared" ref="CA32:CQ32" si="272">CA5-SUM(BZ5:BZ7)-SUM(BZ9:BZ10)</f>
        <v>3.3760443329811096E-9</v>
      </c>
      <c r="CB32" s="77">
        <f t="shared" si="272"/>
        <v>-8.2887709140777588E-8</v>
      </c>
      <c r="CC32" s="77">
        <f t="shared" si="272"/>
        <v>5.9371814131736755E-8</v>
      </c>
      <c r="CD32" s="77">
        <f t="shared" si="272"/>
        <v>-6.9849193096160889E-9</v>
      </c>
      <c r="CE32" s="77">
        <f t="shared" si="272"/>
        <v>0</v>
      </c>
      <c r="CF32" s="77">
        <f t="shared" si="272"/>
        <v>2.1420419216156006E-8</v>
      </c>
      <c r="CG32" s="77">
        <f t="shared" si="272"/>
        <v>-5.029141902923584E-8</v>
      </c>
      <c r="CH32" s="77">
        <f t="shared" si="272"/>
        <v>-3.7252902984619141E-8</v>
      </c>
      <c r="CI32" s="77">
        <f t="shared" si="272"/>
        <v>186309.30302149616</v>
      </c>
      <c r="CJ32" s="77">
        <f t="shared" si="272"/>
        <v>-1796239</v>
      </c>
      <c r="CK32" s="77">
        <f t="shared" si="272"/>
        <v>0</v>
      </c>
      <c r="CL32" s="77">
        <f t="shared" si="272"/>
        <v>-494877</v>
      </c>
      <c r="CM32" s="77">
        <f t="shared" si="272"/>
        <v>0</v>
      </c>
      <c r="CN32" s="77">
        <f t="shared" si="272"/>
        <v>4.0000006556510925E-2</v>
      </c>
      <c r="CO32" s="77">
        <f t="shared" si="272"/>
        <v>-2.0369859412312508E-3</v>
      </c>
      <c r="CP32" s="77">
        <f t="shared" si="272"/>
        <v>1.0578311048448086E-3</v>
      </c>
      <c r="CQ32" s="77">
        <f t="shared" si="272"/>
        <v>0</v>
      </c>
      <c r="CT32" s="77">
        <f t="shared" ref="CT32:DJ32" si="273">CT5-SUM(CS5:CS7)-SUM(CS9:CS10)</f>
        <v>-5.289912223815918E-7</v>
      </c>
      <c r="CU32" s="77">
        <f t="shared" si="273"/>
        <v>4.9639493227005005E-7</v>
      </c>
      <c r="CV32" s="77">
        <f t="shared" si="273"/>
        <v>-4.6752393245697021E-7</v>
      </c>
      <c r="CW32" s="77">
        <f t="shared" si="273"/>
        <v>7.8603625297546387E-7</v>
      </c>
      <c r="CX32" s="77">
        <f t="shared" si="273"/>
        <v>-7.0594251155853271E-7</v>
      </c>
      <c r="CY32" s="77">
        <f t="shared" si="273"/>
        <v>7.3760747909545898E-7</v>
      </c>
      <c r="CZ32" s="77">
        <f t="shared" si="273"/>
        <v>-4.4703483581542969E-7</v>
      </c>
      <c r="DA32" s="77">
        <f t="shared" si="273"/>
        <v>-2.6635825634002686E-7</v>
      </c>
      <c r="DB32" s="77">
        <f t="shared" si="273"/>
        <v>-20713188.606813975</v>
      </c>
      <c r="DC32" s="77">
        <f t="shared" si="273"/>
        <v>-10043594</v>
      </c>
      <c r="DD32" s="77">
        <f t="shared" si="273"/>
        <v>-55437</v>
      </c>
      <c r="DE32" s="77">
        <f t="shared" si="273"/>
        <v>3540371</v>
      </c>
      <c r="DF32" s="77">
        <f t="shared" si="273"/>
        <v>-1</v>
      </c>
      <c r="DG32" s="77">
        <f t="shared" si="273"/>
        <v>1.1699999868869781</v>
      </c>
      <c r="DH32" s="77">
        <f t="shared" si="273"/>
        <v>-2.3156758397817612E-3</v>
      </c>
      <c r="DI32" s="77">
        <f t="shared" si="273"/>
        <v>10895.319405089598</v>
      </c>
      <c r="DJ32" s="77">
        <f t="shared" si="273"/>
        <v>-2.7249325066804886E-3</v>
      </c>
      <c r="DM32" s="77">
        <f t="shared" ref="DM32:EC32" si="274">DM5-SUM(DL5:DL7)-SUM(DL9:DL10)</f>
        <v>1.0523945093154907E-7</v>
      </c>
      <c r="DN32" s="77">
        <f t="shared" si="274"/>
        <v>-1.2945383787155151E-7</v>
      </c>
      <c r="DO32" s="77">
        <f t="shared" si="274"/>
        <v>4.4703483581542969E-8</v>
      </c>
      <c r="DP32" s="77">
        <f t="shared" si="274"/>
        <v>-20247534.396153454</v>
      </c>
      <c r="DQ32" s="77">
        <f t="shared" si="274"/>
        <v>0</v>
      </c>
      <c r="DR32" s="77">
        <f t="shared" si="274"/>
        <v>-7.0780515670776367E-8</v>
      </c>
      <c r="DS32" s="77">
        <f t="shared" si="274"/>
        <v>-4.7497451305389404E-8</v>
      </c>
      <c r="DT32" s="77">
        <f t="shared" si="274"/>
        <v>-7.0780515670776367E-8</v>
      </c>
      <c r="DU32" s="77">
        <f t="shared" si="274"/>
        <v>1738886.2032200769</v>
      </c>
      <c r="DV32" s="77">
        <f t="shared" si="274"/>
        <v>1015387</v>
      </c>
      <c r="DW32" s="77">
        <f t="shared" si="274"/>
        <v>-210417</v>
      </c>
      <c r="DX32" s="77">
        <f t="shared" si="274"/>
        <v>-1017358</v>
      </c>
      <c r="DY32" s="77">
        <f t="shared" si="274"/>
        <v>-1</v>
      </c>
      <c r="DZ32" s="77">
        <f t="shared" si="274"/>
        <v>1.1700000166893005</v>
      </c>
      <c r="EA32" s="77">
        <f t="shared" si="274"/>
        <v>-1.5008140355348587E-2</v>
      </c>
      <c r="EB32" s="77">
        <f t="shared" si="274"/>
        <v>17005.189108874649</v>
      </c>
      <c r="EC32" s="77">
        <f t="shared" si="274"/>
        <v>-2.7134045958518982E-3</v>
      </c>
    </row>
    <row r="33" spans="1:133" x14ac:dyDescent="0.25">
      <c r="A33" s="93" t="s">
        <v>261</v>
      </c>
      <c r="B33" s="165">
        <f>B30+U30+AN30+BG30+BZ30+CS30+DL30</f>
        <v>1</v>
      </c>
      <c r="C33" s="165">
        <f t="shared" ref="C33:S33" si="275">C30+V30+AO30+BH30+CA30+CT30+DM30</f>
        <v>1</v>
      </c>
      <c r="D33" s="165">
        <f t="shared" si="275"/>
        <v>1</v>
      </c>
      <c r="E33" s="165">
        <f t="shared" si="275"/>
        <v>1.0000000000000002</v>
      </c>
      <c r="F33" s="165">
        <f t="shared" si="275"/>
        <v>1</v>
      </c>
      <c r="G33" s="165">
        <f t="shared" si="275"/>
        <v>0.99999999999999989</v>
      </c>
      <c r="H33" s="165">
        <f t="shared" si="275"/>
        <v>0.99999999999999978</v>
      </c>
      <c r="I33" s="165">
        <f t="shared" si="275"/>
        <v>1</v>
      </c>
      <c r="J33" s="165">
        <f t="shared" si="275"/>
        <v>1</v>
      </c>
      <c r="K33" s="165">
        <f t="shared" si="275"/>
        <v>1</v>
      </c>
      <c r="L33" s="165">
        <f t="shared" si="275"/>
        <v>1</v>
      </c>
      <c r="M33" s="165">
        <f t="shared" si="275"/>
        <v>1</v>
      </c>
      <c r="N33" s="165">
        <f t="shared" si="275"/>
        <v>1</v>
      </c>
      <c r="O33" s="165">
        <f t="shared" si="275"/>
        <v>0.99999999999999989</v>
      </c>
      <c r="P33" s="165">
        <f t="shared" si="275"/>
        <v>0.99999999999999989</v>
      </c>
      <c r="Q33" s="165">
        <f t="shared" si="275"/>
        <v>0.99999999999999989</v>
      </c>
      <c r="R33" s="165">
        <f t="shared" si="275"/>
        <v>1</v>
      </c>
      <c r="S33" s="165">
        <f t="shared" si="275"/>
        <v>1</v>
      </c>
      <c r="V33" s="36"/>
      <c r="AO33" s="36"/>
    </row>
    <row r="34" spans="1:133" x14ac:dyDescent="0.25">
      <c r="A34" s="73"/>
      <c r="V34" s="36"/>
      <c r="AO34" s="36"/>
    </row>
    <row r="35" spans="1:133" x14ac:dyDescent="0.25">
      <c r="A35" s="94" t="s">
        <v>52</v>
      </c>
      <c r="B35" s="97">
        <f>B5</f>
        <v>101753988.976686</v>
      </c>
      <c r="C35" s="97">
        <f>B41+C31</f>
        <v>105136278.86674181</v>
      </c>
      <c r="D35" s="97">
        <f t="shared" ref="D35:S35" si="276">C41+D31</f>
        <v>114782928.08915055</v>
      </c>
      <c r="E35" s="97">
        <f t="shared" si="276"/>
        <v>124840790.31888063</v>
      </c>
      <c r="F35" s="97">
        <f t="shared" si="276"/>
        <v>133948449.48599833</v>
      </c>
      <c r="G35" s="97">
        <f t="shared" si="276"/>
        <v>139893201.32103741</v>
      </c>
      <c r="H35" s="97">
        <f t="shared" si="276"/>
        <v>148977642.52980307</v>
      </c>
      <c r="I35" s="97">
        <f t="shared" si="276"/>
        <v>157202858.94042385</v>
      </c>
      <c r="J35" s="97">
        <f t="shared" si="276"/>
        <v>159361493.71697918</v>
      </c>
      <c r="K35" s="97">
        <f>J41+K31</f>
        <v>173000036.17633203</v>
      </c>
      <c r="L35" s="97">
        <f t="shared" si="276"/>
        <v>186345740.49252707</v>
      </c>
      <c r="M35" s="97">
        <f t="shared" si="276"/>
        <v>188621354.01086602</v>
      </c>
      <c r="N35" s="97">
        <f t="shared" si="276"/>
        <v>184974673.44838747</v>
      </c>
      <c r="O35" s="97">
        <f t="shared" si="276"/>
        <v>186872941.11033601</v>
      </c>
      <c r="P35" s="97">
        <f t="shared" si="276"/>
        <v>188255427.92030194</v>
      </c>
      <c r="Q35" s="97">
        <f t="shared" si="276"/>
        <v>188743391.37254164</v>
      </c>
      <c r="R35" s="97">
        <f t="shared" si="276"/>
        <v>186636006.90893412</v>
      </c>
      <c r="S35" s="97">
        <f t="shared" si="276"/>
        <v>189101988.60598797</v>
      </c>
      <c r="U35" s="97">
        <f>U5</f>
        <v>29921233.1992632</v>
      </c>
      <c r="V35" s="97">
        <f>U41+V31</f>
        <v>29868218.292716984</v>
      </c>
      <c r="W35" s="97">
        <f t="shared" ref="W35:AL35" si="277">V41+W31</f>
        <v>29481611.121526051</v>
      </c>
      <c r="X35" s="97">
        <f t="shared" si="277"/>
        <v>28668818.114224125</v>
      </c>
      <c r="Y35" s="97">
        <f t="shared" si="277"/>
        <v>28390601.963542197</v>
      </c>
      <c r="Z35" s="97">
        <f t="shared" si="277"/>
        <v>35205397.141379133</v>
      </c>
      <c r="AA35" s="97">
        <f t="shared" si="277"/>
        <v>41068747.929459423</v>
      </c>
      <c r="AB35" s="97">
        <f t="shared" si="277"/>
        <v>47059810.332914427</v>
      </c>
      <c r="AC35" s="97">
        <f t="shared" si="277"/>
        <v>49316169.206300475</v>
      </c>
      <c r="AD35" s="97">
        <f t="shared" si="277"/>
        <v>51369086.856602594</v>
      </c>
      <c r="AE35" s="97">
        <f t="shared" si="277"/>
        <v>48718392.894785292</v>
      </c>
      <c r="AF35" s="97">
        <f t="shared" si="277"/>
        <v>49660420.768095903</v>
      </c>
      <c r="AG35" s="97">
        <f t="shared" si="277"/>
        <v>51533693.818699807</v>
      </c>
      <c r="AH35" s="97">
        <f t="shared" si="277"/>
        <v>51202673.105443113</v>
      </c>
      <c r="AI35" s="97">
        <f t="shared" si="277"/>
        <v>53132353.699677795</v>
      </c>
      <c r="AJ35" s="97">
        <f t="shared" si="277"/>
        <v>52856712.149461821</v>
      </c>
      <c r="AK35" s="97">
        <f t="shared" si="277"/>
        <v>51068163.534033835</v>
      </c>
      <c r="AL35" s="97">
        <f t="shared" si="277"/>
        <v>50225226.235470258</v>
      </c>
      <c r="AN35" s="97">
        <f>AN5</f>
        <v>191885576.87788099</v>
      </c>
      <c r="AO35" s="97">
        <f>AN41+AO31</f>
        <v>196673359.24302921</v>
      </c>
      <c r="AP35" s="97">
        <f t="shared" ref="AP35:BE35" si="278">AO41+AP31</f>
        <v>203223685.61408791</v>
      </c>
      <c r="AQ35" s="97">
        <f t="shared" si="278"/>
        <v>208661023.11303112</v>
      </c>
      <c r="AR35" s="97">
        <f t="shared" si="278"/>
        <v>220214818.02152127</v>
      </c>
      <c r="AS35" s="97">
        <f t="shared" si="278"/>
        <v>225809690.6523816</v>
      </c>
      <c r="AT35" s="97">
        <f t="shared" si="278"/>
        <v>235309820.26840681</v>
      </c>
      <c r="AU35" s="97">
        <f t="shared" si="278"/>
        <v>247087523.71938217</v>
      </c>
      <c r="AV35" s="97">
        <f t="shared" si="278"/>
        <v>251432128.4134776</v>
      </c>
      <c r="AW35" s="97">
        <f t="shared" si="278"/>
        <v>265793565.93311068</v>
      </c>
      <c r="AX35" s="97">
        <f t="shared" si="278"/>
        <v>286746878.51613247</v>
      </c>
      <c r="AY35" s="97">
        <f t="shared" si="278"/>
        <v>289337191.69044143</v>
      </c>
      <c r="AZ35" s="97">
        <f t="shared" si="278"/>
        <v>289682241.58839869</v>
      </c>
      <c r="BA35" s="97">
        <f t="shared" si="278"/>
        <v>297117858.68934613</v>
      </c>
      <c r="BB35" s="97">
        <f t="shared" si="278"/>
        <v>305290810.4942131</v>
      </c>
      <c r="BC35" s="97">
        <f t="shared" si="278"/>
        <v>312431003.61030829</v>
      </c>
      <c r="BD35" s="97">
        <f t="shared" si="278"/>
        <v>313219164.40573943</v>
      </c>
      <c r="BE35" s="97">
        <f t="shared" si="278"/>
        <v>326255235.45251805</v>
      </c>
      <c r="BG35" s="97">
        <f>BG5</f>
        <v>713421.20522999705</v>
      </c>
      <c r="BH35" s="97">
        <f>BG41+BH31</f>
        <v>707051.29583595868</v>
      </c>
      <c r="BI35" s="97">
        <f t="shared" ref="BI35:BX35" si="279">BH41+BI31</f>
        <v>706139.15360748023</v>
      </c>
      <c r="BJ35" s="97">
        <f t="shared" si="279"/>
        <v>695527.13721837767</v>
      </c>
      <c r="BK35" s="97">
        <f t="shared" si="279"/>
        <v>698507.69718627061</v>
      </c>
      <c r="BL35" s="97">
        <f t="shared" si="279"/>
        <v>681538.13854403794</v>
      </c>
      <c r="BM35" s="97">
        <f t="shared" si="279"/>
        <v>671033.88853130839</v>
      </c>
      <c r="BN35" s="97">
        <f t="shared" si="279"/>
        <v>663245.22194104746</v>
      </c>
      <c r="BO35" s="97">
        <f t="shared" si="279"/>
        <v>642735.39366193244</v>
      </c>
      <c r="BP35" s="97">
        <f t="shared" si="279"/>
        <v>615240.00000000012</v>
      </c>
      <c r="BQ35" s="97">
        <f t="shared" si="279"/>
        <v>647933.00000000012</v>
      </c>
      <c r="BR35" s="97">
        <f t="shared" si="279"/>
        <v>607573.37648606638</v>
      </c>
      <c r="BS35" s="97">
        <f t="shared" si="279"/>
        <v>622103.70871314756</v>
      </c>
      <c r="BT35" s="97">
        <f t="shared" si="279"/>
        <v>799362.25010205235</v>
      </c>
      <c r="BU35" s="97">
        <f t="shared" si="279"/>
        <v>947222.73797683965</v>
      </c>
      <c r="BV35" s="97">
        <f t="shared" si="279"/>
        <v>914511.79091444495</v>
      </c>
      <c r="BW35" s="97">
        <f t="shared" si="279"/>
        <v>871099.00884098245</v>
      </c>
      <c r="BX35" s="97">
        <f t="shared" si="279"/>
        <v>833102.8000111701</v>
      </c>
      <c r="BZ35" s="97">
        <f>BZ5</f>
        <v>23640226.372349799</v>
      </c>
      <c r="CA35" s="97">
        <f>BZ41+CA31</f>
        <v>23816710.137405206</v>
      </c>
      <c r="CB35" s="97">
        <f t="shared" ref="CB35:CQ35" si="280">CA41+CB31</f>
        <v>24015793.444179144</v>
      </c>
      <c r="CC35" s="97">
        <f t="shared" si="280"/>
        <v>24453514.830554601</v>
      </c>
      <c r="CD35" s="97">
        <f t="shared" si="280"/>
        <v>24704145.22340155</v>
      </c>
      <c r="CE35" s="97">
        <f t="shared" si="280"/>
        <v>27097355.346476715</v>
      </c>
      <c r="CF35" s="97">
        <f t="shared" si="280"/>
        <v>32247803.789041914</v>
      </c>
      <c r="CG35" s="97">
        <f t="shared" si="280"/>
        <v>43335602.75522384</v>
      </c>
      <c r="CH35" s="97">
        <f t="shared" si="280"/>
        <v>58583364.597432464</v>
      </c>
      <c r="CI35" s="97">
        <f t="shared" si="280"/>
        <v>70644875.73061271</v>
      </c>
      <c r="CJ35" s="97">
        <f t="shared" si="280"/>
        <v>71097082.701713219</v>
      </c>
      <c r="CK35" s="97">
        <f t="shared" si="280"/>
        <v>71575752.01207082</v>
      </c>
      <c r="CL35" s="97">
        <f t="shared" si="280"/>
        <v>71993965.747608826</v>
      </c>
      <c r="CM35" s="97">
        <f t="shared" si="280"/>
        <v>71977366.121347591</v>
      </c>
      <c r="CN35" s="97">
        <f t="shared" si="280"/>
        <v>71193452.904946059</v>
      </c>
      <c r="CO35" s="97">
        <f t="shared" si="280"/>
        <v>71539385.40986684</v>
      </c>
      <c r="CP35" s="97">
        <f t="shared" si="280"/>
        <v>71544367.622703463</v>
      </c>
      <c r="CQ35" s="97">
        <f t="shared" si="280"/>
        <v>75022808.66966787</v>
      </c>
      <c r="CS35" s="97">
        <f>CS5</f>
        <v>125221180.75962199</v>
      </c>
      <c r="CT35" s="97">
        <f>CS41+CT31</f>
        <v>127685434.86625573</v>
      </c>
      <c r="CU35" s="97">
        <f t="shared" ref="CU35" si="281">CT41+CU31</f>
        <v>131644440.6622373</v>
      </c>
      <c r="CV35" s="97">
        <f t="shared" ref="CV35" si="282">CU41+CV31</f>
        <v>136592889.02915549</v>
      </c>
      <c r="CW35" s="97">
        <f t="shared" ref="CW35" si="283">CV41+CW31</f>
        <v>143235211.92645052</v>
      </c>
      <c r="CX35" s="97">
        <f t="shared" ref="CX35" si="284">CW41+CX31</f>
        <v>152513792.32277212</v>
      </c>
      <c r="CY35" s="97">
        <f t="shared" ref="CY35" si="285">CX41+CY31</f>
        <v>164854538.35380176</v>
      </c>
      <c r="CZ35" s="97">
        <f t="shared" ref="CZ35" si="286">CY41+CZ31</f>
        <v>178442963.36373687</v>
      </c>
      <c r="DA35" s="97">
        <f t="shared" ref="DA35" si="287">CZ41+DA31</f>
        <v>180519183.27366036</v>
      </c>
      <c r="DB35" s="97">
        <f t="shared" ref="DB35" si="288">DA41+DB31</f>
        <v>167077502.30544594</v>
      </c>
      <c r="DC35" s="97">
        <f t="shared" ref="DC35" si="289">DB41+DC31</f>
        <v>156086669.59454355</v>
      </c>
      <c r="DD35" s="97">
        <f t="shared" ref="DD35" si="290">DC41+DD31</f>
        <v>152110789.96400434</v>
      </c>
      <c r="DE35" s="97">
        <f t="shared" ref="DE35" si="291">DD41+DE31</f>
        <v>151423360.21701398</v>
      </c>
      <c r="DF35" s="97">
        <f t="shared" ref="DF35" si="292">DE41+DF31</f>
        <v>149054589.81521523</v>
      </c>
      <c r="DG35" s="97">
        <f t="shared" ref="DG35" si="293">DF41+DG31</f>
        <v>148707638.84597656</v>
      </c>
      <c r="DH35" s="97">
        <f t="shared" ref="DH35" si="294">DG41+DH31</f>
        <v>145782634.02732164</v>
      </c>
      <c r="DI35" s="97">
        <f t="shared" ref="DI35" si="295">DH41+DI31</f>
        <v>135814851.13829058</v>
      </c>
      <c r="DJ35" s="97">
        <f t="shared" ref="DJ35" si="296">DI41+DJ31</f>
        <v>136263523.10002515</v>
      </c>
      <c r="DL35" s="97">
        <f>DL5</f>
        <v>32099100.264330599</v>
      </c>
      <c r="DM35" s="97">
        <f>DL41+DM31</f>
        <v>34022435.273281455</v>
      </c>
      <c r="DN35" s="97">
        <f t="shared" ref="DN35:EC35" si="297">DM41+DN31</f>
        <v>36268342.205517642</v>
      </c>
      <c r="DO35" s="97">
        <f t="shared" si="297"/>
        <v>36801101.267834082</v>
      </c>
      <c r="DP35" s="97">
        <f t="shared" si="297"/>
        <v>31656689.014172144</v>
      </c>
      <c r="DQ35" s="97">
        <f t="shared" si="297"/>
        <v>46874433.970141768</v>
      </c>
      <c r="DR35" s="97">
        <f t="shared" si="297"/>
        <v>60877214.829831824</v>
      </c>
      <c r="DS35" s="97">
        <f t="shared" si="297"/>
        <v>64091872.850950152</v>
      </c>
      <c r="DT35" s="97">
        <f t="shared" si="297"/>
        <v>75860997.350504383</v>
      </c>
      <c r="DU35" s="97">
        <f t="shared" si="297"/>
        <v>103921322.43146312</v>
      </c>
      <c r="DV35" s="97">
        <f t="shared" si="297"/>
        <v>113255000.25545153</v>
      </c>
      <c r="DW35" s="97">
        <f t="shared" si="297"/>
        <v>116098350.19069105</v>
      </c>
      <c r="DX35" s="97">
        <f t="shared" si="297"/>
        <v>115155736.30711374</v>
      </c>
      <c r="DY35" s="97">
        <f t="shared" si="297"/>
        <v>122884407.88574558</v>
      </c>
      <c r="DZ35" s="97">
        <f t="shared" si="297"/>
        <v>123828641.36140876</v>
      </c>
      <c r="EA35" s="97">
        <f t="shared" si="297"/>
        <v>123748707.16407752</v>
      </c>
      <c r="EB35" s="97">
        <f t="shared" si="297"/>
        <v>121244987.52588864</v>
      </c>
      <c r="EC35" s="97">
        <f t="shared" si="297"/>
        <v>125719417.27626476</v>
      </c>
    </row>
    <row r="36" spans="1:133" x14ac:dyDescent="0.25">
      <c r="A36" s="95" t="s">
        <v>53</v>
      </c>
      <c r="B36" s="97">
        <f>B35*B28</f>
        <v>2789999.6977509898</v>
      </c>
      <c r="C36" s="97">
        <f>C35*C28</f>
        <v>3856702.858289761</v>
      </c>
      <c r="D36" s="97">
        <f t="shared" ref="D36:S36" si="298">D35*D28</f>
        <v>2741084.8498901534</v>
      </c>
      <c r="E36" s="97">
        <f t="shared" si="298"/>
        <v>5681154.6148753976</v>
      </c>
      <c r="F36" s="97">
        <f t="shared" si="298"/>
        <v>2483209.3215386909</v>
      </c>
      <c r="G36" s="97">
        <f t="shared" si="298"/>
        <v>4088328.1755253444</v>
      </c>
      <c r="H36" s="97">
        <f t="shared" si="298"/>
        <v>5199966.988604188</v>
      </c>
      <c r="I36" s="97">
        <f t="shared" si="298"/>
        <v>2806808.786023173</v>
      </c>
      <c r="J36" s="97">
        <f t="shared" si="298"/>
        <v>3977543.6033944618</v>
      </c>
      <c r="K36" s="97">
        <f t="shared" si="298"/>
        <v>4380184.8938699858</v>
      </c>
      <c r="L36" s="97">
        <f t="shared" si="298"/>
        <v>2810777.4760141312</v>
      </c>
      <c r="M36" s="97">
        <f t="shared" si="298"/>
        <v>2408677.5935076415</v>
      </c>
      <c r="N36" s="97">
        <f t="shared" si="298"/>
        <v>3699493.9022022453</v>
      </c>
      <c r="O36" s="97">
        <f t="shared" si="298"/>
        <v>3557755.9293059101</v>
      </c>
      <c r="P36" s="97">
        <f t="shared" si="298"/>
        <v>3464823.8267342262</v>
      </c>
      <c r="Q36" s="97">
        <f t="shared" si="298"/>
        <v>1624297.6882318517</v>
      </c>
      <c r="R36" s="97">
        <f t="shared" si="298"/>
        <v>6529075.3270190097</v>
      </c>
      <c r="S36" s="97">
        <f t="shared" si="298"/>
        <v>14810131.010962885</v>
      </c>
      <c r="U36" s="97">
        <f>U35*U28</f>
        <v>820412.37323293602</v>
      </c>
      <c r="V36" s="97">
        <f>V35*V28</f>
        <v>1095652.6529491211</v>
      </c>
      <c r="W36" s="97">
        <f t="shared" ref="W36:AL36" si="299">W35*W28</f>
        <v>704038.47454390361</v>
      </c>
      <c r="X36" s="97">
        <f t="shared" si="299"/>
        <v>1304637.5941439015</v>
      </c>
      <c r="Y36" s="97">
        <f t="shared" si="299"/>
        <v>526320.44424920168</v>
      </c>
      <c r="Z36" s="97">
        <f t="shared" si="299"/>
        <v>1024251.7306795657</v>
      </c>
      <c r="AA36" s="97">
        <f t="shared" si="299"/>
        <v>1423058.1570049373</v>
      </c>
      <c r="AB36" s="97">
        <f t="shared" si="299"/>
        <v>836829.29483030934</v>
      </c>
      <c r="AC36" s="97">
        <f t="shared" si="299"/>
        <v>1222934.0807814135</v>
      </c>
      <c r="AD36" s="97">
        <f t="shared" si="299"/>
        <v>1293659.8813448441</v>
      </c>
      <c r="AE36" s="97">
        <f t="shared" si="299"/>
        <v>734851.96562289563</v>
      </c>
      <c r="AF36" s="97">
        <f t="shared" si="299"/>
        <v>634159.39540264593</v>
      </c>
      <c r="AG36" s="97">
        <f t="shared" si="299"/>
        <v>1030673.5138296471</v>
      </c>
      <c r="AH36" s="97">
        <f t="shared" si="299"/>
        <v>928868.89472537173</v>
      </c>
      <c r="AI36" s="97">
        <f t="shared" si="299"/>
        <v>977896.08038160519</v>
      </c>
      <c r="AJ36" s="97">
        <f t="shared" si="299"/>
        <v>454877.04087316443</v>
      </c>
      <c r="AK36" s="97">
        <f t="shared" si="299"/>
        <v>1786514.2569250485</v>
      </c>
      <c r="AL36" s="97">
        <f t="shared" si="299"/>
        <v>3933550.28019728</v>
      </c>
      <c r="AN36" s="97">
        <f>AN35*AN28</f>
        <v>5261323.9724166896</v>
      </c>
      <c r="AO36" s="97">
        <f>AO35*AO28</f>
        <v>7214547.77473565</v>
      </c>
      <c r="AP36" s="97">
        <f t="shared" ref="AP36:BE36" si="300">AP35*AP28</f>
        <v>4853102.9400379034</v>
      </c>
      <c r="AQ36" s="97">
        <f t="shared" si="300"/>
        <v>9495578.579527244</v>
      </c>
      <c r="AR36" s="97">
        <f t="shared" si="300"/>
        <v>4082462.2528321664</v>
      </c>
      <c r="AS36" s="97">
        <f t="shared" si="300"/>
        <v>6603642.5524065299</v>
      </c>
      <c r="AT36" s="97">
        <f t="shared" si="300"/>
        <v>8226537.9469617</v>
      </c>
      <c r="AU36" s="97">
        <f t="shared" si="300"/>
        <v>4415541.1603483167</v>
      </c>
      <c r="AV36" s="97">
        <f t="shared" si="300"/>
        <v>6284168.4450283302</v>
      </c>
      <c r="AW36" s="97">
        <f t="shared" si="300"/>
        <v>6741024.3250467973</v>
      </c>
      <c r="AX36" s="97">
        <f t="shared" si="300"/>
        <v>4325194.2649841327</v>
      </c>
      <c r="AY36" s="97">
        <f t="shared" si="300"/>
        <v>3694809.4813983329</v>
      </c>
      <c r="AZ36" s="97">
        <f t="shared" si="300"/>
        <v>5793644.7932089753</v>
      </c>
      <c r="BA36" s="97">
        <f t="shared" si="300"/>
        <v>5651278.514151834</v>
      </c>
      <c r="BB36" s="97">
        <f t="shared" si="300"/>
        <v>5618849.2728996547</v>
      </c>
      <c r="BC36" s="97">
        <f t="shared" si="300"/>
        <v>2688734.9708288079</v>
      </c>
      <c r="BD36" s="97">
        <f t="shared" si="300"/>
        <v>10957325.7172656</v>
      </c>
      <c r="BE36" s="97">
        <f t="shared" si="300"/>
        <v>25551729.074224349</v>
      </c>
      <c r="BG36" s="97">
        <f>BG35*BG28</f>
        <v>19561.3456236776</v>
      </c>
      <c r="BH36" s="97">
        <f t="shared" ref="BH36" si="301">BH35*BH28</f>
        <v>25936.686964775487</v>
      </c>
      <c r="BI36" s="97">
        <f t="shared" ref="BI36" si="302">BI35*BI28</f>
        <v>16863.024563760679</v>
      </c>
      <c r="BJ36" s="97">
        <f t="shared" ref="BJ36" si="303">BJ35*BJ28</f>
        <v>31651.491433899184</v>
      </c>
      <c r="BK36" s="97">
        <f t="shared" ref="BK36" si="304">BK35*BK28</f>
        <v>12949.316184512993</v>
      </c>
      <c r="BL36" s="97">
        <f t="shared" ref="BL36" si="305">BL35*BL28</f>
        <v>19959.181916883197</v>
      </c>
      <c r="BM36" s="97">
        <f t="shared" ref="BM36" si="306">BM35*BM28</f>
        <v>23541.518728084709</v>
      </c>
      <c r="BN36" s="97">
        <f t="shared" ref="BN36" si="307">BN35*BN28</f>
        <v>11882.243389823407</v>
      </c>
      <c r="BO36" s="97">
        <f t="shared" ref="BO36" si="308">BO35*BO28</f>
        <v>16142.508605553412</v>
      </c>
      <c r="BP36" s="97">
        <f t="shared" ref="BP36" si="309">BP35*BP28</f>
        <v>15711.000000000004</v>
      </c>
      <c r="BQ36" s="97">
        <f t="shared" ref="BQ36" si="310">BQ35*BQ28</f>
        <v>9773.0000000000018</v>
      </c>
      <c r="BR36" s="97">
        <f t="shared" ref="BR36" si="311">BR35*BR28</f>
        <v>7758.1907944627492</v>
      </c>
      <c r="BS36" s="97">
        <f t="shared" ref="BS36" si="312">BS35*BS28</f>
        <v>12441.919616255294</v>
      </c>
      <c r="BT36" s="97">
        <f t="shared" ref="BT36" si="313">BT35*BT28</f>
        <v>14824.750435816435</v>
      </c>
      <c r="BU36" s="97">
        <f t="shared" ref="BU36" si="314">BU35*BU28</f>
        <v>17433.547314359865</v>
      </c>
      <c r="BV36" s="97">
        <f t="shared" ref="BV36" si="315">BV35*BV28</f>
        <v>7870.1531059762883</v>
      </c>
      <c r="BW36" s="97">
        <f t="shared" ref="BW36" si="316">BW35*BW28</f>
        <v>30473.603954641607</v>
      </c>
      <c r="BX36" s="97">
        <f t="shared" ref="BX36" si="317">BX35*BX28</f>
        <v>65247.12455618853</v>
      </c>
      <c r="BZ36" s="97">
        <f>BZ35*BZ28</f>
        <v>648193.01038638095</v>
      </c>
      <c r="CA36" s="97">
        <f t="shared" ref="CA36" si="318">CA35*CA28</f>
        <v>873665.82736309804</v>
      </c>
      <c r="CB36" s="97">
        <f t="shared" ref="CB36" si="319">CB35*CB28</f>
        <v>573511.48523412785</v>
      </c>
      <c r="CC36" s="97">
        <f t="shared" ref="CC36" si="320">CC35*CC28</f>
        <v>1112810.9512497892</v>
      </c>
      <c r="CD36" s="97">
        <f t="shared" ref="CD36" si="321">CD35*CD28</f>
        <v>457978.90109813103</v>
      </c>
      <c r="CE36" s="97">
        <f t="shared" ref="CE36" si="322">CE35*CE28</f>
        <v>790692.58966593642</v>
      </c>
      <c r="CF36" s="97">
        <f t="shared" ref="CF36" si="323">CF35*CF28</f>
        <v>1120133.7838813222</v>
      </c>
      <c r="CG36" s="97">
        <f t="shared" ref="CG36" si="324">CG35*CG28</f>
        <v>770240.36980128672</v>
      </c>
      <c r="CH36" s="97">
        <f t="shared" ref="CH36" si="325">CH35*CH28</f>
        <v>1448005.9285161064</v>
      </c>
      <c r="CI36" s="97">
        <f t="shared" ref="CI36" si="326">CI35*CI28</f>
        <v>1771683.8168490864</v>
      </c>
      <c r="CJ36" s="97">
        <f t="shared" ref="CJ36" si="327">CJ35*CJ28</f>
        <v>1072404.5973546556</v>
      </c>
      <c r="CK36" s="97">
        <f t="shared" ref="CK36" si="328">CK35*CK28</f>
        <v>914016.2854057271</v>
      </c>
      <c r="CL36" s="97">
        <f t="shared" ref="CL36" si="329">CL35*CL28</f>
        <v>1439879.106672904</v>
      </c>
      <c r="CM36" s="97">
        <f t="shared" ref="CM36" si="330">CM35*CM28</f>
        <v>1303924.582190623</v>
      </c>
      <c r="CN36" s="97">
        <f t="shared" ref="CN36" si="331">CN35*CN28</f>
        <v>1310308.9491444535</v>
      </c>
      <c r="CO36" s="97">
        <f t="shared" ref="CO36" si="332">CO35*CO28</f>
        <v>615657.36153069441</v>
      </c>
      <c r="CP36" s="97">
        <f t="shared" ref="CP36" si="333">CP35*CP28</f>
        <v>2502831.9721249728</v>
      </c>
      <c r="CQ36" s="97">
        <f t="shared" ref="CQ36" si="334">CQ35*CQ28</f>
        <v>5875652.7843521964</v>
      </c>
      <c r="CS36" s="97">
        <f>CS35*CS28</f>
        <v>3433448.2607007599</v>
      </c>
      <c r="CT36" s="97">
        <f t="shared" ref="CT36:DJ36" si="335">CT35*CT28</f>
        <v>4683871.1329590222</v>
      </c>
      <c r="CU36" s="97">
        <f t="shared" si="335"/>
        <v>3143747.8367101266</v>
      </c>
      <c r="CV36" s="97">
        <f t="shared" si="335"/>
        <v>6215959.7026340626</v>
      </c>
      <c r="CW36" s="97">
        <f t="shared" si="335"/>
        <v>2655372.3823843845</v>
      </c>
      <c r="CX36" s="97">
        <f t="shared" si="335"/>
        <v>4453760.7629405614</v>
      </c>
      <c r="CY36" s="97">
        <f t="shared" si="335"/>
        <v>5745255.4106943319</v>
      </c>
      <c r="CZ36" s="97">
        <f t="shared" si="335"/>
        <v>3182475.6796776745</v>
      </c>
      <c r="DA36" s="97">
        <f t="shared" si="335"/>
        <v>4497463.9460426895</v>
      </c>
      <c r="DB36" s="97">
        <f t="shared" si="335"/>
        <v>4234140.3970967913</v>
      </c>
      <c r="DC36" s="97">
        <f t="shared" si="335"/>
        <v>2354359.5077840611</v>
      </c>
      <c r="DD36" s="97">
        <f t="shared" si="335"/>
        <v>1942440.7212335377</v>
      </c>
      <c r="DE36" s="97">
        <f t="shared" si="335"/>
        <v>3028467.6828649328</v>
      </c>
      <c r="DF36" s="97">
        <f t="shared" si="335"/>
        <v>2837478.6752001611</v>
      </c>
      <c r="DG36" s="97">
        <f t="shared" si="335"/>
        <v>2736950.4082075031</v>
      </c>
      <c r="DH36" s="97">
        <f t="shared" si="335"/>
        <v>1254583.769598292</v>
      </c>
      <c r="DI36" s="97">
        <f t="shared" si="335"/>
        <v>4751202.1302644191</v>
      </c>
      <c r="DJ36" s="97">
        <f t="shared" si="335"/>
        <v>10671916.484714568</v>
      </c>
      <c r="DL36" s="97">
        <f>DL35*DL28</f>
        <v>880127.46169666294</v>
      </c>
      <c r="DM36" s="97">
        <f t="shared" ref="DM36" si="336">DM35*DM28</f>
        <v>1248041.3495588386</v>
      </c>
      <c r="DN36" s="97">
        <f t="shared" ref="DN36" si="337">DN35*DN28</f>
        <v>866109.66460937448</v>
      </c>
      <c r="DO36" s="97">
        <f t="shared" ref="DO36" si="338">DO35*DO28</f>
        <v>1218592.372907531</v>
      </c>
      <c r="DP36" s="97">
        <f t="shared" ref="DP36" si="339">DP35*DP28</f>
        <v>586868.94511056272</v>
      </c>
      <c r="DQ36" s="97">
        <f t="shared" ref="DQ36" si="340">DQ35*DQ28</f>
        <v>1358123.0597750193</v>
      </c>
      <c r="DR36" s="97">
        <f t="shared" ref="DR36" si="341">DR35*DR28</f>
        <v>2095825.648930097</v>
      </c>
      <c r="DS36" s="97">
        <f t="shared" ref="DS36" si="342">DS35*DS28</f>
        <v>1137074.428210442</v>
      </c>
      <c r="DT36" s="97">
        <f t="shared" ref="DT36" si="343">DT35*DT28</f>
        <v>1872455.6897993709</v>
      </c>
      <c r="DU36" s="97">
        <f t="shared" ref="DU36" si="344">DU35*DU28</f>
        <v>2601496.8039384224</v>
      </c>
      <c r="DV36" s="97">
        <f t="shared" ref="DV36" si="345">DV35*DV28</f>
        <v>1708300.7183294301</v>
      </c>
      <c r="DW36" s="97">
        <f t="shared" ref="DW36" si="346">DW35*DW28</f>
        <v>1482565.8104587719</v>
      </c>
      <c r="DX36" s="97">
        <f t="shared" ref="DX36" si="347">DX35*DX28</f>
        <v>2303115.6552779707</v>
      </c>
      <c r="DY36" s="97">
        <f t="shared" ref="DY36" si="348">DY35*DY28</f>
        <v>2323871.7087616208</v>
      </c>
      <c r="DZ36" s="97">
        <f t="shared" ref="DZ36" si="349">DZ35*DZ28</f>
        <v>2279055.1342436639</v>
      </c>
      <c r="EA36" s="97">
        <f t="shared" ref="EA36" si="350">EA35*EA28</f>
        <v>1064963.2336449644</v>
      </c>
      <c r="EB36" s="97">
        <f t="shared" ref="EB36" si="351">EB35*EB28</f>
        <v>4241506.2476462629</v>
      </c>
      <c r="EC36" s="97">
        <f t="shared" ref="EC36" si="352">EC35*EC28</f>
        <v>9846122.4804149326</v>
      </c>
    </row>
    <row r="37" spans="1:133" x14ac:dyDescent="0.25">
      <c r="A37" s="95" t="s">
        <v>54</v>
      </c>
      <c r="B37" s="97">
        <f>B35*B29</f>
        <v>-4793049.33678817</v>
      </c>
      <c r="C37" s="97">
        <f>C35*C29</f>
        <v>-5171862.1920607481</v>
      </c>
      <c r="D37" s="97">
        <f t="shared" ref="D37:S37" si="353">D35*D29</f>
        <v>-5588463.2834387012</v>
      </c>
      <c r="E37" s="97">
        <f t="shared" si="353"/>
        <v>-6112530.7600845415</v>
      </c>
      <c r="F37" s="97">
        <f t="shared" si="353"/>
        <v>-6609039.4754756819</v>
      </c>
      <c r="G37" s="97">
        <f t="shared" si="353"/>
        <v>-6981806.0759580629</v>
      </c>
      <c r="H37" s="97">
        <f t="shared" si="353"/>
        <v>-7485825.5098603964</v>
      </c>
      <c r="I37" s="97">
        <f t="shared" si="353"/>
        <v>-8006837.5035588946</v>
      </c>
      <c r="J37" s="97">
        <f t="shared" si="353"/>
        <v>-8330173.207853823</v>
      </c>
      <c r="K37" s="97">
        <f t="shared" si="353"/>
        <v>-8692608.6919776239</v>
      </c>
      <c r="L37" s="97">
        <f t="shared" si="353"/>
        <v>-9587952.327399116</v>
      </c>
      <c r="M37" s="97">
        <f t="shared" si="353"/>
        <v>-9946528.0614684504</v>
      </c>
      <c r="N37" s="97">
        <f t="shared" si="353"/>
        <v>-10377847.922386633</v>
      </c>
      <c r="O37" s="97">
        <f t="shared" si="353"/>
        <v>-10781378.302717937</v>
      </c>
      <c r="P37" s="97">
        <f t="shared" si="353"/>
        <v>-10701023.408695811</v>
      </c>
      <c r="Q37" s="97">
        <f t="shared" si="353"/>
        <v>-11028235.201912941</v>
      </c>
      <c r="R37" s="97">
        <f>R35*R29</f>
        <v>-11269317.148304742</v>
      </c>
      <c r="S37" s="97">
        <f t="shared" si="353"/>
        <v>-11904264.15143097</v>
      </c>
      <c r="U37" s="97">
        <f>U35*U29</f>
        <v>-1425546.1929110701</v>
      </c>
      <c r="V37" s="97">
        <f>V35*V29</f>
        <v>-1482259.8241399534</v>
      </c>
      <c r="W37" s="97">
        <f t="shared" ref="W37:AL37" si="354">W35*W29</f>
        <v>-1516831.4818458317</v>
      </c>
      <c r="X37" s="97">
        <f t="shared" si="354"/>
        <v>-1582853.7448258298</v>
      </c>
      <c r="Y37" s="97">
        <f t="shared" si="354"/>
        <v>-1651749.721373328</v>
      </c>
      <c r="Z37" s="97">
        <f t="shared" si="354"/>
        <v>-1877859.7586655526</v>
      </c>
      <c r="AA37" s="97">
        <f t="shared" si="354"/>
        <v>-2101369.4727301477</v>
      </c>
      <c r="AB37" s="97">
        <f t="shared" si="354"/>
        <v>-2341570.4015602558</v>
      </c>
      <c r="AC37" s="97">
        <f t="shared" si="354"/>
        <v>-2475950.6466878052</v>
      </c>
      <c r="AD37" s="97">
        <f t="shared" si="354"/>
        <v>-2614897.5982922805</v>
      </c>
      <c r="AE37" s="97">
        <f t="shared" si="354"/>
        <v>-2857916.9357404644</v>
      </c>
      <c r="AF37" s="97">
        <f t="shared" si="354"/>
        <v>-2907518.293903952</v>
      </c>
      <c r="AG37" s="97">
        <f t="shared" si="354"/>
        <v>-3164903.4044290506</v>
      </c>
      <c r="AH37" s="97">
        <f t="shared" si="354"/>
        <v>-3293294.8481912194</v>
      </c>
      <c r="AI37" s="97">
        <f t="shared" si="354"/>
        <v>-3243898.7745474116</v>
      </c>
      <c r="AJ37" s="97">
        <f t="shared" si="354"/>
        <v>-3263205.3616370051</v>
      </c>
      <c r="AK37" s="97">
        <f t="shared" si="354"/>
        <v>-3259456.2244377173</v>
      </c>
      <c r="AL37" s="97">
        <f t="shared" si="354"/>
        <v>-3378111.3578131166</v>
      </c>
      <c r="AN37" s="97">
        <f>AN35*AN29</f>
        <v>-7359331.7098108605</v>
      </c>
      <c r="AO37" s="97">
        <f>AO35*AO29</f>
        <v>-7797185.9653428104</v>
      </c>
      <c r="AP37" s="97">
        <f t="shared" ref="AP37:BE37" si="355">AP35*AP29</f>
        <v>-8178879.7059576148</v>
      </c>
      <c r="AQ37" s="97">
        <f t="shared" si="355"/>
        <v>-8786524.12332597</v>
      </c>
      <c r="AR37" s="97">
        <f t="shared" si="355"/>
        <v>-9432365.0289332345</v>
      </c>
      <c r="AS37" s="97">
        <f t="shared" si="355"/>
        <v>-9821478.8320967592</v>
      </c>
      <c r="AT37" s="97">
        <f t="shared" si="355"/>
        <v>-10358142.67357618</v>
      </c>
      <c r="AU37" s="97">
        <f t="shared" si="355"/>
        <v>-10989398.303878576</v>
      </c>
      <c r="AV37" s="97">
        <f t="shared" si="355"/>
        <v>-11396847.212838219</v>
      </c>
      <c r="AW37" s="97">
        <f t="shared" si="355"/>
        <v>-11888099.583084231</v>
      </c>
      <c r="AX37" s="97">
        <f t="shared" si="355"/>
        <v>-13180197.090541588</v>
      </c>
      <c r="AY37" s="97">
        <f t="shared" si="355"/>
        <v>-13504293.744241087</v>
      </c>
      <c r="AZ37" s="97">
        <f t="shared" si="355"/>
        <v>-14055396.163060246</v>
      </c>
      <c r="BA37" s="97">
        <f t="shared" si="355"/>
        <v>-14441510.398244102</v>
      </c>
      <c r="BB37" s="97">
        <f t="shared" si="355"/>
        <v>-14572734.005597264</v>
      </c>
      <c r="BC37" s="97">
        <f t="shared" si="355"/>
        <v>-15066790.281282183</v>
      </c>
      <c r="BD37" s="97">
        <f t="shared" si="355"/>
        <v>-15490834.073005646</v>
      </c>
      <c r="BE37" s="97">
        <f t="shared" si="355"/>
        <v>-16490730.936565429</v>
      </c>
      <c r="BG37" s="97">
        <f>BG35*BG29</f>
        <v>-25931.255017715095</v>
      </c>
      <c r="BH37" s="97">
        <f t="shared" ref="BH37" si="356">BH35*BH29</f>
        <v>-26848.829193253885</v>
      </c>
      <c r="BI37" s="97">
        <f t="shared" ref="BI37:BX37" si="357">BI35*BI29</f>
        <v>-27475.040952863266</v>
      </c>
      <c r="BJ37" s="97">
        <f t="shared" si="357"/>
        <v>-28670.931466006285</v>
      </c>
      <c r="BK37" s="97">
        <f t="shared" si="357"/>
        <v>-29918.874826745687</v>
      </c>
      <c r="BL37" s="97">
        <f t="shared" si="357"/>
        <v>-30463.431929613795</v>
      </c>
      <c r="BM37" s="97">
        <f t="shared" si="357"/>
        <v>-31330.185318345615</v>
      </c>
      <c r="BN37" s="97">
        <f t="shared" si="357"/>
        <v>-32392.071668938421</v>
      </c>
      <c r="BO37" s="97">
        <f t="shared" si="357"/>
        <v>-32962.172130311723</v>
      </c>
      <c r="BP37" s="97">
        <f t="shared" si="357"/>
        <v>-33770.000000000007</v>
      </c>
      <c r="BQ37" s="97">
        <f t="shared" si="357"/>
        <v>-37177.000000000007</v>
      </c>
      <c r="BR37" s="97">
        <f t="shared" si="357"/>
        <v>-37951.958754136627</v>
      </c>
      <c r="BS37" s="97">
        <f t="shared" si="357"/>
        <v>-37432.983466576785</v>
      </c>
      <c r="BT37" s="97">
        <f t="shared" si="357"/>
        <v>-35827.082411393327</v>
      </c>
      <c r="BU37" s="97">
        <f t="shared" si="357"/>
        <v>-50144.497739124461</v>
      </c>
      <c r="BV37" s="97">
        <f t="shared" si="357"/>
        <v>-51282.930496476729</v>
      </c>
      <c r="BW37" s="97">
        <f t="shared" si="357"/>
        <v>-68469.812784453985</v>
      </c>
      <c r="BX37" s="97">
        <f t="shared" si="357"/>
        <v>-71329.184994830575</v>
      </c>
      <c r="BZ37" s="97">
        <f>BZ35*BZ29</f>
        <v>-1181864.60922854</v>
      </c>
      <c r="CA37" s="97">
        <f t="shared" ref="CA37" si="358">CA35*CA29</f>
        <v>-1239298.2933574498</v>
      </c>
      <c r="CB37" s="97">
        <f t="shared" ref="CB37:CQ37" si="359">CB35*CB29</f>
        <v>-1289836.5806550218</v>
      </c>
      <c r="CC37" s="97">
        <f t="shared" si="359"/>
        <v>-1365903.1786986785</v>
      </c>
      <c r="CD37" s="97">
        <f t="shared" si="359"/>
        <v>-1437273.680984986</v>
      </c>
      <c r="CE37" s="97">
        <f t="shared" si="359"/>
        <v>-1546812.0959602513</v>
      </c>
      <c r="CF37" s="97">
        <f t="shared" si="359"/>
        <v>-1740279.2460149874</v>
      </c>
      <c r="CG37" s="97">
        <f t="shared" si="359"/>
        <v>-2096520.9031721356</v>
      </c>
      <c r="CH37" s="97">
        <f t="shared" si="359"/>
        <v>-2548020.9863332836</v>
      </c>
      <c r="CI37" s="97">
        <f t="shared" si="359"/>
        <v>-2941766.1169481003</v>
      </c>
      <c r="CJ37" s="97">
        <f t="shared" si="359"/>
        <v>-3174415.2853989759</v>
      </c>
      <c r="CK37" s="97">
        <f t="shared" si="359"/>
        <v>-3376466.4151364956</v>
      </c>
      <c r="CL37" s="97">
        <f t="shared" si="359"/>
        <v>-3626815.2545970273</v>
      </c>
      <c r="CM37" s="97">
        <f t="shared" si="359"/>
        <v>-3923054.4927374446</v>
      </c>
      <c r="CN37" s="97">
        <f t="shared" si="359"/>
        <v>-3593946.5551212882</v>
      </c>
      <c r="CO37" s="97">
        <f t="shared" si="359"/>
        <v>-3620058.2998644332</v>
      </c>
      <c r="CP37" s="97">
        <f t="shared" si="359"/>
        <v>-3773043.8573008869</v>
      </c>
      <c r="CQ37" s="97">
        <f t="shared" si="359"/>
        <v>-3856248.9058213294</v>
      </c>
      <c r="CS37" s="97">
        <f>CS35*CS29</f>
        <v>-6539973.16014052</v>
      </c>
      <c r="CT37" s="97">
        <f t="shared" ref="CT37:DJ37" si="360">CT35*CT29</f>
        <v>-6917140.362608307</v>
      </c>
      <c r="CU37" s="97">
        <f t="shared" si="360"/>
        <v>-7267694.4531698702</v>
      </c>
      <c r="CV37" s="97">
        <f t="shared" si="360"/>
        <v>-7798676.4120283565</v>
      </c>
      <c r="CW37" s="97">
        <f t="shared" si="360"/>
        <v>-8333346.4254889488</v>
      </c>
      <c r="CX37" s="97">
        <f t="shared" si="360"/>
        <v>-8727094.2963313349</v>
      </c>
      <c r="CY37" s="97">
        <f t="shared" si="360"/>
        <v>-9252537.3613386396</v>
      </c>
      <c r="CZ37" s="97">
        <f t="shared" si="360"/>
        <v>-9848293.7049341686</v>
      </c>
      <c r="DA37" s="97">
        <f t="shared" si="360"/>
        <v>-10160915.34349617</v>
      </c>
      <c r="DB37" s="97">
        <f t="shared" si="360"/>
        <v>-10696834.124221118</v>
      </c>
      <c r="DC37" s="97">
        <f t="shared" si="360"/>
        <v>-11642962.747908337</v>
      </c>
      <c r="DD37" s="97">
        <f t="shared" si="360"/>
        <v>-11815624.205703545</v>
      </c>
      <c r="DE37" s="97">
        <f t="shared" si="360"/>
        <v>-12089138.663294531</v>
      </c>
      <c r="DF37" s="97">
        <f t="shared" si="360"/>
        <v>-12281191.416986775</v>
      </c>
      <c r="DG37" s="97">
        <f t="shared" si="360"/>
        <v>-12641969.89446222</v>
      </c>
      <c r="DH37" s="97">
        <f t="shared" si="360"/>
        <v>-12837405.797686836</v>
      </c>
      <c r="DI37" s="97">
        <f t="shared" si="360"/>
        <v>-12998502.279308653</v>
      </c>
      <c r="DJ37" s="97">
        <f t="shared" si="360"/>
        <v>-13401128.140704686</v>
      </c>
      <c r="DL37" s="97">
        <f>DL35*DL29</f>
        <v>-2303298.455338967</v>
      </c>
      <c r="DM37" s="97">
        <f t="shared" ref="DM37" si="361">DM35*DM29</f>
        <v>-2466257.7782120588</v>
      </c>
      <c r="DN37" s="97">
        <f t="shared" ref="DN37:EC37" si="362">DN35*DN29</f>
        <v>-2590258.5457089688</v>
      </c>
      <c r="DO37" s="97">
        <f t="shared" si="362"/>
        <v>-2816471.451981198</v>
      </c>
      <c r="DP37" s="97">
        <f t="shared" si="362"/>
        <v>-2829372.9507726948</v>
      </c>
      <c r="DQ37" s="97">
        <f t="shared" si="362"/>
        <v>-4401408.5026453398</v>
      </c>
      <c r="DR37" s="97">
        <f t="shared" si="362"/>
        <v>-5945234.9387164386</v>
      </c>
      <c r="DS37" s="97">
        <f t="shared" si="362"/>
        <v>-7123173.9663100503</v>
      </c>
      <c r="DT37" s="97">
        <f t="shared" si="362"/>
        <v>-9622398.8435687106</v>
      </c>
      <c r="DU37" s="97">
        <f t="shared" si="362"/>
        <v>-14213977.872036478</v>
      </c>
      <c r="DV37" s="97">
        <f t="shared" si="362"/>
        <v>-14840610.21559847</v>
      </c>
      <c r="DW37" s="97">
        <f t="shared" si="362"/>
        <v>-13759017.005713383</v>
      </c>
      <c r="DX37" s="97">
        <f t="shared" si="362"/>
        <v>-13849371.490838885</v>
      </c>
      <c r="DY37" s="97">
        <f t="shared" si="362"/>
        <v>-12262630.85837415</v>
      </c>
      <c r="DZ37" s="97">
        <f t="shared" si="362"/>
        <v>-14970443.536277719</v>
      </c>
      <c r="EA37" s="97">
        <f t="shared" si="362"/>
        <v>-16204131.646004019</v>
      </c>
      <c r="EB37" s="97">
        <f t="shared" si="362"/>
        <v>-17477140.029224157</v>
      </c>
      <c r="EC37" s="97">
        <f t="shared" si="362"/>
        <v>-20134600.450911362</v>
      </c>
    </row>
    <row r="38" spans="1:133" x14ac:dyDescent="0.25">
      <c r="A38" s="96" t="s">
        <v>55</v>
      </c>
      <c r="B38" s="97">
        <f>SUM(B36:B37)</f>
        <v>-2003049.6390371802</v>
      </c>
      <c r="C38" s="97">
        <f>SUM(C36:C37)</f>
        <v>-1315159.3337709871</v>
      </c>
      <c r="D38" s="97">
        <f t="shared" ref="D38:S38" si="363">SUM(D36:D37)</f>
        <v>-2847378.4335485478</v>
      </c>
      <c r="E38" s="97">
        <f t="shared" si="363"/>
        <v>-431376.14520914387</v>
      </c>
      <c r="F38" s="97">
        <f t="shared" si="363"/>
        <v>-4125830.153936991</v>
      </c>
      <c r="G38" s="97">
        <f t="shared" si="363"/>
        <v>-2893477.9004327185</v>
      </c>
      <c r="H38" s="97">
        <f t="shared" si="363"/>
        <v>-2285858.5212562084</v>
      </c>
      <c r="I38" s="97">
        <f t="shared" si="363"/>
        <v>-5200028.7175357211</v>
      </c>
      <c r="J38" s="97">
        <f t="shared" si="363"/>
        <v>-4352629.6044593612</v>
      </c>
      <c r="K38" s="97">
        <f t="shared" si="363"/>
        <v>-4312423.798107638</v>
      </c>
      <c r="L38" s="97">
        <f t="shared" si="363"/>
        <v>-6777174.8513849843</v>
      </c>
      <c r="M38" s="97">
        <f t="shared" si="363"/>
        <v>-7537850.4679608084</v>
      </c>
      <c r="N38" s="97">
        <f t="shared" si="363"/>
        <v>-6678354.0201843884</v>
      </c>
      <c r="O38" s="97">
        <f t="shared" si="363"/>
        <v>-7223622.373412027</v>
      </c>
      <c r="P38" s="97">
        <f t="shared" si="363"/>
        <v>-7236199.5819615852</v>
      </c>
      <c r="Q38" s="97">
        <f t="shared" si="363"/>
        <v>-9403937.5136810895</v>
      </c>
      <c r="R38" s="97">
        <f t="shared" si="363"/>
        <v>-4740241.8212857321</v>
      </c>
      <c r="S38" s="97">
        <f t="shared" si="363"/>
        <v>2905866.8595319148</v>
      </c>
      <c r="U38" s="97">
        <f>SUM(U36:U37)</f>
        <v>-605133.81967813405</v>
      </c>
      <c r="V38" s="97">
        <f>SUM(V36:V37)</f>
        <v>-386607.17119083228</v>
      </c>
      <c r="W38" s="97">
        <f t="shared" ref="W38:AL38" si="364">SUM(W36:W37)</f>
        <v>-812793.00730192813</v>
      </c>
      <c r="X38" s="97">
        <f t="shared" si="364"/>
        <v>-278216.15068192827</v>
      </c>
      <c r="Y38" s="97">
        <f t="shared" si="364"/>
        <v>-1125429.2771241264</v>
      </c>
      <c r="Z38" s="97">
        <f t="shared" si="364"/>
        <v>-853608.0279859869</v>
      </c>
      <c r="AA38" s="97">
        <f t="shared" si="364"/>
        <v>-678311.31572521036</v>
      </c>
      <c r="AB38" s="97">
        <f t="shared" si="364"/>
        <v>-1504741.1067299466</v>
      </c>
      <c r="AC38" s="97">
        <f t="shared" si="364"/>
        <v>-1253016.5659063917</v>
      </c>
      <c r="AD38" s="97">
        <f t="shared" si="364"/>
        <v>-1321237.7169474363</v>
      </c>
      <c r="AE38" s="97">
        <f t="shared" si="364"/>
        <v>-2123064.970117569</v>
      </c>
      <c r="AF38" s="97">
        <f t="shared" si="364"/>
        <v>-2273358.8985013058</v>
      </c>
      <c r="AG38" s="97">
        <f t="shared" si="364"/>
        <v>-2134229.8905994035</v>
      </c>
      <c r="AH38" s="97">
        <f t="shared" si="364"/>
        <v>-2364425.9534658478</v>
      </c>
      <c r="AI38" s="97">
        <f t="shared" si="364"/>
        <v>-2266002.6941658063</v>
      </c>
      <c r="AJ38" s="97">
        <f t="shared" si="364"/>
        <v>-2808328.3207638408</v>
      </c>
      <c r="AK38" s="97">
        <f t="shared" si="364"/>
        <v>-1472941.9675126688</v>
      </c>
      <c r="AL38" s="97">
        <f t="shared" si="364"/>
        <v>555438.92238416336</v>
      </c>
      <c r="AN38" s="97">
        <f>SUM(AN36:AN37)</f>
        <v>-2098007.7373941708</v>
      </c>
      <c r="AO38" s="97">
        <f>SUM(AO36:AO37)</f>
        <v>-582638.19060716033</v>
      </c>
      <c r="AP38" s="97">
        <f t="shared" ref="AP38:BE38" si="365">SUM(AP36:AP37)</f>
        <v>-3325776.7659197114</v>
      </c>
      <c r="AQ38" s="97">
        <f t="shared" si="365"/>
        <v>709054.45620127395</v>
      </c>
      <c r="AR38" s="97">
        <f t="shared" si="365"/>
        <v>-5349902.7761010677</v>
      </c>
      <c r="AS38" s="97">
        <f t="shared" si="365"/>
        <v>-3217836.2796902293</v>
      </c>
      <c r="AT38" s="97">
        <f t="shared" si="365"/>
        <v>-2131604.7266144799</v>
      </c>
      <c r="AU38" s="97">
        <f t="shared" si="365"/>
        <v>-6573857.1435302589</v>
      </c>
      <c r="AV38" s="97">
        <f t="shared" si="365"/>
        <v>-5112678.7678098893</v>
      </c>
      <c r="AW38" s="97">
        <f t="shared" si="365"/>
        <v>-5147075.258037434</v>
      </c>
      <c r="AX38" s="97">
        <f t="shared" si="365"/>
        <v>-8855002.8255574554</v>
      </c>
      <c r="AY38" s="97">
        <f t="shared" si="365"/>
        <v>-9809484.2628427539</v>
      </c>
      <c r="AZ38" s="97">
        <f t="shared" si="365"/>
        <v>-8261751.3698512707</v>
      </c>
      <c r="BA38" s="97">
        <f t="shared" si="365"/>
        <v>-8790231.8840922676</v>
      </c>
      <c r="BB38" s="97">
        <f t="shared" si="365"/>
        <v>-8953884.7326976098</v>
      </c>
      <c r="BC38" s="97">
        <f t="shared" si="365"/>
        <v>-12378055.310453374</v>
      </c>
      <c r="BD38" s="97">
        <f t="shared" si="365"/>
        <v>-4533508.3557400461</v>
      </c>
      <c r="BE38" s="97">
        <f t="shared" si="365"/>
        <v>9060998.1376589201</v>
      </c>
      <c r="BG38" s="97">
        <f>SUM(BG36:BG37)</f>
        <v>-6369.9093940374951</v>
      </c>
      <c r="BH38" s="97">
        <f t="shared" ref="BH38" si="366">SUM(BH36:BH37)</f>
        <v>-912.14222847839847</v>
      </c>
      <c r="BI38" s="97">
        <f t="shared" ref="BI38" si="367">SUM(BI36:BI37)</f>
        <v>-10612.016389102588</v>
      </c>
      <c r="BJ38" s="97">
        <f t="shared" ref="BJ38" si="368">SUM(BJ36:BJ37)</f>
        <v>2980.5599678928993</v>
      </c>
      <c r="BK38" s="97">
        <f t="shared" ref="BK38" si="369">SUM(BK36:BK37)</f>
        <v>-16969.558642232696</v>
      </c>
      <c r="BL38" s="97">
        <f t="shared" ref="BL38" si="370">SUM(BL36:BL37)</f>
        <v>-10504.250012730598</v>
      </c>
      <c r="BM38" s="97">
        <f t="shared" ref="BM38" si="371">SUM(BM36:BM37)</f>
        <v>-7788.6665902609057</v>
      </c>
      <c r="BN38" s="97">
        <f t="shared" ref="BN38" si="372">SUM(BN36:BN37)</f>
        <v>-20509.828279115012</v>
      </c>
      <c r="BO38" s="97">
        <f t="shared" ref="BO38" si="373">SUM(BO36:BO37)</f>
        <v>-16819.663524758311</v>
      </c>
      <c r="BP38" s="97">
        <f t="shared" ref="BP38" si="374">SUM(BP36:BP37)</f>
        <v>-18059.000000000004</v>
      </c>
      <c r="BQ38" s="97">
        <f t="shared" ref="BQ38" si="375">SUM(BQ36:BQ37)</f>
        <v>-27404.000000000007</v>
      </c>
      <c r="BR38" s="97">
        <f t="shared" ref="BR38" si="376">SUM(BR36:BR37)</f>
        <v>-30193.767959673878</v>
      </c>
      <c r="BS38" s="97">
        <f t="shared" ref="BS38" si="377">SUM(BS36:BS37)</f>
        <v>-24991.06385032149</v>
      </c>
      <c r="BT38" s="97">
        <f t="shared" ref="BT38" si="378">SUM(BT36:BT37)</f>
        <v>-21002.33197557689</v>
      </c>
      <c r="BU38" s="97">
        <f t="shared" ref="BU38" si="379">SUM(BU36:BU37)</f>
        <v>-32710.950424764596</v>
      </c>
      <c r="BV38" s="97">
        <f t="shared" ref="BV38" si="380">SUM(BV36:BV37)</f>
        <v>-43412.777390500443</v>
      </c>
      <c r="BW38" s="97">
        <f t="shared" ref="BW38" si="381">SUM(BW36:BW37)</f>
        <v>-37996.208829812378</v>
      </c>
      <c r="BX38" s="97">
        <f t="shared" ref="BX38" si="382">SUM(BX36:BX37)</f>
        <v>-6082.0604386420455</v>
      </c>
      <c r="BZ38" s="97">
        <f>SUM(BZ36:BZ37)</f>
        <v>-533671.59884215903</v>
      </c>
      <c r="CA38" s="97">
        <f t="shared" ref="CA38" si="383">SUM(CA36:CA37)</f>
        <v>-365632.46599435178</v>
      </c>
      <c r="CB38" s="97">
        <f t="shared" ref="CB38" si="384">SUM(CB36:CB37)</f>
        <v>-716325.09542089398</v>
      </c>
      <c r="CC38" s="97">
        <f t="shared" ref="CC38" si="385">SUM(CC36:CC37)</f>
        <v>-253092.22744888929</v>
      </c>
      <c r="CD38" s="97">
        <f t="shared" ref="CD38" si="386">SUM(CD36:CD37)</f>
        <v>-979294.77988685505</v>
      </c>
      <c r="CE38" s="97">
        <f t="shared" ref="CE38" si="387">SUM(CE36:CE37)</f>
        <v>-756119.50629431487</v>
      </c>
      <c r="CF38" s="97">
        <f t="shared" ref="CF38" si="388">SUM(CF36:CF37)</f>
        <v>-620145.4621336651</v>
      </c>
      <c r="CG38" s="97">
        <f t="shared" ref="CG38" si="389">SUM(CG36:CG37)</f>
        <v>-1326280.5333708487</v>
      </c>
      <c r="CH38" s="97">
        <f t="shared" ref="CH38" si="390">SUM(CH36:CH37)</f>
        <v>-1100015.0578171771</v>
      </c>
      <c r="CI38" s="97">
        <f t="shared" ref="CI38" si="391">SUM(CI36:CI37)</f>
        <v>-1170082.3000990138</v>
      </c>
      <c r="CJ38" s="97">
        <f t="shared" ref="CJ38" si="392">SUM(CJ36:CJ37)</f>
        <v>-2102010.6880443203</v>
      </c>
      <c r="CK38" s="97">
        <f t="shared" ref="CK38" si="393">SUM(CK36:CK37)</f>
        <v>-2462450.1297307685</v>
      </c>
      <c r="CL38" s="97">
        <f t="shared" ref="CL38" si="394">SUM(CL36:CL37)</f>
        <v>-2186936.1479241233</v>
      </c>
      <c r="CM38" s="97">
        <f t="shared" ref="CM38" si="395">SUM(CM36:CM37)</f>
        <v>-2619129.9105468215</v>
      </c>
      <c r="CN38" s="97">
        <f t="shared" ref="CN38" si="396">SUM(CN36:CN37)</f>
        <v>-2283637.6059768349</v>
      </c>
      <c r="CO38" s="97">
        <f t="shared" ref="CO38" si="397">SUM(CO36:CO37)</f>
        <v>-3004400.9383337386</v>
      </c>
      <c r="CP38" s="97">
        <f t="shared" ref="CP38" si="398">SUM(CP36:CP37)</f>
        <v>-1270211.885175914</v>
      </c>
      <c r="CQ38" s="97">
        <f t="shared" ref="CQ38" si="399">SUM(CQ36:CQ37)</f>
        <v>2019403.8785308669</v>
      </c>
      <c r="CS38" s="97">
        <f>SUM(CS36:CS37)</f>
        <v>-3106524.89943976</v>
      </c>
      <c r="CT38" s="97">
        <f t="shared" ref="CT38:DJ38" si="400">SUM(CT36:CT37)</f>
        <v>-2233269.2296492849</v>
      </c>
      <c r="CU38" s="97">
        <f t="shared" si="400"/>
        <v>-4123946.6164597436</v>
      </c>
      <c r="CV38" s="97">
        <f t="shared" si="400"/>
        <v>-1582716.7093942938</v>
      </c>
      <c r="CW38" s="97">
        <f t="shared" si="400"/>
        <v>-5677974.0431045648</v>
      </c>
      <c r="CX38" s="97">
        <f t="shared" si="400"/>
        <v>-4273333.5333907735</v>
      </c>
      <c r="CY38" s="97">
        <f t="shared" si="400"/>
        <v>-3507281.9506443078</v>
      </c>
      <c r="CZ38" s="97">
        <f t="shared" si="400"/>
        <v>-6665818.0252564941</v>
      </c>
      <c r="DA38" s="97">
        <f t="shared" si="400"/>
        <v>-5663451.3974534804</v>
      </c>
      <c r="DB38" s="97">
        <f t="shared" si="400"/>
        <v>-6462693.7271243269</v>
      </c>
      <c r="DC38" s="97">
        <f t="shared" si="400"/>
        <v>-9288603.2401242759</v>
      </c>
      <c r="DD38" s="97">
        <f t="shared" si="400"/>
        <v>-9873183.4844700079</v>
      </c>
      <c r="DE38" s="97">
        <f t="shared" si="400"/>
        <v>-9060670.9804295991</v>
      </c>
      <c r="DF38" s="97">
        <f t="shared" si="400"/>
        <v>-9443712.7417866141</v>
      </c>
      <c r="DG38" s="97">
        <f t="shared" si="400"/>
        <v>-9905019.4862547182</v>
      </c>
      <c r="DH38" s="97">
        <f t="shared" si="400"/>
        <v>-11582822.028088544</v>
      </c>
      <c r="DI38" s="97">
        <f t="shared" si="400"/>
        <v>-8247300.1490442334</v>
      </c>
      <c r="DJ38" s="97">
        <f t="shared" si="400"/>
        <v>-2729211.6559901182</v>
      </c>
      <c r="DL38" s="97">
        <f>SUM(DL36:DL37)</f>
        <v>-1423170.9936423041</v>
      </c>
      <c r="DM38" s="97">
        <f t="shared" ref="DM38" si="401">SUM(DM36:DM37)</f>
        <v>-1218216.4286532202</v>
      </c>
      <c r="DN38" s="97">
        <f t="shared" ref="DN38" si="402">SUM(DN36:DN37)</f>
        <v>-1724148.8810995943</v>
      </c>
      <c r="DO38" s="97">
        <f t="shared" ref="DO38" si="403">SUM(DO36:DO37)</f>
        <v>-1597879.0790736671</v>
      </c>
      <c r="DP38" s="97">
        <f t="shared" ref="DP38" si="404">SUM(DP36:DP37)</f>
        <v>-2242504.0056621321</v>
      </c>
      <c r="DQ38" s="97">
        <f t="shared" ref="DQ38" si="405">SUM(DQ36:DQ37)</f>
        <v>-3043285.4428703208</v>
      </c>
      <c r="DR38" s="97">
        <f t="shared" ref="DR38" si="406">SUM(DR36:DR37)</f>
        <v>-3849409.2897863416</v>
      </c>
      <c r="DS38" s="97">
        <f t="shared" ref="DS38" si="407">SUM(DS36:DS37)</f>
        <v>-5986099.5380996084</v>
      </c>
      <c r="DT38" s="97">
        <f t="shared" ref="DT38" si="408">SUM(DT36:DT37)</f>
        <v>-7749943.1537693394</v>
      </c>
      <c r="DU38" s="97">
        <f t="shared" ref="DU38" si="409">SUM(DU36:DU37)</f>
        <v>-11612481.068098055</v>
      </c>
      <c r="DV38" s="97">
        <f t="shared" ref="DV38" si="410">SUM(DV36:DV37)</f>
        <v>-13132309.49726904</v>
      </c>
      <c r="DW38" s="97">
        <f t="shared" ref="DW38" si="411">SUM(DW36:DW37)</f>
        <v>-12276451.195254611</v>
      </c>
      <c r="DX38" s="97">
        <f t="shared" ref="DX38" si="412">SUM(DX36:DX37)</f>
        <v>-11546255.835560914</v>
      </c>
      <c r="DY38" s="97">
        <f t="shared" ref="DY38" si="413">SUM(DY36:DY37)</f>
        <v>-9938759.1496125292</v>
      </c>
      <c r="DZ38" s="97">
        <f t="shared" ref="DZ38" si="414">SUM(DZ36:DZ37)</f>
        <v>-12691388.402034055</v>
      </c>
      <c r="EA38" s="97">
        <f t="shared" ref="EA38" si="415">SUM(EA36:EA37)</f>
        <v>-15139168.412359055</v>
      </c>
      <c r="EB38" s="97">
        <f t="shared" ref="EB38" si="416">SUM(EB36:EB37)</f>
        <v>-13235633.781577894</v>
      </c>
      <c r="EC38" s="97">
        <f t="shared" ref="EC38" si="417">SUM(EC36:EC37)</f>
        <v>-10288477.970496429</v>
      </c>
    </row>
    <row r="39" spans="1:133" x14ac:dyDescent="0.25">
      <c r="A39" s="95" t="s">
        <v>56</v>
      </c>
      <c r="B39" s="97">
        <f>B26*B30</f>
        <v>5385339.5290929796</v>
      </c>
      <c r="C39" s="97">
        <f>C26*C30</f>
        <v>10961808.556179732</v>
      </c>
      <c r="D39" s="97">
        <f t="shared" ref="D39:S39" si="418">D26*D30</f>
        <v>12905240.663278636</v>
      </c>
      <c r="E39" s="97">
        <f t="shared" si="418"/>
        <v>9539035.3123268541</v>
      </c>
      <c r="F39" s="97">
        <f t="shared" si="418"/>
        <v>10070581.988975056</v>
      </c>
      <c r="G39" s="97">
        <f t="shared" si="418"/>
        <v>11977919.10919836</v>
      </c>
      <c r="H39" s="97">
        <f t="shared" si="418"/>
        <v>10511074.931876983</v>
      </c>
      <c r="I39" s="97">
        <f t="shared" si="418"/>
        <v>7358663.4940920575</v>
      </c>
      <c r="J39" s="97">
        <f t="shared" si="418"/>
        <v>10516483.848561222</v>
      </c>
      <c r="K39" s="97">
        <f t="shared" si="418"/>
        <v>16373446.114302674</v>
      </c>
      <c r="L39" s="97">
        <f t="shared" si="418"/>
        <v>9036420.3697239477</v>
      </c>
      <c r="M39" s="97">
        <f t="shared" si="418"/>
        <v>8985483.9054822624</v>
      </c>
      <c r="N39" s="97">
        <f t="shared" si="418"/>
        <v>8576622.6821329203</v>
      </c>
      <c r="O39" s="97">
        <f t="shared" si="418"/>
        <v>8606109.1433779523</v>
      </c>
      <c r="P39" s="97">
        <f t="shared" si="418"/>
        <v>7724163.0357752675</v>
      </c>
      <c r="Q39" s="97">
        <f t="shared" si="418"/>
        <v>7284004.3186376765</v>
      </c>
      <c r="R39" s="97">
        <f t="shared" si="418"/>
        <v>7206223.5185925243</v>
      </c>
      <c r="S39" s="97">
        <f t="shared" si="418"/>
        <v>8953068.7223634068</v>
      </c>
      <c r="U39" s="97">
        <f>U26*U30</f>
        <v>552118.91313191829</v>
      </c>
      <c r="V39" s="97">
        <f>V26*V30</f>
        <v>0</v>
      </c>
      <c r="W39" s="97">
        <f t="shared" ref="W39:AL39" si="419">W26*W30</f>
        <v>0</v>
      </c>
      <c r="X39" s="97">
        <f t="shared" si="419"/>
        <v>0</v>
      </c>
      <c r="Y39" s="97">
        <f t="shared" si="419"/>
        <v>7940224.4549610605</v>
      </c>
      <c r="Z39" s="97">
        <f t="shared" si="419"/>
        <v>6716958.8160662781</v>
      </c>
      <c r="AA39" s="97">
        <f t="shared" si="419"/>
        <v>6669373.7191802105</v>
      </c>
      <c r="AB39" s="97">
        <f t="shared" si="419"/>
        <v>3761099.9801160893</v>
      </c>
      <c r="AC39" s="97">
        <f t="shared" si="419"/>
        <v>3092715.8589536096</v>
      </c>
      <c r="AD39" s="97">
        <f t="shared" si="419"/>
        <v>633832.75513013173</v>
      </c>
      <c r="AE39" s="97">
        <f t="shared" si="419"/>
        <v>3059773.8434281782</v>
      </c>
      <c r="AF39" s="97">
        <f t="shared" si="419"/>
        <v>2737382.9491052111</v>
      </c>
      <c r="AG39" s="97">
        <f t="shared" si="419"/>
        <v>1803209.1773427071</v>
      </c>
      <c r="AH39" s="97">
        <f t="shared" si="419"/>
        <v>4294106.6977005312</v>
      </c>
      <c r="AI39" s="97">
        <f t="shared" si="419"/>
        <v>1990361.1405409386</v>
      </c>
      <c r="AJ39" s="97">
        <f t="shared" si="419"/>
        <v>1019779.7117294569</v>
      </c>
      <c r="AK39" s="97">
        <f t="shared" si="419"/>
        <v>630004.66894908727</v>
      </c>
      <c r="AL39" s="97">
        <f t="shared" si="419"/>
        <v>566821.85847240745</v>
      </c>
      <c r="AN39" s="97">
        <f>AN26*AN30</f>
        <v>6885790.102541416</v>
      </c>
      <c r="AO39" s="97">
        <f>AO26*AO30</f>
        <v>7132964.5616668332</v>
      </c>
      <c r="AP39" s="97">
        <f t="shared" ref="AP39:BE39" si="420">AP26*AP30</f>
        <v>8763114.2648619562</v>
      </c>
      <c r="AQ39" s="97">
        <f t="shared" si="420"/>
        <v>10844740.452288853</v>
      </c>
      <c r="AR39" s="97">
        <f t="shared" si="420"/>
        <v>10944775.406962404</v>
      </c>
      <c r="AS39" s="97">
        <f t="shared" si="420"/>
        <v>12717965.89571443</v>
      </c>
      <c r="AT39" s="97">
        <f t="shared" si="420"/>
        <v>13909308.177589834</v>
      </c>
      <c r="AU39" s="97">
        <f t="shared" si="420"/>
        <v>10918461.837625695</v>
      </c>
      <c r="AV39" s="97">
        <f t="shared" si="420"/>
        <v>9301637.0209229793</v>
      </c>
      <c r="AW39" s="97">
        <f t="shared" si="420"/>
        <v>10280952.841059241</v>
      </c>
      <c r="AX39" s="97">
        <f t="shared" si="420"/>
        <v>11355612.999866432</v>
      </c>
      <c r="AY39" s="97">
        <f t="shared" si="420"/>
        <v>8843373.1608000286</v>
      </c>
      <c r="AZ39" s="97">
        <f t="shared" si="420"/>
        <v>15697368.47079874</v>
      </c>
      <c r="BA39" s="97">
        <f t="shared" si="420"/>
        <v>16963183.837102249</v>
      </c>
      <c r="BB39" s="97">
        <f t="shared" si="420"/>
        <v>16094077.850763809</v>
      </c>
      <c r="BC39" s="97">
        <f t="shared" si="420"/>
        <v>13140251.514807126</v>
      </c>
      <c r="BD39" s="97">
        <f t="shared" si="420"/>
        <v>17569579.399396319</v>
      </c>
      <c r="BE39" s="97">
        <f t="shared" si="420"/>
        <v>27414927.891041886</v>
      </c>
      <c r="BG39" s="97">
        <f>BG26*BG30</f>
        <v>0</v>
      </c>
      <c r="BH39" s="97">
        <f t="shared" ref="BH39" si="421">BH26*BH30</f>
        <v>0</v>
      </c>
      <c r="BI39" s="97">
        <f t="shared" ref="BI39:BX39" si="422">BI26*BI30</f>
        <v>0</v>
      </c>
      <c r="BJ39" s="97">
        <f t="shared" si="422"/>
        <v>0</v>
      </c>
      <c r="BK39" s="97">
        <f t="shared" si="422"/>
        <v>0</v>
      </c>
      <c r="BL39" s="97">
        <f t="shared" si="422"/>
        <v>0</v>
      </c>
      <c r="BM39" s="97">
        <f t="shared" si="422"/>
        <v>0</v>
      </c>
      <c r="BN39" s="97">
        <f t="shared" si="422"/>
        <v>0</v>
      </c>
      <c r="BO39" s="97">
        <f t="shared" si="422"/>
        <v>0</v>
      </c>
      <c r="BP39" s="97">
        <f t="shared" si="422"/>
        <v>0</v>
      </c>
      <c r="BQ39" s="97">
        <f t="shared" si="422"/>
        <v>-12955.62351393377</v>
      </c>
      <c r="BR39" s="97">
        <f t="shared" si="422"/>
        <v>84909.100186755109</v>
      </c>
      <c r="BS39" s="97">
        <f t="shared" si="422"/>
        <v>202248.60523922625</v>
      </c>
      <c r="BT39" s="97">
        <f t="shared" si="422"/>
        <v>168862.2498503642</v>
      </c>
      <c r="BU39" s="97">
        <f t="shared" si="422"/>
        <v>0</v>
      </c>
      <c r="BV39" s="97">
        <f t="shared" si="422"/>
        <v>0</v>
      </c>
      <c r="BW39" s="97">
        <f t="shared" si="422"/>
        <v>0</v>
      </c>
      <c r="BX39" s="97">
        <f t="shared" si="422"/>
        <v>0</v>
      </c>
      <c r="BZ39" s="97">
        <f>BZ26*BZ30</f>
        <v>710155.36389756459</v>
      </c>
      <c r="CA39" s="97">
        <f t="shared" ref="CA39" si="423">CA26*CA30</f>
        <v>564715.77276839013</v>
      </c>
      <c r="CB39" s="97">
        <f t="shared" ref="CB39:CQ39" si="424">CB26*CB30</f>
        <v>1154046.4817962495</v>
      </c>
      <c r="CC39" s="97">
        <f t="shared" si="424"/>
        <v>503722.62029583752</v>
      </c>
      <c r="CD39" s="97">
        <f t="shared" si="424"/>
        <v>3372504.9029620225</v>
      </c>
      <c r="CE39" s="97">
        <f t="shared" si="424"/>
        <v>5906567.9488595147</v>
      </c>
      <c r="CF39" s="97">
        <f t="shared" si="424"/>
        <v>11707944.428315591</v>
      </c>
      <c r="CG39" s="97">
        <f t="shared" si="424"/>
        <v>16574042.375579473</v>
      </c>
      <c r="CH39" s="97">
        <f t="shared" si="424"/>
        <v>12975216.887975922</v>
      </c>
      <c r="CI39" s="97">
        <f t="shared" si="424"/>
        <v>3418528.2711995188</v>
      </c>
      <c r="CJ39" s="97">
        <f t="shared" si="424"/>
        <v>2580679.998401931</v>
      </c>
      <c r="CK39" s="97">
        <f t="shared" si="424"/>
        <v>3375540.8652687776</v>
      </c>
      <c r="CL39" s="97">
        <f t="shared" si="424"/>
        <v>2170336.5216628872</v>
      </c>
      <c r="CM39" s="97">
        <f t="shared" si="424"/>
        <v>1835216.6541452792</v>
      </c>
      <c r="CN39" s="97">
        <f t="shared" si="424"/>
        <v>2629570.1129346262</v>
      </c>
      <c r="CO39" s="97">
        <f t="shared" si="424"/>
        <v>3009383.1501125689</v>
      </c>
      <c r="CP39" s="97">
        <f t="shared" si="424"/>
        <v>4748652.9321403159</v>
      </c>
      <c r="CQ39" s="97">
        <f t="shared" si="424"/>
        <v>5537341.5426397352</v>
      </c>
      <c r="CS39" s="97">
        <f>CS26*CS30</f>
        <v>5570779.0060745096</v>
      </c>
      <c r="CT39" s="97">
        <f t="shared" ref="CT39:DJ39" si="425">CT26*CT30</f>
        <v>6192275.0256308671</v>
      </c>
      <c r="CU39" s="97">
        <f t="shared" si="425"/>
        <v>9072394.9833779465</v>
      </c>
      <c r="CV39" s="97">
        <f t="shared" si="425"/>
        <v>8225039.6066883188</v>
      </c>
      <c r="CW39" s="97">
        <f t="shared" si="425"/>
        <v>14956554.43942715</v>
      </c>
      <c r="CX39" s="97">
        <f t="shared" si="425"/>
        <v>16614079.564419406</v>
      </c>
      <c r="CY39" s="97">
        <f t="shared" si="425"/>
        <v>17095706.960579436</v>
      </c>
      <c r="CZ39" s="97">
        <f t="shared" si="425"/>
        <v>8742037.9351799656</v>
      </c>
      <c r="DA39" s="97">
        <f t="shared" si="425"/>
        <v>12934959.036053058</v>
      </c>
      <c r="DB39" s="97">
        <f t="shared" si="425"/>
        <v>5515455.0162219517</v>
      </c>
      <c r="DC39" s="97">
        <f t="shared" si="425"/>
        <v>5368160.6095850766</v>
      </c>
      <c r="DD39" s="97">
        <f t="shared" si="425"/>
        <v>5645382.7374796672</v>
      </c>
      <c r="DE39" s="97">
        <f t="shared" si="425"/>
        <v>6691901.578630833</v>
      </c>
      <c r="DF39" s="97">
        <f t="shared" si="425"/>
        <v>9096760.6025479455</v>
      </c>
      <c r="DG39" s="97">
        <f t="shared" si="425"/>
        <v>6980014.6699158046</v>
      </c>
      <c r="DH39" s="97">
        <f t="shared" si="425"/>
        <v>1617156.1096528524</v>
      </c>
      <c r="DI39" s="97">
        <f t="shared" si="425"/>
        <v>8695972.1135037392</v>
      </c>
      <c r="DJ39" s="97">
        <f t="shared" si="425"/>
        <v>17202456.614853669</v>
      </c>
      <c r="DL39" s="97">
        <f>DL26*DL30</f>
        <v>3346506.0025930624</v>
      </c>
      <c r="DM39" s="97">
        <f t="shared" ref="DM39" si="426">DM26*DM30</f>
        <v>3464123.3608896066</v>
      </c>
      <c r="DN39" s="97">
        <f t="shared" ref="DN39:EC39" si="427">DN26*DN30</f>
        <v>2256907.9434160385</v>
      </c>
      <c r="DO39" s="97">
        <f t="shared" si="427"/>
        <v>6577234.0234884229</v>
      </c>
      <c r="DP39" s="97">
        <f t="shared" si="427"/>
        <v>17460248.961631753</v>
      </c>
      <c r="DQ39" s="97">
        <f t="shared" si="427"/>
        <v>17046066.302560478</v>
      </c>
      <c r="DR39" s="97">
        <f t="shared" si="427"/>
        <v>7064067.3109047627</v>
      </c>
      <c r="DS39" s="97">
        <f t="shared" si="427"/>
        <v>17755224.037653837</v>
      </c>
      <c r="DT39" s="97">
        <f t="shared" si="427"/>
        <v>34071382.031508066</v>
      </c>
      <c r="DU39" s="97">
        <f t="shared" si="427"/>
        <v>19930771.892086469</v>
      </c>
      <c r="DV39" s="97">
        <f t="shared" si="427"/>
        <v>16249272.432508551</v>
      </c>
      <c r="DW39" s="97">
        <f t="shared" si="427"/>
        <v>12629324.311677299</v>
      </c>
      <c r="DX39" s="97">
        <f t="shared" si="427"/>
        <v>19924727.414192762</v>
      </c>
      <c r="DY39" s="97">
        <f t="shared" si="427"/>
        <v>11645672.455275681</v>
      </c>
      <c r="DZ39" s="97">
        <f t="shared" si="427"/>
        <v>13145268.739710646</v>
      </c>
      <c r="EA39" s="97">
        <f t="shared" si="427"/>
        <v>13206749.475060318</v>
      </c>
      <c r="EB39" s="97">
        <f t="shared" si="427"/>
        <v>18582351.658913117</v>
      </c>
      <c r="EC39" s="97">
        <f t="shared" si="427"/>
        <v>22782577.740628898</v>
      </c>
    </row>
    <row r="40" spans="1:133" x14ac:dyDescent="0.25">
      <c r="A40" s="95" t="s">
        <v>154</v>
      </c>
      <c r="B40" s="97">
        <f t="shared" ref="B40:S40" si="428">B10</f>
        <v>0</v>
      </c>
      <c r="C40" s="97">
        <f t="shared" si="428"/>
        <v>0</v>
      </c>
      <c r="D40" s="97">
        <f t="shared" si="428"/>
        <v>0</v>
      </c>
      <c r="E40" s="97">
        <f t="shared" si="428"/>
        <v>0</v>
      </c>
      <c r="F40" s="97">
        <f t="shared" si="428"/>
        <v>0</v>
      </c>
      <c r="G40" s="97">
        <f t="shared" si="428"/>
        <v>0</v>
      </c>
      <c r="H40" s="97">
        <f t="shared" si="428"/>
        <v>0</v>
      </c>
      <c r="I40" s="97">
        <f t="shared" si="428"/>
        <v>0</v>
      </c>
      <c r="J40" s="97">
        <f t="shared" si="428"/>
        <v>0</v>
      </c>
      <c r="K40" s="97">
        <f t="shared" si="428"/>
        <v>0</v>
      </c>
      <c r="L40" s="97">
        <f t="shared" si="428"/>
        <v>0</v>
      </c>
      <c r="M40" s="97">
        <f t="shared" si="428"/>
        <v>0</v>
      </c>
      <c r="N40" s="97">
        <f t="shared" si="428"/>
        <v>0</v>
      </c>
      <c r="O40" s="97">
        <f t="shared" si="428"/>
        <v>0</v>
      </c>
      <c r="P40" s="97">
        <f t="shared" si="428"/>
        <v>0</v>
      </c>
      <c r="Q40" s="97">
        <f t="shared" si="428"/>
        <v>0</v>
      </c>
      <c r="R40" s="97">
        <f t="shared" si="428"/>
        <v>0</v>
      </c>
      <c r="S40" s="97">
        <f t="shared" si="428"/>
        <v>0</v>
      </c>
      <c r="U40" s="97">
        <f t="shared" ref="U40:AL40" si="429">U10</f>
        <v>0</v>
      </c>
      <c r="V40" s="97">
        <f t="shared" si="429"/>
        <v>0</v>
      </c>
      <c r="W40" s="97">
        <f t="shared" si="429"/>
        <v>0</v>
      </c>
      <c r="X40" s="97">
        <f t="shared" si="429"/>
        <v>0</v>
      </c>
      <c r="Y40" s="97">
        <f t="shared" si="429"/>
        <v>0</v>
      </c>
      <c r="Z40" s="97">
        <f t="shared" si="429"/>
        <v>0</v>
      </c>
      <c r="AA40" s="97">
        <f t="shared" si="429"/>
        <v>0</v>
      </c>
      <c r="AB40" s="97">
        <f t="shared" si="429"/>
        <v>0</v>
      </c>
      <c r="AC40" s="97">
        <f t="shared" si="429"/>
        <v>0</v>
      </c>
      <c r="AD40" s="97">
        <f t="shared" si="429"/>
        <v>0</v>
      </c>
      <c r="AE40" s="97">
        <f t="shared" si="429"/>
        <v>0</v>
      </c>
      <c r="AF40" s="97">
        <f t="shared" si="429"/>
        <v>0</v>
      </c>
      <c r="AG40" s="97">
        <f t="shared" si="429"/>
        <v>0</v>
      </c>
      <c r="AH40" s="97">
        <f t="shared" si="429"/>
        <v>0</v>
      </c>
      <c r="AI40" s="97">
        <f t="shared" si="429"/>
        <v>0</v>
      </c>
      <c r="AJ40" s="97">
        <f t="shared" si="429"/>
        <v>0</v>
      </c>
      <c r="AK40" s="97">
        <f t="shared" si="429"/>
        <v>0</v>
      </c>
      <c r="AL40" s="97">
        <f t="shared" si="429"/>
        <v>0</v>
      </c>
      <c r="AN40" s="97">
        <f t="shared" ref="AN40:BE40" si="430">AN10</f>
        <v>0</v>
      </c>
      <c r="AO40" s="97">
        <f t="shared" si="430"/>
        <v>0</v>
      </c>
      <c r="AP40" s="97">
        <f t="shared" si="430"/>
        <v>0</v>
      </c>
      <c r="AQ40" s="97">
        <f t="shared" si="430"/>
        <v>0</v>
      </c>
      <c r="AR40" s="97">
        <f t="shared" si="430"/>
        <v>0</v>
      </c>
      <c r="AS40" s="97">
        <f t="shared" si="430"/>
        <v>0</v>
      </c>
      <c r="AT40" s="97">
        <f t="shared" si="430"/>
        <v>0</v>
      </c>
      <c r="AU40" s="97">
        <f t="shared" si="430"/>
        <v>0</v>
      </c>
      <c r="AV40" s="97">
        <f t="shared" si="430"/>
        <v>0</v>
      </c>
      <c r="AW40" s="97">
        <f t="shared" si="430"/>
        <v>0</v>
      </c>
      <c r="AX40" s="97">
        <f t="shared" si="430"/>
        <v>0</v>
      </c>
      <c r="AY40" s="97">
        <f t="shared" si="430"/>
        <v>0</v>
      </c>
      <c r="AZ40" s="97">
        <f t="shared" si="430"/>
        <v>0</v>
      </c>
      <c r="BA40" s="97">
        <f t="shared" si="430"/>
        <v>0</v>
      </c>
      <c r="BB40" s="97">
        <f t="shared" si="430"/>
        <v>0</v>
      </c>
      <c r="BC40" s="97">
        <f t="shared" si="430"/>
        <v>0</v>
      </c>
      <c r="BD40" s="97">
        <f t="shared" si="430"/>
        <v>0</v>
      </c>
      <c r="BE40" s="97">
        <f t="shared" si="430"/>
        <v>0</v>
      </c>
      <c r="BG40" s="97">
        <f t="shared" ref="BG40:BX40" si="431">BG10</f>
        <v>0</v>
      </c>
      <c r="BH40" s="97">
        <f t="shared" si="431"/>
        <v>0</v>
      </c>
      <c r="BI40" s="97">
        <f t="shared" si="431"/>
        <v>0</v>
      </c>
      <c r="BJ40" s="97">
        <f t="shared" si="431"/>
        <v>0</v>
      </c>
      <c r="BK40" s="97">
        <f t="shared" si="431"/>
        <v>0</v>
      </c>
      <c r="BL40" s="97">
        <f t="shared" si="431"/>
        <v>0</v>
      </c>
      <c r="BM40" s="97">
        <f t="shared" si="431"/>
        <v>0</v>
      </c>
      <c r="BN40" s="97">
        <f t="shared" si="431"/>
        <v>0</v>
      </c>
      <c r="BO40" s="97">
        <f t="shared" si="431"/>
        <v>0</v>
      </c>
      <c r="BP40" s="97">
        <f t="shared" si="431"/>
        <v>0</v>
      </c>
      <c r="BQ40" s="97">
        <f t="shared" si="431"/>
        <v>0</v>
      </c>
      <c r="BR40" s="97">
        <f t="shared" si="431"/>
        <v>0</v>
      </c>
      <c r="BS40" s="97">
        <f t="shared" si="431"/>
        <v>0</v>
      </c>
      <c r="BT40" s="97">
        <f t="shared" si="431"/>
        <v>0</v>
      </c>
      <c r="BU40" s="97">
        <f t="shared" si="431"/>
        <v>0</v>
      </c>
      <c r="BV40" s="97">
        <f t="shared" si="431"/>
        <v>0</v>
      </c>
      <c r="BW40" s="97">
        <f t="shared" si="431"/>
        <v>0</v>
      </c>
      <c r="BX40" s="97">
        <f t="shared" si="431"/>
        <v>0</v>
      </c>
      <c r="BZ40" s="97">
        <f t="shared" ref="BZ40:CQ40" si="432">BZ10</f>
        <v>0</v>
      </c>
      <c r="CA40" s="97">
        <f t="shared" si="432"/>
        <v>0</v>
      </c>
      <c r="CB40" s="97">
        <f t="shared" si="432"/>
        <v>0</v>
      </c>
      <c r="CC40" s="97">
        <f t="shared" si="432"/>
        <v>0</v>
      </c>
      <c r="CD40" s="97">
        <f t="shared" si="432"/>
        <v>0</v>
      </c>
      <c r="CE40" s="97">
        <f t="shared" si="432"/>
        <v>0</v>
      </c>
      <c r="CF40" s="97">
        <f t="shared" si="432"/>
        <v>0</v>
      </c>
      <c r="CG40" s="97">
        <f t="shared" si="432"/>
        <v>0</v>
      </c>
      <c r="CH40" s="97">
        <f t="shared" si="432"/>
        <v>0</v>
      </c>
      <c r="CI40" s="97">
        <f t="shared" si="432"/>
        <v>0</v>
      </c>
      <c r="CJ40" s="97">
        <f t="shared" si="432"/>
        <v>0</v>
      </c>
      <c r="CK40" s="97">
        <f t="shared" si="432"/>
        <v>0</v>
      </c>
      <c r="CL40" s="97">
        <f t="shared" si="432"/>
        <v>0</v>
      </c>
      <c r="CM40" s="97">
        <f t="shared" si="432"/>
        <v>0</v>
      </c>
      <c r="CN40" s="97">
        <f t="shared" si="432"/>
        <v>0</v>
      </c>
      <c r="CO40" s="97">
        <f t="shared" si="432"/>
        <v>0</v>
      </c>
      <c r="CP40" s="97">
        <f t="shared" si="432"/>
        <v>0</v>
      </c>
      <c r="CQ40" s="97">
        <f t="shared" si="432"/>
        <v>0</v>
      </c>
      <c r="CS40" s="97">
        <f t="shared" ref="CS40:DJ40" si="433">CS10</f>
        <v>0</v>
      </c>
      <c r="CT40" s="97">
        <f t="shared" si="433"/>
        <v>0</v>
      </c>
      <c r="CU40" s="97">
        <f t="shared" si="433"/>
        <v>0</v>
      </c>
      <c r="CV40" s="97">
        <f t="shared" si="433"/>
        <v>0</v>
      </c>
      <c r="CW40" s="97">
        <f t="shared" si="433"/>
        <v>0</v>
      </c>
      <c r="CX40" s="97">
        <f t="shared" si="433"/>
        <v>0</v>
      </c>
      <c r="CY40" s="97">
        <f t="shared" si="433"/>
        <v>0</v>
      </c>
      <c r="CZ40" s="97">
        <f t="shared" si="433"/>
        <v>0</v>
      </c>
      <c r="DA40" s="97">
        <f t="shared" si="433"/>
        <v>0</v>
      </c>
      <c r="DB40" s="97">
        <f t="shared" si="433"/>
        <v>0</v>
      </c>
      <c r="DC40" s="97">
        <f t="shared" si="433"/>
        <v>0</v>
      </c>
      <c r="DD40" s="97">
        <f t="shared" si="433"/>
        <v>0</v>
      </c>
      <c r="DE40" s="97">
        <f t="shared" si="433"/>
        <v>0</v>
      </c>
      <c r="DF40" s="97">
        <f t="shared" si="433"/>
        <v>0</v>
      </c>
      <c r="DG40" s="97">
        <f t="shared" si="433"/>
        <v>0</v>
      </c>
      <c r="DH40" s="97">
        <f t="shared" si="433"/>
        <v>-13012.29</v>
      </c>
      <c r="DI40" s="97">
        <f t="shared" si="433"/>
        <v>0</v>
      </c>
      <c r="DJ40" s="97">
        <f t="shared" si="433"/>
        <v>0</v>
      </c>
      <c r="DL40" s="97">
        <f t="shared" ref="DL40:EC40" si="434">DL10</f>
        <v>0</v>
      </c>
      <c r="DM40" s="97">
        <f t="shared" si="434"/>
        <v>0</v>
      </c>
      <c r="DN40" s="97">
        <f t="shared" si="434"/>
        <v>0</v>
      </c>
      <c r="DO40" s="97">
        <f t="shared" si="434"/>
        <v>10123767.198076701</v>
      </c>
      <c r="DP40" s="97">
        <f t="shared" si="434"/>
        <v>0</v>
      </c>
      <c r="DQ40" s="97">
        <f t="shared" si="434"/>
        <v>0</v>
      </c>
      <c r="DR40" s="97">
        <f t="shared" si="434"/>
        <v>0</v>
      </c>
      <c r="DS40" s="97">
        <f t="shared" si="434"/>
        <v>0</v>
      </c>
      <c r="DT40" s="97">
        <f t="shared" si="434"/>
        <v>0</v>
      </c>
      <c r="DU40" s="97">
        <f t="shared" si="434"/>
        <v>0</v>
      </c>
      <c r="DV40" s="97">
        <f t="shared" si="434"/>
        <v>-63196</v>
      </c>
      <c r="DW40" s="97">
        <f t="shared" si="434"/>
        <v>-278130</v>
      </c>
      <c r="DX40" s="97">
        <f t="shared" si="434"/>
        <v>-649799</v>
      </c>
      <c r="DY40" s="97">
        <f t="shared" si="434"/>
        <v>-762681</v>
      </c>
      <c r="DZ40" s="97">
        <f t="shared" si="434"/>
        <v>-533814.52</v>
      </c>
      <c r="EA40" s="97">
        <f t="shared" si="434"/>
        <v>-588305.89</v>
      </c>
      <c r="EB40" s="97">
        <f t="shared" si="434"/>
        <v>-872288.12424569018</v>
      </c>
      <c r="EC40" s="97">
        <f t="shared" si="434"/>
        <v>-171180.62</v>
      </c>
    </row>
    <row r="41" spans="1:133" x14ac:dyDescent="0.25">
      <c r="A41" s="94" t="s">
        <v>155</v>
      </c>
      <c r="B41" s="97">
        <f>B35+B38+B39+B40</f>
        <v>105136278.86674181</v>
      </c>
      <c r="C41" s="97">
        <f>C35+C38+C39+C40</f>
        <v>114782928.08915055</v>
      </c>
      <c r="D41" s="97">
        <f t="shared" ref="D41:S41" si="435">D35+D38+D39+D40</f>
        <v>124840790.31888063</v>
      </c>
      <c r="E41" s="97">
        <f t="shared" si="435"/>
        <v>133948449.48599833</v>
      </c>
      <c r="F41" s="97">
        <f t="shared" si="435"/>
        <v>139893201.3210364</v>
      </c>
      <c r="G41" s="97">
        <f t="shared" si="435"/>
        <v>148977642.52980307</v>
      </c>
      <c r="H41" s="97">
        <f t="shared" si="435"/>
        <v>157202858.94042385</v>
      </c>
      <c r="I41" s="97">
        <f t="shared" si="435"/>
        <v>159361493.71698016</v>
      </c>
      <c r="J41" s="97">
        <f t="shared" si="435"/>
        <v>165525347.96108103</v>
      </c>
      <c r="K41" s="97">
        <f t="shared" si="435"/>
        <v>185061058.49252707</v>
      </c>
      <c r="L41" s="97">
        <f t="shared" si="435"/>
        <v>188604986.01086602</v>
      </c>
      <c r="M41" s="97">
        <f t="shared" si="435"/>
        <v>190068987.44838747</v>
      </c>
      <c r="N41" s="97">
        <f t="shared" si="435"/>
        <v>186872942.11033601</v>
      </c>
      <c r="O41" s="97">
        <f t="shared" si="435"/>
        <v>188255427.88030195</v>
      </c>
      <c r="P41" s="97">
        <f t="shared" si="435"/>
        <v>188743391.37411565</v>
      </c>
      <c r="Q41" s="97">
        <f t="shared" si="435"/>
        <v>186623458.17749822</v>
      </c>
      <c r="R41" s="97">
        <f t="shared" si="435"/>
        <v>189101988.60624093</v>
      </c>
      <c r="S41" s="97">
        <f t="shared" si="435"/>
        <v>200960924.18788329</v>
      </c>
      <c r="U41" s="97">
        <f>U35+U38+U39+U40</f>
        <v>29868218.292716984</v>
      </c>
      <c r="V41" s="97">
        <f>V35+V38+V39+V40</f>
        <v>29481611.121526152</v>
      </c>
      <c r="W41" s="97">
        <f t="shared" ref="W41:AL41" si="436">W35+W38+W39+W40</f>
        <v>28668818.114224125</v>
      </c>
      <c r="X41" s="97">
        <f t="shared" si="436"/>
        <v>28390601.963542197</v>
      </c>
      <c r="Y41" s="97">
        <f t="shared" si="436"/>
        <v>35205397.141379133</v>
      </c>
      <c r="Z41" s="97">
        <f t="shared" si="436"/>
        <v>41068747.929459423</v>
      </c>
      <c r="AA41" s="97">
        <f t="shared" si="436"/>
        <v>47059810.332914427</v>
      </c>
      <c r="AB41" s="97">
        <f t="shared" si="436"/>
        <v>49316169.206300572</v>
      </c>
      <c r="AC41" s="97">
        <f t="shared" si="436"/>
        <v>51155868.499347694</v>
      </c>
      <c r="AD41" s="97">
        <f t="shared" si="436"/>
        <v>50681681.894785292</v>
      </c>
      <c r="AE41" s="97">
        <f t="shared" si="436"/>
        <v>49655101.768095903</v>
      </c>
      <c r="AF41" s="97">
        <f t="shared" si="436"/>
        <v>50124444.818699807</v>
      </c>
      <c r="AG41" s="97">
        <f t="shared" si="436"/>
        <v>51202673.105443113</v>
      </c>
      <c r="AH41" s="97">
        <f t="shared" si="436"/>
        <v>53132353.849677794</v>
      </c>
      <c r="AI41" s="97">
        <f t="shared" si="436"/>
        <v>52856712.146052927</v>
      </c>
      <c r="AJ41" s="97">
        <f t="shared" si="436"/>
        <v>51068163.540427439</v>
      </c>
      <c r="AK41" s="97">
        <f t="shared" si="436"/>
        <v>50225226.235470258</v>
      </c>
      <c r="AL41" s="97">
        <f t="shared" si="436"/>
        <v>51347487.01632683</v>
      </c>
      <c r="AN41" s="97">
        <f>AN35+AN38+AN39+AN40</f>
        <v>196673359.24302822</v>
      </c>
      <c r="AO41" s="97">
        <f>AO35+AO38+AO39+AO40</f>
        <v>203223685.61408889</v>
      </c>
      <c r="AP41" s="97">
        <f t="shared" ref="AP41:BE41" si="437">AP35+AP38+AP39+AP40</f>
        <v>208661023.11303014</v>
      </c>
      <c r="AQ41" s="97">
        <f t="shared" si="437"/>
        <v>220214818.02152127</v>
      </c>
      <c r="AR41" s="97">
        <f t="shared" si="437"/>
        <v>225809690.65238261</v>
      </c>
      <c r="AS41" s="97">
        <f t="shared" si="437"/>
        <v>235309820.2684058</v>
      </c>
      <c r="AT41" s="97">
        <f t="shared" si="437"/>
        <v>247087523.71938217</v>
      </c>
      <c r="AU41" s="97">
        <f t="shared" si="437"/>
        <v>251432128.4134776</v>
      </c>
      <c r="AV41" s="97">
        <f t="shared" si="437"/>
        <v>255621086.66659069</v>
      </c>
      <c r="AW41" s="97">
        <f t="shared" si="437"/>
        <v>270927443.51613247</v>
      </c>
      <c r="AX41" s="97">
        <f t="shared" si="437"/>
        <v>289247488.69044143</v>
      </c>
      <c r="AY41" s="97">
        <f t="shared" si="437"/>
        <v>288371080.58839869</v>
      </c>
      <c r="AZ41" s="97">
        <f t="shared" si="437"/>
        <v>297117858.68934613</v>
      </c>
      <c r="BA41" s="97">
        <f t="shared" si="437"/>
        <v>305290810.6423561</v>
      </c>
      <c r="BB41" s="97">
        <f t="shared" si="437"/>
        <v>312431003.6122793</v>
      </c>
      <c r="BC41" s="97">
        <f t="shared" si="437"/>
        <v>313193199.81466204</v>
      </c>
      <c r="BD41" s="97">
        <f t="shared" si="437"/>
        <v>326255235.44939566</v>
      </c>
      <c r="BE41" s="97">
        <f t="shared" si="437"/>
        <v>362731161.48121881</v>
      </c>
      <c r="BG41" s="97">
        <f>BG35+BG38+BG39+BG40</f>
        <v>707051.29583595961</v>
      </c>
      <c r="BH41" s="97">
        <f t="shared" ref="BH41" si="438">BH35+BH38+BH39+BH40</f>
        <v>706139.15360748023</v>
      </c>
      <c r="BI41" s="97">
        <f t="shared" ref="BI41" si="439">BI35+BI38+BI39+BI40</f>
        <v>695527.13721837767</v>
      </c>
      <c r="BJ41" s="97">
        <f t="shared" ref="BJ41" si="440">BJ35+BJ38+BJ39+BJ40</f>
        <v>698507.69718627061</v>
      </c>
      <c r="BK41" s="97">
        <f t="shared" ref="BK41" si="441">BK35+BK38+BK39+BK40</f>
        <v>681538.13854403794</v>
      </c>
      <c r="BL41" s="97">
        <f t="shared" ref="BL41" si="442">BL35+BL38+BL39+BL40</f>
        <v>671033.88853130734</v>
      </c>
      <c r="BM41" s="97">
        <f t="shared" ref="BM41" si="443">BM35+BM38+BM39+BM40</f>
        <v>663245.22194104746</v>
      </c>
      <c r="BN41" s="97">
        <f t="shared" ref="BN41" si="444">BN35+BN38+BN39+BN40</f>
        <v>642735.39366193244</v>
      </c>
      <c r="BO41" s="97">
        <f t="shared" ref="BO41" si="445">BO35+BO38+BO39+BO40</f>
        <v>625915.73013717413</v>
      </c>
      <c r="BP41" s="97">
        <f t="shared" ref="BP41" si="446">BP35+BP38+BP39+BP40</f>
        <v>597181.00000000012</v>
      </c>
      <c r="BQ41" s="97">
        <f t="shared" ref="BQ41" si="447">BQ35+BQ38+BQ39+BQ40</f>
        <v>607573.37648606638</v>
      </c>
      <c r="BR41" s="97">
        <f t="shared" ref="BR41" si="448">BR35+BR38+BR39+BR40</f>
        <v>662288.70871314756</v>
      </c>
      <c r="BS41" s="97">
        <f t="shared" ref="BS41" si="449">BS35+BS38+BS39+BS40</f>
        <v>799361.25010205235</v>
      </c>
      <c r="BT41" s="97">
        <f t="shared" ref="BT41" si="450">BT35+BT38+BT39+BT40</f>
        <v>947222.16797683958</v>
      </c>
      <c r="BU41" s="97">
        <f t="shared" ref="BU41" si="451">BU35+BU38+BU39+BU40</f>
        <v>914511.78755207499</v>
      </c>
      <c r="BV41" s="97">
        <f t="shared" ref="BV41" si="452">BV35+BV38+BV39+BV40</f>
        <v>871099.01352394454</v>
      </c>
      <c r="BW41" s="97">
        <f t="shared" ref="BW41" si="453">BW35+BW38+BW39+BW40</f>
        <v>833102.8000111701</v>
      </c>
      <c r="BX41" s="97">
        <f t="shared" ref="BX41" si="454">BX35+BX38+BX39+BX40</f>
        <v>827020.73957252805</v>
      </c>
      <c r="BZ41" s="97">
        <f>BZ35+BZ38+BZ39+BZ40</f>
        <v>23816710.137405206</v>
      </c>
      <c r="CA41" s="97">
        <f t="shared" ref="CA41" si="455">CA35+CA38+CA39+CA40</f>
        <v>24015793.444179244</v>
      </c>
      <c r="CB41" s="97">
        <f t="shared" ref="CB41" si="456">CB35+CB38+CB39+CB40</f>
        <v>24453514.8305545</v>
      </c>
      <c r="CC41" s="97">
        <f t="shared" ref="CC41" si="457">CC35+CC38+CC39+CC40</f>
        <v>24704145.22340155</v>
      </c>
      <c r="CD41" s="97">
        <f t="shared" ref="CD41" si="458">CD35+CD38+CD39+CD40</f>
        <v>27097355.346476715</v>
      </c>
      <c r="CE41" s="97">
        <f t="shared" ref="CE41" si="459">CE35+CE38+CE39+CE40</f>
        <v>32247803.789041914</v>
      </c>
      <c r="CF41" s="97">
        <f t="shared" ref="CF41" si="460">CF35+CF38+CF39+CF40</f>
        <v>43335602.75522384</v>
      </c>
      <c r="CG41" s="97">
        <f t="shared" ref="CG41" si="461">CG35+CG38+CG39+CG40</f>
        <v>58583364.597432464</v>
      </c>
      <c r="CH41" s="97">
        <f t="shared" ref="CH41" si="462">CH35+CH38+CH39+CH40</f>
        <v>70458566.427591205</v>
      </c>
      <c r="CI41" s="97">
        <f t="shared" ref="CI41" si="463">CI35+CI38+CI39+CI40</f>
        <v>72893321.701713219</v>
      </c>
      <c r="CJ41" s="97">
        <f t="shared" ref="CJ41" si="464">CJ35+CJ38+CJ39+CJ40</f>
        <v>71575752.01207082</v>
      </c>
      <c r="CK41" s="97">
        <f t="shared" ref="CK41" si="465">CK35+CK38+CK39+CK40</f>
        <v>72488842.747608826</v>
      </c>
      <c r="CL41" s="97">
        <f t="shared" ref="CL41" si="466">CL35+CL38+CL39+CL40</f>
        <v>71977366.121347591</v>
      </c>
      <c r="CM41" s="97">
        <f t="shared" ref="CM41" si="467">CM35+CM38+CM39+CM40</f>
        <v>71193452.864946052</v>
      </c>
      <c r="CN41" s="97">
        <f t="shared" ref="CN41" si="468">CN35+CN38+CN39+CN40</f>
        <v>71539385.411903843</v>
      </c>
      <c r="CO41" s="97">
        <f t="shared" ref="CO41" si="469">CO35+CO38+CO39+CO40</f>
        <v>71544367.621645674</v>
      </c>
      <c r="CP41" s="97">
        <f t="shared" ref="CP41" si="470">CP35+CP38+CP39+CP40</f>
        <v>75022808.66966787</v>
      </c>
      <c r="CQ41" s="97">
        <f t="shared" ref="CQ41" si="471">CQ35+CQ38+CQ39+CQ40</f>
        <v>82579554.090838462</v>
      </c>
      <c r="CS41" s="97">
        <f>CS35+CS38+CS39+CS40</f>
        <v>127685434.86625673</v>
      </c>
      <c r="CT41" s="97">
        <f t="shared" ref="CT41:DJ41" si="472">CT35+CT38+CT39+CT40</f>
        <v>131644440.6622373</v>
      </c>
      <c r="CU41" s="97">
        <f t="shared" si="472"/>
        <v>136592889.02915549</v>
      </c>
      <c r="CV41" s="97">
        <f t="shared" si="472"/>
        <v>143235211.92644951</v>
      </c>
      <c r="CW41" s="97">
        <f t="shared" si="472"/>
        <v>152513792.3227731</v>
      </c>
      <c r="CX41" s="97">
        <f t="shared" si="472"/>
        <v>164854538.35380077</v>
      </c>
      <c r="CY41" s="97">
        <f t="shared" si="472"/>
        <v>178442963.36373687</v>
      </c>
      <c r="CZ41" s="97">
        <f t="shared" si="472"/>
        <v>180519183.27366036</v>
      </c>
      <c r="DA41" s="97">
        <f t="shared" si="472"/>
        <v>187790690.91225994</v>
      </c>
      <c r="DB41" s="97">
        <f t="shared" si="472"/>
        <v>166130263.59454355</v>
      </c>
      <c r="DC41" s="97">
        <f t="shared" si="472"/>
        <v>152166226.96400434</v>
      </c>
      <c r="DD41" s="97">
        <f t="shared" si="472"/>
        <v>147882989.21701398</v>
      </c>
      <c r="DE41" s="97">
        <f t="shared" si="472"/>
        <v>149054590.81521523</v>
      </c>
      <c r="DF41" s="97">
        <f t="shared" si="472"/>
        <v>148707637.67597657</v>
      </c>
      <c r="DG41" s="97">
        <f t="shared" si="472"/>
        <v>145782634.02963763</v>
      </c>
      <c r="DH41" s="97">
        <f t="shared" si="472"/>
        <v>135803955.81888595</v>
      </c>
      <c r="DI41" s="97">
        <f t="shared" si="472"/>
        <v>136263523.10275009</v>
      </c>
      <c r="DJ41" s="97">
        <f t="shared" si="472"/>
        <v>150736768.0588887</v>
      </c>
      <c r="DL41" s="97">
        <f>DL35+DL38+DL39+DL40</f>
        <v>34022435.273281358</v>
      </c>
      <c r="DM41" s="97">
        <f t="shared" ref="DM41" si="473">DM35+DM38+DM39+DM40</f>
        <v>36268342.205517843</v>
      </c>
      <c r="DN41" s="97">
        <f t="shared" ref="DN41" si="474">DN35+DN38+DN39+DN40</f>
        <v>36801101.267834082</v>
      </c>
      <c r="DO41" s="97">
        <f t="shared" ref="DO41" si="475">DO35+DO38+DO39+DO40</f>
        <v>51904223.410325542</v>
      </c>
      <c r="DP41" s="97">
        <f t="shared" ref="DP41" si="476">DP35+DP38+DP39+DP40</f>
        <v>46874433.970141768</v>
      </c>
      <c r="DQ41" s="97">
        <f t="shared" ref="DQ41" si="477">DQ35+DQ38+DQ39+DQ40</f>
        <v>60877214.829831928</v>
      </c>
      <c r="DR41" s="97">
        <f t="shared" ref="DR41" si="478">DR35+DR38+DR39+DR40</f>
        <v>64091872.850950249</v>
      </c>
      <c r="DS41" s="97">
        <f t="shared" ref="DS41" si="479">DS35+DS38+DS39+DS40</f>
        <v>75860997.350504383</v>
      </c>
      <c r="DT41" s="97">
        <f t="shared" ref="DT41" si="480">DT35+DT38+DT39+DT40</f>
        <v>102182436.22824311</v>
      </c>
      <c r="DU41" s="97">
        <f t="shared" ref="DU41" si="481">DU35+DU38+DU39+DU40</f>
        <v>112239613.25545153</v>
      </c>
      <c r="DV41" s="97">
        <f t="shared" ref="DV41" si="482">DV35+DV38+DV39+DV40</f>
        <v>116308767.19069105</v>
      </c>
      <c r="DW41" s="97">
        <f t="shared" ref="DW41" si="483">DW35+DW38+DW39+DW40</f>
        <v>116173093.30711374</v>
      </c>
      <c r="DX41" s="97">
        <f t="shared" ref="DX41" si="484">DX35+DX38+DX39+DX40</f>
        <v>122884408.88574558</v>
      </c>
      <c r="DY41" s="97">
        <f t="shared" ref="DY41" si="485">DY35+DY38+DY39+DY40</f>
        <v>123828640.19140874</v>
      </c>
      <c r="DZ41" s="97">
        <f t="shared" ref="DZ41" si="486">DZ35+DZ38+DZ39+DZ40</f>
        <v>123748707.17908534</v>
      </c>
      <c r="EA41" s="97">
        <f t="shared" ref="EA41" si="487">EA35+EA38+EA39+EA40</f>
        <v>121227982.33677877</v>
      </c>
      <c r="EB41" s="97">
        <f t="shared" ref="EB41" si="488">EB35+EB38+EB39+EB40</f>
        <v>125719417.27897817</v>
      </c>
      <c r="EC41" s="97">
        <f t="shared" ref="EC41" si="489">EC35+EC38+EC39+EC40</f>
        <v>138042336.4263972</v>
      </c>
    </row>
    <row r="42" spans="1:133" s="39" customFormat="1" x14ac:dyDescent="0.25">
      <c r="A42" s="156" t="s">
        <v>267</v>
      </c>
      <c r="B42" s="168">
        <f>AVERAGE(B35,B41)</f>
        <v>103445133.9217139</v>
      </c>
      <c r="C42" s="168">
        <f t="shared" ref="C42:S42" si="490">AVERAGE(C35,C41)</f>
        <v>109959603.47794618</v>
      </c>
      <c r="D42" s="168">
        <f t="shared" si="490"/>
        <v>119811859.20401558</v>
      </c>
      <c r="E42" s="168">
        <f t="shared" si="490"/>
        <v>129394619.90243948</v>
      </c>
      <c r="F42" s="168">
        <f t="shared" si="490"/>
        <v>136920825.40351737</v>
      </c>
      <c r="G42" s="168">
        <f t="shared" si="490"/>
        <v>144435421.92542022</v>
      </c>
      <c r="H42" s="168">
        <f t="shared" si="490"/>
        <v>153090250.73511344</v>
      </c>
      <c r="I42" s="168">
        <f t="shared" si="490"/>
        <v>158282176.328702</v>
      </c>
      <c r="J42" s="168">
        <f t="shared" si="490"/>
        <v>162443420.83903009</v>
      </c>
      <c r="K42" s="168">
        <f t="shared" si="490"/>
        <v>179030547.33442956</v>
      </c>
      <c r="L42" s="168">
        <f t="shared" si="490"/>
        <v>187475363.25169653</v>
      </c>
      <c r="M42" s="168">
        <f t="shared" si="490"/>
        <v>189345170.72962674</v>
      </c>
      <c r="N42" s="168">
        <f t="shared" si="490"/>
        <v>185923807.77936172</v>
      </c>
      <c r="O42" s="168">
        <f t="shared" si="490"/>
        <v>187564184.49531898</v>
      </c>
      <c r="P42" s="168">
        <f t="shared" si="490"/>
        <v>188499409.64720881</v>
      </c>
      <c r="Q42" s="168">
        <f t="shared" si="490"/>
        <v>187683424.77501994</v>
      </c>
      <c r="R42" s="168">
        <f t="shared" si="490"/>
        <v>187868997.75758752</v>
      </c>
      <c r="S42" s="168">
        <f t="shared" si="490"/>
        <v>195031456.39693564</v>
      </c>
      <c r="T42" s="36"/>
      <c r="U42" s="168">
        <f t="shared" ref="U42:AL42" si="491">AVERAGE(U35,U41)</f>
        <v>29894725.74599009</v>
      </c>
      <c r="V42" s="168">
        <f t="shared" si="491"/>
        <v>29674914.707121566</v>
      </c>
      <c r="W42" s="168">
        <f t="shared" si="491"/>
        <v>29075214.617875088</v>
      </c>
      <c r="X42" s="168">
        <f t="shared" si="491"/>
        <v>28529710.038883161</v>
      </c>
      <c r="Y42" s="168">
        <f t="shared" si="491"/>
        <v>31797999.552460663</v>
      </c>
      <c r="Z42" s="168">
        <f t="shared" si="491"/>
        <v>38137072.535419278</v>
      </c>
      <c r="AA42" s="168">
        <f t="shared" si="491"/>
        <v>44064279.131186925</v>
      </c>
      <c r="AB42" s="168">
        <f t="shared" si="491"/>
        <v>48187989.769607499</v>
      </c>
      <c r="AC42" s="168">
        <f t="shared" si="491"/>
        <v>50236018.852824084</v>
      </c>
      <c r="AD42" s="168">
        <f t="shared" si="491"/>
        <v>51025384.375693947</v>
      </c>
      <c r="AE42" s="168">
        <f t="shared" si="491"/>
        <v>49186747.331440598</v>
      </c>
      <c r="AF42" s="168">
        <f t="shared" si="491"/>
        <v>49892432.793397859</v>
      </c>
      <c r="AG42" s="168">
        <f t="shared" si="491"/>
        <v>51368183.462071463</v>
      </c>
      <c r="AH42" s="168">
        <f t="shared" si="491"/>
        <v>52167513.477560453</v>
      </c>
      <c r="AI42" s="168">
        <f t="shared" si="491"/>
        <v>52994532.922865361</v>
      </c>
      <c r="AJ42" s="168">
        <f t="shared" si="491"/>
        <v>51962437.844944626</v>
      </c>
      <c r="AK42" s="168">
        <f t="shared" si="491"/>
        <v>50646694.88475205</v>
      </c>
      <c r="AL42" s="168">
        <f t="shared" si="491"/>
        <v>50786356.62589854</v>
      </c>
      <c r="AM42" s="36"/>
      <c r="AN42" s="168">
        <f t="shared" ref="AN42:BE42" si="492">AVERAGE(AN35,AN41)</f>
        <v>194279468.06045461</v>
      </c>
      <c r="AO42" s="168">
        <f t="shared" si="492"/>
        <v>199948522.42855906</v>
      </c>
      <c r="AP42" s="168">
        <f t="shared" si="492"/>
        <v>205942354.36355901</v>
      </c>
      <c r="AQ42" s="168">
        <f t="shared" si="492"/>
        <v>214437920.56727618</v>
      </c>
      <c r="AR42" s="168">
        <f t="shared" si="492"/>
        <v>223012254.33695194</v>
      </c>
      <c r="AS42" s="168">
        <f t="shared" si="492"/>
        <v>230559755.4603937</v>
      </c>
      <c r="AT42" s="168">
        <f t="shared" si="492"/>
        <v>241198671.99389449</v>
      </c>
      <c r="AU42" s="168">
        <f t="shared" si="492"/>
        <v>249259826.06642988</v>
      </c>
      <c r="AV42" s="168">
        <f t="shared" si="492"/>
        <v>253526607.54003415</v>
      </c>
      <c r="AW42" s="168">
        <f t="shared" si="492"/>
        <v>268360504.72462159</v>
      </c>
      <c r="AX42" s="168">
        <f t="shared" si="492"/>
        <v>287997183.60328698</v>
      </c>
      <c r="AY42" s="168">
        <f t="shared" si="492"/>
        <v>288854136.13942003</v>
      </c>
      <c r="AZ42" s="168">
        <f t="shared" si="492"/>
        <v>293400050.13887239</v>
      </c>
      <c r="BA42" s="168">
        <f t="shared" si="492"/>
        <v>301204334.66585112</v>
      </c>
      <c r="BB42" s="168">
        <f t="shared" si="492"/>
        <v>308860907.0532462</v>
      </c>
      <c r="BC42" s="168">
        <f t="shared" si="492"/>
        <v>312812101.71248519</v>
      </c>
      <c r="BD42" s="168">
        <f t="shared" si="492"/>
        <v>319737199.92756754</v>
      </c>
      <c r="BE42" s="168">
        <f t="shared" si="492"/>
        <v>344493198.4668684</v>
      </c>
      <c r="BF42" s="36"/>
      <c r="BG42" s="168">
        <f t="shared" ref="BG42:BX42" si="493">AVERAGE(BG35,BG41)</f>
        <v>710236.25053297833</v>
      </c>
      <c r="BH42" s="168">
        <f t="shared" si="493"/>
        <v>706595.22472171951</v>
      </c>
      <c r="BI42" s="168">
        <f t="shared" si="493"/>
        <v>700833.14541292889</v>
      </c>
      <c r="BJ42" s="168">
        <f t="shared" si="493"/>
        <v>697017.41720232414</v>
      </c>
      <c r="BK42" s="168">
        <f t="shared" si="493"/>
        <v>690022.91786515433</v>
      </c>
      <c r="BL42" s="168">
        <f t="shared" si="493"/>
        <v>676286.01353767258</v>
      </c>
      <c r="BM42" s="168">
        <f t="shared" si="493"/>
        <v>667139.55523617798</v>
      </c>
      <c r="BN42" s="168">
        <f t="shared" si="493"/>
        <v>652990.30780148995</v>
      </c>
      <c r="BO42" s="168">
        <f t="shared" si="493"/>
        <v>634325.56189955329</v>
      </c>
      <c r="BP42" s="168">
        <f t="shared" si="493"/>
        <v>606210.50000000012</v>
      </c>
      <c r="BQ42" s="168">
        <f t="shared" si="493"/>
        <v>627753.18824303325</v>
      </c>
      <c r="BR42" s="168">
        <f t="shared" si="493"/>
        <v>634931.04259960703</v>
      </c>
      <c r="BS42" s="168">
        <f t="shared" si="493"/>
        <v>710732.47940759989</v>
      </c>
      <c r="BT42" s="168">
        <f t="shared" si="493"/>
        <v>873292.20903944597</v>
      </c>
      <c r="BU42" s="168">
        <f t="shared" si="493"/>
        <v>930867.26276445738</v>
      </c>
      <c r="BV42" s="168">
        <f t="shared" si="493"/>
        <v>892805.40221919469</v>
      </c>
      <c r="BW42" s="168">
        <f t="shared" si="493"/>
        <v>852100.90442607622</v>
      </c>
      <c r="BX42" s="168">
        <f t="shared" si="493"/>
        <v>830061.76979184907</v>
      </c>
      <c r="BY42" s="36"/>
      <c r="BZ42" s="168">
        <f t="shared" ref="BZ42:CQ42" si="494">AVERAGE(BZ35,BZ41)</f>
        <v>23728468.2548775</v>
      </c>
      <c r="CA42" s="168">
        <f t="shared" si="494"/>
        <v>23916251.790792227</v>
      </c>
      <c r="CB42" s="168">
        <f t="shared" si="494"/>
        <v>24234654.137366824</v>
      </c>
      <c r="CC42" s="168">
        <f t="shared" si="494"/>
        <v>24578830.026978076</v>
      </c>
      <c r="CD42" s="168">
        <f t="shared" si="494"/>
        <v>25900750.284939133</v>
      </c>
      <c r="CE42" s="168">
        <f t="shared" si="494"/>
        <v>29672579.567759313</v>
      </c>
      <c r="CF42" s="168">
        <f t="shared" si="494"/>
        <v>37791703.272132874</v>
      </c>
      <c r="CG42" s="168">
        <f t="shared" si="494"/>
        <v>50959483.676328152</v>
      </c>
      <c r="CH42" s="168">
        <f t="shared" si="494"/>
        <v>64520965.512511835</v>
      </c>
      <c r="CI42" s="168">
        <f t="shared" si="494"/>
        <v>71769098.716162965</v>
      </c>
      <c r="CJ42" s="168">
        <f t="shared" si="494"/>
        <v>71336417.35689202</v>
      </c>
      <c r="CK42" s="168">
        <f t="shared" si="494"/>
        <v>72032297.379839823</v>
      </c>
      <c r="CL42" s="168">
        <f t="shared" si="494"/>
        <v>71985665.934478208</v>
      </c>
      <c r="CM42" s="168">
        <f t="shared" si="494"/>
        <v>71585409.493146822</v>
      </c>
      <c r="CN42" s="168">
        <f t="shared" si="494"/>
        <v>71366419.158424944</v>
      </c>
      <c r="CO42" s="168">
        <f t="shared" si="494"/>
        <v>71541876.515756249</v>
      </c>
      <c r="CP42" s="168">
        <f t="shared" si="494"/>
        <v>73283588.146185666</v>
      </c>
      <c r="CQ42" s="168">
        <f t="shared" si="494"/>
        <v>78801181.380253166</v>
      </c>
      <c r="CR42" s="36"/>
      <c r="CS42" s="168">
        <f t="shared" ref="CS42" si="495">AVERAGE(CS35,CS41)</f>
        <v>126453307.81293936</v>
      </c>
      <c r="CT42" s="168">
        <f t="shared" ref="CT42" si="496">AVERAGE(CT35,CT41)</f>
        <v>129664937.76424652</v>
      </c>
      <c r="CU42" s="168">
        <f t="shared" ref="CU42" si="497">AVERAGE(CU35,CU41)</f>
        <v>134118664.84569639</v>
      </c>
      <c r="CV42" s="168">
        <f t="shared" ref="CV42" si="498">AVERAGE(CV35,CV41)</f>
        <v>139914050.47780252</v>
      </c>
      <c r="CW42" s="168">
        <f t="shared" ref="CW42" si="499">AVERAGE(CW35,CW41)</f>
        <v>147874502.12461179</v>
      </c>
      <c r="CX42" s="168">
        <f t="shared" ref="CX42" si="500">AVERAGE(CX35,CX41)</f>
        <v>158684165.33828646</v>
      </c>
      <c r="CY42" s="168">
        <f t="shared" ref="CY42" si="501">AVERAGE(CY35,CY41)</f>
        <v>171648750.8587693</v>
      </c>
      <c r="CZ42" s="168">
        <f t="shared" ref="CZ42" si="502">AVERAGE(CZ35,CZ41)</f>
        <v>179481073.31869861</v>
      </c>
      <c r="DA42" s="168">
        <f t="shared" ref="DA42" si="503">AVERAGE(DA35,DA41)</f>
        <v>184154937.09296015</v>
      </c>
      <c r="DB42" s="168">
        <f t="shared" ref="DB42" si="504">AVERAGE(DB35,DB41)</f>
        <v>166603882.94999474</v>
      </c>
      <c r="DC42" s="168">
        <f t="shared" ref="DC42" si="505">AVERAGE(DC35,DC41)</f>
        <v>154126448.27927393</v>
      </c>
      <c r="DD42" s="168">
        <f t="shared" ref="DD42" si="506">AVERAGE(DD35,DD41)</f>
        <v>149996889.59050918</v>
      </c>
      <c r="DE42" s="168">
        <f t="shared" ref="DE42" si="507">AVERAGE(DE35,DE41)</f>
        <v>150238975.51611459</v>
      </c>
      <c r="DF42" s="168">
        <f t="shared" ref="DF42" si="508">AVERAGE(DF35,DF41)</f>
        <v>148881113.7455959</v>
      </c>
      <c r="DG42" s="168">
        <f t="shared" ref="DG42" si="509">AVERAGE(DG35,DG41)</f>
        <v>147245136.43780708</v>
      </c>
      <c r="DH42" s="168">
        <f t="shared" ref="DH42" si="510">AVERAGE(DH35,DH41)</f>
        <v>140793294.92310381</v>
      </c>
      <c r="DI42" s="168">
        <f t="shared" ref="DI42" si="511">AVERAGE(DI35,DI41)</f>
        <v>136039187.12052035</v>
      </c>
      <c r="DJ42" s="168">
        <f t="shared" ref="DJ42" si="512">AVERAGE(DJ35,DJ41)</f>
        <v>143500145.57945693</v>
      </c>
      <c r="DK42" s="36"/>
      <c r="DL42" s="168">
        <f t="shared" ref="DL42:EB42" si="513">AVERAGE(DL35,DL41)</f>
        <v>33060767.768805981</v>
      </c>
      <c r="DM42" s="168">
        <f t="shared" si="513"/>
        <v>35145388.739399649</v>
      </c>
      <c r="DN42" s="168">
        <f t="shared" si="513"/>
        <v>36534721.736675858</v>
      </c>
      <c r="DO42" s="168">
        <f t="shared" si="513"/>
        <v>44352662.339079812</v>
      </c>
      <c r="DP42" s="168">
        <f t="shared" si="513"/>
        <v>39265561.492156953</v>
      </c>
      <c r="DQ42" s="168">
        <f t="shared" si="513"/>
        <v>53875824.399986848</v>
      </c>
      <c r="DR42" s="168">
        <f t="shared" si="513"/>
        <v>62484543.84039104</v>
      </c>
      <c r="DS42" s="168">
        <f t="shared" si="513"/>
        <v>69976435.10072726</v>
      </c>
      <c r="DT42" s="168">
        <f t="shared" si="513"/>
        <v>89021716.789373755</v>
      </c>
      <c r="DU42" s="168">
        <f t="shared" si="513"/>
        <v>108080467.84345733</v>
      </c>
      <c r="DV42" s="168">
        <f t="shared" si="513"/>
        <v>114781883.72307129</v>
      </c>
      <c r="DW42" s="168">
        <f t="shared" si="513"/>
        <v>116135721.7489024</v>
      </c>
      <c r="DX42" s="168">
        <f t="shared" si="513"/>
        <v>119020072.59642966</v>
      </c>
      <c r="DY42" s="168">
        <f t="shared" si="513"/>
        <v>123356524.03857717</v>
      </c>
      <c r="DZ42" s="168">
        <f t="shared" si="513"/>
        <v>123788674.27024704</v>
      </c>
      <c r="EA42" s="168">
        <f t="shared" si="513"/>
        <v>122488344.75042814</v>
      </c>
      <c r="EB42" s="168">
        <f t="shared" si="513"/>
        <v>123482202.4024334</v>
      </c>
      <c r="EC42" s="168">
        <f>AVERAGE(EC35,EC41)</f>
        <v>131880876.85133098</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5947999.668908882</v>
      </c>
      <c r="C44" s="166">
        <f>C35*WACC!$D$22</f>
        <v>5601411.4611640815</v>
      </c>
      <c r="D44" s="166">
        <f>D35*WACC!$E$22</f>
        <v>6408444.9955030996</v>
      </c>
      <c r="E44" s="166">
        <f>E35*WACC!$F$22</f>
        <v>8423004.2132645994</v>
      </c>
      <c r="F44" s="166">
        <f>F35*WACC!$G$22</f>
        <v>7891641.9181837579</v>
      </c>
      <c r="G44" s="166">
        <f>G35*WACC!$H$22</f>
        <v>9696504.7615524586</v>
      </c>
      <c r="H44" s="166">
        <f>H35*WACC!$I$22</f>
        <v>10358518.314341398</v>
      </c>
      <c r="I44" s="166">
        <f>I35*WACC!$J$22</f>
        <v>8061202.8508599373</v>
      </c>
      <c r="J44" s="166">
        <f>J35*WACC!$K$22</f>
        <v>6380813.2351815458</v>
      </c>
      <c r="K44" s="166">
        <f>K35*WACC!$L$22</f>
        <v>7564406.6376718311</v>
      </c>
      <c r="L44" s="166">
        <f>L35*WACC!$M$22</f>
        <v>6244694.9806500841</v>
      </c>
      <c r="M44" s="166">
        <f>M35*WACC!$N$22</f>
        <v>5903637.131341625</v>
      </c>
      <c r="N44" s="166">
        <f>N35*WACC!$O$22</f>
        <v>5613694.5841372665</v>
      </c>
      <c r="O44" s="166">
        <f>O35*WACC!$P$22</f>
        <v>5639466.1901700925</v>
      </c>
      <c r="P44" s="166">
        <f>P35*WACC!$Q$22</f>
        <v>4544904.3344001984</v>
      </c>
      <c r="Q44" s="166">
        <f>Q35*WACC!$R$22</f>
        <v>2406891.7063551485</v>
      </c>
      <c r="R44" s="166">
        <f>R35*WACC!$S$22</f>
        <v>2368581.3526906604</v>
      </c>
      <c r="S44" s="166">
        <f>S35*WACC!$T$22</f>
        <v>5214990.760218381</v>
      </c>
      <c r="U44" s="166">
        <f>U35*WACC!$C$22</f>
        <v>1749036.9365601973</v>
      </c>
      <c r="V44" s="166">
        <f>V35*WACC!$D$22</f>
        <v>1591307.7966306035</v>
      </c>
      <c r="W44" s="166">
        <f>W35*WACC!$E$22</f>
        <v>1645987.6603284718</v>
      </c>
      <c r="X44" s="166">
        <f>X35*WACC!$F$22</f>
        <v>1934284.2603657066</v>
      </c>
      <c r="Y44" s="166">
        <f>Y35*WACC!$G$22</f>
        <v>1672646.9428926057</v>
      </c>
      <c r="Z44" s="166">
        <f>Z35*WACC!$H$22</f>
        <v>2440213.6614940148</v>
      </c>
      <c r="AA44" s="166">
        <f>AA35*WACC!$I$22</f>
        <v>2855538.3905291157</v>
      </c>
      <c r="AB44" s="166">
        <f>AB35*WACC!$J$22</f>
        <v>2413179.2498785639</v>
      </c>
      <c r="AC44" s="166">
        <f>AC35*WACC!$K$22</f>
        <v>1974612.9246182344</v>
      </c>
      <c r="AD44" s="166">
        <f>AD35*WACC!$L$22</f>
        <v>2246107.400770511</v>
      </c>
      <c r="AE44" s="166">
        <f>AE35*WACC!$M$22</f>
        <v>1632618.5013475255</v>
      </c>
      <c r="AF44" s="166">
        <f>AF35*WACC!$N$22</f>
        <v>1554315.5521388662</v>
      </c>
      <c r="AG44" s="166">
        <f>AG35*WACC!$O$22</f>
        <v>1563967.7178364829</v>
      </c>
      <c r="AH44" s="166">
        <f>AH35*WACC!$P$22</f>
        <v>1545198.2620318849</v>
      </c>
      <c r="AI44" s="166">
        <f>AI35*WACC!$Q$22</f>
        <v>1282733.0786381436</v>
      </c>
      <c r="AJ44" s="166">
        <f>AJ35*WACC!$R$22</f>
        <v>674038.8692424919</v>
      </c>
      <c r="AK44" s="166">
        <f>AK35*WACC!$S$22</f>
        <v>648101.62768800382</v>
      </c>
      <c r="AL44" s="166">
        <f>AL35*WACC!$T$22</f>
        <v>1385094.3222685987</v>
      </c>
      <c r="AN44" s="166">
        <f>AN35*WACC!$C$22</f>
        <v>11216615.281780552</v>
      </c>
      <c r="AO44" s="166">
        <f>AO35*WACC!$D$22</f>
        <v>10478289.89616289</v>
      </c>
      <c r="AP44" s="166">
        <f>AP35*WACC!$E$22</f>
        <v>11346180.418309059</v>
      </c>
      <c r="AQ44" s="166">
        <f>AQ35*WACC!$F$22</f>
        <v>14078352.694947295</v>
      </c>
      <c r="AR44" s="166">
        <f>AR35*WACC!$G$22</f>
        <v>12974069.469057228</v>
      </c>
      <c r="AS44" s="166">
        <f>AS35*WACC!$H$22</f>
        <v>15651688.001554331</v>
      </c>
      <c r="AT44" s="166">
        <f>AT35*WACC!$I$22</f>
        <v>16361254.221800825</v>
      </c>
      <c r="AU44" s="166">
        <f>AU35*WACC!$J$22</f>
        <v>12670397.116463762</v>
      </c>
      <c r="AV44" s="166">
        <f>AV35*WACC!$K$22</f>
        <v>10067309.331197925</v>
      </c>
      <c r="AW44" s="166">
        <f>AW35*WACC!$L$22</f>
        <v>11621793.028676558</v>
      </c>
      <c r="AX44" s="166">
        <f>AX35*WACC!$M$22</f>
        <v>9609271.3911997434</v>
      </c>
      <c r="AY44" s="166">
        <f>AY35*WACC!$N$22</f>
        <v>9055930.0525612682</v>
      </c>
      <c r="AZ44" s="166">
        <f>AZ35*WACC!$O$22</f>
        <v>8791406.9553921055</v>
      </c>
      <c r="BA44" s="166">
        <f>BA35*WACC!$P$22</f>
        <v>8966445.9103524312</v>
      </c>
      <c r="BB44" s="166">
        <f>BB35*WACC!$Q$22</f>
        <v>7370398.5228787409</v>
      </c>
      <c r="BC44" s="166">
        <f>BC35*WACC!$R$22</f>
        <v>3984179.715800452</v>
      </c>
      <c r="BD44" s="166">
        <f>BD35*WACC!$S$22</f>
        <v>3975037.2096139784</v>
      </c>
      <c r="BE44" s="166">
        <f>BE35*WACC!$T$22</f>
        <v>8997356.6692776605</v>
      </c>
      <c r="BG44" s="166">
        <f>BG35*WACC!$C$22</f>
        <v>41702.827920317286</v>
      </c>
      <c r="BH44" s="166">
        <f>BH35*WACC!$D$22</f>
        <v>37670.015286980939</v>
      </c>
      <c r="BI44" s="166">
        <f>BI35*WACC!$E$22</f>
        <v>39424.451008515309</v>
      </c>
      <c r="BJ44" s="166">
        <f>BJ35*WACC!$F$22</f>
        <v>46927.194166795067</v>
      </c>
      <c r="BK44" s="166">
        <f>BK35*WACC!$G$22</f>
        <v>41152.940884660187</v>
      </c>
      <c r="BL44" s="166">
        <f>BL35*WACC!$H$22</f>
        <v>47239.878301205608</v>
      </c>
      <c r="BM44" s="166">
        <f>BM35*WACC!$I$22</f>
        <v>46657.449439131422</v>
      </c>
      <c r="BN44" s="166">
        <f>BN35*WACC!$J$22</f>
        <v>34010.540965776076</v>
      </c>
      <c r="BO44" s="166">
        <f>BO35*WACC!$K$22</f>
        <v>25735.040573108781</v>
      </c>
      <c r="BP44" s="166">
        <f>BP35*WACC!$L$22</f>
        <v>26901.298072664318</v>
      </c>
      <c r="BQ44" s="166">
        <f>BQ35*WACC!$M$22</f>
        <v>21713.101368473792</v>
      </c>
      <c r="BR44" s="166">
        <f>BR35*WACC!$N$22</f>
        <v>19016.366223471781</v>
      </c>
      <c r="BS44" s="166">
        <f>BS35*WACC!$O$22</f>
        <v>18879.883149782352</v>
      </c>
      <c r="BT44" s="166">
        <f>BT35*WACC!$P$22</f>
        <v>24123.216322084612</v>
      </c>
      <c r="BU44" s="166">
        <f>BU35*WACC!$Q$22</f>
        <v>22868.06162792768</v>
      </c>
      <c r="BV44" s="166">
        <f>BV35*WACC!$R$22</f>
        <v>11662.028688312481</v>
      </c>
      <c r="BW44" s="166">
        <f>BW35*WACC!$S$22</f>
        <v>11055.04185853486</v>
      </c>
      <c r="BX44" s="166">
        <f>BX35*WACC!$T$22</f>
        <v>22975.027583780469</v>
      </c>
      <c r="BZ44" s="166">
        <f>BZ35*WACC!$C$22</f>
        <v>1381882.5192974482</v>
      </c>
      <c r="CA44" s="166">
        <f>CA35*WACC!$D$22</f>
        <v>1268897.8016805723</v>
      </c>
      <c r="CB44" s="166">
        <f>CB35*WACC!$E$22</f>
        <v>1340825.6251387021</v>
      </c>
      <c r="CC44" s="166">
        <f>CC35*WACC!$F$22</f>
        <v>1649877.8798241799</v>
      </c>
      <c r="CD44" s="166">
        <f>CD35*WACC!$G$22</f>
        <v>1455457.4446065056</v>
      </c>
      <c r="CE44" s="166">
        <f>CE35*WACC!$H$22</f>
        <v>1878215.9008543442</v>
      </c>
      <c r="CF44" s="166">
        <f>CF35*WACC!$I$22</f>
        <v>2242212.0559415738</v>
      </c>
      <c r="CG44" s="166">
        <f>CG35*WACC!$J$22</f>
        <v>2222205.6699778889</v>
      </c>
      <c r="CH44" s="166">
        <f>CH35*WACC!$K$22</f>
        <v>2345670.2084421762</v>
      </c>
      <c r="CI44" s="166">
        <f>CI35*WACC!$L$22</f>
        <v>3088939.0470963228</v>
      </c>
      <c r="CJ44" s="166">
        <f>CJ35*WACC!$M$22</f>
        <v>2382558.3257914991</v>
      </c>
      <c r="CK44" s="166">
        <f>CK35*WACC!$N$22</f>
        <v>2240240.8756848327</v>
      </c>
      <c r="CL44" s="166">
        <f>CL35*WACC!$O$22</f>
        <v>2184905.2525597997</v>
      </c>
      <c r="CM44" s="166">
        <f>CM35*WACC!$P$22</f>
        <v>2172138.5679865172</v>
      </c>
      <c r="CN44" s="166">
        <f>CN35*WACC!$Q$22</f>
        <v>1718768.1452966565</v>
      </c>
      <c r="CO44" s="166">
        <f>CO35*WACC!$R$22</f>
        <v>912283.88007974951</v>
      </c>
      <c r="CP44" s="166">
        <f>CP35*WACC!$S$22</f>
        <v>907963.35523758468</v>
      </c>
      <c r="CQ44" s="166">
        <f>CQ35*WACC!$T$22</f>
        <v>2068953.6736345063</v>
      </c>
      <c r="CS44" s="166">
        <f>CS35*WACC!$C$22</f>
        <v>7319767.501884019</v>
      </c>
      <c r="CT44" s="166">
        <f>CT35*WACC!$D$22</f>
        <v>6802776.9861447206</v>
      </c>
      <c r="CU44" s="166">
        <f>CU35*WACC!$E$22</f>
        <v>7349840.0066295322</v>
      </c>
      <c r="CV44" s="166">
        <f>CV35*WACC!$F$22</f>
        <v>9215917.9452147242</v>
      </c>
      <c r="CW44" s="166">
        <f>CW35*WACC!$G$22</f>
        <v>8438776.3123519253</v>
      </c>
      <c r="CX44" s="166">
        <f>CX35*WACC!$H$22</f>
        <v>10571283.661358247</v>
      </c>
      <c r="CY44" s="166">
        <f>CY35*WACC!$I$22</f>
        <v>11462449.839737097</v>
      </c>
      <c r="CZ44" s="166">
        <f>CZ35*WACC!$J$22</f>
        <v>9150373.8206745647</v>
      </c>
      <c r="DA44" s="166">
        <f>DA35*WACC!$K$22</f>
        <v>7227964.3405100079</v>
      </c>
      <c r="DB44" s="166">
        <f>DB35*WACC!$L$22</f>
        <v>7305444.526940804</v>
      </c>
      <c r="DC44" s="166">
        <f>DC35*WACC!$M$22</f>
        <v>5230673.0467097675</v>
      </c>
      <c r="DD44" s="166">
        <f>DD35*WACC!$N$22</f>
        <v>4760897.3672062131</v>
      </c>
      <c r="DE44" s="166">
        <f>DE35*WACC!$O$22</f>
        <v>4595464.2401317786</v>
      </c>
      <c r="DF44" s="166">
        <f>DF35*WACC!$P$22</f>
        <v>4498181.0355104674</v>
      </c>
      <c r="DG44" s="166">
        <f>DG35*WACC!$Q$22</f>
        <v>3590132.8307815106</v>
      </c>
      <c r="DH44" s="166">
        <f>DH35*WACC!$R$22</f>
        <v>1859047.9392117921</v>
      </c>
      <c r="DI44" s="166">
        <f>DI35*WACC!$S$22</f>
        <v>1723614.4790730304</v>
      </c>
      <c r="DJ44" s="166">
        <f>DJ35*WACC!$T$22</f>
        <v>3757829.4081405196</v>
      </c>
      <c r="DL44" s="166">
        <f>DL35*WACC!$C$22</f>
        <v>1876343.5189578317</v>
      </c>
      <c r="DM44" s="166">
        <f>DM35*WACC!$D$22</f>
        <v>1812634.6198539163</v>
      </c>
      <c r="DN44" s="166">
        <f>DN35*WACC!$E$22</f>
        <v>2024897.604298983</v>
      </c>
      <c r="DO44" s="166">
        <f>DO35*WACC!$F$22</f>
        <v>2482969.1500668405</v>
      </c>
      <c r="DP44" s="166">
        <f>DP35*WACC!$G$22</f>
        <v>1865070.1443263981</v>
      </c>
      <c r="DQ44" s="166">
        <f>DQ35*WACC!$H$22</f>
        <v>3249036.8931045732</v>
      </c>
      <c r="DR44" s="166">
        <f>DR35*WACC!$I$22</f>
        <v>4232834.7665640982</v>
      </c>
      <c r="DS44" s="166">
        <f>DS35*WACC!$J$22</f>
        <v>3286566.1071649655</v>
      </c>
      <c r="DT44" s="166">
        <f>DT35*WACC!$K$22</f>
        <v>3037464.3500006106</v>
      </c>
      <c r="DU44" s="166">
        <f>DU35*WACC!$L$22</f>
        <v>4543947.8428487191</v>
      </c>
      <c r="DV44" s="166">
        <f>DV35*WACC!$M$22</f>
        <v>3795326.5245529152</v>
      </c>
      <c r="DW44" s="166">
        <f>DW35*WACC!$N$22</f>
        <v>3633748.3349514198</v>
      </c>
      <c r="DX44" s="166">
        <f>DX35*WACC!$O$22</f>
        <v>3494798.0779647594</v>
      </c>
      <c r="DY44" s="166">
        <f>DY35*WACC!$P$22</f>
        <v>3708415.2443534434</v>
      </c>
      <c r="DZ44" s="166">
        <f>DZ35*WACC!$Q$22</f>
        <v>2989498.5502601899</v>
      </c>
      <c r="EA44" s="166">
        <f>EA35*WACC!$R$22</f>
        <v>1578067.1035919578</v>
      </c>
      <c r="EB44" s="166">
        <f>EB35*WACC!$S$22</f>
        <v>1538709.6054897676</v>
      </c>
      <c r="EC44" s="166">
        <f>EC35*WACC!$T$22</f>
        <v>3467047.6196938269</v>
      </c>
    </row>
    <row r="45" spans="1:133" s="39" customFormat="1" x14ac:dyDescent="0.25">
      <c r="A45" s="36" t="s">
        <v>274</v>
      </c>
      <c r="B45" s="166">
        <f>B35*WACC!$C$15*WACC!$C$7</f>
        <v>4202566.6876141485</v>
      </c>
      <c r="C45" s="166">
        <f>C35*WACC!$D$15*WACC!$D$7</f>
        <v>4161140.6086827731</v>
      </c>
      <c r="D45" s="166">
        <f>D35*WACC!$E$15*WACC!$E$7</f>
        <v>4853322.7794090379</v>
      </c>
      <c r="E45" s="166">
        <f>E35*WACC!$F$15*WACC!$F$7</f>
        <v>6436524.0219855597</v>
      </c>
      <c r="F45" s="166">
        <f>F35*WACC!$G$15*WACC!$G$7</f>
        <v>6696303.264556122</v>
      </c>
      <c r="G45" s="166">
        <f>G35*WACC!$H$15*WACC!$H$7</f>
        <v>7833726.2587638618</v>
      </c>
      <c r="H45" s="166">
        <f>H35*WACC!$I$15*WACC!$I$7</f>
        <v>8429624.3864754401</v>
      </c>
      <c r="I45" s="166">
        <f>I35*WACC!$J$15*WACC!$J$7</f>
        <v>7193532.5820676824</v>
      </c>
      <c r="J45" s="166">
        <f>J35*WACC!$K$15*WACC!$K$7</f>
        <v>5825688.6863152385</v>
      </c>
      <c r="K45" s="166">
        <f>K35*WACC!$L$15*WACC!$L$7</f>
        <v>6145930.8349746121</v>
      </c>
      <c r="L45" s="166">
        <f>L35*WACC!$M$15*WACC!$M$7</f>
        <v>5280930.9749393165</v>
      </c>
      <c r="M45" s="166">
        <f>M35*WACC!$N$15*WACC!$N$7</f>
        <v>5623698.2886380777</v>
      </c>
      <c r="N45" s="166">
        <f>N35*WACC!$O$15*WACC!$O$7</f>
        <v>5095716.7086850451</v>
      </c>
      <c r="O45" s="166">
        <f>O35*WACC!$P$15*WACC!$P$7</f>
        <v>4725144.5950797275</v>
      </c>
      <c r="P45" s="166">
        <f>P35*WACC!$Q$15*WACC!$Q$7</f>
        <v>4723293.2898105513</v>
      </c>
      <c r="Q45" s="166">
        <f>Q35*WACC!$R$15*WACC!$R$7</f>
        <v>3300661.3690088745</v>
      </c>
      <c r="R45" s="166">
        <f>R35*WACC!$S$15*WACC!$S$7</f>
        <v>2786761.205906149</v>
      </c>
      <c r="S45" s="166">
        <f>S35*WACC!$T$15*WACC!$T$7</f>
        <v>4488938.2554109665</v>
      </c>
      <c r="U45" s="166">
        <f>U35*WACC!$C$15*WACC!$C$7</f>
        <v>1235784.259272323</v>
      </c>
      <c r="V45" s="166">
        <f>V35*WACC!$D$15*WACC!$D$7</f>
        <v>1182140.5264338506</v>
      </c>
      <c r="W45" s="166">
        <f>W35*WACC!$E$15*WACC!$E$7</f>
        <v>1246559.7211342242</v>
      </c>
      <c r="X45" s="166">
        <f>X35*WACC!$F$15*WACC!$F$7</f>
        <v>1478102.9181471854</v>
      </c>
      <c r="Y45" s="166">
        <f>Y35*WACC!$G$15*WACC!$G$7</f>
        <v>1419292.8797660591</v>
      </c>
      <c r="Z45" s="166">
        <f>Z35*WACC!$H$15*WACC!$H$7</f>
        <v>1971428.4999721292</v>
      </c>
      <c r="AA45" s="166">
        <f>AA35*WACC!$I$15*WACC!$I$7</f>
        <v>2323799.1499222945</v>
      </c>
      <c r="AB45" s="166">
        <f>AB35*WACC!$J$15*WACC!$J$7</f>
        <v>2153435.8930713767</v>
      </c>
      <c r="AC45" s="166">
        <f>AC35*WACC!$K$15*WACC!$K$7</f>
        <v>1802823.5196376184</v>
      </c>
      <c r="AD45" s="166">
        <f>AD35*WACC!$L$15*WACC!$L$7</f>
        <v>1824917.8546684897</v>
      </c>
      <c r="AE45" s="166">
        <f>AE35*WACC!$M$15*WACC!$M$7</f>
        <v>1380651.1992564308</v>
      </c>
      <c r="AF45" s="166">
        <f>AF35*WACC!$N$15*WACC!$N$7</f>
        <v>1480612.9706316255</v>
      </c>
      <c r="AG45" s="166">
        <f>AG35*WACC!$O$15*WACC!$O$7</f>
        <v>1419659.7823727478</v>
      </c>
      <c r="AH45" s="166">
        <f>AH35*WACC!$P$15*WACC!$P$7</f>
        <v>1294676.6537749793</v>
      </c>
      <c r="AI45" s="166">
        <f>AI35*WACC!$Q$15*WACC!$Q$7</f>
        <v>1333080.7641189124</v>
      </c>
      <c r="AJ45" s="166">
        <f>AJ35*WACC!$R$15*WACC!$R$7</f>
        <v>924334.92169374775</v>
      </c>
      <c r="AK45" s="166">
        <f>AK35*WACC!$S$15*WACC!$S$7</f>
        <v>762525.83491542784</v>
      </c>
      <c r="AL45" s="166">
        <f>AL35*WACC!$T$15*WACC!$T$7</f>
        <v>1192255.7826974315</v>
      </c>
      <c r="AN45" s="166">
        <f>AN35*WACC!$C$15*WACC!$C$7</f>
        <v>7925113.711319685</v>
      </c>
      <c r="AO45" s="166">
        <f>AO35*WACC!$D$15*WACC!$D$7</f>
        <v>7784044.7713534925</v>
      </c>
      <c r="AP45" s="166">
        <f>AP35*WACC!$E$15*WACC!$E$7</f>
        <v>8592829.6056383774</v>
      </c>
      <c r="AQ45" s="166">
        <f>AQ35*WACC!$F$15*WACC!$F$7</f>
        <v>10758115.871331431</v>
      </c>
      <c r="AR45" s="166">
        <f>AR35*WACC!$G$15*WACC!$G$7</f>
        <v>11008900.890452549</v>
      </c>
      <c r="AS45" s="166">
        <f>AS35*WACC!$H$15*WACC!$H$7</f>
        <v>12644869.703763729</v>
      </c>
      <c r="AT45" s="166">
        <f>AT35*WACC!$I$15*WACC!$I$7</f>
        <v>13314571.002926832</v>
      </c>
      <c r="AU45" s="166">
        <f>AU35*WACC!$J$15*WACC!$J$7</f>
        <v>11306614.679135075</v>
      </c>
      <c r="AV45" s="166">
        <f>AV35*WACC!$K$15*WACC!$K$7</f>
        <v>9191463.2055089306</v>
      </c>
      <c r="AW45" s="166">
        <f>AW35*WACC!$L$15*WACC!$L$7</f>
        <v>9442477.0578727014</v>
      </c>
      <c r="AX45" s="166">
        <f>AX35*WACC!$M$15*WACC!$M$7</f>
        <v>8126241.408688019</v>
      </c>
      <c r="AY45" s="166">
        <f>AY35*WACC!$N$15*WACC!$N$7</f>
        <v>8626515.6894968916</v>
      </c>
      <c r="AZ45" s="166">
        <f>AZ35*WACC!$O$15*WACC!$O$7</f>
        <v>7980220.270983316</v>
      </c>
      <c r="BA45" s="166">
        <f>BA35*WACC!$P$15*WACC!$P$7</f>
        <v>7512724.0773649616</v>
      </c>
      <c r="BB45" s="166">
        <f>BB35*WACC!$Q$15*WACC!$Q$7</f>
        <v>7659689.0330227492</v>
      </c>
      <c r="BC45" s="166">
        <f>BC35*WACC!$R$15*WACC!$R$7</f>
        <v>5463655.9012642587</v>
      </c>
      <c r="BD45" s="166">
        <f>BD35*WACC!$S$15*WACC!$S$7</f>
        <v>4676841.4668138251</v>
      </c>
      <c r="BE45" s="166">
        <f>BE35*WACC!$T$15*WACC!$T$7</f>
        <v>7744707.5953412019</v>
      </c>
      <c r="BG45" s="166">
        <f>BG35*WACC!$C$15*WACC!$C$7</f>
        <v>29465.185802436437</v>
      </c>
      <c r="BH45" s="166">
        <f>BH35*WACC!$D$15*WACC!$D$7</f>
        <v>27984.059272764349</v>
      </c>
      <c r="BI45" s="166">
        <f>BI35*WACC!$E$15*WACC!$E$7</f>
        <v>29857.412567259104</v>
      </c>
      <c r="BJ45" s="166">
        <f>BJ35*WACC!$F$15*WACC!$F$7</f>
        <v>35859.890947613429</v>
      </c>
      <c r="BK45" s="166">
        <f>BK35*WACC!$G$15*WACC!$G$7</f>
        <v>34919.548460133054</v>
      </c>
      <c r="BL45" s="166">
        <f>BL35*WACC!$H$15*WACC!$H$7</f>
        <v>38164.708233455705</v>
      </c>
      <c r="BM45" s="166">
        <f>BM35*WACC!$I$15*WACC!$I$7</f>
        <v>37969.211586787998</v>
      </c>
      <c r="BN45" s="166">
        <f>BN35*WACC!$J$15*WACC!$J$7</f>
        <v>30349.804997768908</v>
      </c>
      <c r="BO45" s="166">
        <f>BO35*WACC!$K$15*WACC!$K$7</f>
        <v>23496.117059498585</v>
      </c>
      <c r="BP45" s="166">
        <f>BP35*WACC!$L$15*WACC!$L$7</f>
        <v>21856.772810473474</v>
      </c>
      <c r="BQ45" s="166">
        <f>BQ35*WACC!$M$15*WACC!$M$7</f>
        <v>18362.048095875714</v>
      </c>
      <c r="BR45" s="166">
        <f>BR35*WACC!$N$15*WACC!$N$7</f>
        <v>18114.647599072563</v>
      </c>
      <c r="BS45" s="166">
        <f>BS35*WACC!$O$15*WACC!$O$7</f>
        <v>17137.828676362264</v>
      </c>
      <c r="BT45" s="166">
        <f>BT35*WACC!$P$15*WACC!$P$7</f>
        <v>20212.140897115514</v>
      </c>
      <c r="BU45" s="166">
        <f>BU35*WACC!$Q$15*WACC!$Q$7</f>
        <v>23765.640394369188</v>
      </c>
      <c r="BV45" s="166">
        <f>BV35*WACC!$R$15*WACC!$R$7</f>
        <v>15992.579755105318</v>
      </c>
      <c r="BW45" s="166">
        <f>BW35*WACC!$S$15*WACC!$S$7</f>
        <v>13006.841308632513</v>
      </c>
      <c r="BX45" s="166">
        <f>BX35*WACC!$T$15*WACC!$T$7</f>
        <v>19776.349562628093</v>
      </c>
      <c r="BZ45" s="166">
        <f>BZ35*WACC!$C$15*WACC!$C$7</f>
        <v>976370.84146998741</v>
      </c>
      <c r="CA45" s="166">
        <f>CA35*WACC!$D$15*WACC!$D$7</f>
        <v>942630.65790636104</v>
      </c>
      <c r="CB45" s="166">
        <f>CB35*WACC!$E$15*WACC!$E$7</f>
        <v>1015450.6365065796</v>
      </c>
      <c r="CC45" s="166">
        <f>CC35*WACC!$F$15*WACC!$F$7</f>
        <v>1260770.9004950176</v>
      </c>
      <c r="CD45" s="166">
        <f>CD35*WACC!$G$15*WACC!$G$7</f>
        <v>1235000.8450439316</v>
      </c>
      <c r="CE45" s="166">
        <f>CE35*WACC!$H$15*WACC!$H$7</f>
        <v>1517395.1422672025</v>
      </c>
      <c r="CF45" s="166">
        <f>CF35*WACC!$I$15*WACC!$I$7</f>
        <v>1824682.3390026572</v>
      </c>
      <c r="CG45" s="166">
        <f>CG35*WACC!$J$15*WACC!$J$7</f>
        <v>1983017.8184061227</v>
      </c>
      <c r="CH45" s="166">
        <f>CH35*WACC!$K$15*WACC!$K$7</f>
        <v>2141599.1804623781</v>
      </c>
      <c r="CI45" s="166">
        <f>CI35*WACC!$L$15*WACC!$L$7</f>
        <v>2509701.903433023</v>
      </c>
      <c r="CJ45" s="166">
        <f>CJ35*WACC!$M$15*WACC!$M$7</f>
        <v>2014850.3812050184</v>
      </c>
      <c r="CK45" s="166">
        <f>CK35*WACC!$N$15*WACC!$N$7</f>
        <v>2134013.0665962556</v>
      </c>
      <c r="CL45" s="166">
        <f>CL35*WACC!$O$15*WACC!$O$7</f>
        <v>1983303.1589968042</v>
      </c>
      <c r="CM45" s="166">
        <f>CM35*WACC!$P$15*WACC!$P$7</f>
        <v>1819971.6902595961</v>
      </c>
      <c r="CN45" s="166">
        <f>CN35*WACC!$Q$15*WACC!$Q$7</f>
        <v>1786230.3472425472</v>
      </c>
      <c r="CO45" s="166">
        <f>CO35*WACC!$R$15*WACC!$R$7</f>
        <v>1251049.2900856943</v>
      </c>
      <c r="CP45" s="166">
        <f>CP35*WACC!$S$15*WACC!$S$7</f>
        <v>1068266.8981946267</v>
      </c>
      <c r="CQ45" s="166">
        <f>CQ35*WACC!$T$15*WACC!$T$7</f>
        <v>1780905.4169564962</v>
      </c>
      <c r="CS45" s="166">
        <f>CS35*WACC!$C$15*WACC!$C$7</f>
        <v>5171790.9846725734</v>
      </c>
      <c r="CT45" s="166">
        <f>CT35*WACC!$D$15*WACC!$D$7</f>
        <v>5053603.3221484851</v>
      </c>
      <c r="CU45" s="166">
        <f>CU35*WACC!$E$15*WACC!$E$7</f>
        <v>5566271.6859110054</v>
      </c>
      <c r="CV45" s="166">
        <f>CV35*WACC!$F$15*WACC!$F$7</f>
        <v>7042437.0850494485</v>
      </c>
      <c r="CW45" s="166">
        <f>CW35*WACC!$G$15*WACC!$G$7</f>
        <v>7160563.7907942962</v>
      </c>
      <c r="CX45" s="166">
        <f>CX35*WACC!$H$15*WACC!$H$7</f>
        <v>8540452.9202298634</v>
      </c>
      <c r="CY45" s="166">
        <f>CY35*WACC!$I$15*WACC!$I$7</f>
        <v>9327989.1742840223</v>
      </c>
      <c r="CZ45" s="166">
        <f>CZ35*WACC!$J$15*WACC!$J$7</f>
        <v>8165470.269750108</v>
      </c>
      <c r="DA45" s="166">
        <f>DA35*WACC!$K$15*WACC!$K$7</f>
        <v>6599138.4689699505</v>
      </c>
      <c r="DB45" s="166">
        <f>DB35*WACC!$L$15*WACC!$L$7</f>
        <v>5935529.2400225755</v>
      </c>
      <c r="DC45" s="166">
        <f>DC35*WACC!$M$15*WACC!$M$7</f>
        <v>4423406.3309324728</v>
      </c>
      <c r="DD45" s="166">
        <f>DD35*WACC!$N$15*WACC!$N$7</f>
        <v>4535144.9929400804</v>
      </c>
      <c r="DE45" s="166">
        <f>DE35*WACC!$O$15*WACC!$O$7</f>
        <v>4171438.8913808302</v>
      </c>
      <c r="DF45" s="166">
        <f>DF35*WACC!$P$15*WACC!$P$7</f>
        <v>3768894.9788687979</v>
      </c>
      <c r="DG45" s="166">
        <f>DG35*WACC!$Q$15*WACC!$Q$7</f>
        <v>3731046.6979051949</v>
      </c>
      <c r="DH45" s="166">
        <f>DH35*WACC!$R$15*WACC!$R$7</f>
        <v>2549382.5500707892</v>
      </c>
      <c r="DI45" s="166">
        <f>DI35*WACC!$S$15*WACC!$S$7</f>
        <v>2027923.5749122165</v>
      </c>
      <c r="DJ45" s="166">
        <f>DJ35*WACC!$T$15*WACC!$T$7</f>
        <v>3234648.9117852133</v>
      </c>
      <c r="DL45" s="166">
        <f>DL35*WACC!$C$15*WACC!$C$7</f>
        <v>1325732.8860509873</v>
      </c>
      <c r="DM45" s="166">
        <f>DM35*WACC!$D$15*WACC!$D$7</f>
        <v>1346558.3768793319</v>
      </c>
      <c r="DN45" s="166">
        <f>DN35*WACC!$E$15*WACC!$E$7</f>
        <v>1533520.4836448047</v>
      </c>
      <c r="DO45" s="166">
        <f>DO35*WACC!$F$15*WACC!$F$7</f>
        <v>1897386.0365742452</v>
      </c>
      <c r="DP45" s="166">
        <f>DP35*WACC!$G$15*WACC!$G$7</f>
        <v>1582569.942422495</v>
      </c>
      <c r="DQ45" s="166">
        <f>DQ35*WACC!$H$15*WACC!$H$7</f>
        <v>2624870.1208424759</v>
      </c>
      <c r="DR45" s="166">
        <f>DR35*WACC!$I$15*WACC!$I$7</f>
        <v>3444624.6161238202</v>
      </c>
      <c r="DS45" s="166">
        <f>DS35*WACC!$J$15*WACC!$J$7</f>
        <v>2932815.4634501585</v>
      </c>
      <c r="DT45" s="166">
        <f>DT35*WACC!$K$15*WACC!$K$7</f>
        <v>2773207.9041772746</v>
      </c>
      <c r="DU45" s="166">
        <f>DU35*WACC!$L$15*WACC!$L$7</f>
        <v>3691867.7825701348</v>
      </c>
      <c r="DV45" s="166">
        <f>DV35*WACC!$M$15*WACC!$M$7</f>
        <v>3209581.4872664562</v>
      </c>
      <c r="DW45" s="166">
        <f>DW35*WACC!$N$15*WACC!$N$7</f>
        <v>3461443.1473303996</v>
      </c>
      <c r="DX45" s="166">
        <f>DX35*WACC!$O$15*WACC!$O$7</f>
        <v>3172331.6422819402</v>
      </c>
      <c r="DY45" s="166">
        <f>DY35*WACC!$P$15*WACC!$P$7</f>
        <v>3107173.2070512567</v>
      </c>
      <c r="DZ45" s="166">
        <f>DZ35*WACC!$Q$15*WACC!$Q$7</f>
        <v>3106837.3288886426</v>
      </c>
      <c r="EA45" s="166">
        <f>EA35*WACC!$R$15*WACC!$R$7</f>
        <v>2164062.9334409852</v>
      </c>
      <c r="EB45" s="166">
        <f>EB35*WACC!$S$15*WACC!$S$7</f>
        <v>1810373.2138492689</v>
      </c>
      <c r="EC45" s="166">
        <f>EC35*WACC!$T$15*WACC!$T$7</f>
        <v>2984350.9622485749</v>
      </c>
    </row>
    <row r="46" spans="1:133" s="39" customFormat="1" x14ac:dyDescent="0.25">
      <c r="A46" s="36" t="s">
        <v>275</v>
      </c>
      <c r="B46" s="166">
        <f>B37</f>
        <v>-4793049.33678817</v>
      </c>
      <c r="C46" s="166">
        <f t="shared" ref="C46:J46" si="514">C37</f>
        <v>-5171862.1920607481</v>
      </c>
      <c r="D46" s="166">
        <f t="shared" si="514"/>
        <v>-5588463.2834387012</v>
      </c>
      <c r="E46" s="166">
        <f t="shared" si="514"/>
        <v>-6112530.7600845415</v>
      </c>
      <c r="F46" s="166">
        <f t="shared" si="514"/>
        <v>-6609039.4754756819</v>
      </c>
      <c r="G46" s="166">
        <f t="shared" si="514"/>
        <v>-6981806.0759580629</v>
      </c>
      <c r="H46" s="166">
        <f t="shared" si="514"/>
        <v>-7485825.5098603964</v>
      </c>
      <c r="I46" s="166">
        <f t="shared" si="514"/>
        <v>-8006837.5035588946</v>
      </c>
      <c r="J46" s="166">
        <f t="shared" si="514"/>
        <v>-8330173.207853823</v>
      </c>
      <c r="K46" s="166">
        <f>K37</f>
        <v>-8692608.6919776239</v>
      </c>
      <c r="L46" s="166">
        <f t="shared" ref="L46:N46" si="515">L37</f>
        <v>-9587952.327399116</v>
      </c>
      <c r="M46" s="166">
        <f t="shared" si="515"/>
        <v>-9946528.0614684504</v>
      </c>
      <c r="N46" s="166">
        <f t="shared" si="515"/>
        <v>-10377847.922386633</v>
      </c>
      <c r="O46" s="166">
        <f>O37</f>
        <v>-10781378.302717937</v>
      </c>
      <c r="P46" s="166">
        <f t="shared" ref="P46:Q46" si="516">P37</f>
        <v>-10701023.408695811</v>
      </c>
      <c r="Q46" s="166">
        <f t="shared" si="516"/>
        <v>-11028235.201912941</v>
      </c>
      <c r="R46" s="166">
        <f>R37</f>
        <v>-11269317.148304742</v>
      </c>
      <c r="S46" s="166">
        <f t="shared" ref="S46" si="517">S37</f>
        <v>-11904264.15143097</v>
      </c>
      <c r="U46" s="166">
        <f>U37</f>
        <v>-1425546.1929110701</v>
      </c>
      <c r="V46" s="166">
        <f t="shared" ref="V46:AC46" si="518">V37</f>
        <v>-1482259.8241399534</v>
      </c>
      <c r="W46" s="166">
        <f t="shared" si="518"/>
        <v>-1516831.4818458317</v>
      </c>
      <c r="X46" s="166">
        <f t="shared" si="518"/>
        <v>-1582853.7448258298</v>
      </c>
      <c r="Y46" s="166">
        <f t="shared" si="518"/>
        <v>-1651749.721373328</v>
      </c>
      <c r="Z46" s="166">
        <f t="shared" si="518"/>
        <v>-1877859.7586655526</v>
      </c>
      <c r="AA46" s="166">
        <f t="shared" si="518"/>
        <v>-2101369.4727301477</v>
      </c>
      <c r="AB46" s="166">
        <f t="shared" si="518"/>
        <v>-2341570.4015602558</v>
      </c>
      <c r="AC46" s="166">
        <f t="shared" si="518"/>
        <v>-2475950.6466878052</v>
      </c>
      <c r="AD46" s="166">
        <f>AD37</f>
        <v>-2614897.5982922805</v>
      </c>
      <c r="AE46" s="166">
        <f t="shared" ref="AE46:AG46" si="519">AE37</f>
        <v>-2857916.9357404644</v>
      </c>
      <c r="AF46" s="166">
        <f t="shared" si="519"/>
        <v>-2907518.293903952</v>
      </c>
      <c r="AG46" s="166">
        <f t="shared" si="519"/>
        <v>-3164903.4044290506</v>
      </c>
      <c r="AH46" s="166">
        <f>AH37</f>
        <v>-3293294.8481912194</v>
      </c>
      <c r="AI46" s="166">
        <f t="shared" ref="AI46:AJ46" si="520">AI37</f>
        <v>-3243898.7745474116</v>
      </c>
      <c r="AJ46" s="166">
        <f t="shared" si="520"/>
        <v>-3263205.3616370051</v>
      </c>
      <c r="AK46" s="166">
        <f>AK37</f>
        <v>-3259456.2244377173</v>
      </c>
      <c r="AL46" s="166">
        <f t="shared" ref="AL46" si="521">AL37</f>
        <v>-3378111.3578131166</v>
      </c>
      <c r="AN46" s="166">
        <f>AN37</f>
        <v>-7359331.7098108605</v>
      </c>
      <c r="AO46" s="166">
        <f t="shared" ref="AO46:AV46" si="522">AO37</f>
        <v>-7797185.9653428104</v>
      </c>
      <c r="AP46" s="166">
        <f t="shared" si="522"/>
        <v>-8178879.7059576148</v>
      </c>
      <c r="AQ46" s="166">
        <f t="shared" si="522"/>
        <v>-8786524.12332597</v>
      </c>
      <c r="AR46" s="166">
        <f t="shared" si="522"/>
        <v>-9432365.0289332345</v>
      </c>
      <c r="AS46" s="166">
        <f t="shared" si="522"/>
        <v>-9821478.8320967592</v>
      </c>
      <c r="AT46" s="166">
        <f t="shared" si="522"/>
        <v>-10358142.67357618</v>
      </c>
      <c r="AU46" s="166">
        <f t="shared" si="522"/>
        <v>-10989398.303878576</v>
      </c>
      <c r="AV46" s="166">
        <f t="shared" si="522"/>
        <v>-11396847.212838219</v>
      </c>
      <c r="AW46" s="166">
        <f>AW37</f>
        <v>-11888099.583084231</v>
      </c>
      <c r="AX46" s="166">
        <f t="shared" ref="AX46:AZ46" si="523">AX37</f>
        <v>-13180197.090541588</v>
      </c>
      <c r="AY46" s="166">
        <f t="shared" si="523"/>
        <v>-13504293.744241087</v>
      </c>
      <c r="AZ46" s="166">
        <f t="shared" si="523"/>
        <v>-14055396.163060246</v>
      </c>
      <c r="BA46" s="166">
        <f>BA37</f>
        <v>-14441510.398244102</v>
      </c>
      <c r="BB46" s="166">
        <f t="shared" ref="BB46:BC46" si="524">BB37</f>
        <v>-14572734.005597264</v>
      </c>
      <c r="BC46" s="166">
        <f t="shared" si="524"/>
        <v>-15066790.281282183</v>
      </c>
      <c r="BD46" s="166">
        <f>BD37</f>
        <v>-15490834.073005646</v>
      </c>
      <c r="BE46" s="166">
        <f t="shared" ref="BE46" si="525">BE37</f>
        <v>-16490730.936565429</v>
      </c>
      <c r="BG46" s="166">
        <f>BG37</f>
        <v>-25931.255017715095</v>
      </c>
      <c r="BH46" s="166">
        <f t="shared" ref="BH46:BO46" si="526">BH37</f>
        <v>-26848.829193253885</v>
      </c>
      <c r="BI46" s="166">
        <f t="shared" si="526"/>
        <v>-27475.040952863266</v>
      </c>
      <c r="BJ46" s="166">
        <f t="shared" si="526"/>
        <v>-28670.931466006285</v>
      </c>
      <c r="BK46" s="166">
        <f t="shared" si="526"/>
        <v>-29918.874826745687</v>
      </c>
      <c r="BL46" s="166">
        <f t="shared" si="526"/>
        <v>-30463.431929613795</v>
      </c>
      <c r="BM46" s="166">
        <f t="shared" si="526"/>
        <v>-31330.185318345615</v>
      </c>
      <c r="BN46" s="166">
        <f t="shared" si="526"/>
        <v>-32392.071668938421</v>
      </c>
      <c r="BO46" s="166">
        <f t="shared" si="526"/>
        <v>-32962.172130311723</v>
      </c>
      <c r="BP46" s="166">
        <f>BP37</f>
        <v>-33770.000000000007</v>
      </c>
      <c r="BQ46" s="166">
        <f t="shared" ref="BQ46:BS46" si="527">BQ37</f>
        <v>-37177.000000000007</v>
      </c>
      <c r="BR46" s="166">
        <f t="shared" si="527"/>
        <v>-37951.958754136627</v>
      </c>
      <c r="BS46" s="166">
        <f t="shared" si="527"/>
        <v>-37432.983466576785</v>
      </c>
      <c r="BT46" s="166">
        <f>BT37</f>
        <v>-35827.082411393327</v>
      </c>
      <c r="BU46" s="166">
        <f t="shared" ref="BU46:BV46" si="528">BU37</f>
        <v>-50144.497739124461</v>
      </c>
      <c r="BV46" s="166">
        <f t="shared" si="528"/>
        <v>-51282.930496476729</v>
      </c>
      <c r="BW46" s="166">
        <f>BW37</f>
        <v>-68469.812784453985</v>
      </c>
      <c r="BX46" s="166">
        <f t="shared" ref="BX46" si="529">BX37</f>
        <v>-71329.184994830575</v>
      </c>
      <c r="BZ46" s="166">
        <f>BZ37</f>
        <v>-1181864.60922854</v>
      </c>
      <c r="CA46" s="166">
        <f t="shared" ref="CA46:CH46" si="530">CA37</f>
        <v>-1239298.2933574498</v>
      </c>
      <c r="CB46" s="166">
        <f t="shared" si="530"/>
        <v>-1289836.5806550218</v>
      </c>
      <c r="CC46" s="166">
        <f t="shared" si="530"/>
        <v>-1365903.1786986785</v>
      </c>
      <c r="CD46" s="166">
        <f t="shared" si="530"/>
        <v>-1437273.680984986</v>
      </c>
      <c r="CE46" s="166">
        <f t="shared" si="530"/>
        <v>-1546812.0959602513</v>
      </c>
      <c r="CF46" s="166">
        <f t="shared" si="530"/>
        <v>-1740279.2460149874</v>
      </c>
      <c r="CG46" s="166">
        <f t="shared" si="530"/>
        <v>-2096520.9031721356</v>
      </c>
      <c r="CH46" s="166">
        <f t="shared" si="530"/>
        <v>-2548020.9863332836</v>
      </c>
      <c r="CI46" s="166">
        <f>CI37</f>
        <v>-2941766.1169481003</v>
      </c>
      <c r="CJ46" s="166">
        <f t="shared" ref="CJ46:CL46" si="531">CJ37</f>
        <v>-3174415.2853989759</v>
      </c>
      <c r="CK46" s="166">
        <f t="shared" si="531"/>
        <v>-3376466.4151364956</v>
      </c>
      <c r="CL46" s="166">
        <f t="shared" si="531"/>
        <v>-3626815.2545970273</v>
      </c>
      <c r="CM46" s="166">
        <f>CM37</f>
        <v>-3923054.4927374446</v>
      </c>
      <c r="CN46" s="166">
        <f t="shared" ref="CN46:CO46" si="532">CN37</f>
        <v>-3593946.5551212882</v>
      </c>
      <c r="CO46" s="166">
        <f t="shared" si="532"/>
        <v>-3620058.2998644332</v>
      </c>
      <c r="CP46" s="166">
        <f>CP37</f>
        <v>-3773043.8573008869</v>
      </c>
      <c r="CQ46" s="166">
        <f t="shared" ref="CQ46" si="533">CQ37</f>
        <v>-3856248.9058213294</v>
      </c>
      <c r="CS46" s="166">
        <f>CS37</f>
        <v>-6539973.16014052</v>
      </c>
      <c r="CT46" s="166">
        <f t="shared" ref="CT46:DA46" si="534">CT37</f>
        <v>-6917140.362608307</v>
      </c>
      <c r="CU46" s="166">
        <f t="shared" si="534"/>
        <v>-7267694.4531698702</v>
      </c>
      <c r="CV46" s="166">
        <f t="shared" si="534"/>
        <v>-7798676.4120283565</v>
      </c>
      <c r="CW46" s="166">
        <f t="shared" si="534"/>
        <v>-8333346.4254889488</v>
      </c>
      <c r="CX46" s="166">
        <f t="shared" si="534"/>
        <v>-8727094.2963313349</v>
      </c>
      <c r="CY46" s="166">
        <f t="shared" si="534"/>
        <v>-9252537.3613386396</v>
      </c>
      <c r="CZ46" s="166">
        <f t="shared" si="534"/>
        <v>-9848293.7049341686</v>
      </c>
      <c r="DA46" s="166">
        <f t="shared" si="534"/>
        <v>-10160915.34349617</v>
      </c>
      <c r="DB46" s="166">
        <f>DB37</f>
        <v>-10696834.124221118</v>
      </c>
      <c r="DC46" s="166">
        <f t="shared" ref="DC46:DE46" si="535">DC37</f>
        <v>-11642962.747908337</v>
      </c>
      <c r="DD46" s="166">
        <f t="shared" si="535"/>
        <v>-11815624.205703545</v>
      </c>
      <c r="DE46" s="166">
        <f t="shared" si="535"/>
        <v>-12089138.663294531</v>
      </c>
      <c r="DF46" s="166">
        <f>DF37</f>
        <v>-12281191.416986775</v>
      </c>
      <c r="DG46" s="166">
        <f t="shared" ref="DG46:DH46" si="536">DG37</f>
        <v>-12641969.89446222</v>
      </c>
      <c r="DH46" s="166">
        <f t="shared" si="536"/>
        <v>-12837405.797686836</v>
      </c>
      <c r="DI46" s="166">
        <f>DI37</f>
        <v>-12998502.279308653</v>
      </c>
      <c r="DJ46" s="166">
        <f t="shared" ref="DJ46" si="537">DJ37</f>
        <v>-13401128.140704686</v>
      </c>
      <c r="DL46" s="166">
        <f>DL37</f>
        <v>-2303298.455338967</v>
      </c>
      <c r="DM46" s="166">
        <f t="shared" ref="DM46:DT46" si="538">DM37</f>
        <v>-2466257.7782120588</v>
      </c>
      <c r="DN46" s="166">
        <f t="shared" si="538"/>
        <v>-2590258.5457089688</v>
      </c>
      <c r="DO46" s="166">
        <f t="shared" si="538"/>
        <v>-2816471.451981198</v>
      </c>
      <c r="DP46" s="166">
        <f t="shared" si="538"/>
        <v>-2829372.9507726948</v>
      </c>
      <c r="DQ46" s="166">
        <f t="shared" si="538"/>
        <v>-4401408.5026453398</v>
      </c>
      <c r="DR46" s="166">
        <f t="shared" si="538"/>
        <v>-5945234.9387164386</v>
      </c>
      <c r="DS46" s="166">
        <f t="shared" si="538"/>
        <v>-7123173.9663100503</v>
      </c>
      <c r="DT46" s="166">
        <f t="shared" si="538"/>
        <v>-9622398.8435687106</v>
      </c>
      <c r="DU46" s="166">
        <f>DU37</f>
        <v>-14213977.872036478</v>
      </c>
      <c r="DV46" s="166">
        <f t="shared" ref="DV46:DX46" si="539">DV37</f>
        <v>-14840610.21559847</v>
      </c>
      <c r="DW46" s="166">
        <f t="shared" si="539"/>
        <v>-13759017.005713383</v>
      </c>
      <c r="DX46" s="166">
        <f t="shared" si="539"/>
        <v>-13849371.490838885</v>
      </c>
      <c r="DY46" s="166">
        <f>DY37</f>
        <v>-12262630.85837415</v>
      </c>
      <c r="DZ46" s="166">
        <f t="shared" ref="DZ46:EA46" si="540">DZ37</f>
        <v>-14970443.536277719</v>
      </c>
      <c r="EA46" s="166">
        <f t="shared" si="540"/>
        <v>-16204131.646004019</v>
      </c>
      <c r="EB46" s="166">
        <f>EB37</f>
        <v>-17477140.029224157</v>
      </c>
      <c r="EC46" s="166">
        <f t="shared" ref="EC46" si="541">EC37</f>
        <v>-20134600.450911362</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s="157" customFormat="1" x14ac:dyDescent="0.25">
      <c r="A48" s="85" t="s">
        <v>57</v>
      </c>
      <c r="B48" s="84">
        <f>(B44-B45-B37+B46)*WACC!$C$12*(1-WACC!$C$13)/(1-(1-WACC!$C$13)*WACC!$C$12)</f>
        <v>383143.82516211754</v>
      </c>
      <c r="C48" s="84">
        <f>(C44-C45-C37+C46)*WACC!$D$12*(1-WACC!$D$13)/(1-(1-WACC!$D$13)*WACC!$D$12)</f>
        <v>316157.01639821957</v>
      </c>
      <c r="D48" s="84">
        <f>(D44-D45-D37+D46)*WACC!$E$12*(1-WACC!$E$13)/(1-(1-WACC!$E$13)*WACC!$E$12)</f>
        <v>341368.2913375952</v>
      </c>
      <c r="E48" s="84">
        <f>(E44-E45-E37+E46)*WACC!$F$12*(1-WACC!$F$13)/(1-(1-WACC!$F$13)*WACC!$F$12)</f>
        <v>436056.62735377502</v>
      </c>
      <c r="F48" s="84">
        <f>(F44-F45-F37+F46)*WACC!$G$12*(1-WACC!$G$13)/(1-(1-WACC!$G$13)*WACC!$G$12)</f>
        <v>262391.41177182348</v>
      </c>
      <c r="G48" s="84">
        <f>(G44-G45-G37+G46)*WACC!$H$12*(1-WACC!$H$13)/(1-(1-WACC!$H$13)*WACC!$H$12)</f>
        <v>408902.59817295609</v>
      </c>
      <c r="H48" s="84">
        <f>(H44-H45-H37+H46)*WACC!$I$12*(1-WACC!$I$13)/(1-(1-WACC!$I$13)*WACC!$I$12)</f>
        <v>423415.74026310316</v>
      </c>
      <c r="I48" s="84">
        <f>(I44-I45-I37+I46)*WACC!$J$12*(1-WACC!$J$13)/(1-(1-WACC!$J$13)*WACC!$J$12)</f>
        <v>190464.20534457118</v>
      </c>
      <c r="J48" s="84">
        <f>(J44-J45-J37+J46)*WACC!$K$12*(1-WACC!$K$13)/(1-(1-WACC!$K$13)*WACC!$K$12)</f>
        <v>121856.60828768095</v>
      </c>
      <c r="K48" s="84">
        <f>(K44-K45-K37+K46)*WACC!$L$12*(1-WACC!$L$13)/(1-(1-WACC!$L$13)*WACC!$L$12)</f>
        <v>311372.73717732367</v>
      </c>
      <c r="L48" s="84">
        <f>(L44-L45-L37+L46)*WACC!$M$12*(1-WACC!$M$13)/(1-(1-WACC!$M$13)*WACC!$M$12)</f>
        <v>211557.95247301745</v>
      </c>
      <c r="M48" s="84">
        <f>(M44-M45-M37+M46)*WACC!$N$12*(1-WACC!$N$13)/(1-(1-WACC!$N$13)*WACC!$N$12)</f>
        <v>61449.989861731665</v>
      </c>
      <c r="N48" s="84">
        <f>(N44-N45-N37+N46)*WACC!$O$12*(1-WACC!$O$13)/(1-(1-WACC!$O$13)*WACC!$O$12)</f>
        <v>113702.4604650801</v>
      </c>
      <c r="O48" s="84">
        <f>(O44-O45-O37+O46)*WACC!$P$12*(1-WACC!$P$13)/(1-(1-WACC!$P$13)*WACC!$P$12)</f>
        <v>200704.74038561599</v>
      </c>
      <c r="P48" s="84">
        <f>(P44-P45-P37+P46)*WACC!$Q$12*(1-WACC!$Q$13)/(1-(1-WACC!$Q$13)*WACC!$Q$12)</f>
        <v>-25367.704110315441</v>
      </c>
      <c r="Q48" s="84">
        <f>(Q44-Q45-Q37+Q46)*WACC!$R$12*(1-WACC!$R$13)/(1-(1-WACC!$R$13)*WACC!$R$12)</f>
        <v>-127098.02741330722</v>
      </c>
      <c r="R48" s="84">
        <f>(R44-R45-R37+R46)*WACC!$S$12*(1-WACC!$S$13)/(1-(1-WACC!$S$13)*WACC!$S$12)</f>
        <v>-59467.037950097663</v>
      </c>
      <c r="S48" s="84">
        <f>(S44-S45-S37+S46)*WACC!$T$12*(1-WACC!$T$13)/(1-(1-WACC!$T$13)*WACC!$T$12)</f>
        <v>103247.90045515928</v>
      </c>
      <c r="U48" s="84">
        <f>(U44-U45-U37+U46)*WACC!$C$12*(1-WACC!$C$13)/(1-(1-WACC!$C$13)*WACC!$C$12)</f>
        <v>112665.22184363824</v>
      </c>
      <c r="V48" s="84">
        <f>(V44-V45-V37+V46)*WACC!$D$12*(1-WACC!$D$13)/(1-(1-WACC!$D$13)*WACC!$D$12)</f>
        <v>89817.205652912671</v>
      </c>
      <c r="W48" s="84">
        <f>(W44-W45-W37+W46)*WACC!$E$12*(1-WACC!$E$13)/(1-(1-WACC!$E$13)*WACC!$E$12)</f>
        <v>87679.303725534264</v>
      </c>
      <c r="X48" s="84">
        <f>(X44-X45-X37+X46)*WACC!$F$12*(1-WACC!$F$13)/(1-(1-WACC!$F$13)*WACC!$F$12)</f>
        <v>100137.36780402879</v>
      </c>
      <c r="Y48" s="84">
        <f>(Y44-Y45-Y37+Y46)*WACC!$G$12*(1-WACC!$G$13)/(1-(1-WACC!$G$13)*WACC!$G$12)</f>
        <v>55614.306539953162</v>
      </c>
      <c r="Z48" s="84">
        <f>(Z44-Z45-Z37+Z46)*WACC!$H$12*(1-WACC!$H$13)/(1-(1-WACC!$H$13)*WACC!$H$12)</f>
        <v>102904.05984622962</v>
      </c>
      <c r="AA48" s="84">
        <f>(AA44-AA45-AA37+AA46)*WACC!$I$12*(1-WACC!$I$13)/(1-(1-WACC!$I$13)*WACC!$I$12)</f>
        <v>116723.2479380397</v>
      </c>
      <c r="AB48" s="84">
        <f>(AB44-AB45-AB37+AB46)*WACC!$J$12*(1-WACC!$J$13)/(1-(1-WACC!$J$13)*WACC!$J$12)</f>
        <v>57016.834421068881</v>
      </c>
      <c r="AC48" s="84">
        <f>(AC44-AC45-AC37+AC46)*WACC!$K$12*(1-WACC!$K$13)/(1-(1-WACC!$K$13)*WACC!$K$12)</f>
        <v>37709.869385975035</v>
      </c>
      <c r="AD48" s="84">
        <f>(AD44-AD45-AD37+AD46)*WACC!$L$12*(1-WACC!$L$13)/(1-(1-WACC!$L$13)*WACC!$L$12)</f>
        <v>92456.241827238933</v>
      </c>
      <c r="AE48" s="84">
        <f>(AE44-AE45-AE37+AE46)*WACC!$M$12*(1-WACC!$M$13)/(1-(1-WACC!$M$13)*WACC!$M$12)</f>
        <v>55309.895580951634</v>
      </c>
      <c r="AF48" s="84">
        <f>(AF44-AF45-AF37+AF46)*WACC!$N$12*(1-WACC!$N$13)/(1-(1-WACC!$N$13)*WACC!$N$12)</f>
        <v>16178.615452803018</v>
      </c>
      <c r="AG48" s="84">
        <f>(AG44-AG45-AG37+AG46)*WACC!$O$12*(1-WACC!$O$13)/(1-(1-WACC!$O$13)*WACC!$O$12)</f>
        <v>31677.35168714976</v>
      </c>
      <c r="AH48" s="84">
        <f>(AH44-AH45-AH37+AH46)*WACC!$P$12*(1-WACC!$P$13)/(1-(1-WACC!$P$13)*WACC!$P$12)</f>
        <v>54992.548153934593</v>
      </c>
      <c r="AI48" s="84">
        <f>(AI44-AI45-AI37+AI46)*WACC!$Q$12*(1-WACC!$Q$13)/(1-(1-WACC!$Q$13)*WACC!$Q$12)</f>
        <v>-7159.6651540303301</v>
      </c>
      <c r="AJ48" s="84">
        <f>(AJ44-AJ45-AJ37+AJ46)*WACC!$R$12*(1-WACC!$R$13)/(1-(1-WACC!$R$13)*WACC!$R$12)</f>
        <v>-35593.213626694</v>
      </c>
      <c r="AK48" s="84">
        <f>(AK44-AK45-AK37+AK46)*WACC!$S$12*(1-WACC!$S$13)/(1-(1-WACC!$S$13)*WACC!$S$12)</f>
        <v>-16271.631981506969</v>
      </c>
      <c r="AL48" s="84">
        <f>(AL44-AL45-AL37+AL46)*WACC!$T$12*(1-WACC!$T$13)/(1-(1-WACC!$T$13)*WACC!$T$12)</f>
        <v>27422.499345062333</v>
      </c>
      <c r="AN48" s="84">
        <f>(AN44-AN45-AN37+AN46)*WACC!$C$12*(1-WACC!$C$13)/(1-(1-WACC!$C$13)*WACC!$C$12)</f>
        <v>722524.73497894872</v>
      </c>
      <c r="AO48" s="84">
        <f>(AO44-AO45-AO37+AO46)*WACC!$D$12*(1-WACC!$D$13)/(1-(1-WACC!$D$13)*WACC!$D$12)</f>
        <v>591419.66154330841</v>
      </c>
      <c r="AP48" s="84">
        <f>(AP44-AP45-AP37+AP46)*WACC!$E$12*(1-WACC!$E$13)/(1-(1-WACC!$E$13)*WACC!$E$12)</f>
        <v>604394.08082992688</v>
      </c>
      <c r="AQ48" s="84">
        <f>(AQ44-AQ45-AQ37+AQ46)*WACC!$F$12*(1-WACC!$F$13)/(1-(1-WACC!$F$13)*WACC!$F$12)</f>
        <v>728832.47347638465</v>
      </c>
      <c r="AR48" s="84">
        <f>(AR44-AR45-AR37+AR46)*WACC!$G$12*(1-WACC!$G$13)/(1-(1-WACC!$G$13)*WACC!$G$12)</f>
        <v>431378.46847403917</v>
      </c>
      <c r="AS48" s="84">
        <f>(AS44-AS45-AS37+AS46)*WACC!$H$12*(1-WACC!$H$13)/(1-(1-WACC!$H$13)*WACC!$H$12)</f>
        <v>660033.28488062078</v>
      </c>
      <c r="AT48" s="84">
        <f>(AT44-AT45-AT37+AT46)*WACC!$I$12*(1-WACC!$I$13)/(1-(1-WACC!$I$13)*WACC!$I$12)</f>
        <v>668784.1212159961</v>
      </c>
      <c r="AU48" s="84">
        <f>(AU44-AU45-AU37+AU46)*WACC!$J$12*(1-WACC!$J$13)/(1-(1-WACC!$J$13)*WACC!$J$12)</f>
        <v>299366.87648667471</v>
      </c>
      <c r="AV48" s="84">
        <f>(AV44-AV45-AV37+AV46)*WACC!$K$12*(1-WACC!$K$13)/(1-(1-WACC!$K$13)*WACC!$K$12)</f>
        <v>192258.90563897675</v>
      </c>
      <c r="AW48" s="84">
        <f>(AW44-AW45-AW37+AW46)*WACC!$L$12*(1-WACC!$L$13)/(1-(1-WACC!$L$13)*WACC!$L$12)</f>
        <v>478386.4326153046</v>
      </c>
      <c r="AX48" s="84">
        <f>(AX44-AX45-AX37+AX46)*WACC!$M$12*(1-WACC!$M$13)/(1-(1-WACC!$M$13)*WACC!$M$12)</f>
        <v>325543.16689269751</v>
      </c>
      <c r="AY48" s="84">
        <f>(AY44-AY45-AY37+AY46)*WACC!$N$12*(1-WACC!$N$13)/(1-(1-WACC!$N$13)*WACC!$N$12)</f>
        <v>94261.689453121144</v>
      </c>
      <c r="AZ48" s="84">
        <f>(AZ44-AZ45-AZ37+AZ46)*WACC!$O$12*(1-WACC!$O$13)/(1-(1-WACC!$O$13)*WACC!$O$12)</f>
        <v>178065.3697482053</v>
      </c>
      <c r="BA48" s="84">
        <f>(BA44-BA45-BA37+BA46)*WACC!$P$12*(1-WACC!$P$13)/(1-(1-WACC!$P$13)*WACC!$P$12)</f>
        <v>319109.67065566836</v>
      </c>
      <c r="BB48" s="84">
        <f>(BB44-BB45-BB37+BB46)*WACC!$Q$12*(1-WACC!$Q$13)/(1-(1-WACC!$Q$13)*WACC!$Q$12)</f>
        <v>-41138.399215210302</v>
      </c>
      <c r="BC48" s="84">
        <f>(BC44-BC45-BC37+BC46)*WACC!$R$12*(1-WACC!$R$13)/(1-(1-WACC!$R$13)*WACC!$R$12)</f>
        <v>-210388.10404360984</v>
      </c>
      <c r="BD48" s="84">
        <f>(BD44-BD45-BD37+BD46)*WACC!$S$12*(1-WACC!$S$13)/(1-(1-WACC!$S$13)*WACC!$S$12)</f>
        <v>-99799.691629184163</v>
      </c>
      <c r="BE48" s="84">
        <f>(BE44-BE45-BE37+BE46)*WACC!$T$12*(1-WACC!$T$13)/(1-(1-WACC!$T$13)*WACC!$T$12)</f>
        <v>178132.27836097698</v>
      </c>
      <c r="BG48" s="84">
        <f>(BG44-BG45-BG37+BG46)*WACC!$C$12*(1-WACC!$C$13)/(1-(1-WACC!$C$13)*WACC!$C$12)</f>
        <v>2686.3116844118804</v>
      </c>
      <c r="BH48" s="84">
        <f>(BH44-BH45-BH37+BH46)*WACC!$D$12*(1-WACC!$D$13)/(1-(1-WACC!$D$13)*WACC!$D$12)</f>
        <v>2126.1854665345654</v>
      </c>
      <c r="BI48" s="84">
        <f>(BI44-BI45-BI37+BI46)*WACC!$E$12*(1-WACC!$E$13)/(1-(1-WACC!$E$13)*WACC!$E$12)</f>
        <v>2100.0816090554672</v>
      </c>
      <c r="BJ48" s="84">
        <f>(BJ44-BJ45-BJ37+BJ46)*WACC!$F$12*(1-WACC!$F$13)/(1-(1-WACC!$F$13)*WACC!$F$12)</f>
        <v>2429.4080237219046</v>
      </c>
      <c r="BK48" s="84">
        <f>(BK44-BK45-BK37+BK46)*WACC!$G$12*(1-WACC!$G$13)/(1-(1-WACC!$G$13)*WACC!$G$12)</f>
        <v>1368.3056541639883</v>
      </c>
      <c r="BL48" s="84">
        <f>(BL44-BL45-BL37+BL46)*WACC!$H$12*(1-WACC!$H$13)/(1-(1-WACC!$H$13)*WACC!$H$12)</f>
        <v>1992.1105026760754</v>
      </c>
      <c r="BM48" s="84">
        <f>(BM44-BM45-BM37+BM46)*WACC!$I$12*(1-WACC!$I$13)/(1-(1-WACC!$I$13)*WACC!$I$12)</f>
        <v>1907.1741627088306</v>
      </c>
      <c r="BN48" s="84">
        <f>(BN44-BN45-BN37+BN46)*WACC!$J$12*(1-WACC!$J$13)/(1-(1-WACC!$J$13)*WACC!$J$12)</f>
        <v>803.57618809883854</v>
      </c>
      <c r="BO48" s="84">
        <f>(BO44-BO45-BO37+BO46)*WACC!$K$12*(1-WACC!$K$13)/(1-(1-WACC!$K$13)*WACC!$K$12)</f>
        <v>491.47101518254419</v>
      </c>
      <c r="BP48" s="84">
        <f>(BP44-BP45-BP37+BP46)*WACC!$L$12*(1-WACC!$L$13)/(1-(1-WACC!$L$13)*WACC!$L$12)</f>
        <v>1107.3348136512411</v>
      </c>
      <c r="BQ48" s="84">
        <f>(BQ44-BQ45-BQ37+BQ46)*WACC!$M$12*(1-WACC!$M$13)/(1-(1-WACC!$M$13)*WACC!$M$12)</f>
        <v>735.59705983833237</v>
      </c>
      <c r="BR48" s="84">
        <f>(BR44-BR45-BR37+BR46)*WACC!$N$12*(1-WACC!$N$13)/(1-(1-WACC!$N$13)*WACC!$N$12)</f>
        <v>197.93823462414579</v>
      </c>
      <c r="BS48" s="84">
        <f>(BS44-BS45-BS37+BS46)*WACC!$O$12*(1-WACC!$O$13)/(1-(1-WACC!$O$13)*WACC!$O$12)</f>
        <v>382.40220148231771</v>
      </c>
      <c r="BT48" s="84">
        <f>(BT44-BT45-BT37+BT46)*WACC!$P$12*(1-WACC!$P$13)/(1-(1-WACC!$P$13)*WACC!$P$12)</f>
        <v>858.52875182216962</v>
      </c>
      <c r="BU48" s="84">
        <f>(BU44-BU45-BU37+BU46)*WACC!$Q$12*(1-WACC!$Q$13)/(1-(1-WACC!$Q$13)*WACC!$Q$12)</f>
        <v>-127.63969893995387</v>
      </c>
      <c r="BV48" s="84">
        <f>(BV44-BV45-BV37+BV46)*WACC!$R$12*(1-WACC!$R$13)/(1-(1-WACC!$R$13)*WACC!$R$12)</f>
        <v>-615.82365255913498</v>
      </c>
      <c r="BW48" s="84">
        <f>(BW44-BW45-BW37+BW46)*WACC!$S$12*(1-WACC!$S$13)/(1-(1-WACC!$S$13)*WACC!$S$12)</f>
        <v>-277.55457628449295</v>
      </c>
      <c r="BX48" s="84">
        <f>(BX44-BX45-BX37+BX46)*WACC!$T$12*(1-WACC!$T$13)/(1-(1-WACC!$T$13)*WACC!$T$12)</f>
        <v>454.86626343042047</v>
      </c>
      <c r="BZ48" s="84">
        <f>(BZ44-BZ45-BZ37+BZ46)*WACC!$C$12*(1-WACC!$C$13)/(1-(1-WACC!$C$13)*WACC!$C$12)</f>
        <v>89014.758547458652</v>
      </c>
      <c r="CA48" s="84">
        <f>(CA44-CA45-CA37+CA46)*WACC!$D$12*(1-WACC!$D$13)/(1-(1-WACC!$D$13)*WACC!$D$12)</f>
        <v>71619.616926019982</v>
      </c>
      <c r="CB48" s="84">
        <f>(CB44-CB45-CB37+CB46)*WACC!$E$12*(1-WACC!$E$13)/(1-(1-WACC!$E$13)*WACC!$E$12)</f>
        <v>71423.777992390838</v>
      </c>
      <c r="CC48" s="84">
        <f>(CC44-CC45-CC37+CC46)*WACC!$F$12*(1-WACC!$F$13)/(1-(1-WACC!$F$13)*WACC!$F$12)</f>
        <v>85413.727169784659</v>
      </c>
      <c r="CD48" s="84">
        <f>(CD44-CD45-CD37+CD46)*WACC!$G$12*(1-WACC!$G$13)/(1-(1-WACC!$G$13)*WACC!$G$12)</f>
        <v>48392.912099083791</v>
      </c>
      <c r="CE48" s="84">
        <f>(CE44-CE45-CE37+CE46)*WACC!$H$12*(1-WACC!$H$13)/(1-(1-WACC!$H$13)*WACC!$H$12)</f>
        <v>79204.55676300195</v>
      </c>
      <c r="CF48" s="84">
        <f>(CF44-CF45-CF37+CF46)*WACC!$I$12*(1-WACC!$I$13)/(1-(1-WACC!$I$13)*WACC!$I$12)</f>
        <v>91652.864693874726</v>
      </c>
      <c r="CG48" s="84">
        <f>(CG44-CG45-CG37+CG46)*WACC!$J$12*(1-WACC!$J$13)/(1-(1-WACC!$J$13)*WACC!$J$12)</f>
        <v>52504.650345002578</v>
      </c>
      <c r="CH48" s="84">
        <f>(CH44-CH45-CH37+CH46)*WACC!$K$12*(1-WACC!$K$13)/(1-(1-WACC!$K$13)*WACC!$K$12)</f>
        <v>44796.079312622125</v>
      </c>
      <c r="CI48" s="84">
        <f>(CI44-CI45-CI37+CI46)*WACC!$L$12*(1-WACC!$L$13)/(1-(1-WACC!$L$13)*WACC!$L$12)</f>
        <v>127149.61690165313</v>
      </c>
      <c r="CJ48" s="84">
        <f>(CJ44-CJ45-CJ37+CJ46)*WACC!$M$12*(1-WACC!$M$13)/(1-(1-WACC!$M$13)*WACC!$M$12)</f>
        <v>80716.37807992952</v>
      </c>
      <c r="CK48" s="84">
        <f>(CK44-CK45-CK37+CK46)*WACC!$N$12*(1-WACC!$N$13)/(1-(1-WACC!$N$13)*WACC!$N$12)</f>
        <v>23318.299556020524</v>
      </c>
      <c r="CL48" s="84">
        <f>(CL44-CL45-CL37+CL46)*WACC!$O$12*(1-WACC!$O$13)/(1-(1-WACC!$O$13)*WACC!$O$12)</f>
        <v>44254.118099177853</v>
      </c>
      <c r="CM48" s="84">
        <f>(CM44-CM45-CM37+CM46)*WACC!$P$12*(1-WACC!$P$13)/(1-(1-WACC!$P$13)*WACC!$P$12)</f>
        <v>77304.924379051838</v>
      </c>
      <c r="CN48" s="84">
        <f>(CN44-CN45-CN37+CN46)*WACC!$Q$12*(1-WACC!$Q$13)/(1-(1-WACC!$Q$13)*WACC!$Q$12)</f>
        <v>-9593.4256336499056</v>
      </c>
      <c r="CO48" s="84">
        <f>(CO44-CO45-CO37+CO46)*WACC!$R$12*(1-WACC!$R$13)/(1-(1-WACC!$R$13)*WACC!$R$12)</f>
        <v>-48173.950366334197</v>
      </c>
      <c r="CP48" s="84">
        <f>(CP44-CP45-CP37+CP46)*WACC!$S$12*(1-WACC!$S$13)/(1-(1-WACC!$S$13)*WACC!$S$12)</f>
        <v>-22795.877896224825</v>
      </c>
      <c r="CQ48" s="84">
        <f>(CQ44-CQ45-CQ37+CQ46)*WACC!$T$12*(1-WACC!$T$13)/(1-(1-WACC!$T$13)*WACC!$T$12)</f>
        <v>40961.74523860636</v>
      </c>
      <c r="CS48" s="84">
        <f>(CS44-CS45-CS37+CS46)*WACC!$C$12*(1-WACC!$C$13)/(1-(1-WACC!$C$13)*WACC!$C$12)</f>
        <v>471507.04036331474</v>
      </c>
      <c r="CT48" s="84">
        <f>(CT44-CT45-CT37+CT46)*WACC!$D$12*(1-WACC!$D$13)/(1-(1-WACC!$D$13)*WACC!$D$12)</f>
        <v>383964.95063317864</v>
      </c>
      <c r="CU48" s="84">
        <f>(CU44-CU45-CU37+CU46)*WACC!$E$12*(1-WACC!$E$13)/(1-(1-WACC!$E$13)*WACC!$E$12)</f>
        <v>391514.99723075214</v>
      </c>
      <c r="CV48" s="84">
        <f>(CV44-CV45-CV37+CV46)*WACC!$F$12*(1-WACC!$F$13)/(1-(1-WACC!$F$13)*WACC!$F$12)</f>
        <v>477105.55467025092</v>
      </c>
      <c r="CW48" s="84">
        <f>(CW44-CW45-CW37+CW46)*WACC!$G$12*(1-WACC!$G$13)/(1-(1-WACC!$G$13)*WACC!$G$12)</f>
        <v>280583.23643937625</v>
      </c>
      <c r="CX48" s="84">
        <f>(CX44-CX45-CX37+CX46)*WACC!$H$12*(1-WACC!$H$13)/(1-(1-WACC!$H$13)*WACC!$H$12)</f>
        <v>445792.11390606634</v>
      </c>
      <c r="CY48" s="84">
        <f>(CY44-CY45-CY37+CY46)*WACC!$I$12*(1-WACC!$I$13)/(1-(1-WACC!$I$13)*WACC!$I$12)</f>
        <v>468540.14607489266</v>
      </c>
      <c r="CZ48" s="84">
        <f>(CZ44-CZ45-CZ37+CZ46)*WACC!$J$12*(1-WACC!$J$13)/(1-(1-WACC!$J$13)*WACC!$J$12)</f>
        <v>216198.34044675255</v>
      </c>
      <c r="DA48" s="84">
        <f>(DA44-DA45-DA37+DA46)*WACC!$K$12*(1-WACC!$K$13)/(1-(1-WACC!$K$13)*WACC!$K$12)</f>
        <v>138034.94741118152</v>
      </c>
      <c r="DB48" s="84">
        <f>(DB44-DB45-DB37+DB46)*WACC!$L$12*(1-WACC!$L$13)/(1-(1-WACC!$L$13)*WACC!$L$12)</f>
        <v>300713.11176242726</v>
      </c>
      <c r="DC48" s="84">
        <f>(DC44-DC45-DC37+DC46)*WACC!$M$12*(1-WACC!$M$13)/(1-(1-WACC!$M$13)*WACC!$M$12)</f>
        <v>177204.88882909704</v>
      </c>
      <c r="DD48" s="84">
        <f>(DD44-DD45-DD37+DD46)*WACC!$N$12*(1-WACC!$N$13)/(1-(1-WACC!$N$13)*WACC!$N$12)</f>
        <v>49555.39922913284</v>
      </c>
      <c r="DE48" s="84">
        <f>(DE44-DE45-DE37+DE46)*WACC!$O$12*(1-WACC!$O$13)/(1-(1-WACC!$O$13)*WACC!$O$12)</f>
        <v>93078.735091637442</v>
      </c>
      <c r="DF48" s="84">
        <f>(DF44-DF45-DF37+DF46)*WACC!$P$12*(1-WACC!$P$13)/(1-(1-WACC!$P$13)*WACC!$P$12)</f>
        <v>160087.18316518568</v>
      </c>
      <c r="DG48" s="84">
        <f>(DG44-DG45-DG37+DG46)*WACC!$Q$12*(1-WACC!$Q$13)/(1-(1-WACC!$Q$13)*WACC!$Q$12)</f>
        <v>-20038.579619523247</v>
      </c>
      <c r="DH48" s="84">
        <f>(DH44-DH45-DH37+DH46)*WACC!$R$12*(1-WACC!$R$13)/(1-(1-WACC!$R$13)*WACC!$R$12)</f>
        <v>-98168.656826859544</v>
      </c>
      <c r="DI48" s="84">
        <f>(DI44-DI45-DI37+DI46)*WACC!$S$12*(1-WACC!$S$13)/(1-(1-WACC!$S$13)*WACC!$S$12)</f>
        <v>-43274.109002816171</v>
      </c>
      <c r="DJ48" s="84">
        <f>(DJ44-DJ45-DJ37+DJ46)*WACC!$T$12*(1-WACC!$T$13)/(1-(1-WACC!$T$13)*WACC!$T$12)</f>
        <v>74398.597140163547</v>
      </c>
      <c r="DL48" s="84">
        <f>(DL44-DL45-DL37+DL46)*WACC!$C$12*(1-WACC!$C$13)/(1-(1-WACC!$C$13)*WACC!$C$12)</f>
        <v>120865.74868682378</v>
      </c>
      <c r="DM48" s="84">
        <f>(DM44-DM45-DM37+DM46)*WACC!$D$12*(1-WACC!$D$13)/(1-(1-WACC!$D$13)*WACC!$D$12)</f>
        <v>102309.41918950526</v>
      </c>
      <c r="DN48" s="84">
        <f>(DN44-DN45-DN37+DN46)*WACC!$E$12*(1-WACC!$E$13)/(1-(1-WACC!$E$13)*WACC!$E$12)</f>
        <v>107863.27038746285</v>
      </c>
      <c r="DO48" s="84">
        <f>(DO44-DO45-DO37+DO46)*WACC!$F$12*(1-WACC!$F$13)/(1-(1-WACC!$F$13)*WACC!$F$12)</f>
        <v>128542.6346690589</v>
      </c>
      <c r="DP48" s="84">
        <f>(DP44-DP45-DP37+DP46)*WACC!$G$12*(1-WACC!$G$13)/(1-(1-WACC!$G$13)*WACC!$G$12)</f>
        <v>62012.239442297432</v>
      </c>
      <c r="DQ48" s="84">
        <f>(DQ44-DQ45-DQ37+DQ46)*WACC!$H$12*(1-WACC!$H$13)/(1-(1-WACC!$H$13)*WACC!$H$12)</f>
        <v>137012.21830138555</v>
      </c>
      <c r="DR48" s="84">
        <f>(DR44-DR45-DR37+DR46)*WACC!$I$12*(1-WACC!$I$13)/(1-(1-WACC!$I$13)*WACC!$I$12)</f>
        <v>173021.74034048524</v>
      </c>
      <c r="DS48" s="84">
        <f>(DS44-DS45-DS37+DS46)*WACC!$J$12*(1-WACC!$J$13)/(1-(1-WACC!$J$13)*WACC!$J$12)</f>
        <v>77652.58032761197</v>
      </c>
      <c r="DT48" s="84">
        <f>(DT44-DT45-DT37+DT46)*WACC!$K$12*(1-WACC!$K$13)/(1-(1-WACC!$K$13)*WACC!$K$12)</f>
        <v>58007.512497784111</v>
      </c>
      <c r="DU48" s="84">
        <f>(DU44-DU45-DU37+DU46)*WACC!$L$12*(1-WACC!$L$13)/(1-(1-WACC!$L$13)*WACC!$L$12)</f>
        <v>187041.96445132789</v>
      </c>
      <c r="DV48" s="84">
        <f>(DV44-DV45-DV37+DV46)*WACC!$M$12*(1-WACC!$M$13)/(1-(1-WACC!$M$13)*WACC!$M$12)</f>
        <v>128578.17891649235</v>
      </c>
      <c r="DW48" s="84">
        <f>(DW44-DW45-DW37+DW46)*WACC!$N$12*(1-WACC!$N$13)/(1-(1-WACC!$N$13)*WACC!$N$12)</f>
        <v>37823.089965575782</v>
      </c>
      <c r="DX48" s="84">
        <f>(DX44-DX45-DX37+DX46)*WACC!$O$12*(1-WACC!$O$13)/(1-(1-WACC!$O$13)*WACC!$O$12)</f>
        <v>70785.315149860879</v>
      </c>
      <c r="DY48" s="84">
        <f>(DY44-DY45-DY37+DY46)*WACC!$P$12*(1-WACC!$P$13)/(1-(1-WACC!$P$13)*WACC!$P$12)</f>
        <v>131979.95940774851</v>
      </c>
      <c r="DZ48" s="84">
        <f>(DZ44-DZ45-DZ37+DZ46)*WACC!$Q$12*(1-WACC!$Q$13)/(1-(1-WACC!$Q$13)*WACC!$Q$12)</f>
        <v>-16686.097017975375</v>
      </c>
      <c r="EA48" s="84">
        <f>(EA44-EA45-EA37+EA46)*WACC!$R$12*(1-WACC!$R$13)/(1-(1-WACC!$R$13)*WACC!$R$12)</f>
        <v>-83331.217379987138</v>
      </c>
      <c r="EB48" s="84">
        <f>(EB44-EB45-EB37+EB46)*WACC!$S$12*(1-WACC!$S$13)/(1-(1-WACC!$S$13)*WACC!$S$12)</f>
        <v>-38631.775260703813</v>
      </c>
      <c r="EC48" s="84">
        <f>(EC44-EC45-EC37+EC46)*WACC!$T$12*(1-WACC!$T$13)/(1-(1-WACC!$T$13)*WACC!$T$12)</f>
        <v>68641.61490795335</v>
      </c>
    </row>
    <row r="49" spans="1:133" s="197" customFormat="1" x14ac:dyDescent="0.25">
      <c r="A49" s="194" t="s">
        <v>277</v>
      </c>
      <c r="B49" s="191">
        <f>(B36-B35*(WACC!$C$21-WACC!$C$22))*WACC!$C$12*(1-WACC!$C$13)/(1-WACC!$C$12*(1-WACC!$C$13))</f>
        <v>104195.86296163982</v>
      </c>
      <c r="C49" s="191">
        <f>(C36-C35*(WACC!$D$21-WACC!$D$22))*WACC!$D$12*(1-WACC!$D$13)/(1-WACC!$D$12*(1-WACC!$D$13))</f>
        <v>244963.84356821369</v>
      </c>
      <c r="D49" s="191">
        <f>(D36-D35*(WACC!$E$21-WACC!$E$22))*WACC!$E$12*(1-WACC!$E$13)/(1-WACC!$E$12*(1-WACC!$E$13))</f>
        <v>-99942.17717933809</v>
      </c>
      <c r="E49" s="191">
        <f>(E36-E35*(WACC!$F$21-WACC!$F$22))*WACC!$F$12*(1-WACC!$F$13)/(1-WACC!$F$12*(1-WACC!$F$13))</f>
        <v>508444.12488253438</v>
      </c>
      <c r="F49" s="191">
        <f>(F36-F35*(WACC!$G$21-WACC!$G$22))*WACC!$G$12*(1-WACC!$G$13)/(1-WACC!$G$12*(1-WACC!$G$13))</f>
        <v>-318088.7861169767</v>
      </c>
      <c r="G49" s="191">
        <f>(G36-G35*(WACC!$H$21-WACC!$H$22))*WACC!$H$12*(1-WACC!$H$13)/(1-WACC!$H$12*(1-WACC!$H$13))</f>
        <v>67142.087636278389</v>
      </c>
      <c r="H49" s="191">
        <f>(H36-H35*(WACC!$I$21-WACC!$I$22))*WACC!$I$12*(1-WACC!$I$13)/(1-WACC!$I$12*(1-WACC!$I$13))</f>
        <v>272734.36093543965</v>
      </c>
      <c r="I49" s="191">
        <f>(I36-I35*(WACC!$J$21-WACC!$J$22))*WACC!$J$12*(1-WACC!$J$13)/(1-WACC!$J$12*(1-WACC!$J$13))</f>
        <v>-383722.97298656654</v>
      </c>
      <c r="J49" s="191">
        <f>(J36-J35*(WACC!$K$21-WACC!$K$22))*WACC!$K$12*(1-WACC!$K$13)/(1-WACC!$K$12*(1-WACC!$K$13))</f>
        <v>-100966.7542803557</v>
      </c>
      <c r="K49" s="191">
        <f>(K36-K35*(WACC!$L$21-WACC!$L$22))*WACC!$L$12*(1-WACC!$L$13)/(1-WACC!$L$12*(1-WACC!$L$13))</f>
        <v>-28407.417778965122</v>
      </c>
      <c r="L49" s="191">
        <f>(L36-L35*(WACC!$M$21-WACC!$M$22))*WACC!$M$12*(1-WACC!$M$13)/(1-WACC!$M$12*(1-WACC!$M$13))</f>
        <v>-407117.80197241984</v>
      </c>
      <c r="M49" s="191">
        <f>(M36-M35*(WACC!$N$21-WACC!$N$22))*WACC!$N$12*(1-WACC!$N$13)/(1-WACC!$N$12*(1-WACC!$N$13))</f>
        <v>-601214.54641802283</v>
      </c>
      <c r="N49" s="191">
        <f>(N36-N35*(WACC!$O$21-WACC!$O$22))*WACC!$O$12*(1-WACC!$O$13)/(1-WACC!$O$12*(1-WACC!$O$13))</f>
        <v>-211336.2474197816</v>
      </c>
      <c r="O49" s="191">
        <f>(O36-O35*(WACC!$P$21-WACC!$P$22))*WACC!$P$12*(1-WACC!$P$13)/(1-WACC!$P$12*(1-WACC!$P$13))</f>
        <v>-210507.23371592467</v>
      </c>
      <c r="P49" s="191">
        <f>(P36-P35*(WACC!$Q$21-WACC!$Q$22))*WACC!$Q$12*(1-WACC!$Q$13)/(1-WACC!$Q$12*(1-WACC!$Q$13))</f>
        <v>-166659.41018820705</v>
      </c>
      <c r="Q49" s="191">
        <f>(Q36-Q35*(WACC!$R$21-WACC!$R$22))*WACC!$R$12*(1-WACC!$R$13)/(1-WACC!$R$12*(1-WACC!$R$13))</f>
        <v>-402348.07693086204</v>
      </c>
      <c r="R49" s="191">
        <f>(R36-R35*(WACC!$S$21-WACC!$S$22))*WACC!$S$12*(1-WACC!$S$13)/(1-WACC!$S$12*(1-WACC!$S$13))</f>
        <v>353358.7400927149</v>
      </c>
      <c r="S49" s="191">
        <f>(S36-S35*(WACC!$T$21-WACC!$T$22))*WACC!$T$12*(1-WACC!$T$13)/(1-WACC!$T$12*(1-WACC!$T$13))</f>
        <v>1586809.4444896877</v>
      </c>
      <c r="U49" s="191">
        <f>(U36-U35*(WACC!$C$21-WACC!$C$22))*WACC!$C$12*(1-WACC!$C$13)/(1-WACC!$C$12*(1-WACC!$C$13))</f>
        <v>30639.277589284164</v>
      </c>
      <c r="V49" s="191">
        <f>(V36-V35*(WACC!$D$21-WACC!$D$22))*WACC!$D$12*(1-WACC!$D$13)/(1-WACC!$D$12*(1-WACC!$D$13))</f>
        <v>69591.901410093735</v>
      </c>
      <c r="W49" s="191">
        <f>(W36-W35*(WACC!$E$21-WACC!$E$22))*WACC!$E$12*(1-WACC!$E$13)/(1-WACC!$E$12*(1-WACC!$E$13))</f>
        <v>-25669.813893852042</v>
      </c>
      <c r="X49" s="191">
        <f>(X36-X35*(WACC!$F$21-WACC!$F$22))*WACC!$F$12*(1-WACC!$F$13)/(1-WACC!$F$12*(1-WACC!$F$13))</f>
        <v>116760.65251005307</v>
      </c>
      <c r="Y49" s="191">
        <f>(Y36-Y35*(WACC!$G$21-WACC!$G$22))*WACC!$G$12*(1-WACC!$G$13)/(1-WACC!$G$12*(1-WACC!$G$13))</f>
        <v>-67419.459877043453</v>
      </c>
      <c r="Z49" s="191">
        <f>(Z36-Z35*(WACC!$H$21-WACC!$H$22))*WACC!$H$12*(1-WACC!$H$13)/(1-WACC!$H$12*(1-WACC!$H$13))</f>
        <v>15884.250846747947</v>
      </c>
      <c r="AA49" s="191">
        <f>(AA36-AA35*(WACC!$I$21-WACC!$I$22))*WACC!$I$12*(1-WACC!$I$13)/(1-WACC!$I$12*(1-WACC!$I$13))</f>
        <v>72897.605640756272</v>
      </c>
      <c r="AB49" s="191">
        <f>(AB36-AB35*(WACC!$J$21-WACC!$J$22))*WACC!$J$12*(1-WACC!$J$13)/(1-WACC!$J$12*(1-WACC!$J$13))</f>
        <v>-115618.59597030315</v>
      </c>
      <c r="AC49" s="191">
        <f>(AC36-AC35*(WACC!$K$21-WACC!$K$22))*WACC!$K$12*(1-WACC!$K$13)/(1-WACC!$K$12*(1-WACC!$K$13))</f>
        <v>-32992.720634746496</v>
      </c>
      <c r="AD49" s="191">
        <f>(AD36-AD35*(WACC!$L$21-WACC!$L$22))*WACC!$L$12*(1-WACC!$L$13)/(1-WACC!$L$12*(1-WACC!$L$13))</f>
        <v>-9961.3422648529886</v>
      </c>
      <c r="AE49" s="191">
        <f>(AE36-AE35*(WACC!$M$21-WACC!$M$22))*WACC!$M$12*(1-WACC!$M$13)/(1-WACC!$M$12*(1-WACC!$M$13))</f>
        <v>-106437.26583488172</v>
      </c>
      <c r="AF49" s="191">
        <f>(AF36-AF35*(WACC!$N$21-WACC!$N$22))*WACC!$N$12*(1-WACC!$N$13)/(1-WACC!$N$12*(1-WACC!$N$13))</f>
        <v>-158288.30254387643</v>
      </c>
      <c r="AG49" s="191">
        <f>(AG36-AG35*(WACC!$O$21-WACC!$O$22))*WACC!$O$12*(1-WACC!$O$13)/(1-WACC!$O$12*(1-WACC!$O$13))</f>
        <v>-58878.09874713645</v>
      </c>
      <c r="AH49" s="191">
        <f>(AH36-AH35*(WACC!$P$21-WACC!$P$22))*WACC!$P$12*(1-WACC!$P$13)/(1-WACC!$P$12*(1-WACC!$P$13))</f>
        <v>-67764.214437343151</v>
      </c>
      <c r="AI49" s="191">
        <f>(AI36-AI35*(WACC!$Q$21-WACC!$Q$22))*WACC!$Q$12*(1-WACC!$Q$13)/(1-WACC!$Q$12*(1-WACC!$Q$13))</f>
        <v>-47037.192109957869</v>
      </c>
      <c r="AJ49" s="191">
        <f>(AJ36-AJ35*(WACC!$R$21-WACC!$R$22))*WACC!$R$12*(1-WACC!$R$13)/(1-WACC!$R$12*(1-WACC!$R$13))</f>
        <v>-112675.71453268899</v>
      </c>
      <c r="AK49" s="191">
        <f>(AK36-AK35*(WACC!$S$21-WACC!$S$22))*WACC!$S$12*(1-WACC!$S$13)/(1-WACC!$S$12*(1-WACC!$S$13))</f>
        <v>96687.570205149255</v>
      </c>
      <c r="AL49" s="191">
        <f>(AL36-AL35*(WACC!$T$21-WACC!$T$22))*WACC!$T$12*(1-WACC!$T$13)/(1-WACC!$T$12*(1-WACC!$T$13))</f>
        <v>421454.39020425733</v>
      </c>
      <c r="AN49" s="191">
        <f>(AN36-AN35*(WACC!$C$21-WACC!$C$22))*WACC!$C$12*(1-WACC!$C$13)/(1-WACC!$C$12*(1-WACC!$C$13))</f>
        <v>196490.4125504478</v>
      </c>
      <c r="AO49" s="191">
        <f>(AO36-AO35*(WACC!$D$21-WACC!$D$22))*WACC!$D$12*(1-WACC!$D$13)/(1-WACC!$D$12*(1-WACC!$D$13))</f>
        <v>458242.03145622846</v>
      </c>
      <c r="AP49" s="191">
        <f>(AP36-AP35*(WACC!$E$21-WACC!$E$22))*WACC!$E$12*(1-WACC!$E$13)/(1-WACC!$E$12*(1-WACC!$E$13))</f>
        <v>-176948.0700031131</v>
      </c>
      <c r="AQ49" s="191">
        <f>(AQ36-AQ35*(WACC!$F$21-WACC!$F$22))*WACC!$F$12*(1-WACC!$F$13)/(1-WACC!$F$12*(1-WACC!$F$13))</f>
        <v>849822.16968353651</v>
      </c>
      <c r="AR49" s="191">
        <f>(AR36-AR35*(WACC!$G$21-WACC!$G$22))*WACC!$G$12*(1-WACC!$G$13)/(1-WACC!$G$12*(1-WACC!$G$13))</f>
        <v>-522946.43512659374</v>
      </c>
      <c r="AS49" s="191">
        <f>(AS36-AS35*(WACC!$H$21-WACC!$H$22))*WACC!$H$12*(1-WACC!$H$13)/(1-WACC!$H$12*(1-WACC!$H$13))</f>
        <v>109351.6910755721</v>
      </c>
      <c r="AT49" s="191">
        <f>(AT36-AT35*(WACC!$I$21-WACC!$I$22))*WACC!$I$12*(1-WACC!$I$13)/(1-WACC!$I$12*(1-WACC!$I$13))</f>
        <v>433681.4432234097</v>
      </c>
      <c r="AU49" s="191">
        <f>(AU36-AU35*(WACC!$J$21-WACC!$J$22))*WACC!$J$12*(1-WACC!$J$13)/(1-WACC!$J$12*(1-WACC!$J$13))</f>
        <v>-602276.82225547626</v>
      </c>
      <c r="AV49" s="191">
        <f>(AV36-AV35*(WACC!$K$21-WACC!$K$22))*WACC!$K$12*(1-WACC!$K$13)/(1-WACC!$K$12*(1-WACC!$K$13))</f>
        <v>-157409.84332003395</v>
      </c>
      <c r="AW49" s="191">
        <f>(AW36-AW35*(WACC!$L$21-WACC!$L$22))*WACC!$L$12*(1-WACC!$L$13)/(1-WACC!$L$12*(1-WACC!$L$13))</f>
        <v>-41141.744715838729</v>
      </c>
      <c r="AX49" s="191">
        <f>(AX36-AX35*(WACC!$M$21-WACC!$M$22))*WACC!$M$12*(1-WACC!$M$13)/(1-WACC!$M$12*(1-WACC!$M$13))</f>
        <v>-626468.78425213508</v>
      </c>
      <c r="AY49" s="191">
        <f>(AY36-AY35*(WACC!$N$21-WACC!$N$22))*WACC!$N$12*(1-WACC!$N$13)/(1-WACC!$N$12*(1-WACC!$N$13))</f>
        <v>-922237.77579692914</v>
      </c>
      <c r="AZ49" s="191">
        <f>(AZ36-AZ35*(WACC!$O$21-WACC!$O$22))*WACC!$O$12*(1-WACC!$O$13)/(1-WACC!$O$12*(1-WACC!$O$13))</f>
        <v>-330966.32017051283</v>
      </c>
      <c r="BA49" s="191">
        <f>(BA36-BA35*(WACC!$P$21-WACC!$P$22))*WACC!$P$12*(1-WACC!$P$13)/(1-WACC!$P$12*(1-WACC!$P$13))</f>
        <v>-335871.8629725565</v>
      </c>
      <c r="BB49" s="191">
        <f>(BB36-BB35*(WACC!$Q$21-WACC!$Q$22))*WACC!$Q$12*(1-WACC!$Q$13)/(1-WACC!$Q$12*(1-WACC!$Q$13))</f>
        <v>-270268.89462929551</v>
      </c>
      <c r="BC49" s="191">
        <f>(BC36-BC35*(WACC!$R$21-WACC!$R$22))*WACC!$R$12*(1-WACC!$R$13)/(1-WACC!$R$12*(1-WACC!$R$13))</f>
        <v>-666015.4433066654</v>
      </c>
      <c r="BD49" s="191">
        <f>(BD36-BD35*(WACC!$S$21-WACC!$S$22))*WACC!$S$12*(1-WACC!$S$13)/(1-WACC!$S$12*(1-WACC!$S$13))</f>
        <v>593019.16677476291</v>
      </c>
      <c r="BE49" s="191">
        <f>(BE36-BE35*(WACC!$T$21-WACC!$T$22))*WACC!$T$12*(1-WACC!$T$13)/(1-WACC!$T$12*(1-WACC!$T$13))</f>
        <v>2737701.9817405795</v>
      </c>
      <c r="BG49" s="191">
        <f>(BG36-BG35*(WACC!$C$21-WACC!$C$22))*WACC!$C$12*(1-WACC!$C$13)/(1-WACC!$C$12*(1-WACC!$C$13))</f>
        <v>730.54175941057076</v>
      </c>
      <c r="BH49" s="191">
        <f>(BH36-BH35*(WACC!$D$21-WACC!$D$22))*WACC!$D$12*(1-WACC!$D$13)/(1-WACC!$D$12*(1-WACC!$D$13))</f>
        <v>1647.404729317014</v>
      </c>
      <c r="BI49" s="191">
        <f>(BI36-BI35*(WACC!$E$21-WACC!$E$22))*WACC!$E$12*(1-WACC!$E$13)/(1-WACC!$E$12*(1-WACC!$E$13))</f>
        <v>-614.83955478373048</v>
      </c>
      <c r="BJ49" s="191">
        <f>(BJ36-BJ35*(WACC!$F$21-WACC!$F$22))*WACC!$F$12*(1-WACC!$F$13)/(1-WACC!$F$12*(1-WACC!$F$13))</f>
        <v>2832.7014408652617</v>
      </c>
      <c r="BK49" s="191">
        <f>(BK36-BK35*(WACC!$G$21-WACC!$G$22))*WACC!$G$12*(1-WACC!$G$13)/(1-WACC!$G$12*(1-WACC!$G$13))</f>
        <v>-1658.7535454419256</v>
      </c>
      <c r="BL49" s="191">
        <f>(BL36-BL35*(WACC!$H$21-WACC!$H$22))*WACC!$H$12*(1-WACC!$H$13)/(1-WACC!$H$12*(1-WACC!$H$13))</f>
        <v>336.21050996406956</v>
      </c>
      <c r="BM49" s="191">
        <f>(BM36-BM35*(WACC!$I$21-WACC!$I$22))*WACC!$I$12*(1-WACC!$I$13)/(1-WACC!$I$12*(1-WACC!$I$13))</f>
        <v>1254.7024255276247</v>
      </c>
      <c r="BN49" s="191">
        <f>(BN36-BN35*(WACC!$J$21-WACC!$J$22))*WACC!$J$12*(1-WACC!$J$13)/(1-WACC!$J$12*(1-WACC!$J$13))</f>
        <v>-1610.1175749037868</v>
      </c>
      <c r="BO49" s="191">
        <f>(BO36-BO35*(WACC!$K$21-WACC!$K$22))*WACC!$K$12*(1-WACC!$K$13)/(1-WACC!$K$12*(1-WACC!$K$13))</f>
        <v>-385.19803430340227</v>
      </c>
      <c r="BP49" s="191">
        <f>(BP36-BP35*(WACC!$L$21-WACC!$L$22))*WACC!$L$12*(1-WACC!$L$13)/(1-WACC!$L$12*(1-WACC!$L$13))</f>
        <v>-71.665717416448757</v>
      </c>
      <c r="BQ49" s="191">
        <f>(BQ36-BQ35*(WACC!$M$21-WACC!$M$22))*WACC!$M$12*(1-WACC!$M$13)/(1-WACC!$M$12*(1-WACC!$M$13))</f>
        <v>-1415.6133786335413</v>
      </c>
      <c r="BR49" s="191">
        <f>(BR36-BR35*(WACC!$N$21-WACC!$N$22))*WACC!$N$12*(1-WACC!$N$13)/(1-WACC!$N$12*(1-WACC!$N$13))</f>
        <v>-1936.6908625521437</v>
      </c>
      <c r="BS49" s="191">
        <f>(BS36-BS35*(WACC!$O$21-WACC!$O$22))*WACC!$O$12*(1-WACC!$O$13)/(1-WACC!$O$12*(1-WACC!$O$13))</f>
        <v>-710.7967578491423</v>
      </c>
      <c r="BT49" s="191">
        <f>(BT36-BT35*(WACC!$P$21-WACC!$P$22))*WACC!$P$12*(1-WACC!$P$13)/(1-WACC!$P$12*(1-WACC!$P$13))</f>
        <v>-986.90410811989148</v>
      </c>
      <c r="BU49" s="191">
        <f>(BU36-BU35*(WACC!$Q$21-WACC!$Q$22))*WACC!$Q$12*(1-WACC!$Q$13)/(1-WACC!$Q$12*(1-WACC!$Q$13))</f>
        <v>-838.56059210033834</v>
      </c>
      <c r="BV49" s="191">
        <f>(BV36-BV35*(WACC!$R$21-WACC!$R$22))*WACC!$R$12*(1-WACC!$R$13)/(1-WACC!$R$12*(1-WACC!$R$13))</f>
        <v>-1949.483146028469</v>
      </c>
      <c r="BW49" s="191">
        <f>(BW36-BW35*(WACC!$S$21-WACC!$S$22))*WACC!$S$12*(1-WACC!$S$13)/(1-WACC!$S$12*(1-WACC!$S$13))</f>
        <v>1649.2559749677287</v>
      </c>
      <c r="BX49" s="191">
        <f>(BX36-BX35*(WACC!$T$21-WACC!$T$22))*WACC!$T$12*(1-WACC!$T$13)/(1-WACC!$T$12*(1-WACC!$T$13))</f>
        <v>6990.8059369391549</v>
      </c>
      <c r="BZ49" s="191">
        <f>(BZ36-BZ35*(WACC!$C$21-WACC!$C$22))*WACC!$C$12*(1-WACC!$C$13)/(1-WACC!$C$12*(1-WACC!$C$13))</f>
        <v>24207.540286600812</v>
      </c>
      <c r="CA49" s="191">
        <f>(CA36-CA35*(WACC!$D$21-WACC!$D$22))*WACC!$D$12*(1-WACC!$D$13)/(1-WACC!$D$12*(1-WACC!$D$13))</f>
        <v>55492.099580617585</v>
      </c>
      <c r="CB49" s="191">
        <f>(CB36-CB35*(WACC!$E$21-WACC!$E$22))*WACC!$E$12*(1-WACC!$E$13)/(1-WACC!$E$12*(1-WACC!$E$13))</f>
        <v>-20910.693980870714</v>
      </c>
      <c r="CC49" s="191">
        <f>(CC36-CC35*(WACC!$F$21-WACC!$F$22))*WACC!$F$12*(1-WACC!$F$13)/(1-WACC!$F$12*(1-WACC!$F$13))</f>
        <v>99592.816711310021</v>
      </c>
      <c r="CD49" s="191">
        <f>(CD36-CD35*(WACC!$G$21-WACC!$G$22))*WACC!$G$12*(1-WACC!$G$13)/(1-WACC!$G$12*(1-WACC!$G$13))</f>
        <v>-58665.192440251172</v>
      </c>
      <c r="CE49" s="191">
        <f>(CE36-CE35*(WACC!$H$21-WACC!$H$22))*WACC!$H$12*(1-WACC!$H$13)/(1-WACC!$H$12*(1-WACC!$H$13))</f>
        <v>12738.117916248135</v>
      </c>
      <c r="CF49" s="191">
        <f>(CF36-CF35*(WACC!$I$21-WACC!$I$22))*WACC!$I$12*(1-WACC!$I$13)/(1-WACC!$I$12*(1-WACC!$I$13))</f>
        <v>57838.901033291557</v>
      </c>
      <c r="CG49" s="191">
        <f>(CG36-CG35*(WACC!$J$21-WACC!$J$22))*WACC!$J$12*(1-WACC!$J$13)/(1-WACC!$J$12*(1-WACC!$J$13))</f>
        <v>-106548.73258823167</v>
      </c>
      <c r="CH49" s="191">
        <f>(CH36-CH35*(WACC!$K$21-WACC!$K$22))*WACC!$K$12*(1-WACC!$K$13)/(1-WACC!$K$12*(1-WACC!$K$13))</f>
        <v>-40231.794614434482</v>
      </c>
      <c r="CI49" s="191">
        <f>(CI36-CI35*(WACC!$L$21-WACC!$L$22))*WACC!$L$12*(1-WACC!$L$13)/(1-WACC!$L$12*(1-WACC!$L$13))</f>
        <v>-15325.903509040803</v>
      </c>
      <c r="CJ49" s="191">
        <f>(CJ36-CJ35*(WACC!$M$21-WACC!$M$22))*WACC!$M$12*(1-WACC!$M$13)/(1-WACC!$M$12*(1-WACC!$M$13))</f>
        <v>-155329.00782172958</v>
      </c>
      <c r="CK49" s="191">
        <f>(CK36-CK35*(WACC!$N$21-WACC!$N$22))*WACC!$N$12*(1-WACC!$N$13)/(1-WACC!$N$12*(1-WACC!$N$13))</f>
        <v>-228141.53844827003</v>
      </c>
      <c r="CL49" s="191">
        <f>(CL36-CL35*(WACC!$O$21-WACC!$O$22))*WACC!$O$12*(1-WACC!$O$13)/(1-WACC!$O$12*(1-WACC!$O$13))</f>
        <v>-82254.232852425281</v>
      </c>
      <c r="CM49" s="191">
        <f>(CM36-CM35*(WACC!$P$21-WACC!$P$22))*WACC!$P$12*(1-WACC!$P$13)/(1-WACC!$P$12*(1-WACC!$P$13))</f>
        <v>-95657.681093213716</v>
      </c>
      <c r="CN49" s="191">
        <f>(CN36-CN35*(WACC!$Q$21-WACC!$Q$22))*WACC!$Q$12*(1-WACC!$Q$13)/(1-WACC!$Q$12*(1-WACC!$Q$13))</f>
        <v>-63026.383897561776</v>
      </c>
      <c r="CO49" s="191">
        <f>(CO36-CO35*(WACC!$R$21-WACC!$R$22))*WACC!$R$12*(1-WACC!$R$13)/(1-WACC!$R$12*(1-WACC!$R$13))</f>
        <v>-152501.94422787693</v>
      </c>
      <c r="CP49" s="191">
        <f>(CP36-CP35*(WACC!$S$21-WACC!$S$22))*WACC!$S$12*(1-WACC!$S$13)/(1-WACC!$S$12*(1-WACC!$S$13))</f>
        <v>135455.25322474903</v>
      </c>
      <c r="CQ49" s="191">
        <f>(CQ36-CQ35*(WACC!$T$21-WACC!$T$22))*WACC!$T$12*(1-WACC!$T$13)/(1-WACC!$T$12*(1-WACC!$T$13))</f>
        <v>629538.07266752049</v>
      </c>
      <c r="CS49" s="191">
        <f>(CS36-CS35*(WACC!$C$21-WACC!$C$22))*WACC!$C$12*(1-WACC!$C$13)/(1-WACC!$C$12*(1-WACC!$C$13))</f>
        <v>128226.21620577104</v>
      </c>
      <c r="CT49" s="191">
        <f>(CT36-CT35*(WACC!$D$21-WACC!$D$22))*WACC!$D$12*(1-WACC!$D$13)/(1-WACC!$D$12*(1-WACC!$D$13))</f>
        <v>297502.58644936356</v>
      </c>
      <c r="CU49" s="191">
        <f>(CU36-CU35*(WACC!$E$21-WACC!$E$22))*WACC!$E$12*(1-WACC!$E$13)/(1-WACC!$E$12*(1-WACC!$E$13))</f>
        <v>-114623.59631670671</v>
      </c>
      <c r="CV49" s="191">
        <f>(CV36-CV35*(WACC!$F$21-WACC!$F$22))*WACC!$F$12*(1-WACC!$F$13)/(1-WACC!$F$12*(1-WACC!$F$13))</f>
        <v>556307.37157471234</v>
      </c>
      <c r="CW49" s="191">
        <f>(CW36-CW35*(WACC!$G$21-WACC!$G$22))*WACC!$G$12*(1-WACC!$G$13)/(1-WACC!$G$12*(1-WACC!$G$13))</f>
        <v>-340142.15816402959</v>
      </c>
      <c r="CX49" s="191">
        <f>(CX36-CX35*(WACC!$H$21-WACC!$H$22))*WACC!$H$12*(1-WACC!$H$13)/(1-WACC!$H$12*(1-WACC!$H$13))</f>
        <v>72453.114147085071</v>
      </c>
      <c r="CY49" s="191">
        <f>(CY36-CY35*(WACC!$I$21-WACC!$I$22))*WACC!$I$12*(1-WACC!$I$13)/(1-WACC!$I$12*(1-WACC!$I$13))</f>
        <v>299850.10449412471</v>
      </c>
      <c r="CZ49" s="191">
        <f>(CZ36-CZ35*(WACC!$J$21-WACC!$J$22))*WACC!$J$12*(1-WACC!$J$13)/(1-WACC!$J$12*(1-WACC!$J$13))</f>
        <v>-436352.18632546125</v>
      </c>
      <c r="DA49" s="191">
        <f>(DA36-DA35*(WACC!$K$21-WACC!$K$22))*WACC!$K$12*(1-WACC!$K$13)/(1-WACC!$K$12*(1-WACC!$K$13))</f>
        <v>-116162.80913526825</v>
      </c>
      <c r="DB49" s="191">
        <f>(DB36-DB35*(WACC!$L$21-WACC!$L$22))*WACC!$L$12*(1-WACC!$L$13)/(1-WACC!$L$12*(1-WACC!$L$13))</f>
        <v>-26577.048617188892</v>
      </c>
      <c r="DC49" s="191">
        <f>(DC36-DC35*(WACC!$M$21-WACC!$M$22))*WACC!$M$12*(1-WACC!$M$13)/(1-WACC!$M$12*(1-WACC!$M$13))</f>
        <v>-341009.50263089023</v>
      </c>
      <c r="DD49" s="191">
        <f>(DD36-DD35*(WACC!$N$21-WACC!$N$22))*WACC!$N$12*(1-WACC!$N$13)/(1-WACC!$N$12*(1-WACC!$N$13))</f>
        <v>-484840.28554286534</v>
      </c>
      <c r="DE49" s="191">
        <f>(DE36-DE35*(WACC!$O$21-WACC!$O$22))*WACC!$O$12*(1-WACC!$O$13)/(1-WACC!$O$12*(1-WACC!$O$13))</f>
        <v>-173003.35820934872</v>
      </c>
      <c r="DF49" s="191">
        <f>(DF36-DF35*(WACC!$P$21-WACC!$P$22))*WACC!$P$12*(1-WACC!$P$13)/(1-WACC!$P$12*(1-WACC!$P$13))</f>
        <v>-167966.82420270724</v>
      </c>
      <c r="DG49" s="191">
        <f>(DG36-DG35*(WACC!$Q$21-WACC!$Q$22))*WACC!$Q$12*(1-WACC!$Q$13)/(1-WACC!$Q$12*(1-WACC!$Q$13))</f>
        <v>-131648.40798450893</v>
      </c>
      <c r="DH49" s="191">
        <f>(DH36-DH35*(WACC!$R$21-WACC!$R$22))*WACC!$R$12*(1-WACC!$R$13)/(1-WACC!$R$12*(1-WACC!$R$13))</f>
        <v>-310767.7679428496</v>
      </c>
      <c r="DI49" s="191">
        <f>(DI36-DI35*(WACC!$S$21-WACC!$S$22))*WACC!$S$12*(1-WACC!$S$13)/(1-WACC!$S$12*(1-WACC!$S$13))</f>
        <v>257138.83124129713</v>
      </c>
      <c r="DJ49" s="191">
        <f>(DJ36-DJ35*(WACC!$T$21-WACC!$T$22))*WACC!$T$12*(1-WACC!$T$13)/(1-WACC!$T$12*(1-WACC!$T$13))</f>
        <v>1143426.6082609582</v>
      </c>
      <c r="DL49" s="191">
        <f>(DL36-DL35*(WACC!$C$21-WACC!$C$22))*WACC!$C$12*(1-WACC!$C$13)/(1-WACC!$C$12*(1-WACC!$C$13))</f>
        <v>32869.408717729952</v>
      </c>
      <c r="DM49" s="191">
        <f>(DM36-DM35*(WACC!$D$21-WACC!$D$22))*WACC!$D$12*(1-WACC!$D$13)/(1-WACC!$D$12*(1-WACC!$D$13))</f>
        <v>79271.081323481951</v>
      </c>
      <c r="DN49" s="191">
        <f>(DN36-DN35*(WACC!$E$21-WACC!$E$22))*WACC!$E$12*(1-WACC!$E$13)/(1-WACC!$E$12*(1-WACC!$E$13))</f>
        <v>-31579.060954860808</v>
      </c>
      <c r="DO49" s="191">
        <f>(DO36-DO35*(WACC!$F$21-WACC!$F$22))*WACC!$F$12*(1-WACC!$F$13)/(1-WACC!$F$12*(1-WACC!$F$13))</f>
        <v>49756.847418053847</v>
      </c>
      <c r="DP49" s="191">
        <f>(DP36-DP35*(WACC!$G$21-WACC!$G$22))*WACC!$G$12*(1-WACC!$G$13)/(1-WACC!$G$12*(1-WACC!$G$13))</f>
        <v>-75175.471008742941</v>
      </c>
      <c r="DQ49" s="191">
        <f>(DQ36-DQ35*(WACC!$H$21-WACC!$H$22))*WACC!$H$12*(1-WACC!$H$13)/(1-WACC!$H$12*(1-WACC!$H$13))</f>
        <v>19914.871991042972</v>
      </c>
      <c r="DR49" s="191">
        <f>(DR36-DR35*(WACC!$I$21-WACC!$I$22))*WACC!$I$12*(1-WACC!$I$13)/(1-WACC!$I$12*(1-WACC!$I$13))</f>
        <v>105070.69323928482</v>
      </c>
      <c r="DS49" s="191">
        <f>(DS36-DS35*(WACC!$J$21-WACC!$J$22))*WACC!$J$12*(1-WACC!$J$13)/(1-WACC!$J$12*(1-WACC!$J$13))</f>
        <v>-158039.54678221938</v>
      </c>
      <c r="DT49" s="191">
        <f>(DT36-DT35*(WACC!$K$21-WACC!$K$22))*WACC!$K$12*(1-WACC!$K$13)/(1-WACC!$K$12*(1-WACC!$K$13))</f>
        <v>-52668.228145591245</v>
      </c>
      <c r="DU49" s="191">
        <f>(DU36-DU35*(WACC!$L$21-WACC!$L$22))*WACC!$L$12*(1-WACC!$L$13)/(1-WACC!$L$12*(1-WACC!$L$13))</f>
        <v>-23580.663694765448</v>
      </c>
      <c r="DV49" s="191">
        <f>(DV36-DV35*(WACC!$M$21-WACC!$M$22))*WACC!$M$12*(1-WACC!$M$13)/(1-WACC!$M$12*(1-WACC!$M$13))</f>
        <v>-247433.26967049474</v>
      </c>
      <c r="DW49" s="191">
        <f>(DW36-DW35*(WACC!$N$21-WACC!$N$22))*WACC!$N$12*(1-WACC!$N$13)/(1-WACC!$N$12*(1-WACC!$N$13))</f>
        <v>-370053.54282332526</v>
      </c>
      <c r="DX49" s="191">
        <f>(DX36-DX35*(WACC!$O$21-WACC!$O$22))*WACC!$O$12*(1-WACC!$O$13)/(1-WACC!$O$12*(1-WACC!$O$13))</f>
        <v>-131566.95427998292</v>
      </c>
      <c r="DY49" s="191">
        <f>(DY36-DY35*(WACC!$P$21-WACC!$P$22))*WACC!$P$12*(1-WACC!$P$13)/(1-WACC!$P$12*(1-WACC!$P$13))</f>
        <v>-141860.60342300264</v>
      </c>
      <c r="DZ49" s="191">
        <f>(DZ36-DZ35*(WACC!$Q$21-WACC!$Q$22))*WACC!$Q$12*(1-WACC!$Q$13)/(1-WACC!$Q$12*(1-WACC!$Q$13))</f>
        <v>-109623.38907097097</v>
      </c>
      <c r="EA49" s="191">
        <f>(EA36-EA35*(WACC!$R$21-WACC!$R$22))*WACC!$R$12*(1-WACC!$R$13)/(1-WACC!$R$12*(1-WACC!$R$13))</f>
        <v>-263797.57846456917</v>
      </c>
      <c r="EB49" s="191">
        <f>(EB36-EB35*(WACC!$S$21-WACC!$S$22))*WACC!$S$12*(1-WACC!$S$13)/(1-WACC!$S$12*(1-WACC!$S$13))</f>
        <v>229553.74808608685</v>
      </c>
      <c r="EC49" s="191">
        <f>(EC36-EC35*(WACC!$T$21-WACC!$T$22))*WACC!$T$12*(1-WACC!$T$13)/(1-WACC!$T$12*(1-WACC!$T$13))</f>
        <v>1054948.1944108596</v>
      </c>
    </row>
    <row r="50" spans="1:133" s="156" customFormat="1" x14ac:dyDescent="0.25">
      <c r="A50" s="85" t="s">
        <v>58</v>
      </c>
      <c r="B50" s="195">
        <f>B44-B37+B48</f>
        <v>11124192.830859171</v>
      </c>
      <c r="C50" s="195">
        <f t="shared" ref="C50:I50" si="542">C44-C37+C48</f>
        <v>11089430.669623049</v>
      </c>
      <c r="D50" s="195">
        <f t="shared" si="542"/>
        <v>12338276.570279395</v>
      </c>
      <c r="E50" s="195">
        <f t="shared" si="542"/>
        <v>14971591.600702915</v>
      </c>
      <c r="F50" s="195">
        <f t="shared" si="542"/>
        <v>14763072.805431262</v>
      </c>
      <c r="G50" s="195">
        <f t="shared" si="542"/>
        <v>17087213.435683478</v>
      </c>
      <c r="H50" s="195">
        <f t="shared" si="542"/>
        <v>18267759.564464897</v>
      </c>
      <c r="I50" s="195">
        <f t="shared" si="542"/>
        <v>16258504.559763404</v>
      </c>
      <c r="J50" s="195">
        <f>J44-J37+J48</f>
        <v>14832843.051323049</v>
      </c>
      <c r="K50" s="195">
        <f t="shared" ref="K50:L50" si="543">K44-K37+K48</f>
        <v>16568388.066826779</v>
      </c>
      <c r="L50" s="195">
        <f t="shared" si="543"/>
        <v>16044205.260522218</v>
      </c>
      <c r="M50" s="195">
        <f>M44-M37+M48</f>
        <v>15911615.182671808</v>
      </c>
      <c r="N50" s="195">
        <f t="shared" ref="N50:O50" si="544">N44-N37+N48</f>
        <v>16105244.966988981</v>
      </c>
      <c r="O50" s="195">
        <f t="shared" si="544"/>
        <v>16621549.233273646</v>
      </c>
      <c r="P50" s="195">
        <f>P44-P37+P48</f>
        <v>15220560.038985694</v>
      </c>
      <c r="Q50" s="195">
        <f t="shared" ref="Q50" si="545">Q44-Q37+Q48</f>
        <v>13308028.880854784</v>
      </c>
      <c r="R50" s="195">
        <f>R44-R37+R48</f>
        <v>13578431.463045303</v>
      </c>
      <c r="S50" s="195">
        <f t="shared" ref="S50" si="546">S44-S37+S48</f>
        <v>17222502.812104508</v>
      </c>
      <c r="U50" s="195">
        <f>U44-U37+U48</f>
        <v>3287248.351314906</v>
      </c>
      <c r="V50" s="195">
        <f t="shared" ref="V50:AB50" si="547">V44-V37+V48</f>
        <v>3163384.8264234695</v>
      </c>
      <c r="W50" s="195">
        <f t="shared" si="547"/>
        <v>3250498.4458998377</v>
      </c>
      <c r="X50" s="195">
        <f t="shared" si="547"/>
        <v>3617275.3729955656</v>
      </c>
      <c r="Y50" s="195">
        <f t="shared" si="547"/>
        <v>3380010.9708058867</v>
      </c>
      <c r="Z50" s="195">
        <f t="shared" si="547"/>
        <v>4420977.480005797</v>
      </c>
      <c r="AA50" s="195">
        <f t="shared" si="547"/>
        <v>5073631.111197303</v>
      </c>
      <c r="AB50" s="195">
        <f t="shared" si="547"/>
        <v>4811766.4858598877</v>
      </c>
      <c r="AC50" s="195">
        <f>AC44-AC37+AC48</f>
        <v>4488273.440692015</v>
      </c>
      <c r="AD50" s="195">
        <f t="shared" ref="AD50:AE50" si="548">AD44-AD37+AD48</f>
        <v>4953461.2408900307</v>
      </c>
      <c r="AE50" s="195">
        <f t="shared" si="548"/>
        <v>4545845.3326689424</v>
      </c>
      <c r="AF50" s="195">
        <f>AF44-AF37+AF48</f>
        <v>4478012.4614956211</v>
      </c>
      <c r="AG50" s="195">
        <f t="shared" ref="AG50:AH50" si="549">AG44-AG37+AG48</f>
        <v>4760548.4739526836</v>
      </c>
      <c r="AH50" s="195">
        <f t="shared" si="549"/>
        <v>4893485.6583770392</v>
      </c>
      <c r="AI50" s="195">
        <f>AI44-AI37+AI48</f>
        <v>4519472.1880315244</v>
      </c>
      <c r="AJ50" s="195">
        <f t="shared" ref="AJ50" si="550">AJ44-AJ37+AJ48</f>
        <v>3901651.0172528028</v>
      </c>
      <c r="AK50" s="195">
        <f>AK44-AK37+AK48</f>
        <v>3891286.2201442141</v>
      </c>
      <c r="AL50" s="195">
        <f t="shared" ref="AL50" si="551">AL44-AL37+AL48</f>
        <v>4790628.1794267781</v>
      </c>
      <c r="AN50" s="195">
        <f>AN44-AN37+AN48</f>
        <v>19298471.72657036</v>
      </c>
      <c r="AO50" s="195">
        <f t="shared" ref="AO50:AU50" si="552">AO44-AO37+AO48</f>
        <v>18866895.523049012</v>
      </c>
      <c r="AP50" s="195">
        <f t="shared" si="552"/>
        <v>20129454.205096599</v>
      </c>
      <c r="AQ50" s="195">
        <f t="shared" si="552"/>
        <v>23593709.291749649</v>
      </c>
      <c r="AR50" s="195">
        <f t="shared" si="552"/>
        <v>22837812.966464501</v>
      </c>
      <c r="AS50" s="195">
        <f t="shared" si="552"/>
        <v>26133200.118531708</v>
      </c>
      <c r="AT50" s="195">
        <f t="shared" si="552"/>
        <v>27388181.016592998</v>
      </c>
      <c r="AU50" s="195">
        <f t="shared" si="552"/>
        <v>23959162.296829011</v>
      </c>
      <c r="AV50" s="195">
        <f>AV44-AV37+AV48</f>
        <v>21656415.44967512</v>
      </c>
      <c r="AW50" s="195">
        <f t="shared" ref="AW50:AX50" si="553">AW44-AW37+AW48</f>
        <v>23988279.044376094</v>
      </c>
      <c r="AX50" s="195">
        <f t="shared" si="553"/>
        <v>23115011.648634028</v>
      </c>
      <c r="AY50" s="195">
        <f>AY44-AY37+AY48</f>
        <v>22654485.486255478</v>
      </c>
      <c r="AZ50" s="195">
        <f t="shared" ref="AZ50:BA50" si="554">AZ44-AZ37+AZ48</f>
        <v>23024868.488200556</v>
      </c>
      <c r="BA50" s="195">
        <f t="shared" si="554"/>
        <v>23727065.979252201</v>
      </c>
      <c r="BB50" s="195">
        <f>BB44-BB37+BB48</f>
        <v>21901994.129260793</v>
      </c>
      <c r="BC50" s="195">
        <f t="shared" ref="BC50" si="555">BC44-BC37+BC48</f>
        <v>18840581.893039025</v>
      </c>
      <c r="BD50" s="195">
        <f>BD44-BD37+BD48</f>
        <v>19366071.590990443</v>
      </c>
      <c r="BE50" s="195">
        <f t="shared" ref="BE50" si="556">BE44-BE37+BE48</f>
        <v>25666219.884204067</v>
      </c>
      <c r="BG50" s="195">
        <f>BG44-BG37+BG48</f>
        <v>70320.394622444262</v>
      </c>
      <c r="BH50" s="195">
        <f t="shared" ref="BH50:BN50" si="557">BH44-BH37+BH48</f>
        <v>66645.029946769384</v>
      </c>
      <c r="BI50" s="195">
        <f t="shared" si="557"/>
        <v>68999.573570434048</v>
      </c>
      <c r="BJ50" s="195">
        <f t="shared" si="557"/>
        <v>78027.533656523257</v>
      </c>
      <c r="BK50" s="195">
        <f t="shared" si="557"/>
        <v>72440.121365569852</v>
      </c>
      <c r="BL50" s="195">
        <f t="shared" si="557"/>
        <v>79695.420733495484</v>
      </c>
      <c r="BM50" s="195">
        <f t="shared" si="557"/>
        <v>79894.808920185867</v>
      </c>
      <c r="BN50" s="195">
        <f t="shared" si="557"/>
        <v>67206.188822813332</v>
      </c>
      <c r="BO50" s="195">
        <f>BO44-BO37+BO48</f>
        <v>59188.683718603046</v>
      </c>
      <c r="BP50" s="195">
        <f t="shared" ref="BP50:BQ50" si="558">BP44-BP37+BP48</f>
        <v>61778.632886315572</v>
      </c>
      <c r="BQ50" s="195">
        <f t="shared" si="558"/>
        <v>59625.698428312135</v>
      </c>
      <c r="BR50" s="195">
        <f>BR44-BR37+BR48</f>
        <v>57166.263212232559</v>
      </c>
      <c r="BS50" s="195">
        <f t="shared" ref="BS50:BT50" si="559">BS44-BS37+BS48</f>
        <v>56695.268817841461</v>
      </c>
      <c r="BT50" s="195">
        <f t="shared" si="559"/>
        <v>60808.827485300106</v>
      </c>
      <c r="BU50" s="195">
        <f>BU44-BU37+BU48</f>
        <v>72884.919668112183</v>
      </c>
      <c r="BV50" s="195">
        <f t="shared" ref="BV50" si="560">BV44-BV37+BV48</f>
        <v>62329.135532230073</v>
      </c>
      <c r="BW50" s="195">
        <f>BW44-BW37+BW48</f>
        <v>79247.300066704353</v>
      </c>
      <c r="BX50" s="195">
        <f t="shared" ref="BX50" si="561">BX44-BX37+BX48</f>
        <v>94759.078842041461</v>
      </c>
      <c r="BZ50" s="195">
        <f>BZ44-BZ37+BZ48</f>
        <v>2652761.887073447</v>
      </c>
      <c r="CA50" s="195">
        <f t="shared" ref="CA50:CG50" si="562">CA44-CA37+CA48</f>
        <v>2579815.7119640419</v>
      </c>
      <c r="CB50" s="195">
        <f t="shared" si="562"/>
        <v>2702085.983786115</v>
      </c>
      <c r="CC50" s="195">
        <f t="shared" si="562"/>
        <v>3101194.7856926434</v>
      </c>
      <c r="CD50" s="195">
        <f t="shared" si="562"/>
        <v>2941124.0376905752</v>
      </c>
      <c r="CE50" s="195">
        <f t="shared" si="562"/>
        <v>3504232.5535775973</v>
      </c>
      <c r="CF50" s="195">
        <f t="shared" si="562"/>
        <v>4074144.1666504359</v>
      </c>
      <c r="CG50" s="195">
        <f t="shared" si="562"/>
        <v>4371231.2234950271</v>
      </c>
      <c r="CH50" s="195">
        <f>CH44-CH37+CH48</f>
        <v>4938487.2740880828</v>
      </c>
      <c r="CI50" s="195">
        <f t="shared" ref="CI50:CJ50" si="563">CI44-CI37+CI48</f>
        <v>6157854.7809460759</v>
      </c>
      <c r="CJ50" s="195">
        <f t="shared" si="563"/>
        <v>5637689.9892704049</v>
      </c>
      <c r="CK50" s="195">
        <f>CK44-CK37+CK48</f>
        <v>5640025.5903773494</v>
      </c>
      <c r="CL50" s="195">
        <f t="shared" ref="CL50:CM50" si="564">CL44-CL37+CL48</f>
        <v>5855974.6252560047</v>
      </c>
      <c r="CM50" s="195">
        <f t="shared" si="564"/>
        <v>6172497.9851030139</v>
      </c>
      <c r="CN50" s="195">
        <f>CN44-CN37+CN48</f>
        <v>5303121.2747842949</v>
      </c>
      <c r="CO50" s="195">
        <f t="shared" ref="CO50" si="565">CO44-CO37+CO48</f>
        <v>4484168.2295778487</v>
      </c>
      <c r="CP50" s="195">
        <f>CP44-CP37+CP48</f>
        <v>4658211.3346422464</v>
      </c>
      <c r="CQ50" s="195">
        <f t="shared" ref="CQ50" si="566">CQ44-CQ37+CQ48</f>
        <v>5966164.3246944426</v>
      </c>
      <c r="CS50" s="195">
        <f>CS44-CS37+CS48</f>
        <v>14331247.702387854</v>
      </c>
      <c r="CT50" s="195">
        <f t="shared" ref="CT50:CZ50" si="567">CT44-CT37+CT48</f>
        <v>14103882.299386207</v>
      </c>
      <c r="CU50" s="195">
        <f t="shared" si="567"/>
        <v>15009049.457030153</v>
      </c>
      <c r="CV50" s="195">
        <f t="shared" si="567"/>
        <v>17491699.911913332</v>
      </c>
      <c r="CW50" s="195">
        <f t="shared" si="567"/>
        <v>17052705.974280249</v>
      </c>
      <c r="CX50" s="195">
        <f t="shared" si="567"/>
        <v>19744170.07159565</v>
      </c>
      <c r="CY50" s="195">
        <f t="shared" si="567"/>
        <v>21183527.347150628</v>
      </c>
      <c r="CZ50" s="195">
        <f t="shared" si="567"/>
        <v>19214865.866055485</v>
      </c>
      <c r="DA50" s="195">
        <f>DA44-DA37+DA48</f>
        <v>17526914.63141736</v>
      </c>
      <c r="DB50" s="195">
        <f t="shared" ref="DB50:DC50" si="568">DB44-DB37+DB48</f>
        <v>18302991.762924351</v>
      </c>
      <c r="DC50" s="195">
        <f t="shared" si="568"/>
        <v>17050840.683447201</v>
      </c>
      <c r="DD50" s="195">
        <f>DD44-DD37+DD48</f>
        <v>16626076.972138891</v>
      </c>
      <c r="DE50" s="195">
        <f t="shared" ref="DE50:DF50" si="569">DE44-DE37+DE48</f>
        <v>16777681.638517946</v>
      </c>
      <c r="DF50" s="195">
        <f t="shared" si="569"/>
        <v>16939459.635662429</v>
      </c>
      <c r="DG50" s="195">
        <f>DG44-DG37+DG48</f>
        <v>16212064.145624207</v>
      </c>
      <c r="DH50" s="195">
        <f t="shared" ref="DH50" si="570">DH44-DH37+DH48</f>
        <v>14598285.080071768</v>
      </c>
      <c r="DI50" s="195">
        <f>DI44-DI37+DI48</f>
        <v>14678842.649378868</v>
      </c>
      <c r="DJ50" s="195">
        <f t="shared" ref="DJ50" si="571">DJ44-DJ37+DJ48</f>
        <v>17233356.145985369</v>
      </c>
      <c r="DL50" s="195">
        <f>DL44-DL37+DL48</f>
        <v>4300507.7229836229</v>
      </c>
      <c r="DM50" s="195">
        <f t="shared" ref="DM50:DS50" si="572">DM44-DM37+DM48</f>
        <v>4381201.8172554802</v>
      </c>
      <c r="DN50" s="195">
        <f t="shared" si="572"/>
        <v>4723019.4203954153</v>
      </c>
      <c r="DO50" s="195">
        <f t="shared" si="572"/>
        <v>5427983.2367170975</v>
      </c>
      <c r="DP50" s="195">
        <f t="shared" si="572"/>
        <v>4756455.3345413906</v>
      </c>
      <c r="DQ50" s="195">
        <f t="shared" si="572"/>
        <v>7787457.6140512992</v>
      </c>
      <c r="DR50" s="195">
        <f t="shared" si="572"/>
        <v>10351091.445621021</v>
      </c>
      <c r="DS50" s="195">
        <f t="shared" si="572"/>
        <v>10487392.653802628</v>
      </c>
      <c r="DT50" s="195">
        <f>DT44-DT37+DT48</f>
        <v>12717870.706067106</v>
      </c>
      <c r="DU50" s="195">
        <f t="shared" ref="DU50:DV50" si="573">DU44-DU37+DU48</f>
        <v>18944967.679336525</v>
      </c>
      <c r="DV50" s="195">
        <f t="shared" si="573"/>
        <v>18764514.919067875</v>
      </c>
      <c r="DW50" s="195">
        <f>DW44-DW37+DW48</f>
        <v>17430588.430630378</v>
      </c>
      <c r="DX50" s="195">
        <f t="shared" ref="DX50:DY50" si="574">DX44-DX37+DX48</f>
        <v>17414954.883953508</v>
      </c>
      <c r="DY50" s="195">
        <f t="shared" si="574"/>
        <v>16103026.062135343</v>
      </c>
      <c r="DZ50" s="195">
        <f>DZ44-DZ37+DZ48</f>
        <v>17943255.989519935</v>
      </c>
      <c r="EA50" s="195">
        <f t="shared" ref="EA50" si="575">EA44-EA37+EA48</f>
        <v>17698867.53221599</v>
      </c>
      <c r="EB50" s="195">
        <f>EB44-EB37+EB48</f>
        <v>18977217.85945322</v>
      </c>
      <c r="EC50" s="195">
        <f t="shared" ref="EC50" si="576">EC44-EC37+EC48</f>
        <v>23670289.685513142</v>
      </c>
    </row>
    <row r="51" spans="1:133" s="39" customFormat="1" x14ac:dyDescent="0.25">
      <c r="A51" s="193" t="s">
        <v>276</v>
      </c>
      <c r="B51" s="193">
        <f>B36-B35*(WACC!$C$21-WACC!$C$22)</f>
        <v>474670.04238097835</v>
      </c>
      <c r="C51" s="193">
        <f>C36-C35*(WACC!$D$21-WACC!$D$22)</f>
        <v>1115946.3984778286</v>
      </c>
      <c r="D51" s="193">
        <f>D36-D35*(WACC!$E$21-WACC!$E$22)</f>
        <v>-455292.14048381895</v>
      </c>
      <c r="E51" s="193">
        <f>E36-E35*(WACC!$F$21-WACC!$F$22)</f>
        <v>2316245.4577990649</v>
      </c>
      <c r="F51" s="193">
        <f>F36-F35*(WACC!$G$21-WACC!$G$22)</f>
        <v>-1449071.1367556495</v>
      </c>
      <c r="G51" s="193">
        <f>G36-G35*(WACC!$H$21-WACC!$H$22)</f>
        <v>305869.51034315862</v>
      </c>
      <c r="H51" s="193">
        <f>H36-H35*(WACC!$I$21-WACC!$I$22)</f>
        <v>1242456.5331507935</v>
      </c>
      <c r="I51" s="193">
        <f>I36-I35*(WACC!$J$21-WACC!$J$22)</f>
        <v>-1748071.3213838912</v>
      </c>
      <c r="J51" s="193">
        <f>J36-J35*(WACC!$K$21-WACC!$K$22)</f>
        <v>-459959.65838845633</v>
      </c>
      <c r="K51" s="193">
        <f>K36-K35*(WACC!$L$21-WACC!$L$22)</f>
        <v>-129411.56988199987</v>
      </c>
      <c r="L51" s="193">
        <f>L36-L35*(WACC!$M$21-WACC!$M$22)</f>
        <v>-1854647.7645417065</v>
      </c>
      <c r="M51" s="193">
        <f>M36-M35*(WACC!$N$21-WACC!$N$22)</f>
        <v>-2738866.2670164458</v>
      </c>
      <c r="N51" s="193">
        <f>N36-N35*(WACC!$O$21-WACC!$O$22)</f>
        <v>-962754.01602380397</v>
      </c>
      <c r="O51" s="193">
        <f>O36-O35*(WACC!$P$21-WACC!$P$22)</f>
        <v>-958977.39803956542</v>
      </c>
      <c r="P51" s="193">
        <f>P36-P35*(WACC!$Q$21-WACC!$Q$22)</f>
        <v>-1171970.3905206872</v>
      </c>
      <c r="Q51" s="193">
        <f>Q36-Q35*(WACC!$R$21-WACC!$R$22)</f>
        <v>-2829363.3843621779</v>
      </c>
      <c r="R51" s="193">
        <f>R36-R35*(WACC!$S$21-WACC!$S$22)</f>
        <v>2484864.0718978196</v>
      </c>
      <c r="S51" s="193">
        <f>S36-S35*(WACC!$T$21-WACC!$T$22)</f>
        <v>11158647.940973498</v>
      </c>
      <c r="U51" s="193">
        <f>U36-U35*(WACC!$C$21-WACC!$C$22)</f>
        <v>139578.9312401237</v>
      </c>
      <c r="V51" s="193">
        <f>V36-V35*(WACC!$D$21-WACC!$D$22)</f>
        <v>317029.77309054369</v>
      </c>
      <c r="W51" s="193">
        <f>W36-W35*(WACC!$E$21-WACC!$E$22)</f>
        <v>-116940.26329425792</v>
      </c>
      <c r="X51" s="193">
        <f>X36-X35*(WACC!$F$21-WACC!$F$22)</f>
        <v>531909.63921265979</v>
      </c>
      <c r="Y51" s="193">
        <f>Y36-Y35*(WACC!$G$21-WACC!$G$22)</f>
        <v>-307133.09499553323</v>
      </c>
      <c r="Z51" s="193">
        <f>Z36-Z35*(WACC!$H$21-WACC!$H$22)</f>
        <v>72361.587190767284</v>
      </c>
      <c r="AA51" s="193">
        <f>AA36-AA35*(WACC!$I$21-WACC!$I$22)</f>
        <v>332089.09236356756</v>
      </c>
      <c r="AB51" s="193">
        <f>AB36-AB35*(WACC!$J$21-WACC!$J$22)</f>
        <v>-526706.93719824159</v>
      </c>
      <c r="AC51" s="193">
        <f>AC36-AC35*(WACC!$K$21-WACC!$K$22)</f>
        <v>-150300.17178056715</v>
      </c>
      <c r="AD51" s="193">
        <f>AD36-AD35*(WACC!$L$21-WACC!$L$22)</f>
        <v>-45379.448095458094</v>
      </c>
      <c r="AE51" s="193">
        <f>AE36-AE35*(WACC!$M$21-WACC!$M$22)</f>
        <v>-484880.87769241747</v>
      </c>
      <c r="AF51" s="193">
        <f>AF36-AF35*(WACC!$N$21-WACC!$N$22)</f>
        <v>-721091.15603348031</v>
      </c>
      <c r="AG51" s="193">
        <f>AG36-AG35*(WACC!$O$21-WACC!$O$22)</f>
        <v>-268222.4498481648</v>
      </c>
      <c r="AH51" s="193">
        <f>AH36-AH35*(WACC!$P$21-WACC!$P$22)</f>
        <v>-308703.64354801027</v>
      </c>
      <c r="AI51" s="193">
        <f>AI36-AI35*(WACC!$Q$21-WACC!$Q$22)</f>
        <v>-330771.57985768921</v>
      </c>
      <c r="AJ51" s="193">
        <f>AJ36-AJ35*(WACC!$R$21-WACC!$R$22)</f>
        <v>-792350.10500725463</v>
      </c>
      <c r="AK51" s="193">
        <f>AK36-AK35*(WACC!$S$21-WACC!$S$22)</f>
        <v>679919.4193946775</v>
      </c>
      <c r="AL51" s="193">
        <f>AL36-AL35*(WACC!$T$21-WACC!$T$22)</f>
        <v>2963721.4347305582</v>
      </c>
      <c r="AN51" s="193">
        <f>AN36-AN35*(WACC!$C$21-WACC!$C$22)</f>
        <v>895122.99050792493</v>
      </c>
      <c r="AO51" s="193">
        <f>AO36-AO35*(WACC!$D$21-WACC!$D$22)</f>
        <v>2087547.032190254</v>
      </c>
      <c r="AP51" s="193">
        <f>AP36-AP35*(WACC!$E$21-WACC!$E$22)</f>
        <v>-806096.763347812</v>
      </c>
      <c r="AQ51" s="193">
        <f>AQ36-AQ35*(WACC!$F$21-WACC!$F$22)</f>
        <v>3871412.1063375361</v>
      </c>
      <c r="AR51" s="193">
        <f>AR36-AR35*(WACC!$G$21-WACC!$G$22)</f>
        <v>-2382311.537799804</v>
      </c>
      <c r="AS51" s="193">
        <f>AS36-AS35*(WACC!$H$21-WACC!$H$22)</f>
        <v>498157.70378890075</v>
      </c>
      <c r="AT51" s="193">
        <f>AT36-AT35*(WACC!$I$21-WACC!$I$22)</f>
        <v>1975659.9080184828</v>
      </c>
      <c r="AU51" s="193">
        <f>AU36-AU35*(WACC!$J$21-WACC!$J$22)</f>
        <v>-2743705.5236092908</v>
      </c>
      <c r="AV51" s="193">
        <f>AV36-AV35*(WACC!$K$21-WACC!$K$22)</f>
        <v>-717089.28623597417</v>
      </c>
      <c r="AW51" s="193">
        <f>AW36-AW35*(WACC!$L$21-WACC!$L$22)</f>
        <v>-187423.5037055565</v>
      </c>
      <c r="AX51" s="193">
        <f>AX36-AX35*(WACC!$M$21-WACC!$M$22)</f>
        <v>-2853913.3504829993</v>
      </c>
      <c r="AY51" s="193">
        <f>AY36-AY35*(WACC!$N$21-WACC!$N$22)</f>
        <v>-4201305.4230764462</v>
      </c>
      <c r="AZ51" s="193">
        <f>AZ36-AZ35*(WACC!$O$21-WACC!$O$22)</f>
        <v>-1507735.4585551135</v>
      </c>
      <c r="BA51" s="193">
        <f>BA36-BA35*(WACC!$P$21-WACC!$P$22)</f>
        <v>-1530082.9313199874</v>
      </c>
      <c r="BB51" s="193">
        <f>BB36-BB35*(WACC!$Q$21-WACC!$Q$22)</f>
        <v>-1900565.6003857814</v>
      </c>
      <c r="BC51" s="193">
        <f>BC36-BC35*(WACC!$R$21-WACC!$R$22)</f>
        <v>-4683506.189680214</v>
      </c>
      <c r="BD51" s="193">
        <f>BD36-BD35*(WACC!$S$21-WACC!$S$22)</f>
        <v>4170186.9920601118</v>
      </c>
      <c r="BE51" s="193">
        <f>BE36-BE35*(WACC!$T$21-WACC!$T$22)</f>
        <v>19251872.168792799</v>
      </c>
      <c r="BG51" s="193">
        <f>BG36-BG35*(WACC!$C$21-WACC!$C$22)</f>
        <v>3328.0235706493804</v>
      </c>
      <c r="BH51" s="193">
        <f>BH36-BH35*(WACC!$D$21-WACC!$D$22)</f>
        <v>7504.843766891383</v>
      </c>
      <c r="BI51" s="193">
        <f>BI36-BI35*(WACC!$E$21-WACC!$E$22)</f>
        <v>-2800.9357495713593</v>
      </c>
      <c r="BJ51" s="193">
        <f>BJ36-BJ35*(WACC!$F$21-WACC!$F$22)</f>
        <v>12904.528786168721</v>
      </c>
      <c r="BK51" s="193">
        <f>BK36-BK35*(WACC!$G$21-WACC!$G$22)</f>
        <v>-7556.5439292382198</v>
      </c>
      <c r="BL51" s="193">
        <f>BL36-BL35*(WACC!$H$21-WACC!$H$22)</f>
        <v>1531.6256565035474</v>
      </c>
      <c r="BM51" s="193">
        <f>BM36-BM35*(WACC!$I$21-WACC!$I$22)</f>
        <v>5715.8666051835062</v>
      </c>
      <c r="BN51" s="193">
        <f>BN36-BN35*(WACC!$J$21-WACC!$J$22)</f>
        <v>-7334.9800634532858</v>
      </c>
      <c r="BO51" s="193">
        <f>BO36-BO35*(WACC!$K$21-WACC!$K$22)</f>
        <v>-1754.7910451605894</v>
      </c>
      <c r="BP51" s="193">
        <f>BP36-BP35*(WACC!$L$21-WACC!$L$22)</f>
        <v>-326.47715711949786</v>
      </c>
      <c r="BQ51" s="193">
        <f>BQ36-BQ35*(WACC!$M$21-WACC!$M$22)</f>
        <v>-6448.905391555174</v>
      </c>
      <c r="BR51" s="193">
        <f>BR36-BR35*(WACC!$N$21-WACC!$N$22)</f>
        <v>-8822.7028182963477</v>
      </c>
      <c r="BS51" s="193">
        <f>BS36-BS35*(WACC!$O$21-WACC!$O$22)</f>
        <v>-3238.0741190917288</v>
      </c>
      <c r="BT51" s="193">
        <f>BT36-BT35*(WACC!$P$21-WACC!$P$22)</f>
        <v>-4495.8964925478267</v>
      </c>
      <c r="BU51" s="193">
        <f>BU36-BU35*(WACC!$Q$21-WACC!$Q$22)</f>
        <v>-5896.8658504746927</v>
      </c>
      <c r="BV51" s="193">
        <f>BV36-BV35*(WACC!$R$21-WACC!$R$22)</f>
        <v>-13709.016018863556</v>
      </c>
      <c r="BW51" s="193">
        <f>BW36-BW35*(WACC!$S$21-WACC!$S$22)</f>
        <v>11597.77996855216</v>
      </c>
      <c r="BX51" s="193">
        <f>BX36-BX35*(WACC!$T$21-WACC!$T$22)</f>
        <v>49160.245765400316</v>
      </c>
      <c r="BZ51" s="193">
        <f>BZ36-BZ35*(WACC!$C$21-WACC!$C$22)</f>
        <v>110278.79463899985</v>
      </c>
      <c r="CA51" s="193">
        <f>CA36-CA35*(WACC!$D$21-WACC!$D$22)</f>
        <v>252797.34253401763</v>
      </c>
      <c r="CB51" s="193">
        <f>CB36-CB35*(WACC!$E$21-WACC!$E$22)</f>
        <v>-95259.828135112766</v>
      </c>
      <c r="CC51" s="193">
        <f>CC36-CC35*(WACC!$F$21-WACC!$F$22)</f>
        <v>453700.60946280148</v>
      </c>
      <c r="CD51" s="193">
        <f>CD36-CD35*(WACC!$G$21-WACC!$G$22)</f>
        <v>-267252.5433390204</v>
      </c>
      <c r="CE51" s="193">
        <f>CE36-CE35*(WACC!$H$21-WACC!$H$22)</f>
        <v>58029.203840707312</v>
      </c>
      <c r="CF51" s="193">
        <f>CF36-CF35*(WACC!$I$21-WACC!$I$22)</f>
        <v>263488.3269295363</v>
      </c>
      <c r="CG51" s="193">
        <f>CG36-CG35*(WACC!$J$21-WACC!$J$22)</f>
        <v>-485388.67067990068</v>
      </c>
      <c r="CH51" s="193">
        <f>CH36-CH35*(WACC!$K$21-WACC!$K$22)</f>
        <v>-183278.17546582455</v>
      </c>
      <c r="CI51" s="193">
        <f>CI36-CI35*(WACC!$L$21-WACC!$L$22)</f>
        <v>-69818.004874544917</v>
      </c>
      <c r="CJ51" s="193">
        <f>CJ36-CJ35*(WACC!$M$21-WACC!$M$22)</f>
        <v>-707609.924521473</v>
      </c>
      <c r="CK51" s="193">
        <f>CK36-CK35*(WACC!$N$21-WACC!$N$22)</f>
        <v>-1039311.4529313906</v>
      </c>
      <c r="CL51" s="193">
        <f>CL36-CL35*(WACC!$O$21-WACC!$O$22)</f>
        <v>-374713.72743896418</v>
      </c>
      <c r="CM51" s="193">
        <f>CM36-CM35*(WACC!$P$21-WACC!$P$22)</f>
        <v>-435773.88053591177</v>
      </c>
      <c r="CN51" s="193">
        <f>CN36-CN35*(WACC!$Q$21-WACC!$Q$22)</f>
        <v>-443209.6313440511</v>
      </c>
      <c r="CO51" s="193">
        <f>CO36-CO35*(WACC!$R$21-WACC!$R$22)</f>
        <v>-1072413.2704542351</v>
      </c>
      <c r="CP51" s="193">
        <f>CP36-CP35*(WACC!$S$21-WACC!$S$22)</f>
        <v>952538.74858079245</v>
      </c>
      <c r="CQ51" s="193">
        <f>CQ36-CQ35*(WACC!$T$21-WACC!$T$22)</f>
        <v>4426992.6314907959</v>
      </c>
      <c r="CS51" s="193">
        <f>CS36-CS35*(WACC!$C$21-WACC!$C$22)</f>
        <v>584141.65160428314</v>
      </c>
      <c r="CT51" s="193">
        <f>CT36-CT35*(WACC!$D$21-WACC!$D$22)</f>
        <v>1355289.5604920443</v>
      </c>
      <c r="CU51" s="193">
        <f>CU36-CU35*(WACC!$E$21-WACC!$E$22)</f>
        <v>-522174.16099852277</v>
      </c>
      <c r="CV51" s="193">
        <f>CV36-CV35*(WACC!$F$21-WACC!$F$22)</f>
        <v>2534289.1371746226</v>
      </c>
      <c r="CW51" s="193">
        <f>CW36-CW35*(WACC!$G$21-WACC!$G$22)</f>
        <v>-1549536.4983033719</v>
      </c>
      <c r="CX51" s="193">
        <f>CX36-CX35*(WACC!$H$21-WACC!$H$22)</f>
        <v>330064.18667017575</v>
      </c>
      <c r="CY51" s="193">
        <f>CY36-CY35*(WACC!$I$21-WACC!$I$22)</f>
        <v>1365983.8093626266</v>
      </c>
      <c r="CZ51" s="193">
        <f>CZ36-CZ35*(WACC!$J$21-WACC!$J$22)</f>
        <v>-1987826.6265944997</v>
      </c>
      <c r="DA51" s="193">
        <f>DA36-DA35*(WACC!$K$21-WACC!$K$22)</f>
        <v>-529186.13050530571</v>
      </c>
      <c r="DB51" s="193">
        <f>DB36-DB35*(WACC!$L$21-WACC!$L$22)</f>
        <v>-121073.22147834953</v>
      </c>
      <c r="DC51" s="193">
        <f>DC36-DC35*(WACC!$M$21-WACC!$M$22)</f>
        <v>-1553487.7342079608</v>
      </c>
      <c r="DD51" s="193">
        <f>DD36-DD35*(WACC!$N$21-WACC!$N$22)</f>
        <v>-2208716.8563627554</v>
      </c>
      <c r="DE51" s="193">
        <f>DE36-DE35*(WACC!$O$21-WACC!$O$22)</f>
        <v>-788126.40962065663</v>
      </c>
      <c r="DF51" s="193">
        <f>DF36-DF35*(WACC!$P$21-WACC!$P$22)</f>
        <v>-765182.19914594805</v>
      </c>
      <c r="DG51" s="193">
        <f>DG36-DG35*(WACC!$Q$21-WACC!$Q$22)</f>
        <v>-925768.5236182916</v>
      </c>
      <c r="DH51" s="193">
        <f>DH36-DH35*(WACC!$R$21-WACC!$R$22)</f>
        <v>-2185358.8822012739</v>
      </c>
      <c r="DI51" s="193">
        <f>DI36-DI35*(WACC!$S$21-WACC!$S$22)</f>
        <v>1808233.3072436405</v>
      </c>
      <c r="DJ51" s="193">
        <f>DJ36-DJ35*(WACC!$T$21-WACC!$T$22)</f>
        <v>8040722.8556852527</v>
      </c>
      <c r="DL51" s="193">
        <f>DL36-DL35*(WACC!$C$21-WACC!$C$22)</f>
        <v>149738.41749193601</v>
      </c>
      <c r="DM51" s="193">
        <f>DM36-DM35*(WACC!$D$21-WACC!$D$22)</f>
        <v>361123.81491821737</v>
      </c>
      <c r="DN51" s="193">
        <f>DN36-DN35*(WACC!$E$21-WACC!$E$22)</f>
        <v>-143860.16657219664</v>
      </c>
      <c r="DO51" s="193">
        <f>DO36-DO35*(WACC!$F$21-WACC!$F$22)</f>
        <v>226670.08268232876</v>
      </c>
      <c r="DP51" s="193">
        <f>DP36-DP35*(WACC!$G$21-WACC!$G$22)</f>
        <v>-342466.03459551057</v>
      </c>
      <c r="DQ51" s="193">
        <f>DQ36-DQ35*(WACC!$H$21-WACC!$H$22)</f>
        <v>90723.305737006944</v>
      </c>
      <c r="DR51" s="193">
        <f>DR36-DR35*(WACC!$I$21-WACC!$I$22)</f>
        <v>478655.38031247375</v>
      </c>
      <c r="DS51" s="193">
        <f>DS36-DS35*(WACC!$J$21-WACC!$J$22)</f>
        <v>-719957.93534148671</v>
      </c>
      <c r="DT51" s="193">
        <f>DT36-DT35*(WACC!$K$21-WACC!$K$22)</f>
        <v>-239933.03933000402</v>
      </c>
      <c r="DU51" s="193">
        <f>DU36-DU35*(WACC!$L$21-WACC!$L$22)</f>
        <v>-107423.02349841548</v>
      </c>
      <c r="DV51" s="193">
        <f>DV36-DV35*(WACC!$M$21-WACC!$M$22)</f>
        <v>-1127196.0062771132</v>
      </c>
      <c r="DW51" s="193">
        <f>DW36-DW35*(WACC!$N$21-WACC!$N$22)</f>
        <v>-1685799.4728624355</v>
      </c>
      <c r="DX51" s="193">
        <f>DX36-DX35*(WACC!$O$21-WACC!$O$22)</f>
        <v>-599360.56949792057</v>
      </c>
      <c r="DY51" s="193">
        <f>DY36-DY35*(WACC!$P$21-WACC!$P$22)</f>
        <v>-646253.86003836105</v>
      </c>
      <c r="DZ51" s="193">
        <f>DZ36-DZ35*(WACC!$Q$21-WACC!$Q$22)</f>
        <v>-770885.76009372016</v>
      </c>
      <c r="EA51" s="193">
        <f>EA36-EA35*(WACC!$R$21-WACC!$R$22)</f>
        <v>-1855058.4734603206</v>
      </c>
      <c r="EB51" s="193">
        <f>EB36-EB35*(WACC!$S$21-WACC!$S$22)</f>
        <v>1614251.4574252074</v>
      </c>
      <c r="EC51" s="193">
        <f>EC36-EC35*(WACC!$T$21-WACC!$T$22)</f>
        <v>7418531.2787712933</v>
      </c>
    </row>
    <row r="52" spans="1:133" x14ac:dyDescent="0.25">
      <c r="A52" s="91" t="s">
        <v>47</v>
      </c>
      <c r="B52" s="97">
        <f>B35+U35+AN35+BG35+BZ35+CS35+DL35</f>
        <v>505234727.65536261</v>
      </c>
      <c r="C52" s="97">
        <f t="shared" ref="C52:S52" si="577">C35+V35+AO35+BH35+CA35+CT35+DM35</f>
        <v>517909487.97526634</v>
      </c>
      <c r="D52" s="97">
        <f t="shared" si="577"/>
        <v>540122940.29030597</v>
      </c>
      <c r="E52" s="97">
        <f t="shared" si="577"/>
        <v>560713663.81089842</v>
      </c>
      <c r="F52" s="97">
        <f t="shared" si="577"/>
        <v>582848423.33227241</v>
      </c>
      <c r="G52" s="97">
        <f t="shared" si="577"/>
        <v>628075408.89273274</v>
      </c>
      <c r="H52" s="97">
        <f t="shared" si="577"/>
        <v>684006801.58887613</v>
      </c>
      <c r="I52" s="97">
        <f t="shared" si="577"/>
        <v>737883877.18457234</v>
      </c>
      <c r="J52" s="97">
        <f t="shared" si="577"/>
        <v>775716071.95201635</v>
      </c>
      <c r="K52" s="97">
        <f t="shared" si="577"/>
        <v>832421629.43356705</v>
      </c>
      <c r="L52" s="97">
        <f t="shared" si="577"/>
        <v>862897697.45515323</v>
      </c>
      <c r="M52" s="97">
        <f t="shared" si="577"/>
        <v>868011432.0126555</v>
      </c>
      <c r="N52" s="97">
        <f t="shared" si="577"/>
        <v>865385774.83593571</v>
      </c>
      <c r="O52" s="97">
        <f t="shared" si="577"/>
        <v>879909198.97753572</v>
      </c>
      <c r="P52" s="97">
        <f t="shared" si="577"/>
        <v>891355547.96450102</v>
      </c>
      <c r="Q52" s="97">
        <f t="shared" si="577"/>
        <v>896016345.52449226</v>
      </c>
      <c r="R52" s="97">
        <f t="shared" si="577"/>
        <v>880398640.14443111</v>
      </c>
      <c r="S52" s="97">
        <f t="shared" si="577"/>
        <v>903421302.13994527</v>
      </c>
    </row>
  </sheetData>
  <dataValidations disablePrompts="1" count="3">
    <dataValidation type="custom" operator="greaterThanOrEqual" allowBlank="1" showInputMessage="1" showErrorMessage="1" errorTitle="Asset base" error="Must be a number" sqref="CP11" xr:uid="{744AE72A-EDCF-4F9F-BE2C-37791F8C7369}">
      <formula1>ISNUMBER(CP1048549)</formula1>
    </dataValidation>
    <dataValidation type="custom" operator="greaterThanOrEqual" allowBlank="1" showInputMessage="1" showErrorMessage="1" errorTitle="Asset base" error="Must be a number" promptTitle="Assets" prompt="Enter a value in dollars" sqref="CP10" xr:uid="{CACD7251-0A66-467A-BC06-815BDA46C927}">
      <formula1>ISNUMBER(CP1048544)</formula1>
    </dataValidation>
    <dataValidation type="custom" operator="greaterThanOrEqual" allowBlank="1" showInputMessage="1" showErrorMessage="1" errorTitle="Asset base" error="Must be a number" promptTitle="Assets" prompt="Enter a value in dollars" sqref="CP9" xr:uid="{FB9EBBC4-46C5-40D4-B517-FACB34CF6FFD}">
      <formula1>ISNUMBER(CP1048544)</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4" tint="-0.249977111117893"/>
  </sheetPr>
  <dimension ref="A1:EJ52"/>
  <sheetViews>
    <sheetView topLeftCell="P1" zoomScale="80" zoomScaleNormal="80" workbookViewId="0">
      <selection activeCell="AK31" sqref="AK31"/>
    </sheetView>
  </sheetViews>
  <sheetFormatPr defaultColWidth="9.140625" defaultRowHeight="15" x14ac:dyDescent="0.25"/>
  <cols>
    <col min="1" max="1" width="30.85546875" style="31" customWidth="1"/>
    <col min="2" max="2" width="18.85546875" style="31" customWidth="1"/>
    <col min="3" max="3" width="16" style="31" customWidth="1"/>
    <col min="4" max="7" width="15.85546875" style="31" bestFit="1" customWidth="1"/>
    <col min="8" max="8" width="16.28515625" style="31" bestFit="1" customWidth="1"/>
    <col min="9" max="10" width="15.85546875" style="31" bestFit="1" customWidth="1"/>
    <col min="11" max="14" width="16.28515625" style="31" bestFit="1" customWidth="1"/>
    <col min="15" max="15" width="16.28515625" style="36" bestFit="1" customWidth="1"/>
    <col min="16" max="16" width="16.28515625" style="31" bestFit="1" customWidth="1"/>
    <col min="17" max="19" width="16.28515625" style="36" bestFit="1" customWidth="1"/>
    <col min="20" max="20" width="17.85546875" style="31" customWidth="1"/>
    <col min="21" max="21" width="14.42578125" style="31" bestFit="1" customWidth="1"/>
    <col min="22" max="23" width="14" style="31" bestFit="1" customWidth="1"/>
    <col min="24" max="29" width="15.140625" style="31" bestFit="1" customWidth="1"/>
    <col min="30" max="32" width="13.42578125" style="31" bestFit="1" customWidth="1"/>
    <col min="33" max="33" width="15.140625" style="36" bestFit="1" customWidth="1"/>
    <col min="34" max="35" width="15.140625" style="31" bestFit="1" customWidth="1"/>
    <col min="36" max="38" width="15.140625" style="36" bestFit="1" customWidth="1"/>
    <col min="39" max="40" width="15.85546875" style="31" bestFit="1" customWidth="1"/>
    <col min="41" max="41" width="15.140625" style="31" bestFit="1" customWidth="1"/>
    <col min="42" max="47" width="15.85546875" style="31" bestFit="1" customWidth="1"/>
    <col min="48" max="50" width="15.140625" style="31" bestFit="1" customWidth="1"/>
    <col min="51" max="51" width="15.140625" style="36" bestFit="1" customWidth="1"/>
    <col min="52" max="54" width="15.140625" style="31" bestFit="1" customWidth="1"/>
    <col min="55" max="57" width="15.140625" style="36" bestFit="1" customWidth="1"/>
    <col min="58" max="66" width="15.85546875" style="31" customWidth="1"/>
    <col min="67" max="68" width="15.140625" style="31" bestFit="1" customWidth="1"/>
    <col min="69" max="69" width="15.140625" style="36" bestFit="1" customWidth="1"/>
    <col min="70" max="70" width="15.140625" style="31" bestFit="1" customWidth="1"/>
    <col min="71" max="71" width="16.85546875" style="31" bestFit="1" customWidth="1"/>
    <col min="72" max="73" width="14.85546875" style="31" bestFit="1" customWidth="1"/>
    <col min="74" max="76" width="14.85546875" style="36" customWidth="1"/>
    <col min="77" max="78" width="15.140625" style="31" bestFit="1" customWidth="1"/>
    <col min="79" max="79" width="14.85546875" style="31" bestFit="1" customWidth="1"/>
    <col min="80" max="81" width="15.85546875" style="31" bestFit="1" customWidth="1"/>
    <col min="82" max="82" width="15.140625" style="31" bestFit="1" customWidth="1"/>
    <col min="83" max="84" width="15.85546875" style="31" bestFit="1" customWidth="1"/>
    <col min="85" max="86" width="14.5703125" style="31" bestFit="1" customWidth="1"/>
    <col min="87" max="87" width="14.5703125" style="36" customWidth="1"/>
    <col min="88" max="90" width="15.140625" style="31" bestFit="1" customWidth="1"/>
    <col min="91" max="91" width="15.140625" style="32" bestFit="1" customWidth="1"/>
    <col min="92" max="92" width="15.140625" style="31" bestFit="1" customWidth="1"/>
    <col min="93" max="95" width="15.140625" style="36" bestFit="1" customWidth="1"/>
    <col min="96" max="96" width="14.42578125" style="31" bestFit="1" customWidth="1"/>
    <col min="97" max="115" width="14.42578125" style="36" customWidth="1"/>
    <col min="116" max="116" width="14.42578125" style="31" bestFit="1" customWidth="1"/>
    <col min="117" max="118" width="13.42578125" style="31" bestFit="1" customWidth="1"/>
    <col min="119" max="131" width="15.140625" style="31" bestFit="1" customWidth="1"/>
    <col min="132" max="133" width="15.140625" style="36" bestFit="1" customWidth="1"/>
    <col min="134" max="134" width="11.5703125" style="31" bestFit="1" customWidth="1"/>
    <col min="135" max="16384" width="9.140625" style="31"/>
  </cols>
  <sheetData>
    <row r="1" spans="1:140" x14ac:dyDescent="0.25">
      <c r="A1" s="37" t="s">
        <v>34</v>
      </c>
    </row>
    <row r="2" spans="1:140" s="36" customFormat="1" x14ac:dyDescent="0.25">
      <c r="A2" s="40"/>
      <c r="B2" s="1"/>
      <c r="C2" s="1"/>
      <c r="U2" s="37" t="s">
        <v>9</v>
      </c>
      <c r="BY2" s="37"/>
      <c r="BZ2" s="79"/>
      <c r="CR2" s="37"/>
      <c r="DK2" s="37"/>
      <c r="DL2" s="85" t="s">
        <v>159</v>
      </c>
      <c r="DM2" s="39"/>
    </row>
    <row r="3" spans="1:140"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79" t="s">
        <v>157</v>
      </c>
      <c r="DL3" s="37" t="s">
        <v>158</v>
      </c>
      <c r="DM3" s="5"/>
      <c r="DN3" s="30"/>
      <c r="DO3" s="5"/>
      <c r="DP3" s="5"/>
      <c r="DQ3" s="5"/>
      <c r="DR3" s="5"/>
      <c r="DS3" s="5"/>
      <c r="DT3" s="5"/>
      <c r="DU3" s="5"/>
      <c r="DV3" s="5"/>
      <c r="DW3" s="5"/>
      <c r="DX3" s="5"/>
      <c r="DY3" s="5"/>
      <c r="DZ3" s="5"/>
      <c r="EA3" s="5"/>
      <c r="EB3" s="5"/>
      <c r="EC3" s="5"/>
      <c r="ED3" s="5"/>
    </row>
    <row r="4" spans="1:140"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row>
    <row r="5" spans="1:140"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562220521</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608877515</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671202711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734481944</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872743867</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999729850</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1120207709</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1304953771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1452538589.76456</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1614708466</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1699820110.9953599</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1749766896.1745801</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1775683627.3800001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1821155094.0799999</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1874399947.76</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1912394122.73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1934808436.8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2009256953.6199999</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335806826</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374445668</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430940677</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494326357</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460388352</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537001915</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619535711</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693456929</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696477361.28789496</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871579519</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903395711.53432798</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904345218.87542439</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911519170.16999996</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927018335.26999998</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1006523468.6799999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1026214064.6500001</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1020784589.87</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1033483797.28</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1229650269</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1350167492</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1507432702</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1704869428</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1869917475</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2034746348</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2373965793</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2729894064</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3041383471.88165</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3297033948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3471043499.6202302</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3563807062.65769</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3656941595.2199998</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3811353654.04</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3987589849.0100002</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4112614386.2399998</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4180143721.4200001</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4399810978.0200005</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351896633</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377629785</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413806032</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443021460</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523228690</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664343246</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816089432</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1049427595</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1181510070.2874401</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1351955995</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1406741084.8941901</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1436468664.97524</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1463646752.02</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1504524507.8599999</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1502945584.1400001</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1524683602.4300001</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1509952272.27</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1549392863.6900001</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1238229486</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1354552460</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1550981470</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1771699634</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2133229473</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2411991465</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2729351107</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3072297029</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3350436651.7576499</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3471605224</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3534465076.9993701</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3525282061.7924099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3599702786.3600001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3652240255.1100001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3751316585</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3796096709.4400001</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3748139434.75</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3699586020.3499999</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820582305</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919231270</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1053774590</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1195545342</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1447579374</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1667305534</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1955039318</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2284520029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2448434349.6395602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2533916698</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2608027342.0032301</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2647576663.5682001</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2672043941.4299998</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2732672955.54</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2810547901.0999999</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2834335497.2800002</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2793563110.8499999</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2778167975</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446333993</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502640706</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573953952</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673275764</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804552758</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1008971524</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1193773980</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1319155979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1295322860.1074929</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1146605455</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1051930911.3004379</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857017082.69873595</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689746847.97000003</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676229381.20000005</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818241619.76999998</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914684521.36000001</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927371280.61000001</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827799802.82999992</v>
      </c>
      <c r="ED5" s="1"/>
      <c r="EE5" s="1"/>
      <c r="EF5" s="1"/>
      <c r="EG5" s="1"/>
      <c r="EH5" s="1"/>
      <c r="EI5" s="1"/>
      <c r="EJ5" s="1"/>
    </row>
    <row r="6" spans="1:140"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14980729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21512155</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15628902</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31905760</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15884918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28444570</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37967643</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23003466</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35585577.922962599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40544983.331424698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26074950.4899025</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14391869.0141866</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23268642.07</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24183093.73</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24579456.84</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12045162.68</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51429718.329999998</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125136580.62</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9200393</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12376648</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11649205</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19310967</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9879330</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16109353</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17539543</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13693815</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17945214.6682836</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17800351.206767119</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13391591.8684856</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11389513.192358669</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16693065.310000001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16333628.279999999</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16856654.060000002</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8115593.3600000003</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32963305.789999999</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73862342.120000005</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32793191</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47737763</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35162224</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74165846</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34034597</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57893126</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80461761</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48122031</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74510508.219817698</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81655371.436239898</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51901672.772254802</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53461989.3064785</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82591949.180000007</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83476731.689999998</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83309925.620000005</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39805168.579999998</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162489255.91999999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376810205.81999999</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9862647</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11737173</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12424044</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16428491</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11544734</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20204570</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21219754</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22351510</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31785250.873465199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28513218.2738305</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23467652.647430498</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20226234.8353833</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29359282.329999998</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29133232.670000002</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29273987.140000001</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13812384.16</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55548186.810000002</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128435095.59999999</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34228049</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43606520</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44094212</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68168143</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45255157</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72050500</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77157304</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61440880</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87522088.452861607</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74494484.472908899</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54900830.817201003</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43425952.903180502</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65157828.68</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63611817.079999998</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63653865.109999999</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30031653.780000001</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120049580.11</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264019931.00999999</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21916728</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32528116</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24584553</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52213758</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26347569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47438605</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66262920</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40271066</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59983915.024577104</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63086615.016865</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39774301.740744501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38082006.250628397</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57400029.579999998</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57723107.590000004</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57313664.350000001</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27119516.210000001</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109087703.27</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243895560.93000001</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12131023</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16971172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14959820</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27574882</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15678475</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29320829</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37829710</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24423107</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32487391.892714731</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25757345.434296541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15521898.043718789</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10575042.54550381</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12499083.940000001</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11925861.43</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14918550.359999999</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7805658.0899999999</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32173953.439999998</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64231336.75</v>
      </c>
      <c r="ED6" s="1"/>
      <c r="EE6" s="1"/>
      <c r="EF6" s="1"/>
      <c r="EG6" s="1"/>
      <c r="EH6" s="1"/>
      <c r="EI6" s="1"/>
      <c r="EJ6" s="1"/>
    </row>
    <row r="7" spans="1:140"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-13913416</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-15128638</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-16707640</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-18285345</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-22304125</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-25447384</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-28274365</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-32541998</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-36090510.886361599</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-38513925.185628198</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-41178278.675346501</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-26916401.567709301</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-29066167.140000001</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-31128371.43</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-32617856.260000002</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-34920826.530000001</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-37482008.030000001</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-41254002.649999999</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-14622021</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-15976592</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-17707005</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-19282952</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-12810023</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-14616468</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-16638578</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-18689401</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-19525084.300369401</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-20999863.130456202</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-22203454.314996898</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-24320337.387832001</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-25363066.34</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-26228147.800000001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-25635466.640000001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-27084733.84</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-27826953.23</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-28685791.109999999</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-29339329</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-32239319</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-35969393</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-40246168</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-45090756</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-48849886</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-56384479</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-64409729</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-71196361.128847897</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-74091309.469041407</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-77851658.553049207</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-97497945.899384394</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-100468807.33</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-104514919.78</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-108322270.78</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-112739248</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-115310784.52</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-120804655.15000001</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-20402195</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-21782775</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-23462955</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-25114930</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-20203942</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-24118319</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-28346648</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-34479920</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-38636602.177800998</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-42260064.114652596</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-45288117.070056997</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-47176957.655629702</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-49889105.759999998</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-52151701.200000003</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-49968160.25</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-51735344.920000002</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-52973940.090000004</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-55837814.68</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-40651470</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-44283428</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-48465733</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-53069135</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-50081941</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-57581986</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-65508462</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-75034397</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-83422857.014641196</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-83502790.748186201</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-88983640.705867007</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-90893080.237541795</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-99150865.209999993</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-105549808.08</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-96420940.680000007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-101700713.95999999</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-105546247.15000001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-112186921.36</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-36159860</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-39549542</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-43664075</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-48003154</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-45183079</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-51523440</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-59882674</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-69458211</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-74898447.175037399</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-71946496.432168797</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-77417284.031250596</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-87165409.756298602</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-89858199.480000004</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-94649156.060000002</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-91387332.349999994</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-95333863.219999999</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-98154404.989999995</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-103329413.27</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-46172332</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-55104888</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-67965868</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-85643574</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-78650737</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-102487099</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-137325871</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-168801160</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-161655885.5340862</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-170628717.129583</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-183573828.4582814</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-196200193.4536303</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-151022575.82999998</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-141156008.21000001</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-76544428.50999999</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-98812675.370000005</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-116776224.16</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-135453358.66</v>
      </c>
      <c r="ED7" s="1"/>
      <c r="EE7" s="1"/>
      <c r="EF7" s="1"/>
      <c r="EG7" s="1"/>
      <c r="EH7" s="1"/>
      <c r="EI7" s="1"/>
      <c r="EJ7" s="1"/>
    </row>
    <row r="8" spans="1:140" s="35" customFormat="1" x14ac:dyDescent="0.25">
      <c r="A8" s="33" t="s">
        <v>55</v>
      </c>
      <c r="B8" s="34">
        <f t="shared" ref="B8" si="0">SUM(B6:B7)</f>
        <v>1067313</v>
      </c>
      <c r="C8" s="34">
        <f t="shared" ref="C8:BZ8" si="1">SUM(C6:C7)</f>
        <v>6383517</v>
      </c>
      <c r="D8" s="34">
        <f t="shared" si="1"/>
        <v>-1078738</v>
      </c>
      <c r="E8" s="34">
        <f t="shared" si="1"/>
        <v>13620415</v>
      </c>
      <c r="F8" s="34">
        <f t="shared" si="1"/>
        <v>-6419207</v>
      </c>
      <c r="G8" s="34">
        <f t="shared" si="1"/>
        <v>2997186</v>
      </c>
      <c r="H8" s="34">
        <f t="shared" si="1"/>
        <v>9693278</v>
      </c>
      <c r="I8" s="34">
        <f t="shared" si="1"/>
        <v>-9538532</v>
      </c>
      <c r="J8" s="34">
        <f t="shared" si="1"/>
        <v>-504932.96339900047</v>
      </c>
      <c r="K8" s="34">
        <f t="shared" si="1"/>
        <v>2031058.1457965001</v>
      </c>
      <c r="L8" s="34">
        <f t="shared" si="1"/>
        <v>-15103328.185444001</v>
      </c>
      <c r="M8" s="34">
        <f t="shared" si="1"/>
        <v>-12524532.5535227</v>
      </c>
      <c r="N8" s="34">
        <f t="shared" si="1"/>
        <v>-5797525.0700000003</v>
      </c>
      <c r="O8" s="34">
        <f t="shared" ref="O8:P8" si="2">SUM(O6:O7)</f>
        <v>-6945277.6999999993</v>
      </c>
      <c r="P8" s="34">
        <f t="shared" si="2"/>
        <v>-8038399.4200000018</v>
      </c>
      <c r="Q8" s="34">
        <f t="shared" ref="Q8:R8" si="3">SUM(Q6:Q7)</f>
        <v>-22875663.850000001</v>
      </c>
      <c r="R8" s="34">
        <f t="shared" si="3"/>
        <v>13947710.299999997</v>
      </c>
      <c r="S8" s="34">
        <f t="shared" ref="S8" si="4">SUM(S6:S7)</f>
        <v>83882577.969999999</v>
      </c>
      <c r="T8" s="34">
        <f t="shared" si="1"/>
        <v>0</v>
      </c>
      <c r="U8" s="34">
        <f t="shared" si="1"/>
        <v>-5421628</v>
      </c>
      <c r="V8" s="34">
        <f t="shared" si="1"/>
        <v>-3599944</v>
      </c>
      <c r="W8" s="34">
        <f t="shared" si="1"/>
        <v>-6057800</v>
      </c>
      <c r="X8" s="34">
        <f t="shared" si="1"/>
        <v>28015</v>
      </c>
      <c r="Y8" s="34">
        <f t="shared" si="1"/>
        <v>-2930693</v>
      </c>
      <c r="Z8" s="34">
        <f t="shared" si="1"/>
        <v>1492885</v>
      </c>
      <c r="AA8" s="34">
        <f t="shared" si="1"/>
        <v>900965</v>
      </c>
      <c r="AB8" s="34">
        <f t="shared" si="1"/>
        <v>-4995586</v>
      </c>
      <c r="AC8" s="34">
        <f t="shared" si="1"/>
        <v>-1579869.6320858002</v>
      </c>
      <c r="AD8" s="34">
        <f t="shared" si="1"/>
        <v>-3199511.9236890823</v>
      </c>
      <c r="AE8" s="34">
        <f t="shared" si="1"/>
        <v>-8811862.4465112984</v>
      </c>
      <c r="AF8" s="34">
        <f t="shared" si="1"/>
        <v>-12930824.195473332</v>
      </c>
      <c r="AG8" s="34">
        <f t="shared" si="1"/>
        <v>-8670001.0299999993</v>
      </c>
      <c r="AH8" s="34">
        <f t="shared" ref="AH8:AI8" si="5">SUM(AH6:AH7)</f>
        <v>-9894519.5200000014</v>
      </c>
      <c r="AI8" s="34">
        <f t="shared" si="5"/>
        <v>-8778812.5799999982</v>
      </c>
      <c r="AJ8" s="34">
        <f t="shared" ref="AJ8:AK8" si="6">SUM(AJ6:AJ7)</f>
        <v>-18969140.48</v>
      </c>
      <c r="AK8" s="34">
        <f t="shared" si="6"/>
        <v>5136352.5599999987</v>
      </c>
      <c r="AL8" s="34">
        <f t="shared" ref="AL8" si="7">SUM(AL6:AL7)</f>
        <v>45176551.010000005</v>
      </c>
      <c r="AM8" s="34">
        <f t="shared" si="1"/>
        <v>0</v>
      </c>
      <c r="AN8" s="34">
        <f t="shared" si="1"/>
        <v>3453862</v>
      </c>
      <c r="AO8" s="34">
        <f t="shared" si="1"/>
        <v>15498444</v>
      </c>
      <c r="AP8" s="34">
        <f t="shared" si="1"/>
        <v>-807169</v>
      </c>
      <c r="AQ8" s="34">
        <f t="shared" si="1"/>
        <v>33919678</v>
      </c>
      <c r="AR8" s="34">
        <f t="shared" si="1"/>
        <v>-11056159</v>
      </c>
      <c r="AS8" s="34">
        <f t="shared" si="1"/>
        <v>9043240</v>
      </c>
      <c r="AT8" s="34">
        <f t="shared" si="1"/>
        <v>24077282</v>
      </c>
      <c r="AU8" s="34">
        <f t="shared" si="1"/>
        <v>-16287698</v>
      </c>
      <c r="AV8" s="34">
        <f t="shared" si="1"/>
        <v>3314147.0909698009</v>
      </c>
      <c r="AW8" s="34">
        <f t="shared" si="1"/>
        <v>7564061.9671984911</v>
      </c>
      <c r="AX8" s="34">
        <f t="shared" si="1"/>
        <v>-25949985.780794404</v>
      </c>
      <c r="AY8" s="34">
        <f t="shared" si="1"/>
        <v>-44035956.592905894</v>
      </c>
      <c r="AZ8" s="34">
        <f t="shared" si="1"/>
        <v>-17876858.149999991</v>
      </c>
      <c r="BA8" s="34">
        <f t="shared" ref="BA8:BB8" si="8">SUM(BA6:BA7)</f>
        <v>-21038188.090000004</v>
      </c>
      <c r="BB8" s="34">
        <f t="shared" si="8"/>
        <v>-25012345.159999996</v>
      </c>
      <c r="BC8" s="34">
        <f t="shared" ref="BC8:BD8" si="9">SUM(BC6:BC7)</f>
        <v>-72934079.420000002</v>
      </c>
      <c r="BD8" s="34">
        <f t="shared" si="9"/>
        <v>47178471.399999991</v>
      </c>
      <c r="BE8" s="34">
        <f t="shared" ref="BE8" si="10">SUM(BE6:BE7)</f>
        <v>256005550.66999999</v>
      </c>
      <c r="BF8" s="34">
        <f t="shared" si="1"/>
        <v>0</v>
      </c>
      <c r="BG8" s="34">
        <f t="shared" si="1"/>
        <v>-10539548</v>
      </c>
      <c r="BH8" s="34">
        <f t="shared" si="1"/>
        <v>-10045602</v>
      </c>
      <c r="BI8" s="34">
        <f t="shared" si="1"/>
        <v>-11038911</v>
      </c>
      <c r="BJ8" s="34">
        <f t="shared" si="1"/>
        <v>-8686439</v>
      </c>
      <c r="BK8" s="34">
        <f t="shared" si="1"/>
        <v>-8659208</v>
      </c>
      <c r="BL8" s="34">
        <f t="shared" si="1"/>
        <v>-3913749</v>
      </c>
      <c r="BM8" s="34">
        <f t="shared" si="1"/>
        <v>-7126894</v>
      </c>
      <c r="BN8" s="34">
        <f t="shared" si="1"/>
        <v>-12128410</v>
      </c>
      <c r="BO8" s="34">
        <f t="shared" si="1"/>
        <v>-6851351.3043357991</v>
      </c>
      <c r="BP8" s="34">
        <f t="shared" si="1"/>
        <v>-13746845.840822097</v>
      </c>
      <c r="BQ8" s="34">
        <f t="shared" si="1"/>
        <v>-21820464.422626499</v>
      </c>
      <c r="BR8" s="34">
        <f t="shared" si="1"/>
        <v>-26950722.820246402</v>
      </c>
      <c r="BS8" s="34">
        <f t="shared" si="1"/>
        <v>-20529823.43</v>
      </c>
      <c r="BT8" s="34">
        <f t="shared" ref="BT8:BU8" si="11">SUM(BT6:BT7)</f>
        <v>-23018468.530000001</v>
      </c>
      <c r="BU8" s="34">
        <f t="shared" si="11"/>
        <v>-20694173.109999999</v>
      </c>
      <c r="BV8" s="34">
        <f t="shared" ref="BV8:BW8" si="12">SUM(BV6:BV7)</f>
        <v>-37922960.760000005</v>
      </c>
      <c r="BW8" s="34">
        <f t="shared" si="12"/>
        <v>2574246.7199999988</v>
      </c>
      <c r="BX8" s="34">
        <f t="shared" ref="BX8" si="13">SUM(BX6:BX7)</f>
        <v>72597280.919999987</v>
      </c>
      <c r="BY8" s="34">
        <f t="shared" si="1"/>
        <v>0</v>
      </c>
      <c r="BZ8" s="34">
        <f t="shared" si="1"/>
        <v>-6423421</v>
      </c>
      <c r="CA8" s="34">
        <f t="shared" ref="CA8:CQ8" si="14">SUM(CA6:CA7)</f>
        <v>-676908</v>
      </c>
      <c r="CB8" s="34">
        <f t="shared" si="14"/>
        <v>-4371521</v>
      </c>
      <c r="CC8" s="34">
        <f t="shared" si="14"/>
        <v>15099008</v>
      </c>
      <c r="CD8" s="34">
        <f t="shared" si="14"/>
        <v>-4826784</v>
      </c>
      <c r="CE8" s="34">
        <f t="shared" si="14"/>
        <v>14468514</v>
      </c>
      <c r="CF8" s="34">
        <f t="shared" si="14"/>
        <v>11648842</v>
      </c>
      <c r="CG8" s="34">
        <f t="shared" si="14"/>
        <v>-13593517</v>
      </c>
      <c r="CH8" s="34">
        <f t="shared" si="14"/>
        <v>4099231.4382204115</v>
      </c>
      <c r="CI8" s="34">
        <f t="shared" si="14"/>
        <v>-9008306.2752773017</v>
      </c>
      <c r="CJ8" s="34">
        <f t="shared" si="14"/>
        <v>-34082809.888666004</v>
      </c>
      <c r="CK8" s="34">
        <f t="shared" si="14"/>
        <v>-47467127.334361292</v>
      </c>
      <c r="CL8" s="34">
        <f t="shared" si="14"/>
        <v>-33993036.529999994</v>
      </c>
      <c r="CM8" s="34">
        <f t="shared" si="14"/>
        <v>-41937991</v>
      </c>
      <c r="CN8" s="34">
        <f t="shared" si="14"/>
        <v>-32767075.570000008</v>
      </c>
      <c r="CO8" s="34">
        <f t="shared" si="14"/>
        <v>-71669060.179999992</v>
      </c>
      <c r="CP8" s="34">
        <f t="shared" si="14"/>
        <v>14503332.959999993</v>
      </c>
      <c r="CQ8" s="34">
        <f t="shared" si="14"/>
        <v>151833009.64999998</v>
      </c>
      <c r="CR8" s="34">
        <f t="shared" ref="CR8:DL8" si="15">SUM(CR6:CR7)</f>
        <v>0</v>
      </c>
      <c r="CS8" s="34">
        <f t="shared" si="15"/>
        <v>-14243132</v>
      </c>
      <c r="CT8" s="34">
        <f t="shared" ref="CT8:DJ8" si="16">SUM(CT6:CT7)</f>
        <v>-7021426</v>
      </c>
      <c r="CU8" s="34">
        <f t="shared" si="16"/>
        <v>-19079522</v>
      </c>
      <c r="CV8" s="34">
        <f t="shared" si="16"/>
        <v>4210604</v>
      </c>
      <c r="CW8" s="34">
        <f t="shared" si="16"/>
        <v>-18835510</v>
      </c>
      <c r="CX8" s="34">
        <f t="shared" si="16"/>
        <v>-4084835</v>
      </c>
      <c r="CY8" s="34">
        <f t="shared" si="16"/>
        <v>6380246</v>
      </c>
      <c r="CZ8" s="34">
        <f t="shared" si="16"/>
        <v>-29187145</v>
      </c>
      <c r="DA8" s="34">
        <f t="shared" si="16"/>
        <v>-14914532.150460295</v>
      </c>
      <c r="DB8" s="34">
        <f t="shared" si="16"/>
        <v>-8859881.4153037965</v>
      </c>
      <c r="DC8" s="34">
        <f t="shared" si="16"/>
        <v>-37642982.290506095</v>
      </c>
      <c r="DD8" s="34">
        <f t="shared" si="16"/>
        <v>-49083403.505670205</v>
      </c>
      <c r="DE8" s="34">
        <f t="shared" si="16"/>
        <v>-32458169.900000006</v>
      </c>
      <c r="DF8" s="34">
        <f t="shared" si="16"/>
        <v>-36926048.469999999</v>
      </c>
      <c r="DG8" s="34">
        <f t="shared" si="16"/>
        <v>-34073667.999999993</v>
      </c>
      <c r="DH8" s="34">
        <f t="shared" si="16"/>
        <v>-68214347.00999999</v>
      </c>
      <c r="DI8" s="34">
        <f t="shared" si="16"/>
        <v>10933298.280000001</v>
      </c>
      <c r="DJ8" s="34">
        <f t="shared" si="16"/>
        <v>140566147.66000003</v>
      </c>
      <c r="DK8" s="34"/>
      <c r="DL8" s="34">
        <f t="shared" si="15"/>
        <v>-34041309</v>
      </c>
      <c r="DM8" s="34">
        <f t="shared" ref="DM8:DZ8" si="17">SUM(DM6:DM7)</f>
        <v>-38133716</v>
      </c>
      <c r="DN8" s="34">
        <f t="shared" si="17"/>
        <v>-53006048</v>
      </c>
      <c r="DO8" s="34">
        <f t="shared" si="17"/>
        <v>-58068692</v>
      </c>
      <c r="DP8" s="34">
        <f t="shared" si="17"/>
        <v>-62972262</v>
      </c>
      <c r="DQ8" s="34">
        <f t="shared" si="17"/>
        <v>-73166270</v>
      </c>
      <c r="DR8" s="34">
        <f t="shared" si="17"/>
        <v>-99496161</v>
      </c>
      <c r="DS8" s="34">
        <f t="shared" si="17"/>
        <v>-144378053</v>
      </c>
      <c r="DT8" s="34">
        <f t="shared" si="17"/>
        <v>-129168493.64137146</v>
      </c>
      <c r="DU8" s="34">
        <f t="shared" si="17"/>
        <v>-144871371.69528645</v>
      </c>
      <c r="DV8" s="34">
        <f t="shared" si="17"/>
        <v>-168051930.41456261</v>
      </c>
      <c r="DW8" s="34">
        <f t="shared" si="17"/>
        <v>-185625150.90812647</v>
      </c>
      <c r="DX8" s="34">
        <f t="shared" si="17"/>
        <v>-138523491.88999999</v>
      </c>
      <c r="DY8" s="34">
        <f t="shared" si="17"/>
        <v>-129230146.78</v>
      </c>
      <c r="DZ8" s="34">
        <f t="shared" si="17"/>
        <v>-61625878.149999991</v>
      </c>
      <c r="EA8" s="34">
        <f t="shared" ref="EA8:EB8" si="18">SUM(EA6:EA7)</f>
        <v>-91007017.280000001</v>
      </c>
      <c r="EB8" s="34">
        <f t="shared" si="18"/>
        <v>-84602270.719999999</v>
      </c>
      <c r="EC8" s="34">
        <f t="shared" ref="EC8" si="19">SUM(EC6:EC7)</f>
        <v>-71222021.909999996</v>
      </c>
      <c r="ED8" s="34"/>
      <c r="EE8" s="34"/>
      <c r="EF8" s="34"/>
      <c r="EG8" s="34"/>
      <c r="EH8" s="34"/>
      <c r="EI8" s="34"/>
      <c r="EJ8" s="34"/>
    </row>
    <row r="9" spans="1:140"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47755327</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58857920</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67039364</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63581796</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106790108</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155186019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174482418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144051603</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162674809.64502701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83080586.849568203</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65050113.3646641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38522338.203281797</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52568508.450000003</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60852281.310000002</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46853546.439999998</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45882376.530000001</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61252593.189999998</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84402450.379999995</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43872828</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59520296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69762392</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5177008</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86974261</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75501778</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70200695</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48510183</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146768379.82470801</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37823768.84151563</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29725509.371746968</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20424896.354334053</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24735099.93</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42896359.390000001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28477672.41</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17304819.32</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21514983.149999999</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32101964.84</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121626533</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148550442</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202608426</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201148246</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202500115</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292470858</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332421356</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340848853</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252336329.51449499</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166445489.65302801</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118713548.818262</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137320210.799707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177045937.25999999</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199670049.52000001</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152952908.36000001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142539312.21000001</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175054492.84999999</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225962445.97999999</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36104500</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45724018</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40513396</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41173428</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142654258</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158040352</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241727872</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128161632</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207245030.29545</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68531935.735015899</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48426914.069065101</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55027188.814192399</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61437931.780000001</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64200428.130000003</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42432191.399999999</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23191630.600000001</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36866344.700000003</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37475549.939999998</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123311991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198411741</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226429874</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335609308</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317411555</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356481492</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375601511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276231383</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117538460.538625</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105920121.913185</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113125444.048015</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100780004.08366001</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91690445.700000003</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125405434.87</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77703815.150000006</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54146036.049999997</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51470003.740000002</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81280432.349999994</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113400329</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142756751</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162168688</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265143222</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205545312</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242419050</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281857074</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184943190</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100509843.70731001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92095129.192855805</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86078984.369598702</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75615971.458309501</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96088761.019999996</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114857162.41</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57976441.960000001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47155980.909999996</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47893677.490000002</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85229170.170000002</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92976719</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111651245</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154970206</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193548196</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270269062</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261722071</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228221686</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123894244</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120727942.095231</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54216796.867195502</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28434422.801263899</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42785635.829793498</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137670400.72999999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300681027.17000002</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161683228.90000001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110974962.02000001</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154336817.75999999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270884137.58999997</v>
      </c>
      <c r="ED9" s="1"/>
      <c r="EE9" s="1"/>
      <c r="EF9" s="1"/>
      <c r="EG9" s="1"/>
      <c r="EH9" s="1"/>
      <c r="EI9" s="1"/>
      <c r="EJ9" s="1"/>
    </row>
    <row r="10" spans="1:140"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-2165647</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-2916239</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-2681394</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-3152132</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-1266375.02</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-662149.93000000005</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-820972.05</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-592398.63</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-751786.5</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-971438.61</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187642</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574657</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-327422</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9856880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-8099</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-153</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-23420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29913647.3614357</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-2808064.3834979301</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-23808117.553757567</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-983016.97188056295</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-550509.79</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46503293.539999999</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-8263.86</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-3765153.6</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-13952128.300000001</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-3364000.72</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-4563172</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-6783675</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-4364532</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-5808033</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-4681397.49</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-2395666.4700000002</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-2916025.45</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-2075898.12</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-2565707.1</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-3216137.73</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168200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497829</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-259056</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-3251209</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-29947754.3614357</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-42760883.329999998</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-565597</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-1305823</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-1340189</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4144184</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-551917</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-618714</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-827791</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-458102</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-469120.06519315398</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-34051962.638538703</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-81088138.8432284</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-5684633.9660752304</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-5123317.25</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15608886.02</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-156615.09</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-30434250.57</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-114526751.09999999</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-22743197.629999999</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-508233</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-1192005</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-1318415</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-8670917</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-565003</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-405266</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-676354</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-303356</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-112963.373460049</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-9124603.7743194103</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-8886680.5141265895</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-2051413.7588267501</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-2960741.65</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-56168.38</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-115177.76</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-19714020.32</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-74222111.629999995</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-15219936.359999999</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-2628697</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-2204283</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-2642345</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-4202508</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-2878035</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-3749639</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-3343525</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-3349311</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-140276854.00626701</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-4019968.8714705398</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-63389799.166430697</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-16592750.616483999</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-12661392.07</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-29438641.82</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-3614449.8</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-7281185.5099999998</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-169306024.81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-103341859.41</v>
      </c>
      <c r="ED10" s="1"/>
      <c r="EE10" s="1"/>
      <c r="EF10" s="1"/>
      <c r="EG10" s="1"/>
      <c r="EH10" s="1"/>
      <c r="EI10" s="1"/>
      <c r="EJ10" s="1"/>
    </row>
    <row r="11" spans="1:140"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608877515</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671202711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734481944</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808532023</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973114768</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1157913056</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1304383405</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1439466842</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1614708466.4461901</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1699820110.9953599</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1749766896.1745801</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1775764701.8243401</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1821188235.74</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1874399947.76</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1912394122.73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1934808436.78</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2009256953.79</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2176570543.3600001</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374445668</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430940677</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494317847</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509388260</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544431919</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613988479</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690637218</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736948106</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871579518.84195399</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903395711.53432798</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900501240.9058063</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910856274.06240392</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927033759.27999997</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1006523468.6799999</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1026214064.6500001</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1020817443.7</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1033483797.28</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1107398312.4100001</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1350167492</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1507432702</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1704869428</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1934129318</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2061361431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2336260446</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2730464431</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3054455219</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3297033948.4871101</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3471043499.6202302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3563807062.6577001</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3657091316.8645</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3811429276.8400002</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3987589849</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4112614386.7600002</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4180143721.4200001</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4399810978.5699997</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4878562836.9399996</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377629785</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413806032</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443021460</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472257241</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657223740</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818469849</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1050690410</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1165460817</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1351955994.91712</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1406741084.8941901</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1433347534.5406301</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1464545130.9691801</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1504554860.3699999</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1502945584.1300001</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1524683602.4300001</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1509952272.27</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1549392863.6900001</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1659465694.55</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1354552460</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1550981470</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1771699634</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2126552135</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2445262328</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2782322758</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3115773670</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3334476793</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3471605223.6693001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3534465076.9993701</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3532419572.3154898</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3572910304.5756402</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3652276878.2800002</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3751316585</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3796096709.4899998</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3748439057.27</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3699586020.3499999</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3909956264.7199998</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919231270</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1053774590</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1195545342</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1456228251</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1633724173</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1905234483</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2242600284</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2439972717</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2533916697.8229499</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2608027342.0032301</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2647576663.5682001</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2672057817.7620101</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2732713790.9000001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2810547901.0999999</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2834335497.3000002</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2793752658.5599999</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2778167974.9899998</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2988743356.4699998</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502640706</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573953952</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673275764</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804552759</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1008971524</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1193777686</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1319155979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1295322860</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1146605454.5550849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1051930911.3004379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848923604.52070892</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697584817.00391889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676232364.74000001</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818241619.76999998</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914684520.71999991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927371279.95000005</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827799802.83999991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924120059.10000002</v>
      </c>
      <c r="ED11" s="1"/>
      <c r="EE11" s="1"/>
      <c r="EF11" s="1"/>
      <c r="EG11" s="1"/>
      <c r="EH11" s="1"/>
      <c r="EI11" s="1"/>
      <c r="EJ11" s="1"/>
    </row>
    <row r="12" spans="1:140" s="81" customFormat="1" x14ac:dyDescent="0.25">
      <c r="A12" s="158" t="s">
        <v>264</v>
      </c>
      <c r="B12" s="160">
        <f>SUM(B5:B7)+SUM(B9:B10)-B11</f>
        <v>-1</v>
      </c>
      <c r="C12" s="160">
        <f t="shared" ref="C12:S12" si="20">SUM(C5:C7)+SUM(C9:C10)-C11</f>
        <v>2</v>
      </c>
      <c r="D12" s="160">
        <f t="shared" si="20"/>
        <v>-1</v>
      </c>
      <c r="E12" s="160">
        <f t="shared" si="20"/>
        <v>0</v>
      </c>
      <c r="F12" s="160">
        <f t="shared" si="20"/>
        <v>0</v>
      </c>
      <c r="G12" s="160">
        <f t="shared" si="20"/>
        <v>-1</v>
      </c>
      <c r="H12" s="160">
        <f t="shared" si="20"/>
        <v>0</v>
      </c>
      <c r="I12" s="160">
        <f t="shared" si="20"/>
        <v>0</v>
      </c>
      <c r="J12" s="160">
        <f t="shared" si="20"/>
        <v>-2.1457672119140625E-6</v>
      </c>
      <c r="K12" s="160">
        <f t="shared" si="20"/>
        <v>4.76837158203125E-6</v>
      </c>
      <c r="L12" s="160">
        <f t="shared" si="20"/>
        <v>0</v>
      </c>
      <c r="M12" s="160">
        <f t="shared" si="20"/>
        <v>0</v>
      </c>
      <c r="N12" s="160">
        <f t="shared" si="20"/>
        <v>0</v>
      </c>
      <c r="O12" s="160">
        <f t="shared" si="20"/>
        <v>0</v>
      </c>
      <c r="P12" s="160">
        <f t="shared" si="20"/>
        <v>0</v>
      </c>
      <c r="Q12" s="160">
        <f t="shared" si="20"/>
        <v>0</v>
      </c>
      <c r="R12" s="160">
        <f t="shared" si="20"/>
        <v>0</v>
      </c>
      <c r="S12" s="160">
        <f t="shared" si="20"/>
        <v>0</v>
      </c>
      <c r="T12" s="77"/>
      <c r="U12" s="160">
        <f t="shared" ref="U12:AL12" si="21">SUM(U5:U7)+SUM(U9:U10)-U11</f>
        <v>0</v>
      </c>
      <c r="V12" s="160">
        <f t="shared" si="21"/>
        <v>0</v>
      </c>
      <c r="W12" s="160">
        <f t="shared" si="21"/>
        <v>0</v>
      </c>
      <c r="X12" s="160">
        <f t="shared" si="21"/>
        <v>0</v>
      </c>
      <c r="Y12" s="160">
        <f t="shared" si="21"/>
        <v>1</v>
      </c>
      <c r="Z12" s="160">
        <f t="shared" si="21"/>
        <v>0</v>
      </c>
      <c r="AA12" s="160">
        <f t="shared" si="21"/>
        <v>0</v>
      </c>
      <c r="AB12" s="160">
        <f t="shared" si="21"/>
        <v>0</v>
      </c>
      <c r="AC12" s="160">
        <f t="shared" si="21"/>
        <v>-1.0728836059570313E-6</v>
      </c>
      <c r="AD12" s="160">
        <f t="shared" si="21"/>
        <v>0</v>
      </c>
      <c r="AE12" s="160">
        <f t="shared" si="21"/>
        <v>0</v>
      </c>
      <c r="AF12" s="160">
        <f t="shared" si="21"/>
        <v>0</v>
      </c>
      <c r="AG12" s="160">
        <f t="shared" si="21"/>
        <v>0</v>
      </c>
      <c r="AH12" s="160">
        <f t="shared" si="21"/>
        <v>0</v>
      </c>
      <c r="AI12" s="160">
        <f t="shared" si="21"/>
        <v>0</v>
      </c>
      <c r="AJ12" s="160">
        <f t="shared" si="21"/>
        <v>-32853.80999994278</v>
      </c>
      <c r="AK12" s="160">
        <f t="shared" si="21"/>
        <v>0</v>
      </c>
      <c r="AL12" s="160">
        <f t="shared" si="21"/>
        <v>0</v>
      </c>
      <c r="AM12" s="77"/>
      <c r="AN12" s="160">
        <f t="shared" ref="AN12:BE12" si="22">SUM(AN5:AN7)+SUM(AN9:AN10)-AN11</f>
        <v>0</v>
      </c>
      <c r="AO12" s="160">
        <f t="shared" si="22"/>
        <v>1</v>
      </c>
      <c r="AP12" s="160">
        <f t="shared" si="22"/>
        <v>-1</v>
      </c>
      <c r="AQ12" s="160">
        <f t="shared" si="22"/>
        <v>1</v>
      </c>
      <c r="AR12" s="160">
        <f t="shared" si="22"/>
        <v>0</v>
      </c>
      <c r="AS12" s="160">
        <f t="shared" si="22"/>
        <v>0</v>
      </c>
      <c r="AT12" s="160">
        <f t="shared" si="22"/>
        <v>0</v>
      </c>
      <c r="AU12" s="160">
        <f t="shared" si="22"/>
        <v>0</v>
      </c>
      <c r="AV12" s="160">
        <f t="shared" si="22"/>
        <v>4.291534423828125E-6</v>
      </c>
      <c r="AW12" s="160">
        <f t="shared" si="22"/>
        <v>-3.814697265625E-6</v>
      </c>
      <c r="AX12" s="160">
        <f t="shared" si="22"/>
        <v>0</v>
      </c>
      <c r="AY12" s="160">
        <f t="shared" si="22"/>
        <v>-9.059906005859375E-6</v>
      </c>
      <c r="AZ12" s="160">
        <f t="shared" si="22"/>
        <v>0</v>
      </c>
      <c r="BA12" s="160">
        <f t="shared" si="22"/>
        <v>0</v>
      </c>
      <c r="BB12" s="160">
        <f t="shared" si="22"/>
        <v>0</v>
      </c>
      <c r="BC12" s="160">
        <f t="shared" si="22"/>
        <v>-0.51000022888183594</v>
      </c>
      <c r="BD12" s="160">
        <f t="shared" si="22"/>
        <v>0</v>
      </c>
      <c r="BE12" s="160">
        <f t="shared" si="22"/>
        <v>0</v>
      </c>
      <c r="BF12" s="77"/>
      <c r="BG12" s="160">
        <f t="shared" ref="BG12:BX12" si="23">SUM(BG5:BG7)+SUM(BG9:BG10)-BG11</f>
        <v>0</v>
      </c>
      <c r="BH12" s="160">
        <f t="shared" si="23"/>
        <v>-2</v>
      </c>
      <c r="BI12" s="160">
        <f t="shared" si="23"/>
        <v>1</v>
      </c>
      <c r="BJ12" s="160">
        <f t="shared" si="23"/>
        <v>-1</v>
      </c>
      <c r="BK12" s="160">
        <f t="shared" si="23"/>
        <v>0</v>
      </c>
      <c r="BL12" s="160">
        <f t="shared" si="23"/>
        <v>0</v>
      </c>
      <c r="BM12" s="160">
        <f t="shared" si="23"/>
        <v>0</v>
      </c>
      <c r="BN12" s="160">
        <f t="shared" si="23"/>
        <v>0</v>
      </c>
      <c r="BO12" s="160">
        <f t="shared" si="23"/>
        <v>0</v>
      </c>
      <c r="BP12" s="160">
        <f t="shared" si="23"/>
        <v>3.5762786865234375E-6</v>
      </c>
      <c r="BQ12" s="160">
        <f t="shared" si="23"/>
        <v>0</v>
      </c>
      <c r="BR12" s="160">
        <f t="shared" si="23"/>
        <v>5.9604644775390625E-6</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-1</v>
      </c>
      <c r="CA12" s="160">
        <f t="shared" si="24"/>
        <v>0</v>
      </c>
      <c r="CB12" s="160">
        <f t="shared" si="24"/>
        <v>0</v>
      </c>
      <c r="CC12" s="160">
        <f t="shared" si="24"/>
        <v>-1</v>
      </c>
      <c r="CD12" s="160">
        <f t="shared" si="24"/>
        <v>-1</v>
      </c>
      <c r="CE12" s="160">
        <f t="shared" si="24"/>
        <v>-1</v>
      </c>
      <c r="CF12" s="160">
        <f t="shared" si="24"/>
        <v>-1</v>
      </c>
      <c r="CG12" s="160">
        <f t="shared" si="24"/>
        <v>0</v>
      </c>
      <c r="CH12" s="160">
        <f t="shared" si="24"/>
        <v>0</v>
      </c>
      <c r="CI12" s="160">
        <f t="shared" si="24"/>
        <v>0</v>
      </c>
      <c r="CJ12" s="160">
        <f t="shared" si="24"/>
        <v>0</v>
      </c>
      <c r="CK12" s="160">
        <f t="shared" si="24"/>
        <v>-6.67572021484375E-6</v>
      </c>
      <c r="CL12" s="160">
        <f t="shared" si="24"/>
        <v>0</v>
      </c>
      <c r="CM12" s="160">
        <f t="shared" si="24"/>
        <v>0</v>
      </c>
      <c r="CN12" s="160">
        <f t="shared" si="24"/>
        <v>0</v>
      </c>
      <c r="CO12" s="160">
        <f t="shared" si="24"/>
        <v>-299622.52999973297</v>
      </c>
      <c r="CP12" s="160">
        <f t="shared" si="24"/>
        <v>0</v>
      </c>
      <c r="CQ12" s="160">
        <f t="shared" si="24"/>
        <v>0</v>
      </c>
      <c r="CR12" s="77"/>
      <c r="CS12" s="160">
        <f t="shared" ref="CS12:DJ12" si="25">SUM(CS5:CS7)+SUM(CS9:CS10)-CS11</f>
        <v>-1</v>
      </c>
      <c r="CT12" s="160">
        <f t="shared" si="25"/>
        <v>0</v>
      </c>
      <c r="CU12" s="160">
        <f t="shared" si="25"/>
        <v>-1</v>
      </c>
      <c r="CV12" s="160">
        <f t="shared" si="25"/>
        <v>0</v>
      </c>
      <c r="CW12" s="160">
        <f t="shared" si="25"/>
        <v>0</v>
      </c>
      <c r="CX12" s="160">
        <f t="shared" si="25"/>
        <v>0</v>
      </c>
      <c r="CY12" s="160">
        <f t="shared" si="25"/>
        <v>0</v>
      </c>
      <c r="CZ12" s="160">
        <f t="shared" si="25"/>
        <v>1</v>
      </c>
      <c r="DA12" s="160">
        <f t="shared" si="25"/>
        <v>0</v>
      </c>
      <c r="DB12" s="160">
        <f t="shared" si="25"/>
        <v>0</v>
      </c>
      <c r="DC12" s="160">
        <f t="shared" si="25"/>
        <v>-3.814697265625E-6</v>
      </c>
      <c r="DD12" s="160">
        <f t="shared" si="25"/>
        <v>0</v>
      </c>
      <c r="DE12" s="160">
        <f t="shared" si="25"/>
        <v>0</v>
      </c>
      <c r="DF12" s="160">
        <f t="shared" si="25"/>
        <v>0</v>
      </c>
      <c r="DG12" s="160">
        <f t="shared" si="25"/>
        <v>0</v>
      </c>
      <c r="DH12" s="160">
        <f t="shared" si="25"/>
        <v>-189547.69999933243</v>
      </c>
      <c r="DI12" s="160">
        <f t="shared" si="25"/>
        <v>0</v>
      </c>
      <c r="DJ12" s="160">
        <f t="shared" si="25"/>
        <v>0</v>
      </c>
      <c r="DK12" s="77"/>
      <c r="DL12" s="160">
        <f t="shared" ref="DL12:EC12" si="26">SUM(DL5:DL7)+SUM(DL9:DL10)-DL11</f>
        <v>0</v>
      </c>
      <c r="DM12" s="160">
        <f t="shared" si="26"/>
        <v>0</v>
      </c>
      <c r="DN12" s="160">
        <f t="shared" si="26"/>
        <v>1</v>
      </c>
      <c r="DO12" s="160">
        <f t="shared" si="26"/>
        <v>1</v>
      </c>
      <c r="DP12" s="160">
        <f t="shared" si="26"/>
        <v>-1</v>
      </c>
      <c r="DQ12" s="160">
        <f t="shared" si="26"/>
        <v>0</v>
      </c>
      <c r="DR12" s="160">
        <f t="shared" si="26"/>
        <v>1</v>
      </c>
      <c r="DS12" s="160">
        <f t="shared" si="26"/>
        <v>-1</v>
      </c>
      <c r="DT12" s="160">
        <f t="shared" si="26"/>
        <v>0</v>
      </c>
      <c r="DU12" s="160">
        <f t="shared" si="26"/>
        <v>0</v>
      </c>
      <c r="DV12" s="160">
        <f t="shared" si="26"/>
        <v>0</v>
      </c>
      <c r="DW12" s="160">
        <f t="shared" si="26"/>
        <v>0</v>
      </c>
      <c r="DX12" s="160">
        <f t="shared" si="26"/>
        <v>0</v>
      </c>
      <c r="DY12" s="160">
        <f t="shared" si="26"/>
        <v>0</v>
      </c>
      <c r="DZ12" s="160">
        <f t="shared" si="26"/>
        <v>0</v>
      </c>
      <c r="EA12" s="160">
        <f t="shared" si="26"/>
        <v>0.63999998569488525</v>
      </c>
      <c r="EB12" s="160">
        <f t="shared" si="26"/>
        <v>0</v>
      </c>
      <c r="EC12" s="160">
        <f t="shared" si="26"/>
        <v>0</v>
      </c>
    </row>
    <row r="13" spans="1:140" s="81"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row>
    <row r="14" spans="1:140" s="81" customFormat="1" x14ac:dyDescent="0.25">
      <c r="A14" s="36" t="s">
        <v>273</v>
      </c>
      <c r="B14" s="166">
        <f>B5*WACC!$C$22</f>
        <v>32864436.140464045</v>
      </c>
      <c r="C14" s="166">
        <f>C5*WACC!$D$22</f>
        <v>32439549.199652966</v>
      </c>
      <c r="D14" s="166">
        <f>D5*WACC!$E$22</f>
        <v>37473914.682985291</v>
      </c>
      <c r="E14" s="166">
        <f>E5*WACC!$F$22</f>
        <v>49555473.760431133</v>
      </c>
      <c r="F14" s="166">
        <f>F5*WACC!$G$22</f>
        <v>51418154.604133219</v>
      </c>
      <c r="G14" s="166">
        <f>G5*WACC!$H$22</f>
        <v>69294898.960421026</v>
      </c>
      <c r="H14" s="166">
        <f>H5*WACC!$I$22</f>
        <v>77888815.210789725</v>
      </c>
      <c r="I14" s="166">
        <f>I5*WACC!$J$22</f>
        <v>66916703.232555494</v>
      </c>
      <c r="J14" s="166">
        <f>J5*WACC!$K$22</f>
        <v>58159453.968484879</v>
      </c>
      <c r="K14" s="166">
        <f>K5*WACC!$L$22</f>
        <v>70602941.525779456</v>
      </c>
      <c r="L14" s="166">
        <f>L5*WACC!$M$22</f>
        <v>56963245.240190908</v>
      </c>
      <c r="M14" s="166">
        <f>M5*WACC!$N$22</f>
        <v>54765744.173661016</v>
      </c>
      <c r="N14" s="166">
        <f>N5*WACC!$O$22</f>
        <v>53889245.356314592</v>
      </c>
      <c r="O14" s="166">
        <f>O5*WACC!$P$22</f>
        <v>54958960.452472582</v>
      </c>
      <c r="P14" s="166">
        <f>P5*WACC!$Q$22</f>
        <v>45252179.664006501</v>
      </c>
      <c r="Q14" s="166">
        <f>Q5*WACC!$R$22</f>
        <v>24387214.40686585</v>
      </c>
      <c r="R14" s="166">
        <f>R5*WACC!$S$22</f>
        <v>24554485.81617545</v>
      </c>
      <c r="S14" s="166">
        <f>S5*WACC!$T$22</f>
        <v>55410609.509058513</v>
      </c>
      <c r="T14" s="166"/>
      <c r="U14" s="166">
        <f>U5*WACC!$C$22</f>
        <v>19629489.811185531</v>
      </c>
      <c r="V14" s="166">
        <f>V5*WACC!$D$22</f>
        <v>19949576.672547877</v>
      </c>
      <c r="W14" s="166">
        <f>W5*WACC!$E$22</f>
        <v>24059846.449764892</v>
      </c>
      <c r="X14" s="166">
        <f>X5*WACC!$F$22</f>
        <v>33352183.826322913</v>
      </c>
      <c r="Y14" s="166">
        <f>Y5*WACC!$G$22</f>
        <v>27124016.97241386</v>
      </c>
      <c r="Z14" s="166">
        <f>Z5*WACC!$H$22</f>
        <v>37221548.842897512</v>
      </c>
      <c r="AA14" s="166">
        <f>AA5*WACC!$I$22</f>
        <v>43076745.609652132</v>
      </c>
      <c r="AB14" s="166">
        <f>AB5*WACC!$J$22</f>
        <v>35559766.601457871</v>
      </c>
      <c r="AC14" s="166">
        <f>AC5*WACC!$K$22</f>
        <v>27886861.883979838</v>
      </c>
      <c r="AD14" s="166">
        <f>AD5*WACC!$L$22</f>
        <v>38109713.989091069</v>
      </c>
      <c r="AE14" s="166">
        <f>AE5*WACC!$M$22</f>
        <v>30273998.485012136</v>
      </c>
      <c r="AF14" s="166">
        <f>AF5*WACC!$N$22</f>
        <v>28304992.516365152</v>
      </c>
      <c r="AG14" s="166">
        <f>AG5*WACC!$O$22</f>
        <v>27663193.741755091</v>
      </c>
      <c r="AH14" s="166">
        <f>AH5*WACC!$P$22</f>
        <v>27975631.615581032</v>
      </c>
      <c r="AI14" s="166">
        <f>AI5*WACC!$Q$22</f>
        <v>24299713.033591226</v>
      </c>
      <c r="AJ14" s="166">
        <f>AJ5*WACC!$R$22</f>
        <v>13086477.376449348</v>
      </c>
      <c r="AK14" s="166">
        <f>AK5*WACC!$S$22</f>
        <v>12954688.565855334</v>
      </c>
      <c r="AL14" s="166">
        <f>AL5*WACC!$T$22</f>
        <v>28501067.034680258</v>
      </c>
      <c r="AM14" s="2"/>
      <c r="AN14" s="166">
        <f>AN5*WACC!$C$22</f>
        <v>71878846.878047228</v>
      </c>
      <c r="AO14" s="166">
        <f>AO5*WACC!$D$22</f>
        <v>71933720.174419731</v>
      </c>
      <c r="AP14" s="166">
        <f>AP5*WACC!$E$22</f>
        <v>84161466.482947484</v>
      </c>
      <c r="AQ14" s="166">
        <f>AQ5*WACC!$F$22</f>
        <v>115027486.91697618</v>
      </c>
      <c r="AR14" s="166">
        <f>AR5*WACC!$G$22</f>
        <v>110167151.51149885</v>
      </c>
      <c r="AS14" s="166">
        <f>AS5*WACC!$H$22</f>
        <v>141035643.37380311</v>
      </c>
      <c r="AT14" s="166">
        <f>AT5*WACC!$I$22</f>
        <v>165063480.17616871</v>
      </c>
      <c r="AU14" s="166">
        <f>AU5*WACC!$J$22</f>
        <v>139986193.37834218</v>
      </c>
      <c r="AV14" s="166">
        <f>AV5*WACC!$K$22</f>
        <v>121776593.94376752</v>
      </c>
      <c r="AW14" s="166">
        <f>AW5*WACC!$L$22</f>
        <v>144162429.28099802</v>
      </c>
      <c r="AX14" s="166">
        <f>AX5*WACC!$M$22</f>
        <v>116319309.80770554</v>
      </c>
      <c r="AY14" s="166">
        <f>AY5*WACC!$N$22</f>
        <v>111543169.72420545</v>
      </c>
      <c r="AZ14" s="166">
        <f>AZ5*WACC!$O$22</f>
        <v>110982508.28009109</v>
      </c>
      <c r="BA14" s="166">
        <f>BA5*WACC!$P$22</f>
        <v>115019327.8011772</v>
      </c>
      <c r="BB14" s="166">
        <f>BB5*WACC!$Q$22</f>
        <v>96269279.397607908</v>
      </c>
      <c r="BC14" s="166">
        <f>BC5*WACC!$R$22</f>
        <v>52444842.628370687</v>
      </c>
      <c r="BD14" s="166">
        <f>BD5*WACC!$S$22</f>
        <v>53049840.886026807</v>
      </c>
      <c r="BE14" s="166">
        <f>BE5*WACC!$T$22</f>
        <v>121336500.82807823</v>
      </c>
      <c r="BF14" s="2"/>
      <c r="BG14" s="166">
        <f>BG5*WACC!$C$22</f>
        <v>20570014.77410109</v>
      </c>
      <c r="BH14" s="166">
        <f>BH5*WACC!$D$22</f>
        <v>20119218.870747544</v>
      </c>
      <c r="BI14" s="166">
        <f>BI5*WACC!$E$22</f>
        <v>23103202.183688261</v>
      </c>
      <c r="BJ14" s="166">
        <f>BJ5*WACC!$F$22</f>
        <v>29890644.032411899</v>
      </c>
      <c r="BK14" s="166">
        <f>BK5*WACC!$G$22</f>
        <v>30826287.864063662</v>
      </c>
      <c r="BL14" s="166">
        <f>BL5*WACC!$H$22</f>
        <v>46048037.984069526</v>
      </c>
      <c r="BM14" s="166">
        <f>BM5*WACC!$I$22</f>
        <v>56743261.498592615</v>
      </c>
      <c r="BN14" s="166">
        <f>BN5*WACC!$J$22</f>
        <v>53813580.602825381</v>
      </c>
      <c r="BO14" s="166">
        <f>BO5*WACC!$K$22</f>
        <v>47307507.718140401</v>
      </c>
      <c r="BP14" s="166">
        <f>BP5*WACC!$L$22</f>
        <v>59114120.022463538</v>
      </c>
      <c r="BQ14" s="166">
        <f>BQ5*WACC!$M$22</f>
        <v>47141775.114871971</v>
      </c>
      <c r="BR14" s="166">
        <f>BR5*WACC!$N$22</f>
        <v>44959860.419982061</v>
      </c>
      <c r="BS14" s="166">
        <f>BS5*WACC!$O$22</f>
        <v>44419409.920987763</v>
      </c>
      <c r="BT14" s="166">
        <f>BT5*WACC!$P$22</f>
        <v>45403657.928994164</v>
      </c>
      <c r="BU14" s="166">
        <f>BU5*WACC!$Q$22</f>
        <v>36284445.95295985</v>
      </c>
      <c r="BV14" s="166">
        <f>BV5*WACC!$R$22</f>
        <v>19443055.943935592</v>
      </c>
      <c r="BW14" s="166">
        <f>BW5*WACC!$S$22</f>
        <v>19162673.134646945</v>
      </c>
      <c r="BX14" s="166">
        <f>BX5*WACC!$T$22</f>
        <v>42728632.986124977</v>
      </c>
      <c r="BY14" s="2"/>
      <c r="BZ14" s="166">
        <f>BZ5*WACC!$C$22</f>
        <v>72380342.498893976</v>
      </c>
      <c r="CA14" s="166">
        <f>CA5*WACC!$D$22</f>
        <v>72167340.864411712</v>
      </c>
      <c r="CB14" s="166">
        <f>CB5*WACC!$E$22</f>
        <v>86592837.497748286</v>
      </c>
      <c r="CC14" s="166">
        <f>CC5*WACC!$F$22</f>
        <v>119536518.82292214</v>
      </c>
      <c r="CD14" s="166">
        <f>CD5*WACC!$G$22</f>
        <v>125680313.54473858</v>
      </c>
      <c r="CE14" s="166">
        <f>CE5*WACC!$H$22</f>
        <v>167183869.58294073</v>
      </c>
      <c r="CF14" s="166">
        <f>CF5*WACC!$I$22</f>
        <v>189773666.35716248</v>
      </c>
      <c r="CG14" s="166">
        <f>CG5*WACC!$J$22</f>
        <v>157544269.46045044</v>
      </c>
      <c r="CH14" s="166">
        <f>CH5*WACC!$K$22</f>
        <v>134151042.59213392</v>
      </c>
      <c r="CI14" s="166">
        <f>CI5*WACC!$L$22</f>
        <v>151795538.19882089</v>
      </c>
      <c r="CJ14" s="166">
        <f>CJ5*WACC!$M$22</f>
        <v>118444651.68500113</v>
      </c>
      <c r="CK14" s="166">
        <f>CK5*WACC!$N$22</f>
        <v>110337380.34375103</v>
      </c>
      <c r="CL14" s="166">
        <f>CL5*WACC!$O$22</f>
        <v>109245399.1650451</v>
      </c>
      <c r="CM14" s="166">
        <f>CM5*WACC!$P$22</f>
        <v>110217591.23976152</v>
      </c>
      <c r="CN14" s="166">
        <f>CN5*WACC!$Q$22</f>
        <v>90565117.804155514</v>
      </c>
      <c r="CO14" s="166">
        <f>CO5*WACC!$R$22</f>
        <v>48408548.877025343</v>
      </c>
      <c r="CP14" s="166">
        <f>CP5*WACC!$S$22</f>
        <v>47567312.007297292</v>
      </c>
      <c r="CQ14" s="166">
        <f>CQ5*WACC!$T$22</f>
        <v>102025933.49220555</v>
      </c>
      <c r="CR14" s="2"/>
      <c r="CS14" s="166">
        <f>CS5*WACC!$C$22</f>
        <v>47966898.669405364</v>
      </c>
      <c r="CT14" s="166">
        <f>CT5*WACC!$D$22</f>
        <v>48974460.83063928</v>
      </c>
      <c r="CU14" s="166">
        <f>CU5*WACC!$E$22</f>
        <v>58833283.050845429</v>
      </c>
      <c r="CV14" s="166">
        <f>CV5*WACC!$F$22</f>
        <v>80663406.78469649</v>
      </c>
      <c r="CW14" s="166">
        <f>CW5*WACC!$G$22</f>
        <v>85284884.682078645</v>
      </c>
      <c r="CX14" s="166">
        <f>CX5*WACC!$H$22</f>
        <v>115566988.93674208</v>
      </c>
      <c r="CY14" s="166">
        <f>CY5*WACC!$I$22</f>
        <v>135935233.21265623</v>
      </c>
      <c r="CZ14" s="166">
        <f>CZ5*WACC!$J$22</f>
        <v>117147865.4698045</v>
      </c>
      <c r="DA14" s="166">
        <f>DA5*WACC!$K$22</f>
        <v>98034989.126038</v>
      </c>
      <c r="DB14" s="166">
        <f>DB5*WACC!$L$22</f>
        <v>110795215.4999664</v>
      </c>
      <c r="DC14" s="166">
        <f>DC5*WACC!$M$22</f>
        <v>87398484.177634716</v>
      </c>
      <c r="DD14" s="166">
        <f>DD5*WACC!$N$22</f>
        <v>82866184.378118575</v>
      </c>
      <c r="DE14" s="166">
        <f>DE5*WACC!$O$22</f>
        <v>81092391.314683244</v>
      </c>
      <c r="DF14" s="166">
        <f>DF5*WACC!$P$22</f>
        <v>82466817.560606331</v>
      </c>
      <c r="DG14" s="166">
        <f>DG5*WACC!$Q$22</f>
        <v>67852871.382579803</v>
      </c>
      <c r="DH14" s="166">
        <f>DH5*WACC!$R$22</f>
        <v>36143986.561977617</v>
      </c>
      <c r="DI14" s="166">
        <f>DI5*WACC!$S$22</f>
        <v>35452866.794092789</v>
      </c>
      <c r="DJ14" s="166">
        <f>DJ5*WACC!$T$22</f>
        <v>76615377.906717792</v>
      </c>
      <c r="DK14" s="2"/>
      <c r="DL14" s="166">
        <f>DL5*WACC!$C$22</f>
        <v>26090323.035837438</v>
      </c>
      <c r="DM14" s="166">
        <f>DM5*WACC!$D$22</f>
        <v>26779504.10442616</v>
      </c>
      <c r="DN14" s="166">
        <f>DN5*WACC!$E$22</f>
        <v>32044419.780673731</v>
      </c>
      <c r="DO14" s="166">
        <f>DO5*WACC!$F$22</f>
        <v>45425894.71258156</v>
      </c>
      <c r="DP14" s="166">
        <f>DP5*WACC!$G$22</f>
        <v>47400640.282042541</v>
      </c>
      <c r="DQ14" s="166">
        <f>DQ5*WACC!$H$22</f>
        <v>69935472.877519876</v>
      </c>
      <c r="DR14" s="166">
        <f>DR5*WACC!$I$22</f>
        <v>83003928.811267436</v>
      </c>
      <c r="DS14" s="166">
        <f>DS5*WACC!$J$22</f>
        <v>67644978.02596426</v>
      </c>
      <c r="DT14" s="166">
        <f>DT5*WACC!$K$22</f>
        <v>51864556.843862511</v>
      </c>
      <c r="DU14" s="166">
        <f>DU5*WACC!$L$22</f>
        <v>50135191.334597699</v>
      </c>
      <c r="DV14" s="166">
        <f>DV5*WACC!$M$22</f>
        <v>35251611.678518333</v>
      </c>
      <c r="DW14" s="166">
        <f>DW5*WACC!$N$22</f>
        <v>26823674.859861664</v>
      </c>
      <c r="DX14" s="166">
        <f>DX5*WACC!$O$22</f>
        <v>20932747.563170217</v>
      </c>
      <c r="DY14" s="166">
        <f>DY5*WACC!$P$22</f>
        <v>20407303.001804758</v>
      </c>
      <c r="DZ14" s="166">
        <f>DZ5*WACC!$Q$22</f>
        <v>19754170.837792158</v>
      </c>
      <c r="EA14" s="166">
        <f>EA5*WACC!$R$22</f>
        <v>11664231.379881274</v>
      </c>
      <c r="EB14" s="166">
        <f>EB5*WACC!$S$22</f>
        <v>11769188.371810138</v>
      </c>
      <c r="EC14" s="166">
        <f>EC5*WACC!$T$22</f>
        <v>22828783.318952095</v>
      </c>
    </row>
    <row r="15" spans="1:140" s="81" customFormat="1" x14ac:dyDescent="0.25">
      <c r="A15" s="36" t="s">
        <v>274</v>
      </c>
      <c r="B15" s="166">
        <f>B5*WACC!$C$15*WACC!$C$7</f>
        <v>23220408.913787458</v>
      </c>
      <c r="C15" s="166">
        <f>C5*WACC!$D$15*WACC!$D$7</f>
        <v>24098484.18348223</v>
      </c>
      <c r="D15" s="166">
        <f>D5*WACC!$E$15*WACC!$E$7</f>
        <v>28380208.28643864</v>
      </c>
      <c r="E15" s="166">
        <f>E5*WACC!$F$15*WACC!$F$7</f>
        <v>37868317.432108365</v>
      </c>
      <c r="F15" s="166">
        <f>F5*WACC!$G$15*WACC!$G$7</f>
        <v>43629901.11598362</v>
      </c>
      <c r="G15" s="166">
        <f>G5*WACC!$H$15*WACC!$H$7</f>
        <v>55982777.602197342</v>
      </c>
      <c r="H15" s="166">
        <f>H5*WACC!$I$15*WACC!$I$7</f>
        <v>63384881.525529034</v>
      </c>
      <c r="I15" s="166">
        <f>I5*WACC!$J$15*WACC!$J$7</f>
        <v>59714101.467697389</v>
      </c>
      <c r="J15" s="166">
        <f>J5*WACC!$K$15*WACC!$K$7</f>
        <v>53099638.008263096</v>
      </c>
      <c r="K15" s="166">
        <f>K5*WACC!$L$15*WACC!$L$7</f>
        <v>57363494.077937268</v>
      </c>
      <c r="L15" s="166">
        <f>L5*WACC!$M$15*WACC!$M$7</f>
        <v>48171923.07296215</v>
      </c>
      <c r="M15" s="166">
        <f>M5*WACC!$N$15*WACC!$N$7</f>
        <v>52168860.472529955</v>
      </c>
      <c r="N15" s="166">
        <f>N5*WACC!$O$15*WACC!$O$7</f>
        <v>48916862.836919449</v>
      </c>
      <c r="O15" s="166">
        <f>O5*WACC!$P$15*WACC!$P$7</f>
        <v>46048513.489779212</v>
      </c>
      <c r="P15" s="166">
        <f>P5*WACC!$Q$15*WACC!$Q$7</f>
        <v>47028342.255417585</v>
      </c>
      <c r="Q15" s="166">
        <f>Q5*WACC!$R$15*WACC!$R$7</f>
        <v>33443106.841052663</v>
      </c>
      <c r="R15" s="166">
        <f>R5*WACC!$S$15*WACC!$S$7</f>
        <v>28889650.940533787</v>
      </c>
      <c r="S15" s="166">
        <f>S5*WACC!$T$15*WACC!$T$7</f>
        <v>47696116.104036108</v>
      </c>
      <c r="T15" s="166"/>
      <c r="U15" s="166">
        <f>U5*WACC!$C$15*WACC!$C$7</f>
        <v>13869240.848576345</v>
      </c>
      <c r="V15" s="166">
        <f>V5*WACC!$D$15*WACC!$D$7</f>
        <v>14820013.525826188</v>
      </c>
      <c r="W15" s="166">
        <f>W5*WACC!$E$15*WACC!$E$7</f>
        <v>18221300.319448318</v>
      </c>
      <c r="X15" s="166">
        <f>X5*WACC!$F$15*WACC!$F$7</f>
        <v>25486409.236948814</v>
      </c>
      <c r="Y15" s="166">
        <f>Y5*WACC!$G$15*WACC!$G$7</f>
        <v>23015570.813184138</v>
      </c>
      <c r="Z15" s="166">
        <f>Z5*WACC!$H$15*WACC!$H$7</f>
        <v>30070982.45530938</v>
      </c>
      <c r="AA15" s="166">
        <f>AA5*WACC!$I$15*WACC!$I$7</f>
        <v>35055282.450809658</v>
      </c>
      <c r="AB15" s="166">
        <f>AB5*WACC!$J$15*WACC!$J$7</f>
        <v>31732279.213271704</v>
      </c>
      <c r="AC15" s="166">
        <f>AC5*WACC!$K$15*WACC!$K$7</f>
        <v>25460732.008043911</v>
      </c>
      <c r="AD15" s="166">
        <f>AD5*WACC!$L$15*WACC!$L$7</f>
        <v>30963389.137645058</v>
      </c>
      <c r="AE15" s="166">
        <f>AE5*WACC!$M$15*WACC!$M$7</f>
        <v>25601714.227861814</v>
      </c>
      <c r="AF15" s="166">
        <f>AF5*WACC!$N$15*WACC!$N$7</f>
        <v>26962825.531592637</v>
      </c>
      <c r="AG15" s="166">
        <f>AG5*WACC!$O$15*WACC!$O$7</f>
        <v>25110699.638661738</v>
      </c>
      <c r="AH15" s="166">
        <f>AH5*WACC!$P$15*WACC!$P$7</f>
        <v>23439967.554503109</v>
      </c>
      <c r="AI15" s="166">
        <f>AI5*WACC!$Q$15*WACC!$Q$7</f>
        <v>25253484.577696949</v>
      </c>
      <c r="AJ15" s="166">
        <f>AJ5*WACC!$R$15*WACC!$R$7</f>
        <v>17945979.961959071</v>
      </c>
      <c r="AK15" s="166">
        <f>AK5*WACC!$S$15*WACC!$S$7</f>
        <v>15241876.108207509</v>
      </c>
      <c r="AL15" s="166">
        <f>AL5*WACC!$T$15*WACC!$T$7</f>
        <v>24533031.028160647</v>
      </c>
      <c r="AM15" s="2"/>
      <c r="AN15" s="166">
        <f>AN5*WACC!$C$15*WACC!$C$7</f>
        <v>50786090.156123541</v>
      </c>
      <c r="AO15" s="166">
        <f>AO5*WACC!$D$15*WACC!$D$7</f>
        <v>53437660.530154191</v>
      </c>
      <c r="AP15" s="166">
        <f>AP5*WACC!$E$15*WACC!$E$7</f>
        <v>63738202.12497472</v>
      </c>
      <c r="AQ15" s="166">
        <f>AQ5*WACC!$F$15*WACC!$F$7</f>
        <v>87899419.730052635</v>
      </c>
      <c r="AR15" s="166">
        <f>AR5*WACC!$G$15*WACC!$G$7</f>
        <v>93480249.606039077</v>
      </c>
      <c r="AS15" s="166">
        <f>AS5*WACC!$H$15*WACC!$H$7</f>
        <v>113941533.58226448</v>
      </c>
      <c r="AT15" s="166">
        <f>AT5*WACC!$I$15*WACC!$I$7</f>
        <v>134326464.03521901</v>
      </c>
      <c r="AU15" s="166">
        <f>AU5*WACC!$J$15*WACC!$J$7</f>
        <v>124918732.56846642</v>
      </c>
      <c r="AV15" s="166">
        <f>AV5*WACC!$K$15*WACC!$K$7</f>
        <v>111182148.64598314</v>
      </c>
      <c r="AW15" s="166">
        <f>AW5*WACC!$L$15*WACC!$L$7</f>
        <v>117129123.51253885</v>
      </c>
      <c r="AX15" s="166">
        <f>AX5*WACC!$M$15*WACC!$M$7</f>
        <v>98367373.915055126</v>
      </c>
      <c r="AY15" s="166">
        <f>AY5*WACC!$N$15*WACC!$N$7</f>
        <v>106254012.3540296</v>
      </c>
      <c r="AZ15" s="166">
        <f>AZ5*WACC!$O$15*WACC!$O$7</f>
        <v>100742107.2412243</v>
      </c>
      <c r="BA15" s="166">
        <f>BA5*WACC!$P$15*WACC!$P$7</f>
        <v>96371347.351413712</v>
      </c>
      <c r="BB15" s="166">
        <f>BB5*WACC!$Q$15*WACC!$Q$7</f>
        <v>100047879.54543985</v>
      </c>
      <c r="BC15" s="166">
        <f>BC5*WACC!$R$15*WACC!$R$7</f>
        <v>71919590.569926068</v>
      </c>
      <c r="BD15" s="166">
        <f>BD5*WACC!$S$15*WACC!$S$7</f>
        <v>62415942.941006973</v>
      </c>
      <c r="BE15" s="166">
        <f>BE5*WACC!$T$15*WACC!$T$7</f>
        <v>104443533.15058537</v>
      </c>
      <c r="BF15" s="2"/>
      <c r="BG15" s="166">
        <f>BG5*WACC!$C$15*WACC!$C$7</f>
        <v>14533769.950465742</v>
      </c>
      <c r="BH15" s="166">
        <f>BH5*WACC!$D$15*WACC!$D$7</f>
        <v>14946036.233632794</v>
      </c>
      <c r="BI15" s="166">
        <f>BI5*WACC!$E$15*WACC!$E$7</f>
        <v>17496802.658689938</v>
      </c>
      <c r="BJ15" s="166">
        <f>BJ5*WACC!$F$15*WACC!$F$7</f>
        <v>22841238.526778676</v>
      </c>
      <c r="BK15" s="166">
        <f>BK5*WACC!$G$15*WACC!$G$7</f>
        <v>26157062.649110138</v>
      </c>
      <c r="BL15" s="166">
        <f>BL5*WACC!$H$15*WACC!$H$7</f>
        <v>37201830.266786449</v>
      </c>
      <c r="BM15" s="166">
        <f>BM5*WACC!$I$15*WACC!$I$7</f>
        <v>46176911.251336768</v>
      </c>
      <c r="BN15" s="166">
        <f>BN5*WACC!$J$15*WACC!$J$7</f>
        <v>48021337.830849215</v>
      </c>
      <c r="BO15" s="166">
        <f>BO5*WACC!$K$15*WACC!$K$7</f>
        <v>43191800.532851689</v>
      </c>
      <c r="BP15" s="166">
        <f>BP5*WACC!$L$15*WACC!$L$7</f>
        <v>48029053.755400509</v>
      </c>
      <c r="BQ15" s="166">
        <f>BQ5*WACC!$M$15*WACC!$M$7</f>
        <v>39866232.248197719</v>
      </c>
      <c r="BR15" s="166">
        <f>BR5*WACC!$N$15*WACC!$N$7</f>
        <v>42827952.409026355</v>
      </c>
      <c r="BS15" s="166">
        <f>BS5*WACC!$O$15*WACC!$O$7</f>
        <v>40320812.956926078</v>
      </c>
      <c r="BT15" s="166">
        <f>BT5*WACC!$P$15*WACC!$P$7</f>
        <v>38042403.593799159</v>
      </c>
      <c r="BU15" s="166">
        <f>BU5*WACC!$Q$15*WACC!$Q$7</f>
        <v>37708622.114864953</v>
      </c>
      <c r="BV15" s="166">
        <f>BV5*WACC!$R$15*WACC!$R$7</f>
        <v>26662995.879781086</v>
      </c>
      <c r="BW15" s="166">
        <f>BW5*WACC!$S$15*WACC!$S$7</f>
        <v>22545898.215584077</v>
      </c>
      <c r="BX15" s="166">
        <f>BX5*WACC!$T$15*WACC!$T$7</f>
        <v>36779776.615519702</v>
      </c>
      <c r="BY15" s="2"/>
      <c r="BZ15" s="166">
        <f>BZ5*WACC!$C$15*WACC!$C$7</f>
        <v>51140422.521199413</v>
      </c>
      <c r="CA15" s="166">
        <f>CA5*WACC!$D$15*WACC!$D$7</f>
        <v>53611211.169469684</v>
      </c>
      <c r="CB15" s="166">
        <f>CB5*WACC!$E$15*WACC!$E$7</f>
        <v>65579558.076318301</v>
      </c>
      <c r="CC15" s="166">
        <f>CC5*WACC!$F$15*WACC!$F$7</f>
        <v>91345042.152135208</v>
      </c>
      <c r="CD15" s="166">
        <f>CD5*WACC!$G$15*WACC!$G$7</f>
        <v>106643649.39581047</v>
      </c>
      <c r="CE15" s="166">
        <f>CE5*WACC!$H$15*WACC!$H$7</f>
        <v>135066469.97035563</v>
      </c>
      <c r="CF15" s="166">
        <f>CF5*WACC!$I$15*WACC!$I$7</f>
        <v>154435284.78589192</v>
      </c>
      <c r="CG15" s="166">
        <f>CG5*WACC!$J$15*WACC!$J$7</f>
        <v>140586939.25074777</v>
      </c>
      <c r="CH15" s="166">
        <f>CH5*WACC!$K$15*WACC!$K$7</f>
        <v>122480032.29076685</v>
      </c>
      <c r="CI15" s="166">
        <f>CI5*WACC!$L$15*WACC!$L$7</f>
        <v>123330873.59180297</v>
      </c>
      <c r="CJ15" s="166">
        <f>CJ5*WACC!$M$15*WACC!$M$7</f>
        <v>100164704.89549918</v>
      </c>
      <c r="CK15" s="166">
        <f>CK5*WACC!$N$15*WACC!$N$7</f>
        <v>105105399.13061176</v>
      </c>
      <c r="CL15" s="166">
        <f>CL5*WACC!$O$15*WACC!$O$7</f>
        <v>99165281.888565883</v>
      </c>
      <c r="CM15" s="166">
        <f>CM5*WACC!$P$15*WACC!$P$7</f>
        <v>92348112.031780452</v>
      </c>
      <c r="CN15" s="166">
        <f>CN5*WACC!$Q$15*WACC!$Q$7</f>
        <v>94119827.776688069</v>
      </c>
      <c r="CO15" s="166">
        <f>CO5*WACC!$R$15*WACC!$R$7</f>
        <v>66384468.72632131</v>
      </c>
      <c r="CP15" s="166">
        <f>CP5*WACC!$S$15*WACC!$S$7</f>
        <v>55965457.81321203</v>
      </c>
      <c r="CQ15" s="166">
        <f>CQ5*WACC!$T$15*WACC!$T$7</f>
        <v>87821462.578775108</v>
      </c>
      <c r="CR15" s="2"/>
      <c r="CS15" s="166">
        <f>CS5*WACC!$C$15*WACC!$C$7</f>
        <v>33891072.911439069</v>
      </c>
      <c r="CT15" s="166">
        <f>CT5*WACC!$D$15*WACC!$D$7</f>
        <v>36381833.251072317</v>
      </c>
      <c r="CU15" s="166">
        <f>CU5*WACC!$E$15*WACC!$E$7</f>
        <v>44556349.164025478</v>
      </c>
      <c r="CV15" s="166">
        <f>CV5*WACC!$F$15*WACC!$F$7</f>
        <v>61639759.67710726</v>
      </c>
      <c r="CW15" s="166">
        <f>CW5*WACC!$G$15*WACC!$G$7</f>
        <v>72366873.41299583</v>
      </c>
      <c r="CX15" s="166">
        <f>CX5*WACC!$H$15*WACC!$H$7</f>
        <v>93365617.626436651</v>
      </c>
      <c r="CY15" s="166">
        <f>CY5*WACC!$I$15*WACC!$I$7</f>
        <v>110622284.20102856</v>
      </c>
      <c r="CZ15" s="166">
        <f>CZ5*WACC!$J$15*WACC!$J$7</f>
        <v>104538615.73360898</v>
      </c>
      <c r="DA15" s="166">
        <f>DA5*WACC!$K$15*WACC!$K$7</f>
        <v>89506040.368904099</v>
      </c>
      <c r="DB15" s="166">
        <f>DB5*WACC!$L$15*WACC!$L$7</f>
        <v>90018922.028559774</v>
      </c>
      <c r="DC15" s="166">
        <f>DC5*WACC!$M$15*WACC!$M$7</f>
        <v>73909992.991902247</v>
      </c>
      <c r="DD15" s="166">
        <f>DD5*WACC!$N$15*WACC!$N$7</f>
        <v>78936833.159881085</v>
      </c>
      <c r="DE15" s="166">
        <f>DE5*WACC!$O$15*WACC!$O$7</f>
        <v>73609963.487702489</v>
      </c>
      <c r="DF15" s="166">
        <f>DF5*WACC!$P$15*WACC!$P$7</f>
        <v>69096546.398156896</v>
      </c>
      <c r="DG15" s="166">
        <f>DG5*WACC!$Q$15*WACC!$Q$7</f>
        <v>70516118.385583848</v>
      </c>
      <c r="DH15" s="166">
        <f>DH5*WACC!$R$15*WACC!$R$7</f>
        <v>49565611.885278672</v>
      </c>
      <c r="DI15" s="166">
        <f>DI5*WACC!$S$15*WACC!$S$7</f>
        <v>41712172.439296961</v>
      </c>
      <c r="DJ15" s="166">
        <f>DJ5*WACC!$T$15*WACC!$T$7</f>
        <v>65948669.259738393</v>
      </c>
      <c r="DK15" s="2"/>
      <c r="DL15" s="166">
        <f>DL5*WACC!$C$15*WACC!$C$7</f>
        <v>18434150.733504709</v>
      </c>
      <c r="DM15" s="166">
        <f>DM5*WACC!$D$15*WACC!$D$7</f>
        <v>19893786.196909145</v>
      </c>
      <c r="DN15" s="166">
        <f>DN5*WACC!$E$15*WACC!$E$7</f>
        <v>24268276.09250316</v>
      </c>
      <c r="DO15" s="166">
        <f>DO5*WACC!$F$15*WACC!$F$7</f>
        <v>34712657.756631352</v>
      </c>
      <c r="DP15" s="166">
        <f>DP5*WACC!$G$15*WACC!$G$7</f>
        <v>40220915.438563488</v>
      </c>
      <c r="DQ15" s="166">
        <f>DQ5*WACC!$H$15*WACC!$H$7</f>
        <v>56500291.988922924</v>
      </c>
      <c r="DR15" s="166">
        <f>DR5*WACC!$I$15*WACC!$I$7</f>
        <v>67547492.918172076</v>
      </c>
      <c r="DS15" s="166">
        <f>DS5*WACC!$J$15*WACC!$J$7</f>
        <v>60363988.159796417</v>
      </c>
      <c r="DT15" s="166">
        <f>DT5*WACC!$K$15*WACC!$K$7</f>
        <v>47352390.81440483</v>
      </c>
      <c r="DU15" s="166">
        <f>DU5*WACC!$L$15*WACC!$L$7</f>
        <v>40733851.721579485</v>
      </c>
      <c r="DV15" s="166">
        <f>DV5*WACC!$M$15*WACC!$M$7</f>
        <v>29811116.252509143</v>
      </c>
      <c r="DW15" s="166">
        <f>DW5*WACC!$N$15*WACC!$N$7</f>
        <v>25551749.040189978</v>
      </c>
      <c r="DX15" s="166">
        <f>DX5*WACC!$O$15*WACC!$O$7</f>
        <v>19001274.457955871</v>
      </c>
      <c r="DY15" s="166">
        <f>DY5*WACC!$P$15*WACC!$P$7</f>
        <v>17098685.270462394</v>
      </c>
      <c r="DZ15" s="166">
        <f>DZ5*WACC!$Q$15*WACC!$Q$7</f>
        <v>20529528.390222676</v>
      </c>
      <c r="EA15" s="166">
        <f>EA5*WACC!$R$15*WACC!$R$7</f>
        <v>15995600.389124604</v>
      </c>
      <c r="EB15" s="166">
        <f>EB5*WACC!$S$15*WACC!$S$7</f>
        <v>13847072.443724371</v>
      </c>
      <c r="EC15" s="166">
        <f>EC5*WACC!$T$15*WACC!$T$7</f>
        <v>19650466.027027152</v>
      </c>
    </row>
    <row r="16" spans="1:140" s="81" customFormat="1" x14ac:dyDescent="0.25">
      <c r="A16" s="36" t="s">
        <v>275</v>
      </c>
      <c r="B16" s="166">
        <f>B7</f>
        <v>-13913416</v>
      </c>
      <c r="C16" s="166">
        <f t="shared" ref="C16:J16" si="27">C7</f>
        <v>-15128638</v>
      </c>
      <c r="D16" s="166">
        <f t="shared" si="27"/>
        <v>-16707640</v>
      </c>
      <c r="E16" s="166">
        <f t="shared" si="27"/>
        <v>-18285345</v>
      </c>
      <c r="F16" s="166">
        <f t="shared" si="27"/>
        <v>-22304125</v>
      </c>
      <c r="G16" s="166">
        <f t="shared" si="27"/>
        <v>-25447384</v>
      </c>
      <c r="H16" s="166">
        <f t="shared" si="27"/>
        <v>-28274365</v>
      </c>
      <c r="I16" s="166">
        <f t="shared" si="27"/>
        <v>-32541998</v>
      </c>
      <c r="J16" s="166">
        <f t="shared" si="27"/>
        <v>-36090510.886361599</v>
      </c>
      <c r="K16" s="166">
        <f>K7</f>
        <v>-38513925.185628198</v>
      </c>
      <c r="L16" s="166">
        <f t="shared" ref="L16:N16" si="28">L7</f>
        <v>-41178278.675346501</v>
      </c>
      <c r="M16" s="166">
        <f t="shared" si="28"/>
        <v>-26916401.567709301</v>
      </c>
      <c r="N16" s="166">
        <f t="shared" si="28"/>
        <v>-29066167.140000001</v>
      </c>
      <c r="O16" s="166">
        <f>O7</f>
        <v>-31128371.43</v>
      </c>
      <c r="P16" s="166">
        <f t="shared" ref="P16:Q16" si="29">P7</f>
        <v>-32617856.260000002</v>
      </c>
      <c r="Q16" s="166">
        <f t="shared" si="29"/>
        <v>-34920826.530000001</v>
      </c>
      <c r="R16" s="166">
        <f>R7</f>
        <v>-37482008.030000001</v>
      </c>
      <c r="S16" s="166">
        <f t="shared" ref="S16" si="30">S7</f>
        <v>-41254002.649999999</v>
      </c>
      <c r="T16" s="166"/>
      <c r="U16" s="166">
        <f>U7</f>
        <v>-14622021</v>
      </c>
      <c r="V16" s="166">
        <f t="shared" ref="V16:AC16" si="31">V7</f>
        <v>-15976592</v>
      </c>
      <c r="W16" s="166">
        <f t="shared" si="31"/>
        <v>-17707005</v>
      </c>
      <c r="X16" s="166">
        <f t="shared" si="31"/>
        <v>-19282952</v>
      </c>
      <c r="Y16" s="166">
        <f t="shared" si="31"/>
        <v>-12810023</v>
      </c>
      <c r="Z16" s="166">
        <f t="shared" si="31"/>
        <v>-14616468</v>
      </c>
      <c r="AA16" s="166">
        <f t="shared" si="31"/>
        <v>-16638578</v>
      </c>
      <c r="AB16" s="166">
        <f t="shared" si="31"/>
        <v>-18689401</v>
      </c>
      <c r="AC16" s="166">
        <f t="shared" si="31"/>
        <v>-19525084.300369401</v>
      </c>
      <c r="AD16" s="166">
        <f>AD7</f>
        <v>-20999863.130456202</v>
      </c>
      <c r="AE16" s="166">
        <f t="shared" ref="AE16:AG16" si="32">AE7</f>
        <v>-22203454.314996898</v>
      </c>
      <c r="AF16" s="166">
        <f t="shared" si="32"/>
        <v>-24320337.387832001</v>
      </c>
      <c r="AG16" s="166">
        <f t="shared" si="32"/>
        <v>-25363066.34</v>
      </c>
      <c r="AH16" s="166">
        <f>AH7</f>
        <v>-26228147.800000001</v>
      </c>
      <c r="AI16" s="166">
        <f t="shared" ref="AI16:AJ16" si="33">AI7</f>
        <v>-25635466.640000001</v>
      </c>
      <c r="AJ16" s="166">
        <f t="shared" si="33"/>
        <v>-27084733.84</v>
      </c>
      <c r="AK16" s="166">
        <f>AK7</f>
        <v>-27826953.23</v>
      </c>
      <c r="AL16" s="166">
        <f t="shared" ref="AL16" si="34">AL7</f>
        <v>-28685791.109999999</v>
      </c>
      <c r="AM16" s="2"/>
      <c r="AN16" s="166">
        <f>AN7</f>
        <v>-29339329</v>
      </c>
      <c r="AO16" s="166">
        <f t="shared" ref="AO16:AV16" si="35">AO7</f>
        <v>-32239319</v>
      </c>
      <c r="AP16" s="166">
        <f t="shared" si="35"/>
        <v>-35969393</v>
      </c>
      <c r="AQ16" s="166">
        <f t="shared" si="35"/>
        <v>-40246168</v>
      </c>
      <c r="AR16" s="166">
        <f t="shared" si="35"/>
        <v>-45090756</v>
      </c>
      <c r="AS16" s="166">
        <f t="shared" si="35"/>
        <v>-48849886</v>
      </c>
      <c r="AT16" s="166">
        <f t="shared" si="35"/>
        <v>-56384479</v>
      </c>
      <c r="AU16" s="166">
        <f t="shared" si="35"/>
        <v>-64409729</v>
      </c>
      <c r="AV16" s="166">
        <f t="shared" si="35"/>
        <v>-71196361.128847897</v>
      </c>
      <c r="AW16" s="166">
        <f>AW7</f>
        <v>-74091309.469041407</v>
      </c>
      <c r="AX16" s="166">
        <f t="shared" ref="AX16:AZ16" si="36">AX7</f>
        <v>-77851658.553049207</v>
      </c>
      <c r="AY16" s="166">
        <f t="shared" si="36"/>
        <v>-97497945.899384394</v>
      </c>
      <c r="AZ16" s="166">
        <f t="shared" si="36"/>
        <v>-100468807.33</v>
      </c>
      <c r="BA16" s="166">
        <f>BA7</f>
        <v>-104514919.78</v>
      </c>
      <c r="BB16" s="166">
        <f t="shared" ref="BB16:BC16" si="37">BB7</f>
        <v>-108322270.78</v>
      </c>
      <c r="BC16" s="166">
        <f t="shared" si="37"/>
        <v>-112739248</v>
      </c>
      <c r="BD16" s="166">
        <f>BD7</f>
        <v>-115310784.52</v>
      </c>
      <c r="BE16" s="166">
        <f t="shared" ref="BE16" si="38">BE7</f>
        <v>-120804655.15000001</v>
      </c>
      <c r="BF16" s="2"/>
      <c r="BG16" s="166">
        <f>BG7</f>
        <v>-20402195</v>
      </c>
      <c r="BH16" s="166">
        <f t="shared" ref="BH16:BO16" si="39">BH7</f>
        <v>-21782775</v>
      </c>
      <c r="BI16" s="166">
        <f t="shared" si="39"/>
        <v>-23462955</v>
      </c>
      <c r="BJ16" s="166">
        <f t="shared" si="39"/>
        <v>-25114930</v>
      </c>
      <c r="BK16" s="166">
        <f t="shared" si="39"/>
        <v>-20203942</v>
      </c>
      <c r="BL16" s="166">
        <f t="shared" si="39"/>
        <v>-24118319</v>
      </c>
      <c r="BM16" s="166">
        <f t="shared" si="39"/>
        <v>-28346648</v>
      </c>
      <c r="BN16" s="166">
        <f t="shared" si="39"/>
        <v>-34479920</v>
      </c>
      <c r="BO16" s="166">
        <f t="shared" si="39"/>
        <v>-38636602.177800998</v>
      </c>
      <c r="BP16" s="166">
        <f>BP7</f>
        <v>-42260064.114652596</v>
      </c>
      <c r="BQ16" s="166">
        <f t="shared" ref="BQ16:BS16" si="40">BQ7</f>
        <v>-45288117.070056997</v>
      </c>
      <c r="BR16" s="166">
        <f t="shared" si="40"/>
        <v>-47176957.655629702</v>
      </c>
      <c r="BS16" s="166">
        <f t="shared" si="40"/>
        <v>-49889105.759999998</v>
      </c>
      <c r="BT16" s="166">
        <f>BT7</f>
        <v>-52151701.200000003</v>
      </c>
      <c r="BU16" s="166">
        <f t="shared" ref="BU16:BV16" si="41">BU7</f>
        <v>-49968160.25</v>
      </c>
      <c r="BV16" s="166">
        <f t="shared" si="41"/>
        <v>-51735344.920000002</v>
      </c>
      <c r="BW16" s="166">
        <f>BW7</f>
        <v>-52973940.090000004</v>
      </c>
      <c r="BX16" s="166">
        <f t="shared" ref="BX16" si="42">BX7</f>
        <v>-55837814.68</v>
      </c>
      <c r="BY16" s="2"/>
      <c r="BZ16" s="166">
        <f>BZ7</f>
        <v>-40651470</v>
      </c>
      <c r="CA16" s="166">
        <f t="shared" ref="CA16:CH16" si="43">CA7</f>
        <v>-44283428</v>
      </c>
      <c r="CB16" s="166">
        <f t="shared" si="43"/>
        <v>-48465733</v>
      </c>
      <c r="CC16" s="166">
        <f t="shared" si="43"/>
        <v>-53069135</v>
      </c>
      <c r="CD16" s="166">
        <f t="shared" si="43"/>
        <v>-50081941</v>
      </c>
      <c r="CE16" s="166">
        <f t="shared" si="43"/>
        <v>-57581986</v>
      </c>
      <c r="CF16" s="166">
        <f t="shared" si="43"/>
        <v>-65508462</v>
      </c>
      <c r="CG16" s="166">
        <f t="shared" si="43"/>
        <v>-75034397</v>
      </c>
      <c r="CH16" s="166">
        <f t="shared" si="43"/>
        <v>-83422857.014641196</v>
      </c>
      <c r="CI16" s="166">
        <f>CI7</f>
        <v>-83502790.748186201</v>
      </c>
      <c r="CJ16" s="166">
        <f t="shared" ref="CJ16:CL16" si="44">CJ7</f>
        <v>-88983640.705867007</v>
      </c>
      <c r="CK16" s="166">
        <f t="shared" si="44"/>
        <v>-90893080.237541795</v>
      </c>
      <c r="CL16" s="166">
        <f t="shared" si="44"/>
        <v>-99150865.209999993</v>
      </c>
      <c r="CM16" s="166">
        <f>CM7</f>
        <v>-105549808.08</v>
      </c>
      <c r="CN16" s="166">
        <f t="shared" ref="CN16:CO16" si="45">CN7</f>
        <v>-96420940.680000007</v>
      </c>
      <c r="CO16" s="166">
        <f t="shared" si="45"/>
        <v>-101700713.95999999</v>
      </c>
      <c r="CP16" s="166">
        <f>CP7</f>
        <v>-105546247.15000001</v>
      </c>
      <c r="CQ16" s="166">
        <f t="shared" ref="CQ16" si="46">CQ7</f>
        <v>-112186921.36</v>
      </c>
      <c r="CR16" s="2"/>
      <c r="CS16" s="166">
        <f>CS7</f>
        <v>-36159860</v>
      </c>
      <c r="CT16" s="166">
        <f t="shared" ref="CT16:DA16" si="47">CT7</f>
        <v>-39549542</v>
      </c>
      <c r="CU16" s="166">
        <f t="shared" si="47"/>
        <v>-43664075</v>
      </c>
      <c r="CV16" s="166">
        <f t="shared" si="47"/>
        <v>-48003154</v>
      </c>
      <c r="CW16" s="166">
        <f t="shared" si="47"/>
        <v>-45183079</v>
      </c>
      <c r="CX16" s="166">
        <f t="shared" si="47"/>
        <v>-51523440</v>
      </c>
      <c r="CY16" s="166">
        <f t="shared" si="47"/>
        <v>-59882674</v>
      </c>
      <c r="CZ16" s="166">
        <f t="shared" si="47"/>
        <v>-69458211</v>
      </c>
      <c r="DA16" s="166">
        <f t="shared" si="47"/>
        <v>-74898447.175037399</v>
      </c>
      <c r="DB16" s="166">
        <f>DB7</f>
        <v>-71946496.432168797</v>
      </c>
      <c r="DC16" s="166">
        <f t="shared" ref="DC16:DE16" si="48">DC7</f>
        <v>-77417284.031250596</v>
      </c>
      <c r="DD16" s="166">
        <f t="shared" si="48"/>
        <v>-87165409.756298602</v>
      </c>
      <c r="DE16" s="166">
        <f t="shared" si="48"/>
        <v>-89858199.480000004</v>
      </c>
      <c r="DF16" s="166">
        <f>DF7</f>
        <v>-94649156.060000002</v>
      </c>
      <c r="DG16" s="166">
        <f t="shared" ref="DG16:DH16" si="49">DG7</f>
        <v>-91387332.349999994</v>
      </c>
      <c r="DH16" s="166">
        <f t="shared" si="49"/>
        <v>-95333863.219999999</v>
      </c>
      <c r="DI16" s="166">
        <f>DI7</f>
        <v>-98154404.989999995</v>
      </c>
      <c r="DJ16" s="166">
        <f t="shared" ref="DJ16" si="50">DJ7</f>
        <v>-103329413.27</v>
      </c>
      <c r="DK16" s="2"/>
      <c r="DL16" s="166">
        <f>DL7</f>
        <v>-46172332</v>
      </c>
      <c r="DM16" s="166">
        <f t="shared" ref="DM16:DT16" si="51">DM7</f>
        <v>-55104888</v>
      </c>
      <c r="DN16" s="166">
        <f t="shared" si="51"/>
        <v>-67965868</v>
      </c>
      <c r="DO16" s="166">
        <f t="shared" si="51"/>
        <v>-85643574</v>
      </c>
      <c r="DP16" s="166">
        <f t="shared" si="51"/>
        <v>-78650737</v>
      </c>
      <c r="DQ16" s="166">
        <f t="shared" si="51"/>
        <v>-102487099</v>
      </c>
      <c r="DR16" s="166">
        <f t="shared" si="51"/>
        <v>-137325871</v>
      </c>
      <c r="DS16" s="166">
        <f t="shared" si="51"/>
        <v>-168801160</v>
      </c>
      <c r="DT16" s="166">
        <f t="shared" si="51"/>
        <v>-161655885.5340862</v>
      </c>
      <c r="DU16" s="166">
        <f>DU7</f>
        <v>-170628717.129583</v>
      </c>
      <c r="DV16" s="166">
        <f t="shared" ref="DV16:DX16" si="52">DV7</f>
        <v>-183573828.4582814</v>
      </c>
      <c r="DW16" s="166">
        <f t="shared" si="52"/>
        <v>-196200193.4536303</v>
      </c>
      <c r="DX16" s="166">
        <f t="shared" si="52"/>
        <v>-151022575.82999998</v>
      </c>
      <c r="DY16" s="166">
        <f>DY7</f>
        <v>-141156008.21000001</v>
      </c>
      <c r="DZ16" s="166">
        <f t="shared" ref="DZ16:EA16" si="53">DZ7</f>
        <v>-76544428.50999999</v>
      </c>
      <c r="EA16" s="166">
        <f t="shared" si="53"/>
        <v>-98812675.370000005</v>
      </c>
      <c r="EB16" s="166">
        <f>EB7</f>
        <v>-116776224.16</v>
      </c>
      <c r="EC16" s="166">
        <f t="shared" ref="EC16" si="54">EC7</f>
        <v>-135453358.66</v>
      </c>
    </row>
    <row r="17" spans="1:133" s="81" customFormat="1"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s="36" customFormat="1" x14ac:dyDescent="0.25">
      <c r="A18" s="85" t="s">
        <v>57</v>
      </c>
      <c r="B18" s="84">
        <f>(B14-B15-B7+B16)*WACC!$C$12*(1-WACC!$C$13)/(1-(1-WACC!$C$13)*WACC!$C$12)</f>
        <v>2116981.5863428619</v>
      </c>
      <c r="C18" s="84">
        <f>(C14-C15-C7+C16)*WACC!$D$12*(1-WACC!$D$13)/(1-(1-WACC!$D$13)*WACC!$D$12)</f>
        <v>1830965.4913538778</v>
      </c>
      <c r="D18" s="84">
        <f>(D14-D15-D7+D16)*WACC!$E$12*(1-WACC!$E$13)/(1-(1-WACC!$E$13)*WACC!$E$12)</f>
        <v>1996179.4528997492</v>
      </c>
      <c r="E18" s="84">
        <f>(E14-E15-E7+E16)*WACC!$F$12*(1-WACC!$F$13)/(1-(1-WACC!$F$13)*WACC!$F$12)</f>
        <v>2565473.3403625903</v>
      </c>
      <c r="F18" s="84">
        <f>(F14-F15-F7+F16)*WACC!$G$12*(1-WACC!$G$13)/(1-(1-WACC!$G$13)*WACC!$G$12)</f>
        <v>1709616.6193492825</v>
      </c>
      <c r="G18" s="84">
        <f>(G14-G15-G7+G16)*WACC!$H$12*(1-WACC!$H$13)/(1-(1-WACC!$H$13)*WACC!$H$12)</f>
        <v>2922172.9810724161</v>
      </c>
      <c r="H18" s="84">
        <f>(H14-H15-H7+H16)*WACC!$I$12*(1-WACC!$I$13)/(1-(1-WACC!$I$13)*WACC!$I$12)</f>
        <v>3183790.3211536137</v>
      </c>
      <c r="I18" s="84">
        <f>(I14-I15-I7+I16)*WACC!$J$12*(1-WACC!$J$13)/(1-(1-WACC!$J$13)*WACC!$J$12)</f>
        <v>1581058.9239926604</v>
      </c>
      <c r="J18" s="84">
        <f>(J14-J15-J7+J16)*WACC!$K$12*(1-WACC!$K$13)/(1-(1-WACC!$K$13)*WACC!$K$12)</f>
        <v>1110691.3083409581</v>
      </c>
      <c r="K18" s="84">
        <f>(K14-K15-K7+K16)*WACC!$L$12*(1-WACC!$L$13)/(1-(1-WACC!$L$13)*WACC!$L$12)</f>
        <v>2906220.1714764838</v>
      </c>
      <c r="L18" s="84">
        <f>(L14-L15-L7+L16)*WACC!$M$12*(1-WACC!$M$13)/(1-(1-WACC!$M$13)*WACC!$M$12)</f>
        <v>1929802.4269519437</v>
      </c>
      <c r="M18" s="84">
        <f>(M14-M15-M7+M16)*WACC!$N$12*(1-WACC!$N$13)/(1-(1-WACC!$N$13)*WACC!$N$12)</f>
        <v>570047.64171148639</v>
      </c>
      <c r="N18" s="84">
        <f>(N14-N15-N7+N16)*WACC!$O$12*(1-WACC!$O$13)/(1-(1-WACC!$O$13)*WACC!$O$12)</f>
        <v>1091498.601818044</v>
      </c>
      <c r="O18" s="84">
        <f>(O14-O15-O7+O16)*WACC!$P$12*(1-WACC!$P$13)/(1-(1-WACC!$P$13)*WACC!$P$12)</f>
        <v>1955951.7722978247</v>
      </c>
      <c r="P18" s="84">
        <f>(P14-P15-P7+P16)*WACC!$Q$12*(1-WACC!$Q$13)/(1-(1-WACC!$Q$13)*WACC!$Q$12)</f>
        <v>-252578.23258778267</v>
      </c>
      <c r="Q18" s="84">
        <f>(Q14-Q15-Q7+Q16)*WACC!$R$12*(1-WACC!$R$13)/(1-(1-WACC!$R$13)*WACC!$R$12)</f>
        <v>-1287788.2444955679</v>
      </c>
      <c r="R18" s="84">
        <f>(R14-R15-R7+R16)*WACC!$S$12*(1-WACC!$S$13)/(1-(1-WACC!$S$13)*WACC!$S$12)</f>
        <v>-616479.79209871741</v>
      </c>
      <c r="S18" s="84">
        <f>(S14-S15-S7+S16)*WACC!$T$12*(1-WACC!$T$13)/(1-(1-WACC!$T$13)*WACC!$T$12)</f>
        <v>1097035.3271558634</v>
      </c>
      <c r="T18" s="156"/>
      <c r="U18" s="84">
        <f>(U14-U15-U7+U16)*WACC!$C$12*(1-WACC!$C$13)/(1-(1-WACC!$C$13)*WACC!$C$12)</f>
        <v>1264444.8942308195</v>
      </c>
      <c r="V18" s="84">
        <f>(V14-V15-V7+V16)*WACC!$D$12*(1-WACC!$D$13)/(1-(1-WACC!$D$13)*WACC!$D$12)</f>
        <v>1126001.6663531275</v>
      </c>
      <c r="W18" s="84">
        <f>(W14-W15-W7+W16)*WACC!$E$12*(1-WACC!$E$13)/(1-(1-WACC!$E$13)*WACC!$E$12)</f>
        <v>1281632.0773860931</v>
      </c>
      <c r="X18" s="84">
        <f>(X14-X15-X7+X16)*WACC!$F$12*(1-WACC!$F$13)/(1-(1-WACC!$F$13)*WACC!$F$12)</f>
        <v>1726633.446447337</v>
      </c>
      <c r="Y18" s="84">
        <f>(Y14-Y15-Y7+Y16)*WACC!$G$12*(1-WACC!$G$13)/(1-(1-WACC!$G$13)*WACC!$G$12)</f>
        <v>901854.03495253366</v>
      </c>
      <c r="Z18" s="84">
        <f>(Z14-Z15-Z7+Z16)*WACC!$H$12*(1-WACC!$H$13)/(1-(1-WACC!$H$13)*WACC!$H$12)</f>
        <v>1569636.5241041339</v>
      </c>
      <c r="AA18" s="84">
        <f>(AA14-AA15-AA7+AA16)*WACC!$I$12*(1-WACC!$I$13)/(1-(1-WACC!$I$13)*WACC!$I$12)</f>
        <v>1760808.9860867241</v>
      </c>
      <c r="AB18" s="84">
        <f>(AB14-AB15-AB7+AB16)*WACC!$J$12*(1-WACC!$J$13)/(1-(1-WACC!$J$13)*WACC!$J$12)</f>
        <v>840180.15838202031</v>
      </c>
      <c r="AC18" s="84">
        <f>(AC14-AC15-AC7+AC16)*WACC!$K$12*(1-WACC!$K$13)/(1-(1-WACC!$K$13)*WACC!$K$12)</f>
        <v>532565.09471744648</v>
      </c>
      <c r="AD18" s="84">
        <f>(AD14-AD15-AD7+AD16)*WACC!$L$12*(1-WACC!$L$13)/(1-(1-WACC!$L$13)*WACC!$L$12)</f>
        <v>1568705.4551948882</v>
      </c>
      <c r="AE18" s="84">
        <f>(AE14-AE15-AE7+AE16)*WACC!$M$12*(1-WACC!$M$13)/(1-(1-WACC!$M$13)*WACC!$M$12)</f>
        <v>1025623.3735204248</v>
      </c>
      <c r="AF18" s="84">
        <f>(AF14-AF15-AF7+AF16)*WACC!$N$12*(1-WACC!$N$13)/(1-(1-WACC!$N$13)*WACC!$N$12)</f>
        <v>294622.02104751667</v>
      </c>
      <c r="AG18" s="84">
        <f>(AG14-AG15-AG7+AG16)*WACC!$O$12*(1-WACC!$O$13)/(1-(1-WACC!$O$13)*WACC!$O$12)</f>
        <v>560303.58360565151</v>
      </c>
      <c r="AH18" s="84">
        <f>(AH14-AH15-AH7+AH16)*WACC!$P$12*(1-WACC!$P$13)/(1-(1-WACC!$P$13)*WACC!$P$12)</f>
        <v>995633.57438259199</v>
      </c>
      <c r="AI18" s="84">
        <f>(AI14-AI15-AI7+AI16)*WACC!$Q$12*(1-WACC!$Q$13)/(1-(1-WACC!$Q$13)*WACC!$Q$12)</f>
        <v>-135630.56224000189</v>
      </c>
      <c r="AJ18" s="84">
        <f>(AJ14-AJ15-AJ7+AJ16)*WACC!$R$12*(1-WACC!$R$13)/(1-(1-WACC!$R$13)*WACC!$R$12)</f>
        <v>-691042.91478669527</v>
      </c>
      <c r="AK18" s="84">
        <f>(AK14-AK15-AK7+AK16)*WACC!$S$12*(1-WACC!$S$13)/(1-(1-WACC!$S$13)*WACC!$S$12)</f>
        <v>-325248.25702198449</v>
      </c>
      <c r="AL18" s="84">
        <f>(AL14-AL15-AL7+AL16)*WACC!$T$12*(1-WACC!$T$13)/(1-(1-WACC!$T$13)*WACC!$T$12)</f>
        <v>564272.39612966473</v>
      </c>
      <c r="AM18" s="156"/>
      <c r="AN18" s="84">
        <f>(AN14-AN15-AN7+AN16)*WACC!$C$12*(1-WACC!$C$13)/(1-(1-WACC!$C$13)*WACC!$C$12)</f>
        <v>4630117.3292010557</v>
      </c>
      <c r="AO18" s="84">
        <f>(AO14-AO15-AO7+AO16)*WACC!$D$12*(1-WACC!$D$13)/(1-(1-WACC!$D$13)*WACC!$D$12)</f>
        <v>4060110.6536177699</v>
      </c>
      <c r="AP18" s="84">
        <f>(AP14-AP15-AP7+AP16)*WACC!$E$12*(1-WACC!$E$13)/(1-(1-WACC!$E$13)*WACC!$E$12)</f>
        <v>4483155.5907728588</v>
      </c>
      <c r="AQ18" s="84">
        <f>(AQ14-AQ15-AQ7+AQ16)*WACC!$F$12*(1-WACC!$F$13)/(1-(1-WACC!$F$13)*WACC!$F$12)</f>
        <v>5954941.5776151717</v>
      </c>
      <c r="AR18" s="84">
        <f>(AR14-AR15-AR7+AR16)*WACC!$G$12*(1-WACC!$G$13)/(1-(1-WACC!$G$13)*WACC!$G$12)</f>
        <v>3662978.4670507973</v>
      </c>
      <c r="AS18" s="84">
        <f>(AS14-AS15-AS7+AS16)*WACC!$H$12*(1-WACC!$H$13)/(1-(1-WACC!$H$13)*WACC!$H$12)</f>
        <v>5947487.5152136059</v>
      </c>
      <c r="AT18" s="84">
        <f>(AT14-AT15-AT7+AT16)*WACC!$I$12*(1-WACC!$I$13)/(1-(1-WACC!$I$13)*WACC!$I$12)</f>
        <v>6747149.8845962295</v>
      </c>
      <c r="AU18" s="84">
        <f>(AU14-AU15-AU7+AU16)*WACC!$J$12*(1-WACC!$J$13)/(1-(1-WACC!$J$13)*WACC!$J$12)</f>
        <v>3307491.3972885832</v>
      </c>
      <c r="AV18" s="84">
        <f>(AV14-AV15-AV7+AV16)*WACC!$K$12*(1-WACC!$K$13)/(1-(1-WACC!$K$13)*WACC!$K$12)</f>
        <v>2325609.9434152255</v>
      </c>
      <c r="AW18" s="84">
        <f>(AW14-AW15-AW7+AW16)*WACC!$L$12*(1-WACC!$L$13)/(1-(1-WACC!$L$13)*WACC!$L$12)</f>
        <v>5934140.2906351946</v>
      </c>
      <c r="AX18" s="84">
        <f>(AX14-AX15-AX7+AX16)*WACC!$M$12*(1-WACC!$M$13)/(1-(1-WACC!$M$13)*WACC!$M$12)</f>
        <v>3940668.8544827858</v>
      </c>
      <c r="AY18" s="84">
        <f>(AY14-AY15-AY7+AY16)*WACC!$N$12*(1-WACC!$N$13)/(1-(1-WACC!$N$13)*WACC!$N$12)</f>
        <v>1161034.5446723208</v>
      </c>
      <c r="AZ18" s="84">
        <f>(AZ14-AZ15-AZ7+AZ16)*WACC!$O$12*(1-WACC!$O$13)/(1-(1-WACC!$O$13)*WACC!$O$12)</f>
        <v>2247892.9109699307</v>
      </c>
      <c r="BA18" s="84">
        <f>(BA14-BA15-BA7+BA16)*WACC!$P$12*(1-WACC!$P$13)/(1-(1-WACC!$P$13)*WACC!$P$12)</f>
        <v>4093459.1231173086</v>
      </c>
      <c r="BB18" s="84">
        <f>(BB14-BB15-BB7+BB16)*WACC!$Q$12*(1-WACC!$Q$13)/(1-(1-WACC!$Q$13)*WACC!$Q$12)</f>
        <v>-537333.77316380944</v>
      </c>
      <c r="BC18" s="84">
        <f>(BC14-BC15-BC7+BC16)*WACC!$R$12*(1-WACC!$R$13)/(1-(1-WACC!$R$13)*WACC!$R$12)</f>
        <v>-2769395.9094492397</v>
      </c>
      <c r="BD18" s="84">
        <f>(BD14-BD15-BD7+BD16)*WACC!$S$12*(1-WACC!$S$13)/(1-(1-WACC!$S$13)*WACC!$S$12)</f>
        <v>-1331901.4344313305</v>
      </c>
      <c r="BE18" s="84">
        <f>(BE14-BE15-BE7+BE16)*WACC!$T$12*(1-WACC!$T$13)/(1-(1-WACC!$T$13)*WACC!$T$12)</f>
        <v>2402255.2551080934</v>
      </c>
      <c r="BF18" s="156"/>
      <c r="BG18" s="84">
        <f>(BG14-BG15-BG7+BG16)*WACC!$C$12*(1-WACC!$C$13)/(1-(1-WACC!$C$13)*WACC!$C$12)</f>
        <v>1325029.3515292224</v>
      </c>
      <c r="BH18" s="84">
        <f>(BH14-BH15-BH7+BH16)*WACC!$D$12*(1-WACC!$D$13)/(1-(1-WACC!$D$13)*WACC!$D$12)</f>
        <v>1135576.6764394047</v>
      </c>
      <c r="BI18" s="84">
        <f>(BI14-BI15-BI7+BI16)*WACC!$E$12*(1-WACC!$E$13)/(1-(1-WACC!$E$13)*WACC!$E$12)</f>
        <v>1230673.0664625932</v>
      </c>
      <c r="BJ18" s="84">
        <f>(BJ14-BJ15-BJ7+BJ16)*WACC!$F$12*(1-WACC!$F$13)/(1-(1-WACC!$F$13)*WACC!$F$12)</f>
        <v>1547430.4768457478</v>
      </c>
      <c r="BK18" s="84">
        <f>(BK14-BK15-BK7+BK16)*WACC!$G$12*(1-WACC!$G$13)/(1-(1-WACC!$G$13)*WACC!$G$12)</f>
        <v>1024951.8764528352</v>
      </c>
      <c r="BL18" s="84">
        <f>(BL14-BL15-BL7+BL16)*WACC!$H$12*(1-WACC!$H$13)/(1-(1-WACC!$H$13)*WACC!$H$12)</f>
        <v>1941850.4745248388</v>
      </c>
      <c r="BM18" s="84">
        <f>(BM14-BM15-BM7+BM16)*WACC!$I$12*(1-WACC!$I$13)/(1-(1-WACC!$I$13)*WACC!$I$12)</f>
        <v>2319442.7372016492</v>
      </c>
      <c r="BN18" s="84">
        <f>(BN14-BN15-BN7+BN16)*WACC!$J$12*(1-WACC!$J$13)/(1-(1-WACC!$J$13)*WACC!$J$12)</f>
        <v>1271467.9255552755</v>
      </c>
      <c r="BO18" s="84">
        <f>(BO14-BO15-BO7+BO16)*WACC!$K$12*(1-WACC!$K$13)/(1-(1-WACC!$K$13)*WACC!$K$12)</f>
        <v>903447.91872157995</v>
      </c>
      <c r="BP18" s="84">
        <f>(BP14-BP15-BP7+BP16)*WACC!$L$12*(1-WACC!$L$13)/(1-(1-WACC!$L$13)*WACC!$L$12)</f>
        <v>2433307.229354403</v>
      </c>
      <c r="BQ18" s="84">
        <f>(BQ14-BQ15-BQ7+BQ16)*WACC!$M$12*(1-WACC!$M$13)/(1-(1-WACC!$M$13)*WACC!$M$12)</f>
        <v>1597070.3853669306</v>
      </c>
      <c r="BR18" s="84">
        <f>(BR14-BR15-BR7+BR16)*WACC!$N$12*(1-WACC!$N$13)/(1-(1-WACC!$N$13)*WACC!$N$12)</f>
        <v>467979.80728278763</v>
      </c>
      <c r="BS18" s="84">
        <f>(BS14-BS15-BS7+BS16)*WACC!$O$12*(1-WACC!$O$13)/(1-(1-WACC!$O$13)*WACC!$O$12)</f>
        <v>899692.01650101412</v>
      </c>
      <c r="BT18" s="84">
        <f>(BT14-BT15-BT7+BT16)*WACC!$P$12*(1-WACC!$P$13)/(1-(1-WACC!$P$13)*WACC!$P$12)</f>
        <v>1615885.0979690405</v>
      </c>
      <c r="BU18" s="84">
        <f>(BU14-BU15-BU7+BU16)*WACC!$Q$12*(1-WACC!$Q$13)/(1-(1-WACC!$Q$13)*WACC!$Q$12)</f>
        <v>-202524.19435422518</v>
      </c>
      <c r="BV18" s="84">
        <f>(BV14-BV15-BV7+BV16)*WACC!$R$12*(1-WACC!$R$13)/(1-(1-WACC!$R$13)*WACC!$R$12)</f>
        <v>-1026707.6208023463</v>
      </c>
      <c r="BW18" s="84">
        <f>(BW14-BW15-BW7+BW16)*WACC!$S$12*(1-WACC!$S$13)/(1-(1-WACC!$S$13)*WACC!$S$12)</f>
        <v>-481109.67741465196</v>
      </c>
      <c r="BX18" s="84">
        <f>(BX14-BX15-BX7+BX16)*WACC!$T$12*(1-WACC!$T$13)/(1-(1-WACC!$T$13)*WACC!$T$12)</f>
        <v>845953.8756597389</v>
      </c>
      <c r="BY18" s="156"/>
      <c r="BZ18" s="84">
        <f>(BZ14-BZ15-BZ7+BZ16)*WACC!$C$12*(1-WACC!$C$13)/(1-(1-WACC!$C$13)*WACC!$C$12)</f>
        <v>4662421.4585166024</v>
      </c>
      <c r="CA18" s="84">
        <f>(CA14-CA15-CA7+CA16)*WACC!$D$12*(1-WACC!$D$13)/(1-(1-WACC!$D$13)*WACC!$D$12)</f>
        <v>4073296.762302848</v>
      </c>
      <c r="CB18" s="84">
        <f>(CB14-CB15-CB7+CB16)*WACC!$E$12*(1-WACC!$E$13)/(1-(1-WACC!$E$13)*WACC!$E$12)</f>
        <v>4612671.0925073242</v>
      </c>
      <c r="CC18" s="84">
        <f>(CC14-CC15-CC7+CC16)*WACC!$F$12*(1-WACC!$F$13)/(1-(1-WACC!$F$13)*WACC!$F$12)</f>
        <v>6188372.9277314385</v>
      </c>
      <c r="CD18" s="84">
        <f>(CD14-CD15-CD7+CD16)*WACC!$G$12*(1-WACC!$G$13)/(1-(1-WACC!$G$13)*WACC!$G$12)</f>
        <v>4178779.9351290218</v>
      </c>
      <c r="CE18" s="84">
        <f>(CE14-CE15-CE7+CE16)*WACC!$H$12*(1-WACC!$H$13)/(1-(1-WACC!$H$13)*WACC!$H$12)</f>
        <v>7050160.8905648645</v>
      </c>
      <c r="CF18" s="84">
        <f>(CF14-CF15-CF7+CF16)*WACC!$I$12*(1-WACC!$I$13)/(1-(1-WACC!$I$13)*WACC!$I$12)</f>
        <v>7757205.7107638512</v>
      </c>
      <c r="CG18" s="84">
        <f>(CG14-CG15-CG7+CG16)*WACC!$J$12*(1-WACC!$J$13)/(1-(1-WACC!$J$13)*WACC!$J$12)</f>
        <v>3722340.7777382405</v>
      </c>
      <c r="CH18" s="84">
        <f>(CH14-CH15-CH7+CH16)*WACC!$K$12*(1-WACC!$K$13)/(1-(1-WACC!$K$13)*WACC!$K$12)</f>
        <v>2561929.0905430489</v>
      </c>
      <c r="CI18" s="84">
        <f>(CI14-CI15-CI7+CI16)*WACC!$L$12*(1-WACC!$L$13)/(1-(1-WACC!$L$13)*WACC!$L$12)</f>
        <v>6248341.0112943165</v>
      </c>
      <c r="CJ18" s="84">
        <f>(CJ14-CJ15-CJ7+CJ16)*WACC!$M$12*(1-WACC!$M$13)/(1-(1-WACC!$M$13)*WACC!$M$12)</f>
        <v>4012671.2464745604</v>
      </c>
      <c r="CK18" s="84">
        <f>(CK14-CK15-CK7+CK16)*WACC!$N$12*(1-WACC!$N$13)/(1-(1-WACC!$N$13)*WACC!$N$12)</f>
        <v>1148483.6809325868</v>
      </c>
      <c r="CL18" s="84">
        <f>(CL14-CL15-CL7+CL16)*WACC!$O$12*(1-WACC!$O$13)/(1-(1-WACC!$O$13)*WACC!$O$12)</f>
        <v>2212708.6704458422</v>
      </c>
      <c r="CM18" s="84">
        <f>(CM14-CM15-CM7+CM16)*WACC!$P$12*(1-WACC!$P$13)/(1-(1-WACC!$P$13)*WACC!$P$12)</f>
        <v>3922568.606628546</v>
      </c>
      <c r="CN18" s="84">
        <f>(CN14-CN15-CN7+CN16)*WACC!$Q$12*(1-WACC!$Q$13)/(1-(1-WACC!$Q$13)*WACC!$Q$12)</f>
        <v>-505495.59289566032</v>
      </c>
      <c r="CO18" s="84">
        <f>(CO14-CO15-CO7+CO16)*WACC!$R$12*(1-WACC!$R$13)/(1-(1-WACC!$R$13)*WACC!$R$12)</f>
        <v>-2556255.8780543408</v>
      </c>
      <c r="CP18" s="84">
        <f>(CP14-CP15-CP7+CP16)*WACC!$S$12*(1-WACC!$S$13)/(1-(1-WACC!$S$13)*WACC!$S$12)</f>
        <v>-1194253.7439589074</v>
      </c>
      <c r="CQ18" s="84">
        <f>(CQ14-CQ15-CQ7+CQ16)*WACC!$T$12*(1-WACC!$T$13)/(1-(1-WACC!$T$13)*WACC!$T$12)</f>
        <v>2019939.0390879267</v>
      </c>
      <c r="CR18" s="156"/>
      <c r="CS18" s="84">
        <f>(CS14-CS15-CS7+CS16)*WACC!$C$12*(1-WACC!$C$13)/(1-(1-WACC!$C$13)*WACC!$C$12)</f>
        <v>3089815.4102841467</v>
      </c>
      <c r="CT18" s="84">
        <f>(CT14-CT15-CT7+CT16)*WACC!$D$12*(1-WACC!$D$13)/(1-(1-WACC!$D$13)*WACC!$D$12)</f>
        <v>2764235.3223429499</v>
      </c>
      <c r="CU18" s="84">
        <f>(CU14-CU15-CU7+CU16)*WACC!$E$12*(1-WACC!$E$13)/(1-(1-WACC!$E$13)*WACC!$E$12)</f>
        <v>3133961.0971056647</v>
      </c>
      <c r="CV18" s="84">
        <f>(CV14-CV15-CV7+CV16)*WACC!$F$12*(1-WACC!$F$13)/(1-(1-WACC!$F$13)*WACC!$F$12)</f>
        <v>4175922.5358107327</v>
      </c>
      <c r="CW18" s="84">
        <f>(CW14-CW15-CW7+CW16)*WACC!$G$12*(1-WACC!$G$13)/(1-(1-WACC!$G$13)*WACC!$G$12)</f>
        <v>2835661.0102854278</v>
      </c>
      <c r="CX18" s="84">
        <f>(CX14-CX15-CX7+CX16)*WACC!$H$12*(1-WACC!$H$13)/(1-(1-WACC!$H$13)*WACC!$H$12)</f>
        <v>4873471.7510408619</v>
      </c>
      <c r="CY18" s="84">
        <f>(CY14-CY15-CY7+CY16)*WACC!$I$12*(1-WACC!$I$13)/(1-(1-WACC!$I$13)*WACC!$I$12)</f>
        <v>5556501.002550371</v>
      </c>
      <c r="CZ18" s="84">
        <f>(CZ14-CZ15-CZ7+CZ16)*WACC!$J$12*(1-WACC!$J$13)/(1-(1-WACC!$J$13)*WACC!$J$12)</f>
        <v>2767884.0884321439</v>
      </c>
      <c r="DA18" s="84">
        <f>(DA14-DA15-DA7+DA16)*WACC!$K$12*(1-WACC!$K$13)/(1-(1-WACC!$K$13)*WACC!$K$12)</f>
        <v>1872208.2637604109</v>
      </c>
      <c r="DB18" s="84">
        <f>(DB14-DB15-DB7+DB16)*WACC!$L$12*(1-WACC!$L$13)/(1-(1-WACC!$L$13)*WACC!$L$12)</f>
        <v>4560649.7864046525</v>
      </c>
      <c r="DC18" s="84">
        <f>(DC14-DC15-DC7+DC16)*WACC!$M$12*(1-WACC!$M$13)/(1-(1-WACC!$M$13)*WACC!$M$12)</f>
        <v>2960888.3090621349</v>
      </c>
      <c r="DD18" s="84">
        <f>(DD14-DD15-DD7+DD16)*WACC!$N$12*(1-WACC!$N$13)/(1-(1-WACC!$N$13)*WACC!$N$12)</f>
        <v>862540.51132010703</v>
      </c>
      <c r="DE18" s="84">
        <f>(DE14-DE15-DE7+DE16)*WACC!$O$12*(1-WACC!$O$13)/(1-(1-WACC!$O$13)*WACC!$O$12)</f>
        <v>1642484.157141512</v>
      </c>
      <c r="DF18" s="84">
        <f>(DF14-DF15-DF7+DF16)*WACC!$P$12*(1-WACC!$P$13)/(1-(1-WACC!$P$13)*WACC!$P$12)</f>
        <v>2934937.5722439173</v>
      </c>
      <c r="DG18" s="84">
        <f>(DG14-DG15-DG7+DG16)*WACC!$Q$12*(1-WACC!$Q$13)/(1-(1-WACC!$Q$13)*WACC!$Q$12)</f>
        <v>-378725.58752014756</v>
      </c>
      <c r="DH18" s="84">
        <f>(DH14-DH15-DH7+DH16)*WACC!$R$12*(1-WACC!$R$13)/(1-(1-WACC!$R$13)*WACC!$R$12)</f>
        <v>-1908614.9089096568</v>
      </c>
      <c r="DI18" s="84">
        <f>(DI14-DI15-DI7+DI16)*WACC!$S$12*(1-WACC!$S$13)/(1-(1-WACC!$S$13)*WACC!$S$12)</f>
        <v>-890101.14543420984</v>
      </c>
      <c r="DJ18" s="84">
        <f>(DJ14-DJ15-DJ7+DJ16)*WACC!$T$12*(1-WACC!$T$13)/(1-(1-WACC!$T$13)*WACC!$T$12)</f>
        <v>1516853.4854922656</v>
      </c>
      <c r="DK18" s="156"/>
      <c r="DL18" s="84">
        <f>(DL14-DL15-DL7+DL16)*WACC!$C$12*(1-WACC!$C$13)/(1-(1-WACC!$C$13)*WACC!$C$12)</f>
        <v>1680623.1883163219</v>
      </c>
      <c r="DM18" s="84">
        <f>(DM14-DM15-DM7+DM16)*WACC!$D$12*(1-WACC!$D$13)/(1-(1-WACC!$D$13)*WACC!$D$12)</f>
        <v>1511499.0528690326</v>
      </c>
      <c r="DN18" s="84">
        <f>(DN14-DN15-DN7+DN16)*WACC!$E$12*(1-WACC!$E$13)/(1-(1-WACC!$E$13)*WACC!$E$12)</f>
        <v>1706958.3705733987</v>
      </c>
      <c r="DO18" s="84">
        <f>(DO14-DO15-DO7+DO16)*WACC!$F$12*(1-WACC!$F$13)/(1-(1-WACC!$F$13)*WACC!$F$12)</f>
        <v>2351686.1610613731</v>
      </c>
      <c r="DP18" s="84">
        <f>(DP14-DP15-DP7+DP16)*WACC!$G$12*(1-WACC!$G$13)/(1-(1-WACC!$G$13)*WACC!$G$12)</f>
        <v>1576037.1607631142</v>
      </c>
      <c r="DQ18" s="84">
        <f>(DQ14-DQ15-DQ7+DQ16)*WACC!$H$12*(1-WACC!$H$13)/(1-(1-WACC!$H$13)*WACC!$H$12)</f>
        <v>2949186.0487153186</v>
      </c>
      <c r="DR18" s="84">
        <f>(DR14-DR15-DR7+DR16)*WACC!$I$12*(1-WACC!$I$13)/(1-(1-WACC!$I$13)*WACC!$I$12)</f>
        <v>3392876.1716538332</v>
      </c>
      <c r="DS18" s="84">
        <f>(DS14-DS15-DS7+DS16)*WACC!$J$12*(1-WACC!$J$13)/(1-(1-WACC!$J$13)*WACC!$J$12)</f>
        <v>1598266.0681825969</v>
      </c>
      <c r="DT18" s="84">
        <f>(DT14-DT15-DT7+DT16)*WACC!$K$12*(1-WACC!$K$13)/(1-(1-WACC!$K$13)*WACC!$K$12)</f>
        <v>990475.46988059126</v>
      </c>
      <c r="DU18" s="84">
        <f>(DU14-DU15-DU7+DU16)*WACC!$L$12*(1-WACC!$L$13)/(1-(1-WACC!$L$13)*WACC!$L$12)</f>
        <v>2063708.695539824</v>
      </c>
      <c r="DV18" s="84">
        <f>(DV14-DV15-DV7+DV16)*WACC!$M$12*(1-WACC!$M$13)/(1-(1-WACC!$M$13)*WACC!$M$12)</f>
        <v>1194255.0935137703</v>
      </c>
      <c r="DW18" s="84">
        <f>(DW14-DW15-DW7+DW16)*WACC!$N$12*(1-WACC!$N$13)/(1-(1-WACC!$N$13)*WACC!$N$12)</f>
        <v>279203.22870831704</v>
      </c>
      <c r="DX18" s="84">
        <f>(DX14-DX15-DX7+DX16)*WACC!$O$12*(1-WACC!$O$13)/(1-(1-WACC!$O$13)*WACC!$O$12)</f>
        <v>423981.90114445897</v>
      </c>
      <c r="DY18" s="84">
        <f>(DY14-DY15-DY7+DY16)*WACC!$P$12*(1-WACC!$P$13)/(1-(1-WACC!$P$13)*WACC!$P$12)</f>
        <v>726281.94102610764</v>
      </c>
      <c r="DZ18" s="84">
        <f>(DZ14-DZ15-DZ7+DZ16)*WACC!$Q$12*(1-WACC!$Q$13)/(1-(1-WACC!$Q$13)*WACC!$Q$12)</f>
        <v>-110259.29786129673</v>
      </c>
      <c r="EA18" s="84">
        <f>(EA14-EA15-EA7+EA16)*WACC!$R$12*(1-WACC!$R$13)/(1-(1-WACC!$R$13)*WACC!$R$12)</f>
        <v>-615939.96761919814</v>
      </c>
      <c r="EB18" s="84">
        <f>(EB14-EB15-EB7+EB16)*WACC!$S$12*(1-WACC!$S$13)/(1-(1-WACC!$S$13)*WACC!$S$12)</f>
        <v>-295484.37116302905</v>
      </c>
      <c r="EC18" s="84">
        <f>(EC14-EC15-EC7+EC16)*WACC!$T$12*(1-WACC!$T$13)/(1-(1-WACC!$T$13)*WACC!$T$12)</f>
        <v>451970.87703543156</v>
      </c>
    </row>
    <row r="19" spans="1:133" s="36" customFormat="1" x14ac:dyDescent="0.25">
      <c r="A19" s="194" t="s">
        <v>277</v>
      </c>
      <c r="B19" s="191">
        <f>(B6-B5*(WACC!$C$21-WACC!$C$22))*WACC!$C$12*(1-WACC!$C$13)/(1-WACC!$C$12*(1-WACC!$C$13))</f>
        <v>480261.1014164401</v>
      </c>
      <c r="C19" s="191">
        <f>(C6-C5*(WACC!$D$21-WACC!$D$22))*WACC!$D$12*(1-WACC!$D$13)/(1-WACC!$D$12*(1-WACC!$D$13))</f>
        <v>1237953.4307060572</v>
      </c>
      <c r="D19" s="191">
        <f>(D6-D5*(WACC!$E$21-WACC!$E$22))*WACC!$E$12*(1-WACC!$E$13)/(1-WACC!$E$12*(1-WACC!$E$13))</f>
        <v>-672185.43331523531</v>
      </c>
      <c r="E19" s="191">
        <f>(E6-E5*(WACC!$F$21-WACC!$F$22))*WACC!$F$12*(1-WACC!$F$13)/(1-WACC!$F$12*(1-WACC!$F$13))</f>
        <v>2658034.7424144037</v>
      </c>
      <c r="F19" s="191">
        <f>(F6-F5*(WACC!$G$21-WACC!$G$22))*WACC!$G$12*(1-WACC!$G$13)/(1-WACC!$G$12*(1-WACC!$G$13))</f>
        <v>-2137156.659152566</v>
      </c>
      <c r="G19" s="191">
        <f>(G6-G5*(WACC!$H$21-WACC!$H$22))*WACC!$H$12*(1-WACC!$H$13)/(1-WACC!$H$12*(1-WACC!$H$13))</f>
        <v>310321.41643707914</v>
      </c>
      <c r="H19" s="191">
        <f>(H6-H5*(WACC!$I$21-WACC!$I$22))*WACC!$I$12*(1-WACC!$I$13)/(1-WACC!$I$12*(1-WACC!$I$13))</f>
        <v>1802180.064302142</v>
      </c>
      <c r="I19" s="191">
        <f>(I6-I5*(WACC!$J$21-WACC!$J$22))*WACC!$J$12*(1-WACC!$J$13)/(1-WACC!$J$12*(1-WACC!$J$13))</f>
        <v>-3250309.5601019869</v>
      </c>
      <c r="J19" s="191">
        <f>(J6-J5*(WACC!$K$21-WACC!$K$22))*WACC!$K$12*(1-WACC!$K$13)/(1-WACC!$K$12*(1-WACC!$K$13))</f>
        <v>-1067073.1012661178</v>
      </c>
      <c r="K19" s="191">
        <f>(K6-K5*(WACC!$L$21-WACC!$L$22))*WACC!$L$12*(1-WACC!$L$13)/(1-WACC!$L$12*(1-WACC!$L$13))</f>
        <v>-339292.19557021878</v>
      </c>
      <c r="L19" s="191">
        <f>(L6-L5*(WACC!$M$21-WACC!$M$22))*WACC!$M$12*(1-WACC!$M$13)/(1-WACC!$M$12*(1-WACC!$M$13))</f>
        <v>-3618090.9380785683</v>
      </c>
      <c r="M19" s="191">
        <f>(M6-M5*(WACC!$N$21-WACC!$N$22))*WACC!$N$12*(1-WACC!$N$13)/(1-WACC!$N$12*(1-WACC!$N$13))</f>
        <v>-7322903.150871262</v>
      </c>
      <c r="N19" s="191">
        <f>(N6-N5*(WACC!$O$21-WACC!$O$22))*WACC!$O$12*(1-WACC!$O$13)/(1-WACC!$O$12*(1-WACC!$O$13))</f>
        <v>-4716678.7324643265</v>
      </c>
      <c r="O19" s="191">
        <f>(O6-O5*(WACC!$P$21-WACC!$P$22))*WACC!$P$12*(1-WACC!$P$13)/(1-WACC!$P$12*(1-WACC!$P$13))</f>
        <v>-4353884.9231969854</v>
      </c>
      <c r="P19" s="191">
        <f>(P6-P5*(WACC!$Q$21-WACC!$Q$22))*WACC!$Q$12*(1-WACC!$Q$13)/(1-WACC!$Q$12*(1-WACC!$Q$13))</f>
        <v>-3069858.7740389029</v>
      </c>
      <c r="Q19" s="191">
        <f>(Q6-Q5*(WACC!$R$21-WACC!$R$22))*WACC!$R$12*(1-WACC!$R$13)/(1-WACC!$R$12*(1-WACC!$R$13))</f>
        <v>-4704182.8934650952</v>
      </c>
      <c r="R19" s="191">
        <f>(R6-R5*(WACC!$S$21-WACC!$S$22))*WACC!$S$12*(1-WACC!$S$13)/(1-WACC!$S$12*(1-WACC!$S$13))</f>
        <v>1351567.9762824087</v>
      </c>
      <c r="S19" s="191">
        <f>(S6-S5*(WACC!$T$21-WACC!$T$22))*WACC!$T$12*(1-WACC!$T$13)/(1-WACC!$T$12*(1-WACC!$T$13))</f>
        <v>12277739.193568906</v>
      </c>
      <c r="T19" s="192"/>
      <c r="U19" s="191">
        <f>(U6-U5*(WACC!$C$21-WACC!$C$22))*WACC!$C$12*(1-WACC!$C$13)/(1-WACC!$C$12*(1-WACC!$C$13))</f>
        <v>342303.03438964853</v>
      </c>
      <c r="V19" s="191">
        <f>(V6-V5*(WACC!$D$21-WACC!$D$22))*WACC!$D$12*(1-WACC!$D$13)/(1-WACC!$D$12*(1-WACC!$D$13))</f>
        <v>574105.74021554796</v>
      </c>
      <c r="W19" s="191">
        <f>(W6-W5*(WACC!$E$21-WACC!$E$22))*WACC!$E$12*(1-WACC!$E$13)/(1-WACC!$E$12*(1-WACC!$E$13))</f>
        <v>-77106.528830835872</v>
      </c>
      <c r="X19" s="191">
        <f>(X6-X5*(WACC!$F$21-WACC!$F$22))*WACC!$F$12*(1-WACC!$F$13)/(1-WACC!$F$12*(1-WACC!$F$13))</f>
        <v>1314239.3553968298</v>
      </c>
      <c r="Y19" s="191">
        <f>(Y6-Y5*(WACC!$G$21-WACC!$G$22))*WACC!$G$12*(1-WACC!$G$13)/(1-WACC!$G$12*(1-WACC!$G$13))</f>
        <v>-798176.85885294888</v>
      </c>
      <c r="Z19" s="191">
        <f>(Z6-Z5*(WACC!$H$21-WACC!$H$22))*WACC!$H$12*(1-WACC!$H$13)/(1-WACC!$H$12*(1-WACC!$H$13))</f>
        <v>348979.23925362865</v>
      </c>
      <c r="AA19" s="191">
        <f>(AA6-AA5*(WACC!$I$21-WACC!$I$22))*WACC!$I$12*(1-WACC!$I$13)/(1-WACC!$I$12*(1-WACC!$I$13))</f>
        <v>237492.89896611797</v>
      </c>
      <c r="AB19" s="191">
        <f>(AB6-AB5*(WACC!$J$21-WACC!$J$22))*WACC!$J$12*(1-WACC!$J$13)/(1-WACC!$J$12*(1-WACC!$J$13))</f>
        <v>-1404609.9558513437</v>
      </c>
      <c r="AC19" s="191">
        <f>(AC6-AC5*(WACC!$K$21-WACC!$K$22))*WACC!$K$12*(1-WACC!$K$13)/(1-WACC!$K$12*(1-WACC!$K$13))</f>
        <v>-317976.12051115511</v>
      </c>
      <c r="AD19" s="191">
        <f>(AD6-AD5*(WACC!$L$21-WACC!$L$22))*WACC!$L$12*(1-WACC!$L$13)/(1-WACC!$L$12*(1-WACC!$L$13))</f>
        <v>-1079810.0979474457</v>
      </c>
      <c r="AE19" s="191">
        <f>(AE6-AE5*(WACC!$M$21-WACC!$M$22))*WACC!$M$12*(1-WACC!$M$13)/(1-WACC!$M$12*(1-WACC!$M$13))</f>
        <v>-2025258.6800392114</v>
      </c>
      <c r="AF19" s="191">
        <f>(AF6-AF5*(WACC!$N$21-WACC!$N$22))*WACC!$N$12*(1-WACC!$N$13)/(1-WACC!$N$12*(1-WACC!$N$13))</f>
        <v>-2917402.59240377</v>
      </c>
      <c r="AG19" s="191">
        <f>(AG6-AG5*(WACC!$O$21-WACC!$O$22))*WACC!$O$12*(1-WACC!$O$13)/(1-WACC!$O$12*(1-WACC!$O$13))</f>
        <v>-1378884.4111637326</v>
      </c>
      <c r="AH19" s="191">
        <f>(AH6-AH5*(WACC!$P$21-WACC!$P$22))*WACC!$P$12*(1-WACC!$P$13)/(1-WACC!$P$12*(1-WACC!$P$13))</f>
        <v>-1332982.5416897635</v>
      </c>
      <c r="AI19" s="191">
        <f>(AI6-AI5*(WACC!$Q$21-WACC!$Q$22))*WACC!$Q$12*(1-WACC!$Q$13)/(1-WACC!$Q$12*(1-WACC!$Q$13))</f>
        <v>-1128300.7612799939</v>
      </c>
      <c r="AJ19" s="191">
        <f>(AJ6-AJ5*(WACC!$R$21-WACC!$R$22))*WACC!$R$12*(1-WACC!$R$13)/(1-WACC!$R$12*(1-WACC!$R$13))</f>
        <v>-2289398.6082023061</v>
      </c>
      <c r="AK19" s="191">
        <f>(AK6-AK5*(WACC!$S$21-WACC!$S$22))*WACC!$S$12*(1-WACC!$S$13)/(1-WACC!$S$12*(1-WACC!$S$13))</f>
        <v>1542057.7764788708</v>
      </c>
      <c r="AL19" s="191">
        <f>(AL6-AL5*(WACC!$T$21-WACC!$T$22))*WACC!$T$12*(1-WACC!$T$13)/(1-WACC!$T$12*(1-WACC!$T$13))</f>
        <v>7665699.9437487852</v>
      </c>
      <c r="AM19" s="192"/>
      <c r="AN19" s="191">
        <f>(AN6-AN5*(WACC!$C$21-WACC!$C$22))*WACC!$C$12*(1-WACC!$C$13)/(1-WACC!$C$12*(1-WACC!$C$13))</f>
        <v>1056620.7345882116</v>
      </c>
      <c r="AO19" s="191">
        <f>(AO6-AO5*(WACC!$D$21-WACC!$D$22))*WACC!$D$12*(1-WACC!$D$13)/(1-WACC!$D$12*(1-WACC!$D$13))</f>
        <v>2752853.1951615205</v>
      </c>
      <c r="AP19" s="191">
        <f>(AP6-AP5*(WACC!$E$21-WACC!$E$22))*WACC!$E$12*(1-WACC!$E$13)/(1-WACC!$E$12*(1-WACC!$E$13))</f>
        <v>-1496079.8733533712</v>
      </c>
      <c r="AQ19" s="191">
        <f>(AQ6-AQ5*(WACC!$F$21-WACC!$F$22))*WACC!$F$12*(1-WACC!$F$13)/(1-WACC!$F$12*(1-WACC!$F$13))</f>
        <v>6193201.0604677862</v>
      </c>
      <c r="AR19" s="191">
        <f>(AR6-AR5*(WACC!$G$21-WACC!$G$22))*WACC!$G$12*(1-WACC!$G$13)/(1-WACC!$G$12*(1-WACC!$G$13))</f>
        <v>-4579014.2171097267</v>
      </c>
      <c r="AS19" s="191">
        <f>(AS6-AS5*(WACC!$H$21-WACC!$H$22))*WACC!$H$12*(1-WACC!$H$13)/(1-WACC!$H$12*(1-WACC!$H$13))</f>
        <v>631596.26762412547</v>
      </c>
      <c r="AT19" s="191">
        <f>(AT6-AT5*(WACC!$I$21-WACC!$I$22))*WACC!$I$12*(1-WACC!$I$13)/(1-WACC!$I$12*(1-WACC!$I$13))</f>
        <v>3819214.6169683314</v>
      </c>
      <c r="AU19" s="191">
        <f>(AU6-AU5*(WACC!$J$21-WACC!$J$22))*WACC!$J$12*(1-WACC!$J$13)/(1-WACC!$J$12*(1-WACC!$J$13))</f>
        <v>-6799475.0876504732</v>
      </c>
      <c r="AV19" s="191">
        <f>(AV6-AV5*(WACC!$K$21-WACC!$K$22))*WACC!$K$12*(1-WACC!$K$13)/(1-WACC!$K$12*(1-WACC!$K$13))</f>
        <v>-2234280.3945789668</v>
      </c>
      <c r="AW19" s="191">
        <f>(AW6-AW5*(WACC!$L$21-WACC!$L$22))*WACC!$L$12*(1-WACC!$L$13)/(1-WACC!$L$12*(1-WACC!$L$13))</f>
        <v>-941377.75081145496</v>
      </c>
      <c r="AX19" s="191">
        <f>(AX6-AX5*(WACC!$M$21-WACC!$M$22))*WACC!$M$12*(1-WACC!$M$13)/(1-WACC!$M$12*(1-WACC!$M$13))</f>
        <v>-7683088.6740707485</v>
      </c>
      <c r="AY19" s="191">
        <f>(AY6-AY5*(WACC!$N$21-WACC!$N$22))*WACC!$N$12*(1-WACC!$N$13)/(1-WACC!$N$12*(1-WACC!$N$13))</f>
        <v>-9613662.4536355529</v>
      </c>
      <c r="AZ19" s="191">
        <f>(AZ6-AZ5*(WACC!$O$21-WACC!$O$22))*WACC!$O$12*(1-WACC!$O$13)/(1-WACC!$O$12*(1-WACC!$O$13))</f>
        <v>-2103036.171652663</v>
      </c>
      <c r="BA19" s="191">
        <f>(BA6-BA5*(WACC!$P$21-WACC!$P$22))*WACC!$P$12*(1-WACC!$P$13)/(1-WACC!$P$12*(1-WACC!$P$13))</f>
        <v>-1897458.7199350391</v>
      </c>
      <c r="BB19" s="191">
        <f>(BB6-BB5*(WACC!$Q$21-WACC!$Q$22))*WACC!$Q$12*(1-WACC!$Q$13)/(1-WACC!$Q$12*(1-WACC!$Q$13))</f>
        <v>-2119663.6792415292</v>
      </c>
      <c r="BC19" s="191">
        <f>(BC6-BC5*(WACC!$R$21-WACC!$R$22))*WACC!$R$12*(1-WACC!$R$13)/(1-WACC!$R$12*(1-WACC!$R$13))</f>
        <v>-8139448.7339648418</v>
      </c>
      <c r="BD19" s="191">
        <f>(BD6-BD5*(WACC!$S$21-WACC!$S$22))*WACC!$S$12*(1-WACC!$S$13)/(1-WACC!$S$12*(1-WACC!$S$13))</f>
        <v>10225896.689085448</v>
      </c>
      <c r="BE19" s="191">
        <f>(BE6-BE5*(WACC!$T$21-WACC!$T$22))*WACC!$T$12*(1-WACC!$T$13)/(1-WACC!$T$12*(1-WACC!$T$13))</f>
        <v>41502602.122643985</v>
      </c>
      <c r="BF19" s="192"/>
      <c r="BG19" s="191">
        <f>(BG6-BG5*(WACC!$C$21-WACC!$C$22))*WACC!$C$12*(1-WACC!$C$13)/(1-WACC!$C$12*(1-WACC!$C$13))</f>
        <v>407310.13656280411</v>
      </c>
      <c r="BH19" s="191">
        <f>(BH6-BH5*(WACC!$D$21-WACC!$D$22))*WACC!$D$12*(1-WACC!$D$13)/(1-WACC!$D$12*(1-WACC!$D$13))</f>
        <v>415512.46005962096</v>
      </c>
      <c r="BI19" s="191">
        <f>(BI6-BI5*(WACC!$E$21-WACC!$E$22))*WACC!$E$12*(1-WACC!$E$13)/(1-WACC!$E$12*(1-WACC!$E$13))</f>
        <v>197720.53687289887</v>
      </c>
      <c r="BJ19" s="191">
        <f>(BJ6-BJ5*(WACC!$F$21-WACC!$F$22))*WACC!$F$12*(1-WACC!$F$13)/(1-WACC!$F$12*(1-WACC!$F$13))</f>
        <v>985053.56614438479</v>
      </c>
      <c r="BK19" s="191">
        <f>(BK6-BK5*(WACC!$G$21-WACC!$G$22))*WACC!$G$12*(1-WACC!$G$13)/(1-WACC!$G$12*(1-WACC!$G$13))</f>
        <v>-837552.75430865656</v>
      </c>
      <c r="BL19" s="191">
        <f>(BL6-BL5*(WACC!$H$21-WACC!$H$22))*WACC!$H$12*(1-WACC!$H$13)/(1-WACC!$H$12*(1-WACC!$H$13))</f>
        <v>492131.51898649835</v>
      </c>
      <c r="BM19" s="191">
        <f>(BM6-BM5*(WACC!$I$21-WACC!$I$22))*WACC!$I$12*(1-WACC!$I$13)/(1-WACC!$I$12*(1-WACC!$I$13))</f>
        <v>-100804.42080355732</v>
      </c>
      <c r="BN19" s="191">
        <f>(BN6-BN5*(WACC!$J$21-WACC!$J$22))*WACC!$J$12*(1-WACC!$J$13)/(1-WACC!$J$12*(1-WACC!$J$13))</f>
        <v>-1768207.8389664816</v>
      </c>
      <c r="BO19" s="191">
        <f>(BO6-BO5*(WACC!$K$21-WACC!$K$22))*WACC!$K$12*(1-WACC!$K$13)/(1-WACC!$K$12*(1-WACC!$K$13))</f>
        <v>-244648.19911466364</v>
      </c>
      <c r="BP19" s="191">
        <f>(BP6-BP5*(WACC!$L$21-WACC!$L$22))*WACC!$L$12*(1-WACC!$L$13)/(1-WACC!$L$12*(1-WACC!$L$13))</f>
        <v>-1476933.7997011025</v>
      </c>
      <c r="BQ19" s="191">
        <f>(BQ6-BQ5*(WACC!$M$21-WACC!$M$22))*WACC!$M$12*(1-WACC!$M$13)/(1-WACC!$M$12*(1-WACC!$M$13))</f>
        <v>-2579722.7626934927</v>
      </c>
      <c r="BR19" s="191">
        <f>(BR6-BR5*(WACC!$N$21-WACC!$N$22))*WACC!$N$12*(1-WACC!$N$13)/(1-WACC!$N$12*(1-WACC!$N$13))</f>
        <v>-4165355.0003680154</v>
      </c>
      <c r="BS19" s="191">
        <f>(BS6-BS5*(WACC!$O$21-WACC!$O$22))*WACC!$O$12*(1-WACC!$O$13)/(1-WACC!$O$12*(1-WACC!$O$13))</f>
        <v>-1653284.1133781329</v>
      </c>
      <c r="BT19" s="191">
        <f>(BT6-BT5*(WACC!$P$21-WACC!$P$22))*WACC!$P$12*(1-WACC!$P$13)/(1-WACC!$P$12*(1-WACC!$P$13))</f>
        <v>-1587345.3972047267</v>
      </c>
      <c r="BU19" s="191">
        <f>(BU6-BU5*(WACC!$Q$21-WACC!$Q$22))*WACC!$Q$12*(1-WACC!$Q$13)/(1-WACC!$Q$12*(1-WACC!$Q$13))</f>
        <v>-1101240.6507301836</v>
      </c>
      <c r="BV19" s="191">
        <f>(BV6-BV5*(WACC!$R$21-WACC!$R$22))*WACC!$R$12*(1-WACC!$R$13)/(1-WACC!$R$12*(1-WACC!$R$13))</f>
        <v>-3151909.3797924691</v>
      </c>
      <c r="BW19" s="191">
        <f>(BW6-BW5*(WACC!$S$21-WACC!$S$22))*WACC!$S$12*(1-WACC!$S$13)/(1-WACC!$S$12*(1-WACC!$S$13))</f>
        <v>3246394.9429953881</v>
      </c>
      <c r="BX19" s="191">
        <f>(BX6-BX5*(WACC!$T$21-WACC!$T$22))*WACC!$T$12*(1-WACC!$T$13)/(1-WACC!$T$12*(1-WACC!$T$13))</f>
        <v>14009548.404756565</v>
      </c>
      <c r="BY19" s="192"/>
      <c r="BZ19" s="191">
        <f>(BZ6-BZ5*(WACC!$C$21-WACC!$C$22))*WACC!$C$12*(1-WACC!$C$13)/(1-WACC!$C$12*(1-WACC!$C$13))</f>
        <v>1328737.8993142659</v>
      </c>
      <c r="CA19" s="191">
        <f>(CA6-CA5*(WACC!$D$21-WACC!$D$22))*WACC!$D$12*(1-WACC!$D$13)/(1-WACC!$D$12*(1-WACC!$D$13))</f>
        <v>1820902.5338383485</v>
      </c>
      <c r="CB19" s="191">
        <f>(CB6-CB5*(WACC!$E$21-WACC!$E$22))*WACC!$E$12*(1-WACC!$E$13)/(1-WACC!$E$12*(1-WACC!$E$13))</f>
        <v>198396.02371511789</v>
      </c>
      <c r="CC19" s="191">
        <f>(CC6-CC5*(WACC!$F$21-WACC!$F$22))*WACC!$F$12*(1-WACC!$F$13)/(1-WACC!$F$12*(1-WACC!$F$13))</f>
        <v>4481221.5277572973</v>
      </c>
      <c r="CD19" s="191">
        <f>(CD6-CD5*(WACC!$G$21-WACC!$G$22))*WACC!$G$12*(1-WACC!$G$13)/(1-WACC!$G$12*(1-WACC!$G$13))</f>
        <v>-3812785.7150803409</v>
      </c>
      <c r="CE19" s="191">
        <f>(CE6-CE5*(WACC!$H$21-WACC!$H$22))*WACC!$H$12*(1-WACC!$H$13)/(1-WACC!$H$12*(1-WACC!$H$13))</f>
        <v>1500282.7733041097</v>
      </c>
      <c r="CF19" s="191">
        <f>(CF6-CF5*(WACC!$I$21-WACC!$I$22))*WACC!$I$12*(1-WACC!$I$13)/(1-WACC!$I$12*(1-WACC!$I$13))</f>
        <v>1021515.1055996604</v>
      </c>
      <c r="CG19" s="191">
        <f>(CG6-CG5*(WACC!$J$21-WACC!$J$22))*WACC!$J$12*(1-WACC!$J$13)/(1-WACC!$J$12*(1-WACC!$J$13))</f>
        <v>-6053598.6601800844</v>
      </c>
      <c r="CH19" s="191">
        <f>(CH6-CH5*(WACC!$K$21-WACC!$K$22))*WACC!$K$12*(1-WACC!$K$13)/(1-WACC!$K$12*(1-WACC!$K$13))</f>
        <v>-1267145.9910352214</v>
      </c>
      <c r="CI19" s="191">
        <f>(CI6-CI5*(WACC!$L$21-WACC!$L$22))*WACC!$L$12*(1-WACC!$L$13)/(1-WACC!$L$12*(1-WACC!$L$13))</f>
        <v>-3512181.8676307015</v>
      </c>
      <c r="CJ19" s="191">
        <f>(CJ6-CJ5*(WACC!$M$21-WACC!$M$22))*WACC!$M$12*(1-WACC!$M$13)/(1-WACC!$M$12*(1-WACC!$M$13))</f>
        <v>-7373288.809805437</v>
      </c>
      <c r="CK19" s="191">
        <f>(CK6-CK5*(WACC!$N$21-WACC!$N$22))*WACC!$N$12*(1-WACC!$N$13)/(1-WACC!$N$12*(1-WACC!$N$13))</f>
        <v>-11585908.278169317</v>
      </c>
      <c r="CL19" s="191">
        <f>(CL6-CL5*(WACC!$O$21-WACC!$O$22))*WACC!$O$12*(1-WACC!$O$13)/(1-WACC!$O$12*(1-WACC!$O$13))</f>
        <v>-5613349.7022633404</v>
      </c>
      <c r="CM19" s="191">
        <f>(CM6-CM5*(WACC!$P$21-WACC!$P$22))*WACC!$P$12*(1-WACC!$P$13)/(1-WACC!$P$12*(1-WACC!$P$13))</f>
        <v>-5413853.4498579018</v>
      </c>
      <c r="CN19" s="191">
        <f>(CN6-CN5*(WACC!$Q$21-WACC!$Q$22))*WACC!$Q$12*(1-WACC!$Q$13)/(1-WACC!$Q$12*(1-WACC!$Q$13))</f>
        <v>-4087285.6995030707</v>
      </c>
      <c r="CO19" s="191">
        <f>(CO6-CO5*(WACC!$R$21-WACC!$R$22))*WACC!$R$12*(1-WACC!$R$13)/(1-WACC!$R$12*(1-WACC!$R$13))</f>
        <v>-8467207.667144632</v>
      </c>
      <c r="CP19" s="191">
        <f>(CP6-CP5*(WACC!$S$21-WACC!$S$22))*WACC!$S$12*(1-WACC!$S$13)/(1-WACC!$S$12*(1-WACC!$S$13))</f>
        <v>5521974.5421726024</v>
      </c>
      <c r="CQ19" s="191">
        <f>(CQ6-CQ5*(WACC!$T$21-WACC!$T$22))*WACC!$T$12*(1-WACC!$T$13)/(1-WACC!$T$12*(1-WACC!$T$13))</f>
        <v>27386077.755812522</v>
      </c>
      <c r="CR19" s="192"/>
      <c r="CS19" s="191">
        <f>(CS6-CS5*(WACC!$C$21-WACC!$C$22))*WACC!$C$12*(1-WACC!$C$13)/(1-WACC!$C$12*(1-WACC!$C$13))</f>
        <v>712326.26244135329</v>
      </c>
      <c r="CT19" s="191">
        <f>(CT6-CT5*(WACC!$D$21-WACC!$D$22))*WACC!$D$12*(1-WACC!$D$13)/(1-WACC!$D$12*(1-WACC!$D$13))</f>
        <v>1880129.8955666914</v>
      </c>
      <c r="CU19" s="191">
        <f>(CU6-CU5*(WACC!$E$21-WACC!$E$22))*WACC!$E$12*(1-WACC!$E$13)/(1-WACC!$E$12*(1-WACC!$E$13))</f>
        <v>-1044891.6951932244</v>
      </c>
      <c r="CV19" s="191">
        <f>(CV6-CV5*(WACC!$F$21-WACC!$F$22))*WACC!$F$12*(1-WACC!$F$13)/(1-WACC!$F$12*(1-WACC!$F$13))</f>
        <v>4387939.6699862881</v>
      </c>
      <c r="CW19" s="191">
        <f>(CW6-CW5*(WACC!$G$21-WACC!$G$22))*WACC!$G$12*(1-WACC!$G$13)/(1-WACC!$G$12*(1-WACC!$G$13))</f>
        <v>-3544801.7493350427</v>
      </c>
      <c r="CX19" s="191">
        <f>(CX6-CX5*(WACC!$H$21-WACC!$H$22))*WACC!$H$12*(1-WACC!$H$13)/(1-WACC!$H$12*(1-WACC!$H$13))</f>
        <v>517540.53555603413</v>
      </c>
      <c r="CY19" s="191">
        <f>(CY6-CY5*(WACC!$I$21-WACC!$I$22))*WACC!$I$12*(1-WACC!$I$13)/(1-WACC!$I$12*(1-WACC!$I$13))</f>
        <v>3145249.4213492065</v>
      </c>
      <c r="CZ19" s="191">
        <f>(CZ6-CZ5*(WACC!$J$21-WACC!$J$22))*WACC!$J$12*(1-WACC!$J$13)/(1-WACC!$J$12*(1-WACC!$J$13))</f>
        <v>-5690161.0756025854</v>
      </c>
      <c r="DA19" s="191">
        <f>(DA6-DA5*(WACC!$K$21-WACC!$K$22))*WACC!$K$12*(1-WACC!$K$13)/(1-WACC!$K$12*(1-WACC!$K$13))</f>
        <v>-1798684.3538111744</v>
      </c>
      <c r="DB19" s="191">
        <f>(DB6-DB5*(WACC!$L$21-WACC!$L$22))*WACC!$L$12*(1-WACC!$L$13)/(1-WACC!$L$12*(1-WACC!$L$13))</f>
        <v>-650866.33862406132</v>
      </c>
      <c r="DC19" s="191">
        <f>(DC6-DC5*(WACC!$M$21-WACC!$M$22))*WACC!$M$12*(1-WACC!$M$13)/(1-WACC!$M$12*(1-WACC!$M$13))</f>
        <v>-5602235.7986563304</v>
      </c>
      <c r="DD19" s="191">
        <f>(DD6-DD5*(WACC!$N$21-WACC!$N$22))*WACC!$N$12*(1-WACC!$N$13)/(1-WACC!$N$12*(1-WACC!$N$13))</f>
        <v>-7501017.7051682062</v>
      </c>
      <c r="DE19" s="191">
        <f>(DE6-DE5*(WACC!$O$21-WACC!$O$22))*WACC!$O$12*(1-WACC!$O$13)/(1-WACC!$O$12*(1-WACC!$O$13))</f>
        <v>-2183768.4618293047</v>
      </c>
      <c r="DF19" s="191">
        <f>(DF6-DF5*(WACC!$P$21-WACC!$P$22))*WACC!$P$12*(1-WACC!$P$13)/(1-WACC!$P$12*(1-WACC!$P$13))</f>
        <v>-1827616.2699246176</v>
      </c>
      <c r="DG19" s="191">
        <f>(DG6-DG5*(WACC!$Q$21-WACC!$Q$22))*WACC!$Q$12*(1-WACC!$Q$13)/(1-WACC!$Q$12*(1-WACC!$Q$13))</f>
        <v>-1693807.4150167645</v>
      </c>
      <c r="DH19" s="191">
        <f>(DH6-DH5*(WACC!$R$21-WACC!$R$22))*WACC!$R$12*(1-WACC!$R$13)/(1-WACC!$R$12*(1-WACC!$R$13))</f>
        <v>-5654126.6937667448</v>
      </c>
      <c r="DI19" s="191">
        <f>(DI6-DI5*(WACC!$S$21-WACC!$S$22))*WACC!$S$12*(1-WACC!$S$13)/(1-WACC!$S$12*(1-WACC!$S$13))</f>
        <v>6904602.1645545606</v>
      </c>
      <c r="DJ19" s="191">
        <f>(DJ6-DJ5*(WACC!$T$21-WACC!$T$22))*WACC!$T$12*(1-WACC!$T$13)/(1-WACC!$T$12*(1-WACC!$T$13))</f>
        <v>27054434.279015079</v>
      </c>
      <c r="DK19" s="192"/>
      <c r="DL19" s="191">
        <f>(DL6-DL5*(WACC!$C$21-WACC!$C$22))*WACC!$C$12*(1-WACC!$C$13)/(1-WACC!$C$12*(1-WACC!$C$13))</f>
        <v>433548.498308437</v>
      </c>
      <c r="DM19" s="191">
        <f>(DM6-DM5*(WACC!$D$21-WACC!$D$22))*WACC!$D$12*(1-WACC!$D$13)/(1-WACC!$D$12*(1-WACC!$D$13))</f>
        <v>849079.39992242458</v>
      </c>
      <c r="DN19" s="191">
        <f>(DN6-DN5*(WACC!$E$21-WACC!$E$22))*WACC!$E$12*(1-WACC!$E$13)/(1-WACC!$E$12*(1-WACC!$E$13))</f>
        <v>-224596.02434742238</v>
      </c>
      <c r="DO19" s="191">
        <f>(DO6-DO5*(WACC!$F$21-WACC!$F$22))*WACC!$F$12*(1-WACC!$F$13)/(1-WACC!$F$12*(1-WACC!$F$13))</f>
        <v>2069489.4239173152</v>
      </c>
      <c r="DP19" s="191">
        <f>(DP6-DP5*(WACC!$G$21-WACC!$G$22))*WACC!$G$12*(1-WACC!$G$13)/(1-WACC!$G$12*(1-WACC!$G$13))</f>
        <v>-1743039.8764501889</v>
      </c>
      <c r="DQ19" s="191">
        <f>(DQ6-DQ5*(WACC!$H$21-WACC!$H$22))*WACC!$H$12*(1-WACC!$H$13)/(1-WACC!$H$12*(1-WACC!$H$13))</f>
        <v>447819.65877236298</v>
      </c>
      <c r="DR19" s="191">
        <f>(DR6-DR5*(WACC!$I$21-WACC!$I$22))*WACC!$I$12*(1-WACC!$I$13)/(1-WACC!$I$12*(1-WACC!$I$13))</f>
        <v>1342920.781069414</v>
      </c>
      <c r="DS19" s="191">
        <f>(DS6-DS5*(WACC!$J$21-WACC!$J$22))*WACC!$J$12*(1-WACC!$J$13)/(1-WACC!$J$12*(1-WACC!$J$13))</f>
        <v>-3029010.8443688615</v>
      </c>
      <c r="DT19" s="191">
        <f>(DT6-DT5*(WACC!$K$21-WACC!$K$22))*WACC!$K$12*(1-WACC!$K$13)/(1-WACC!$K$12*(1-WACC!$K$13))</f>
        <v>-786192.46985826583</v>
      </c>
      <c r="DU19" s="191">
        <f>(DU6-DU5*(WACC!$L$21-WACC!$L$22))*WACC!$L$12*(1-WACC!$L$13)/(1-WACC!$L$12*(1-WACC!$L$13))</f>
        <v>-906859.51982815855</v>
      </c>
      <c r="DV19" s="191">
        <f>(DV6-DV5*(WACC!$M$21-WACC!$M$22))*WACC!$M$12*(1-WACC!$M$13)/(1-WACC!$M$12*(1-WACC!$M$13))</f>
        <v>-2373949.3016551449</v>
      </c>
      <c r="DW19" s="191">
        <f>(DW6-DW5*(WACC!$N$21-WACC!$N$22))*WACC!$N$12*(1-WACC!$N$13)/(1-WACC!$N$12*(1-WACC!$N$13))</f>
        <v>-2812666.5130255967</v>
      </c>
      <c r="DX19" s="191">
        <f>(DX6-DX5*(WACC!$O$21-WACC!$O$22))*WACC!$O$12*(1-WACC!$O$13)/(1-WACC!$O$12*(1-WACC!$O$13))</f>
        <v>-1072501.6738479289</v>
      </c>
      <c r="DY19" s="191">
        <f>(DY6-DY5*(WACC!$P$21-WACC!$P$22))*WACC!$P$12*(1-WACC!$P$13)/(1-WACC!$P$12*(1-WACC!$P$13))</f>
        <v>-969948.57242886967</v>
      </c>
      <c r="DZ19" s="191">
        <f>(DZ6-DZ5*(WACC!$Q$21-WACC!$Q$22))*WACC!$Q$12*(1-WACC!$Q$13)/(1-WACC!$Q$12*(1-WACC!$Q$13))</f>
        <v>-744442.40748564224</v>
      </c>
      <c r="EA19" s="191">
        <f>(EA6-EA5*(WACC!$R$21-WACC!$R$22))*WACC!$R$12*(1-WACC!$R$13)/(1-WACC!$R$12*(1-WACC!$R$13))</f>
        <v>-1959234.2234345484</v>
      </c>
      <c r="EB19" s="191">
        <f>(EB6-EB5*(WACC!$S$21-WACC!$S$22))*WACC!$S$12*(1-WACC!$S$13)/(1-WACC!$S$12*(1-WACC!$S$13))</f>
        <v>1717654.4616583446</v>
      </c>
      <c r="EC19" s="191">
        <f>(EC6-EC5*(WACC!$T$21-WACC!$T$22))*WACC!$T$12*(1-WACC!$T$13)/(1-WACC!$T$12*(1-WACC!$T$13))</f>
        <v>6860917.9422416557</v>
      </c>
    </row>
    <row r="20" spans="1:133" x14ac:dyDescent="0.25">
      <c r="A20" s="85" t="s">
        <v>58</v>
      </c>
      <c r="B20" s="195">
        <f>B14-B7+B18</f>
        <v>48894833.726806909</v>
      </c>
      <c r="C20" s="195">
        <f t="shared" ref="C20:S20" si="55">C14-C7+C18</f>
        <v>49399152.691006847</v>
      </c>
      <c r="D20" s="195">
        <f t="shared" si="55"/>
        <v>56177734.135885037</v>
      </c>
      <c r="E20" s="195">
        <f t="shared" si="55"/>
        <v>70406292.100793734</v>
      </c>
      <c r="F20" s="195">
        <f t="shared" si="55"/>
        <v>75431896.223482504</v>
      </c>
      <c r="G20" s="195">
        <f t="shared" si="55"/>
        <v>97664455.941493437</v>
      </c>
      <c r="H20" s="195">
        <f t="shared" si="55"/>
        <v>109346970.53194334</v>
      </c>
      <c r="I20" s="195">
        <f t="shared" si="55"/>
        <v>101039760.15654816</v>
      </c>
      <c r="J20" s="195">
        <f>J14-J7+J18</f>
        <v>95360656.163187429</v>
      </c>
      <c r="K20" s="195">
        <f t="shared" si="55"/>
        <v>112023086.88288414</v>
      </c>
      <c r="L20" s="195">
        <f t="shared" si="55"/>
        <v>100071326.34248936</v>
      </c>
      <c r="M20" s="195">
        <f>M14-M7+M18</f>
        <v>82252193.383081809</v>
      </c>
      <c r="N20" s="195">
        <f t="shared" si="55"/>
        <v>84046911.098132625</v>
      </c>
      <c r="O20" s="195">
        <f t="shared" si="55"/>
        <v>88043283.654770404</v>
      </c>
      <c r="P20" s="195">
        <f>P14-P7+P18</f>
        <v>77617457.691418722</v>
      </c>
      <c r="Q20" s="195">
        <f t="shared" si="55"/>
        <v>58020252.692370281</v>
      </c>
      <c r="R20" s="195">
        <f>R14-R7+R18</f>
        <v>61420014.054076731</v>
      </c>
      <c r="S20" s="195">
        <f t="shared" si="55"/>
        <v>97761647.48621437</v>
      </c>
      <c r="T20" s="85"/>
      <c r="U20" s="195">
        <f>U14-U7+U18</f>
        <v>35515955.705416352</v>
      </c>
      <c r="V20" s="195">
        <f t="shared" ref="V20:AB20" si="56">V14-V7+V18</f>
        <v>37052170.338901006</v>
      </c>
      <c r="W20" s="195">
        <f t="shared" si="56"/>
        <v>43048483.527150989</v>
      </c>
      <c r="X20" s="195">
        <f t="shared" si="56"/>
        <v>54361769.272770248</v>
      </c>
      <c r="Y20" s="195">
        <f t="shared" si="56"/>
        <v>40835894.007366396</v>
      </c>
      <c r="Z20" s="195">
        <f t="shared" si="56"/>
        <v>53407653.367001645</v>
      </c>
      <c r="AA20" s="195">
        <f t="shared" si="56"/>
        <v>61476132.595738858</v>
      </c>
      <c r="AB20" s="195">
        <f t="shared" si="56"/>
        <v>55089347.759839892</v>
      </c>
      <c r="AC20" s="195">
        <f>AC14-AC7+AC18</f>
        <v>47944511.279066682</v>
      </c>
      <c r="AD20" s="195">
        <f t="shared" ref="AD20:AE20" si="57">AD14-AD7+AD18</f>
        <v>60678282.574742161</v>
      </c>
      <c r="AE20" s="195">
        <f t="shared" si="57"/>
        <v>53503076.173529461</v>
      </c>
      <c r="AF20" s="195">
        <f>AF14-AF7+AF18</f>
        <v>52919951.925244674</v>
      </c>
      <c r="AG20" s="195">
        <f t="shared" ref="AG20:AH20" si="58">AG14-AG7+AG18</f>
        <v>53586563.665360741</v>
      </c>
      <c r="AH20" s="195">
        <f t="shared" si="58"/>
        <v>55199412.989963621</v>
      </c>
      <c r="AI20" s="195">
        <f>AI14-AI7+AI18</f>
        <v>49799549.111351222</v>
      </c>
      <c r="AJ20" s="195">
        <f t="shared" ref="AJ20" si="59">AJ14-AJ7+AJ18</f>
        <v>39480168.301662654</v>
      </c>
      <c r="AK20" s="195">
        <f>AK14-AK7+AK18</f>
        <v>40456393.53883335</v>
      </c>
      <c r="AL20" s="195">
        <f t="shared" ref="AL20" si="60">AL14-AL7+AL18</f>
        <v>57751130.540809929</v>
      </c>
      <c r="AM20" s="85"/>
      <c r="AN20" s="195">
        <f>AN14-AN7+AN18</f>
        <v>105848293.20724829</v>
      </c>
      <c r="AO20" s="195">
        <f t="shared" ref="AO20:AU20" si="61">AO14-AO7+AO18</f>
        <v>108233149.8280375</v>
      </c>
      <c r="AP20" s="195">
        <f t="shared" si="61"/>
        <v>124614015.07372034</v>
      </c>
      <c r="AQ20" s="195">
        <f t="shared" si="61"/>
        <v>161228596.49459136</v>
      </c>
      <c r="AR20" s="195">
        <f t="shared" si="61"/>
        <v>158920885.97854966</v>
      </c>
      <c r="AS20" s="195">
        <f t="shared" si="61"/>
        <v>195833016.88901672</v>
      </c>
      <c r="AT20" s="195">
        <f t="shared" si="61"/>
        <v>228195109.06076494</v>
      </c>
      <c r="AU20" s="195">
        <f t="shared" si="61"/>
        <v>207703413.77563077</v>
      </c>
      <c r="AV20" s="195">
        <f>AV14-AV7+AV18</f>
        <v>195298565.01603064</v>
      </c>
      <c r="AW20" s="195">
        <f t="shared" ref="AW20:AX20" si="62">AW14-AW7+AW18</f>
        <v>224187879.04067463</v>
      </c>
      <c r="AX20" s="195">
        <f t="shared" si="62"/>
        <v>198111637.21523753</v>
      </c>
      <c r="AY20" s="195">
        <f>AY14-AY7+AY18</f>
        <v>210202150.16826215</v>
      </c>
      <c r="AZ20" s="195">
        <f t="shared" ref="AZ20:BA20" si="63">AZ14-AZ7+AZ18</f>
        <v>213699208.52106103</v>
      </c>
      <c r="BA20" s="195">
        <f t="shared" si="63"/>
        <v>223627706.7042945</v>
      </c>
      <c r="BB20" s="195">
        <f>BB14-BB7+BB18</f>
        <v>204054216.4044441</v>
      </c>
      <c r="BC20" s="195">
        <f t="shared" ref="BC20" si="64">BC14-BC7+BC18</f>
        <v>162414694.71892145</v>
      </c>
      <c r="BD20" s="195">
        <f>BD14-BD7+BD18</f>
        <v>167028723.97159547</v>
      </c>
      <c r="BE20" s="195">
        <f t="shared" ref="BE20" si="65">BE14-BE7+BE18</f>
        <v>244543411.23318633</v>
      </c>
      <c r="BF20" s="85"/>
      <c r="BG20" s="195">
        <f>BG14-BG7+BG18</f>
        <v>42297239.125630319</v>
      </c>
      <c r="BH20" s="195">
        <f t="shared" ref="BH20:BN20" si="66">BH14-BH7+BH18</f>
        <v>43037570.547186948</v>
      </c>
      <c r="BI20" s="195">
        <f t="shared" si="66"/>
        <v>47796830.250150852</v>
      </c>
      <c r="BJ20" s="195">
        <f t="shared" si="66"/>
        <v>56553004.509257652</v>
      </c>
      <c r="BK20" s="195">
        <f t="shared" si="66"/>
        <v>52055181.740516499</v>
      </c>
      <c r="BL20" s="195">
        <f t="shared" si="66"/>
        <v>72108207.458594367</v>
      </c>
      <c r="BM20" s="195">
        <f t="shared" si="66"/>
        <v>87409352.235794261</v>
      </c>
      <c r="BN20" s="195">
        <f t="shared" si="66"/>
        <v>89564968.528380647</v>
      </c>
      <c r="BO20" s="195">
        <f>BO14-BO7+BO18</f>
        <v>86847557.814662993</v>
      </c>
      <c r="BP20" s="195">
        <f t="shared" ref="BP20:BQ20" si="67">BP14-BP7+BP18</f>
        <v>103807491.36647053</v>
      </c>
      <c r="BQ20" s="195">
        <f t="shared" si="67"/>
        <v>94026962.5702959</v>
      </c>
      <c r="BR20" s="195">
        <f>BR14-BR7+BR18</f>
        <v>92604797.882894561</v>
      </c>
      <c r="BS20" s="195">
        <f t="shared" ref="BS20:BT20" si="68">BS14-BS7+BS18</f>
        <v>95208207.69748877</v>
      </c>
      <c r="BT20" s="195">
        <f t="shared" si="68"/>
        <v>99171244.226963207</v>
      </c>
      <c r="BU20" s="195">
        <f>BU14-BU7+BU18</f>
        <v>86050082.008605629</v>
      </c>
      <c r="BV20" s="195">
        <f t="shared" ref="BV20" si="69">BV14-BV7+BV18</f>
        <v>70151693.243133247</v>
      </c>
      <c r="BW20" s="195">
        <f>BW14-BW7+BW18</f>
        <v>71655503.5472323</v>
      </c>
      <c r="BX20" s="195">
        <f t="shared" ref="BX20" si="70">BX14-BX7+BX18</f>
        <v>99412401.541784704</v>
      </c>
      <c r="BY20" s="85"/>
      <c r="BZ20" s="195">
        <f>BZ14-BZ7+BZ18</f>
        <v>117694233.95741057</v>
      </c>
      <c r="CA20" s="195">
        <f t="shared" ref="CA20:CG20" si="71">CA14-CA7+CA18</f>
        <v>120524065.62671456</v>
      </c>
      <c r="CB20" s="195">
        <f t="shared" si="71"/>
        <v>139671241.59025562</v>
      </c>
      <c r="CC20" s="195">
        <f t="shared" si="71"/>
        <v>178794026.75065356</v>
      </c>
      <c r="CD20" s="195">
        <f t="shared" si="71"/>
        <v>179941034.47986761</v>
      </c>
      <c r="CE20" s="195">
        <f t="shared" si="71"/>
        <v>231816016.47350559</v>
      </c>
      <c r="CF20" s="195">
        <f t="shared" si="71"/>
        <v>263039334.06792632</v>
      </c>
      <c r="CG20" s="195">
        <f t="shared" si="71"/>
        <v>236301007.23818868</v>
      </c>
      <c r="CH20" s="195">
        <f>CH14-CH7+CH18</f>
        <v>220135828.69731817</v>
      </c>
      <c r="CI20" s="195">
        <f t="shared" ref="CI20:CJ20" si="72">CI14-CI7+CI18</f>
        <v>241546669.9583014</v>
      </c>
      <c r="CJ20" s="195">
        <f t="shared" si="72"/>
        <v>211440963.63734269</v>
      </c>
      <c r="CK20" s="195">
        <f>CK14-CK7+CK18</f>
        <v>202378944.26222539</v>
      </c>
      <c r="CL20" s="195">
        <f t="shared" ref="CL20:CM20" si="73">CL14-CL7+CL18</f>
        <v>210608973.04549092</v>
      </c>
      <c r="CM20" s="195">
        <f t="shared" si="73"/>
        <v>219689967.92639005</v>
      </c>
      <c r="CN20" s="195">
        <f>CN14-CN7+CN18</f>
        <v>186480562.89125988</v>
      </c>
      <c r="CO20" s="195">
        <f t="shared" ref="CO20" si="74">CO14-CO7+CO18</f>
        <v>147553006.95897099</v>
      </c>
      <c r="CP20" s="195">
        <f>CP14-CP7+CP18</f>
        <v>151919305.41333839</v>
      </c>
      <c r="CQ20" s="195">
        <f t="shared" ref="CQ20" si="75">CQ14-CQ7+CQ18</f>
        <v>216232793.89129347</v>
      </c>
      <c r="CR20" s="85"/>
      <c r="CS20" s="195">
        <f>CS14-CS7+CS18</f>
        <v>87216574.079689518</v>
      </c>
      <c r="CT20" s="195">
        <f t="shared" ref="CT20:CZ20" si="76">CT14-CT7+CT18</f>
        <v>91288238.15298222</v>
      </c>
      <c r="CU20" s="195">
        <f t="shared" si="76"/>
        <v>105631319.1479511</v>
      </c>
      <c r="CV20" s="195">
        <f t="shared" si="76"/>
        <v>132842483.32050723</v>
      </c>
      <c r="CW20" s="195">
        <f t="shared" si="76"/>
        <v>133303624.69236407</v>
      </c>
      <c r="CX20" s="195">
        <f t="shared" si="76"/>
        <v>171963900.68778294</v>
      </c>
      <c r="CY20" s="195">
        <f t="shared" si="76"/>
        <v>201374408.21520659</v>
      </c>
      <c r="CZ20" s="195">
        <f t="shared" si="76"/>
        <v>189373960.55823663</v>
      </c>
      <c r="DA20" s="195">
        <f>DA14-DA7+DA18</f>
        <v>174805644.56483582</v>
      </c>
      <c r="DB20" s="195">
        <f t="shared" ref="DB20:DC20" si="77">DB14-DB7+DB18</f>
        <v>187302361.71853983</v>
      </c>
      <c r="DC20" s="195">
        <f t="shared" si="77"/>
        <v>167776656.51794744</v>
      </c>
      <c r="DD20" s="195">
        <f>DD14-DD7+DD18</f>
        <v>170894134.64573729</v>
      </c>
      <c r="DE20" s="195">
        <f t="shared" ref="DE20:DF20" si="78">DE14-DE7+DE18</f>
        <v>172593074.95182475</v>
      </c>
      <c r="DF20" s="195">
        <f t="shared" si="78"/>
        <v>180050911.19285026</v>
      </c>
      <c r="DG20" s="195">
        <f>DG14-DG7+DG18</f>
        <v>158861478.14505965</v>
      </c>
      <c r="DH20" s="195">
        <f t="shared" ref="DH20" si="79">DH14-DH7+DH18</f>
        <v>129569234.87306796</v>
      </c>
      <c r="DI20" s="195">
        <f>DI14-DI7+DI18</f>
        <v>132717170.63865857</v>
      </c>
      <c r="DJ20" s="195">
        <f t="shared" ref="DJ20" si="80">DJ14-DJ7+DJ18</f>
        <v>181461644.66221005</v>
      </c>
      <c r="DK20" s="85"/>
      <c r="DL20" s="195">
        <f>DL14-DL7+DL18</f>
        <v>73943278.224153757</v>
      </c>
      <c r="DM20" s="195">
        <f t="shared" ref="DM20:DS20" si="81">DM14-DM7+DM18</f>
        <v>83395891.157295197</v>
      </c>
      <c r="DN20" s="195">
        <f t="shared" si="81"/>
        <v>101717246.15124713</v>
      </c>
      <c r="DO20" s="195">
        <f t="shared" si="81"/>
        <v>133421154.87364294</v>
      </c>
      <c r="DP20" s="195">
        <f t="shared" si="81"/>
        <v>127627414.44280565</v>
      </c>
      <c r="DQ20" s="195">
        <f t="shared" si="81"/>
        <v>175371757.9262352</v>
      </c>
      <c r="DR20" s="195">
        <f t="shared" si="81"/>
        <v>223722675.98292127</v>
      </c>
      <c r="DS20" s="195">
        <f t="shared" si="81"/>
        <v>238044404.09414685</v>
      </c>
      <c r="DT20" s="195">
        <f>DT14-DT7+DT18</f>
        <v>214510917.84782928</v>
      </c>
      <c r="DU20" s="195">
        <f t="shared" ref="DU20:DV20" si="82">DU14-DU7+DU18</f>
        <v>222827617.15972054</v>
      </c>
      <c r="DV20" s="195">
        <f t="shared" si="82"/>
        <v>220019695.23031348</v>
      </c>
      <c r="DW20" s="195">
        <f>DW14-DW7+DW18</f>
        <v>223303071.5422003</v>
      </c>
      <c r="DX20" s="195">
        <f t="shared" ref="DX20:DY20" si="83">DX14-DX7+DX18</f>
        <v>172379305.29431465</v>
      </c>
      <c r="DY20" s="195">
        <f t="shared" si="83"/>
        <v>162289593.1528309</v>
      </c>
      <c r="DZ20" s="195">
        <f>DZ14-DZ7+DZ18</f>
        <v>96188340.049930856</v>
      </c>
      <c r="EA20" s="195">
        <f t="shared" ref="EA20" si="84">EA14-EA7+EA18</f>
        <v>109860966.78226209</v>
      </c>
      <c r="EB20" s="195">
        <f>EB14-EB7+EB18</f>
        <v>128249928.16064711</v>
      </c>
      <c r="EC20" s="195">
        <f t="shared" ref="EC20" si="85">EC14-EC7+EC18</f>
        <v>158734112.85598752</v>
      </c>
    </row>
    <row r="21" spans="1:133" s="39" customFormat="1" x14ac:dyDescent="0.25">
      <c r="A21" s="193" t="s">
        <v>276</v>
      </c>
      <c r="B21" s="193">
        <f>B6-B5*(WACC!$C$21-WACC!$C$22)</f>
        <v>2187856.1286756992</v>
      </c>
      <c r="C21" s="193">
        <f>C6-C5*(WACC!$D$21-WACC!$D$22)</f>
        <v>5639565.628774114</v>
      </c>
      <c r="D21" s="193">
        <f>D6-D5*(WACC!$E$21-WACC!$E$22)</f>
        <v>-3062178.0851038657</v>
      </c>
      <c r="E21" s="193">
        <f>E6-E5*(WACC!$F$21-WACC!$F$22)</f>
        <v>12108824.937670074</v>
      </c>
      <c r="F21" s="193">
        <f>F6-F5*(WACC!$G$21-WACC!$G$22)</f>
        <v>-9735935.8916986063</v>
      </c>
      <c r="G21" s="193">
        <f>G6-G5*(WACC!$H$21-WACC!$H$22)</f>
        <v>1413686.4526583254</v>
      </c>
      <c r="H21" s="193">
        <f>H6-H5*(WACC!$I$21-WACC!$I$22)</f>
        <v>8209931.4040461145</v>
      </c>
      <c r="I21" s="193">
        <f>I6-I5*(WACC!$J$21-WACC!$J$22)</f>
        <v>-14806965.773803391</v>
      </c>
      <c r="J21" s="193">
        <f>J6-J5*(WACC!$K$21-WACC!$K$22)</f>
        <v>-4861110.7946585491</v>
      </c>
      <c r="K21" s="193">
        <f>K6-K5*(WACC!$L$21-WACC!$L$22)</f>
        <v>-1545664.4464871213</v>
      </c>
      <c r="L21" s="193">
        <f>L6-L5*(WACC!$M$21-WACC!$M$22)</f>
        <v>-16482414.273475099</v>
      </c>
      <c r="M21" s="193">
        <f>M6-M5*(WACC!$N$21-WACC!$N$22)</f>
        <v>-33359892.131759137</v>
      </c>
      <c r="N21" s="193">
        <f>N6-N5*(WACC!$O$21-WACC!$O$22)</f>
        <v>-21487092.003456511</v>
      </c>
      <c r="O21" s="193">
        <f>O6-O5*(WACC!$P$21-WACC!$P$22)</f>
        <v>-19834364.650126901</v>
      </c>
      <c r="P21" s="193">
        <f>P6-P5*(WACC!$Q$21-WACC!$Q$22)</f>
        <v>-21587641.419052098</v>
      </c>
      <c r="Q21" s="193">
        <f>Q6-Q5*(WACC!$R$21-WACC!$R$22)</f>
        <v>-33080418.660482816</v>
      </c>
      <c r="R21" s="193">
        <f>R6-R5*(WACC!$S$21-WACC!$S$22)</f>
        <v>9504399.7047040686</v>
      </c>
      <c r="S21" s="193">
        <f>S6-S5*(WACC!$T$21-WACC!$T$22)</f>
        <v>86338639.871271342</v>
      </c>
      <c r="T21" s="193"/>
      <c r="U21" s="193">
        <f>U6-U5*(WACC!$C$21-WACC!$C$22)</f>
        <v>1559380.4899978619</v>
      </c>
      <c r="V21" s="193">
        <f>V6-V5*(WACC!$D$21-WACC!$D$22)</f>
        <v>2615370.5943162367</v>
      </c>
      <c r="W21" s="193">
        <f>W6-W5*(WACC!$E$21-WACC!$E$22)</f>
        <v>-351263.07578504831</v>
      </c>
      <c r="X21" s="193">
        <f>X6-X5*(WACC!$F$21-WACC!$F$22)</f>
        <v>5987090.396809984</v>
      </c>
      <c r="Y21" s="193">
        <f>Y6-Y5*(WACC!$G$21-WACC!$G$22)</f>
        <v>-3636139.0236647725</v>
      </c>
      <c r="Z21" s="193">
        <f>Z6-Z5*(WACC!$H$21-WACC!$H$22)</f>
        <v>1589794.3121560048</v>
      </c>
      <c r="AA21" s="193">
        <f>AA6-AA5*(WACC!$I$21-WACC!$I$22)</f>
        <v>1081912.0952904914</v>
      </c>
      <c r="AB21" s="193">
        <f>AB6-AB5*(WACC!$J$21-WACC!$J$22)</f>
        <v>-6398778.6877695881</v>
      </c>
      <c r="AC21" s="193">
        <f>AC6-AC5*(WACC!$K$21-WACC!$K$22)</f>
        <v>-1448557.8823291287</v>
      </c>
      <c r="AD21" s="193">
        <f>AD6-AD5*(WACC!$L$21-WACC!$L$22)</f>
        <v>-4919134.8906512856</v>
      </c>
      <c r="AE21" s="193">
        <f>AE6-AE5*(WACC!$M$21-WACC!$M$22)</f>
        <v>-9226178.4312931374</v>
      </c>
      <c r="AF21" s="193">
        <f>AF6-AF5*(WACC!$N$21-WACC!$N$22)</f>
        <v>-13290389.587622069</v>
      </c>
      <c r="AG21" s="193">
        <f>AG6-AG5*(WACC!$O$21-WACC!$O$22)</f>
        <v>-6281584.5397482049</v>
      </c>
      <c r="AH21" s="193">
        <f>AH6-AH5*(WACC!$P$21-WACC!$P$22)</f>
        <v>-6072476.0232556034</v>
      </c>
      <c r="AI21" s="193">
        <f>AI6-AI5*(WACC!$Q$21-WACC!$Q$22)</f>
        <v>-7934355.9558311254</v>
      </c>
      <c r="AJ21" s="193">
        <f>AJ6-AJ5*(WACC!$R$21-WACC!$R$22)</f>
        <v>-16099345.23278562</v>
      </c>
      <c r="AK21" s="193">
        <f>AK6-AK5*(WACC!$S$21-WACC!$S$22)</f>
        <v>10843948.460302945</v>
      </c>
      <c r="AL21" s="193">
        <f>AL6-AL5*(WACC!$T$21-WACC!$T$22)</f>
        <v>53906187.154653609</v>
      </c>
      <c r="AM21" s="193"/>
      <c r="AN21" s="193">
        <f>AN6-AN5*(WACC!$C$21-WACC!$C$22)</f>
        <v>4813494.4575702921</v>
      </c>
      <c r="AO21" s="193">
        <f>AO6-AO5*(WACC!$D$21-WACC!$D$22)</f>
        <v>12540775.666851543</v>
      </c>
      <c r="AP21" s="193">
        <f>AP6-AP5*(WACC!$E$21-WACC!$E$22)</f>
        <v>-6815474.9786123112</v>
      </c>
      <c r="AQ21" s="193">
        <f>AQ6-AQ5*(WACC!$F$21-WACC!$F$22)</f>
        <v>28213471.497696973</v>
      </c>
      <c r="AR21" s="193">
        <f>AR6-AR5*(WACC!$G$21-WACC!$G$22)</f>
        <v>-20859953.655729771</v>
      </c>
      <c r="AS21" s="193">
        <f>AS6-AS5*(WACC!$H$21-WACC!$H$22)</f>
        <v>2877271.8858442977</v>
      </c>
      <c r="AT21" s="193">
        <f>AT6-AT5*(WACC!$I$21-WACC!$I$22)</f>
        <v>17398644.36619547</v>
      </c>
      <c r="AU21" s="193">
        <f>AU6-AU5*(WACC!$J$21-WACC!$J$22)</f>
        <v>-30975386.510419115</v>
      </c>
      <c r="AV21" s="193">
        <f>AV6-AV5*(WACC!$K$21-WACC!$K$22)</f>
        <v>-10178388.464196816</v>
      </c>
      <c r="AW21" s="193">
        <f>AW6-AW5*(WACC!$L$21-WACC!$L$22)</f>
        <v>-4288498.6425870955</v>
      </c>
      <c r="AX21" s="193">
        <f>AX6-AX5*(WACC!$M$21-WACC!$M$22)</f>
        <v>-35000737.293001853</v>
      </c>
      <c r="AY21" s="193">
        <f>AY6-AY5*(WACC!$N$21-WACC!$N$22)</f>
        <v>-43795573.399911419</v>
      </c>
      <c r="AZ21" s="193">
        <f>AZ6-AZ5*(WACC!$O$21-WACC!$O$22)</f>
        <v>-9580498.1153101027</v>
      </c>
      <c r="BA21" s="193">
        <f>BA6-BA5*(WACC!$P$21-WACC!$P$22)</f>
        <v>-8643978.6130405813</v>
      </c>
      <c r="BB21" s="193">
        <f>BB6-BB5*(WACC!$Q$21-WACC!$Q$22)</f>
        <v>-14905747.399008825</v>
      </c>
      <c r="BC21" s="193">
        <f>BC6-BC5*(WACC!$R$21-WACC!$R$22)</f>
        <v>-57237649.530832738</v>
      </c>
      <c r="BD21" s="193">
        <f>BD6-BD5*(WACC!$S$21-WACC!$S$22)</f>
        <v>71909819.689135715</v>
      </c>
      <c r="BE21" s="193">
        <f>BE6-BE5*(WACC!$T$21-WACC!$T$22)</f>
        <v>291851631.79427576</v>
      </c>
      <c r="BF21" s="193"/>
      <c r="BG21" s="193">
        <f>BG6-BG5*(WACC!$C$21-WACC!$C$22)</f>
        <v>1855523.9554534573</v>
      </c>
      <c r="BH21" s="193">
        <f>BH6-BH5*(WACC!$D$21-WACC!$D$22)</f>
        <v>1892890.0958278589</v>
      </c>
      <c r="BI21" s="193">
        <f>BI6-BI5*(WACC!$E$21-WACC!$E$22)</f>
        <v>900726.89019909315</v>
      </c>
      <c r="BJ21" s="193">
        <f>BJ6-BJ5*(WACC!$F$21-WACC!$F$22)</f>
        <v>4487466.2457705159</v>
      </c>
      <c r="BK21" s="193">
        <f>BK6-BK5*(WACC!$G$21-WACC!$G$22)</f>
        <v>-3815518.102963062</v>
      </c>
      <c r="BL21" s="193">
        <f>BL6-BL5*(WACC!$H$21-WACC!$H$22)</f>
        <v>2241932.4753837623</v>
      </c>
      <c r="BM21" s="193">
        <f>BM6-BM5*(WACC!$I$21-WACC!$I$22)</f>
        <v>-459220.13921637461</v>
      </c>
      <c r="BN21" s="193">
        <f>BN6-BN5*(WACC!$J$21-WACC!$J$22)</f>
        <v>-8055169.0441836044</v>
      </c>
      <c r="BO21" s="193">
        <f>BO6-BO5*(WACC!$K$21-WACC!$K$22)</f>
        <v>-1114508.462633878</v>
      </c>
      <c r="BP21" s="193">
        <f>BP6-BP5*(WACC!$L$21-WACC!$L$22)</f>
        <v>-6728253.9764186107</v>
      </c>
      <c r="BQ21" s="193">
        <f>BQ6-BQ5*(WACC!$M$21-WACC!$M$22)</f>
        <v>-11752070.363385793</v>
      </c>
      <c r="BR21" s="193">
        <f>BR6-BR5*(WACC!$N$21-WACC!$N$22)</f>
        <v>-18975506.112794612</v>
      </c>
      <c r="BS21" s="193">
        <f>BS6-BS5*(WACC!$O$21-WACC!$O$22)</f>
        <v>-7531627.6276142672</v>
      </c>
      <c r="BT21" s="193">
        <f>BT6-BT5*(WACC!$P$21-WACC!$P$22)</f>
        <v>-7231240.1428241953</v>
      </c>
      <c r="BU21" s="193">
        <f>BU6-BU5*(WACC!$Q$21-WACC!$Q$22)</f>
        <v>-7744065.7808402255</v>
      </c>
      <c r="BV21" s="193">
        <f>BV6-BV5*(WACC!$R$21-WACC!$R$22)</f>
        <v>-22164631.823367532</v>
      </c>
      <c r="BW21" s="193">
        <f>BW6-BW5*(WACC!$S$21-WACC!$S$22)</f>
        <v>22829066.446533669</v>
      </c>
      <c r="BX21" s="193">
        <f>BX6-BX5*(WACC!$T$21-WACC!$T$22)</f>
        <v>98516944.806173488</v>
      </c>
      <c r="BY21" s="193"/>
      <c r="BZ21" s="193">
        <f>BZ6-BZ5*(WACC!$C$21-WACC!$C$22)</f>
        <v>6053139.3191005513</v>
      </c>
      <c r="CA21" s="193">
        <f>CA6-CA5*(WACC!$D$21-WACC!$D$22)</f>
        <v>8295222.65415553</v>
      </c>
      <c r="CB21" s="193">
        <f>CB6-CB5*(WACC!$E$21-WACC!$E$22)</f>
        <v>903804.1080358699</v>
      </c>
      <c r="CC21" s="193">
        <f>CC6-CC5*(WACC!$F$21-WACC!$F$22)</f>
        <v>20414453.626457423</v>
      </c>
      <c r="CD21" s="193">
        <f>CD6-CD5*(WACC!$G$21-WACC!$G$22)</f>
        <v>-17369357.146483503</v>
      </c>
      <c r="CE21" s="193">
        <f>CE6-CE5*(WACC!$H$21-WACC!$H$22)</f>
        <v>6834621.5228323489</v>
      </c>
      <c r="CF21" s="193">
        <f>CF6-CF5*(WACC!$I$21-WACC!$I$22)</f>
        <v>4653568.8144001663</v>
      </c>
      <c r="CG21" s="193">
        <f>CG6-CG5*(WACC!$J$21-WACC!$J$22)</f>
        <v>-27577505.007497206</v>
      </c>
      <c r="CH21" s="193">
        <f>CH6-CH5*(WACC!$K$21-WACC!$K$22)</f>
        <v>-5772553.959162578</v>
      </c>
      <c r="CI21" s="193">
        <f>CI6-CI5*(WACC!$L$21-WACC!$L$22)</f>
        <v>-15999939.619212419</v>
      </c>
      <c r="CJ21" s="193">
        <f>CJ6-CJ5*(WACC!$M$21-WACC!$M$22)</f>
        <v>-33589426.800237134</v>
      </c>
      <c r="CK21" s="193">
        <f>CK6-CK5*(WACC!$N$21-WACC!$N$22)</f>
        <v>-52780248.822790764</v>
      </c>
      <c r="CL21" s="193">
        <f>CL6-CL5*(WACC!$O$21-WACC!$O$22)</f>
        <v>-25571926.421431296</v>
      </c>
      <c r="CM21" s="193">
        <f>CM6-CM5*(WACC!$P$21-WACC!$P$22)</f>
        <v>-24663110.160472855</v>
      </c>
      <c r="CN21" s="193">
        <f>CN6-CN5*(WACC!$Q$21-WACC!$Q$22)</f>
        <v>-28742318.312579691</v>
      </c>
      <c r="CO21" s="193">
        <f>CO6-CO5*(WACC!$R$21-WACC!$R$22)</f>
        <v>-59542492.470583782</v>
      </c>
      <c r="CP21" s="193">
        <f>CP6-CP5*(WACC!$S$21-WACC!$S$22)</f>
        <v>38831234.631917909</v>
      </c>
      <c r="CQ21" s="193">
        <f>CQ6-CQ5*(WACC!$T$21-WACC!$T$22)</f>
        <v>192582418.27487653</v>
      </c>
      <c r="CR21" s="193"/>
      <c r="CS21" s="193">
        <f>CS6-CS5*(WACC!$C$21-WACC!$C$22)</f>
        <v>3245041.8622340262</v>
      </c>
      <c r="CT21" s="193">
        <f>CT6-CT5*(WACC!$D$21-WACC!$D$22)</f>
        <v>8565036.1909180805</v>
      </c>
      <c r="CU21" s="193">
        <f>CU6-CU5*(WACC!$E$21-WACC!$E$22)</f>
        <v>-4760062.1669931076</v>
      </c>
      <c r="CV21" s="193">
        <f>CV6-CV5*(WACC!$F$21-WACC!$F$22)</f>
        <v>19989502.941056006</v>
      </c>
      <c r="CW21" s="193">
        <f>CW6-CW5*(WACC!$G$21-WACC!$G$22)</f>
        <v>-16148541.302532248</v>
      </c>
      <c r="CX21" s="193">
        <f>CX6-CX5*(WACC!$H$21-WACC!$H$22)</f>
        <v>2357684.6619783565</v>
      </c>
      <c r="CY21" s="193">
        <f>CY6-CY5*(WACC!$I$21-WACC!$I$22)</f>
        <v>14328358.475040548</v>
      </c>
      <c r="CZ21" s="193">
        <f>CZ6-CZ5*(WACC!$J$21-WACC!$J$22)</f>
        <v>-25921844.899976879</v>
      </c>
      <c r="DA21" s="193">
        <f>DA6-DA5*(WACC!$K$21-WACC!$K$22)</f>
        <v>-8194006.5006983653</v>
      </c>
      <c r="DB21" s="193">
        <f>DB6-DB5*(WACC!$L$21-WACC!$L$22)</f>
        <v>-2965057.7648440376</v>
      </c>
      <c r="DC21" s="193">
        <f>DC6-DC5*(WACC!$M$21-WACC!$M$22)</f>
        <v>-25521296.416110456</v>
      </c>
      <c r="DD21" s="193">
        <f>DD6-DD5*(WACC!$N$21-WACC!$N$22)</f>
        <v>-34171302.879112184</v>
      </c>
      <c r="DE21" s="193">
        <f>DE6-DE5*(WACC!$O$21-WACC!$O$22)</f>
        <v>-9948278.5483371615</v>
      </c>
      <c r="DF21" s="193">
        <f>DF6-DF5*(WACC!$P$21-WACC!$P$22)</f>
        <v>-8325807.4518818781</v>
      </c>
      <c r="DG21" s="193">
        <f>DG6-DG5*(WACC!$Q$21-WACC!$Q$22)</f>
        <v>-11911071.420463361</v>
      </c>
      <c r="DH21" s="193">
        <f>DH6-DH5*(WACC!$R$21-WACC!$R$22)</f>
        <v>-39760545.545337282</v>
      </c>
      <c r="DI21" s="193">
        <f>DI6-DI5*(WACC!$S$21-WACC!$S$22)</f>
        <v>48554049.759595193</v>
      </c>
      <c r="DJ21" s="193">
        <f>DJ6-DJ5*(WACC!$T$21-WACC!$T$22)</f>
        <v>190250258.72518769</v>
      </c>
      <c r="DK21" s="193"/>
      <c r="DL21" s="193">
        <f>DL6-DL5*(WACC!$C$21-WACC!$C$22)</f>
        <v>1975054.2700724956</v>
      </c>
      <c r="DM21" s="193">
        <f>DM6-DM5*(WACC!$D$21-WACC!$D$22)</f>
        <v>3868028.3774258029</v>
      </c>
      <c r="DN21" s="193">
        <f>DN6-DN5*(WACC!$E$21-WACC!$E$22)</f>
        <v>-1023159.6664719675</v>
      </c>
      <c r="DO21" s="193">
        <f>DO6-DO5*(WACC!$F$21-WACC!$F$22)</f>
        <v>9427674.0422934629</v>
      </c>
      <c r="DP21" s="193">
        <f>DP6-DP5*(WACC!$G$21-WACC!$G$22)</f>
        <v>-7940514.9927204512</v>
      </c>
      <c r="DQ21" s="193">
        <f>DQ6-DQ5*(WACC!$H$21-WACC!$H$22)</f>
        <v>2040067.3344081827</v>
      </c>
      <c r="DR21" s="193">
        <f>DR6-DR5*(WACC!$I$21-WACC!$I$22)</f>
        <v>6117750.2248740271</v>
      </c>
      <c r="DS21" s="193">
        <f>DS6-DS5*(WACC!$J$21-WACC!$J$22)</f>
        <v>-13798827.179907672</v>
      </c>
      <c r="DT21" s="193">
        <f>DT6-DT5*(WACC!$K$21-WACC!$K$22)</f>
        <v>-3581543.4738000855</v>
      </c>
      <c r="DU21" s="193">
        <f>DU6-DU5*(WACC!$L$21-WACC!$L$22)</f>
        <v>-4131248.9236631319</v>
      </c>
      <c r="DV21" s="193">
        <f>DV6-DV5*(WACC!$M$21-WACC!$M$22)</f>
        <v>-10814657.929766309</v>
      </c>
      <c r="DW21" s="193">
        <f>DW6-DW5*(WACC!$N$21-WACC!$N$22)</f>
        <v>-12813258.559343547</v>
      </c>
      <c r="DX21" s="193">
        <f>DX6-DX5*(WACC!$O$21-WACC!$O$22)</f>
        <v>-4885840.9586423635</v>
      </c>
      <c r="DY21" s="193">
        <f>DY6-DY5*(WACC!$P$21-WACC!$P$22)</f>
        <v>-4418654.6077331435</v>
      </c>
      <c r="DZ21" s="193">
        <f>DZ6-DZ5*(WACC!$Q$21-WACC!$Q$22)</f>
        <v>-5235014.6807542518</v>
      </c>
      <c r="EA21" s="193">
        <f>EA6-EA5*(WACC!$R$21-WACC!$R$22)</f>
        <v>-13777586.848333642</v>
      </c>
      <c r="EB21" s="193">
        <f>EB6-EB5*(WACC!$S$21-WACC!$S$22)</f>
        <v>12078766.917127702</v>
      </c>
      <c r="EC21" s="193">
        <f>EC6-EC5*(WACC!$T$21-WACC!$T$22)</f>
        <v>48246856.69425413</v>
      </c>
    </row>
    <row r="22" spans="1:133" s="39" customFormat="1" x14ac:dyDescent="0.25">
      <c r="A22" s="193"/>
      <c r="B22" s="193"/>
      <c r="C22" s="193"/>
      <c r="D22" s="193"/>
      <c r="E22" s="193"/>
      <c r="F22" s="193"/>
      <c r="G22" s="193"/>
      <c r="H22" s="193"/>
      <c r="I22" s="193"/>
      <c r="J22" s="193"/>
      <c r="K22" s="193"/>
      <c r="L22" s="193"/>
      <c r="M22" s="193"/>
      <c r="N22" s="193"/>
      <c r="O22" s="193"/>
      <c r="P22" s="193"/>
      <c r="Q22" s="193"/>
      <c r="R22" s="193"/>
      <c r="S22" s="193"/>
      <c r="T22" s="193"/>
      <c r="U22" s="193"/>
      <c r="V22" s="193"/>
      <c r="W22" s="193"/>
      <c r="X22" s="193"/>
      <c r="Y22" s="193"/>
      <c r="Z22" s="193"/>
      <c r="AA22" s="193"/>
      <c r="AB22" s="193"/>
      <c r="AC22" s="193"/>
      <c r="AD22" s="193"/>
      <c r="AE22" s="193"/>
      <c r="AF22" s="193"/>
      <c r="AG22" s="193"/>
      <c r="AH22" s="193"/>
      <c r="AI22" s="193"/>
      <c r="AJ22" s="193"/>
      <c r="AK22" s="193"/>
      <c r="AL22" s="193"/>
      <c r="AM22" s="193"/>
      <c r="AN22" s="193"/>
      <c r="AO22" s="193"/>
      <c r="AP22" s="193"/>
      <c r="AQ22" s="193"/>
      <c r="AR22" s="193"/>
      <c r="AS22" s="193"/>
      <c r="AT22" s="193"/>
      <c r="AU22" s="193"/>
      <c r="AV22" s="193"/>
      <c r="AW22" s="193"/>
      <c r="AX22" s="193"/>
      <c r="AY22" s="193"/>
      <c r="AZ22" s="193"/>
      <c r="BA22" s="193"/>
      <c r="BB22" s="193"/>
      <c r="BC22" s="193"/>
      <c r="BD22" s="193"/>
      <c r="BE22" s="193"/>
      <c r="BF22" s="193"/>
      <c r="BG22" s="193"/>
      <c r="BH22" s="193"/>
      <c r="BI22" s="193"/>
      <c r="BJ22" s="193"/>
      <c r="BK22" s="193"/>
      <c r="BL22" s="193"/>
      <c r="BM22" s="193"/>
      <c r="BN22" s="193"/>
      <c r="BO22" s="193"/>
      <c r="BP22" s="193"/>
      <c r="BQ22" s="193"/>
      <c r="BR22" s="193"/>
      <c r="BS22" s="193"/>
      <c r="BT22" s="193"/>
      <c r="BU22" s="193"/>
      <c r="BV22" s="193"/>
      <c r="BW22" s="193"/>
      <c r="BX22" s="193"/>
      <c r="BY22" s="193"/>
      <c r="BZ22" s="193"/>
      <c r="CA22" s="193"/>
      <c r="CB22" s="193"/>
      <c r="CC22" s="193"/>
      <c r="CD22" s="193"/>
      <c r="CE22" s="193"/>
      <c r="CF22" s="193"/>
      <c r="CG22" s="193"/>
      <c r="CH22" s="193"/>
      <c r="CI22" s="193"/>
      <c r="CJ22" s="193"/>
      <c r="CK22" s="193"/>
      <c r="CL22" s="193"/>
      <c r="CM22" s="193"/>
      <c r="CN22" s="193"/>
      <c r="CO22" s="193"/>
      <c r="CP22" s="193"/>
      <c r="CQ22" s="193"/>
      <c r="CR22" s="193"/>
      <c r="CS22" s="193"/>
      <c r="CT22" s="193"/>
      <c r="CU22" s="193"/>
      <c r="CV22" s="193"/>
      <c r="CW22" s="193"/>
      <c r="CX22" s="193"/>
      <c r="CY22" s="193"/>
      <c r="CZ22" s="193"/>
      <c r="DA22" s="193"/>
      <c r="DB22" s="193"/>
      <c r="DC22" s="193"/>
      <c r="DD22" s="193"/>
      <c r="DE22" s="193"/>
      <c r="DF22" s="193"/>
      <c r="DG22" s="193"/>
      <c r="DH22" s="193"/>
      <c r="DI22" s="193"/>
      <c r="DJ22" s="193"/>
      <c r="DK22" s="193"/>
      <c r="DL22" s="193"/>
      <c r="DM22" s="193"/>
      <c r="DN22" s="193"/>
      <c r="DO22" s="193"/>
      <c r="DP22" s="193"/>
      <c r="DQ22" s="193"/>
      <c r="DR22" s="193"/>
      <c r="DS22" s="193"/>
      <c r="DT22" s="193"/>
      <c r="DU22" s="193"/>
      <c r="DV22" s="193"/>
      <c r="DW22" s="193"/>
      <c r="DX22" s="193"/>
      <c r="DY22" s="193"/>
      <c r="DZ22" s="193"/>
      <c r="EA22" s="193"/>
      <c r="EB22" s="193"/>
      <c r="EC22" s="193"/>
    </row>
    <row r="23" spans="1:133" x14ac:dyDescent="0.25">
      <c r="A23" s="104" t="s">
        <v>254</v>
      </c>
      <c r="B23" s="106">
        <v>1594808.5048327844</v>
      </c>
      <c r="C23" s="106">
        <v>2597897.8142592157</v>
      </c>
      <c r="D23" s="106">
        <v>2872672.41227321</v>
      </c>
      <c r="E23" s="106">
        <v>2673299.48</v>
      </c>
      <c r="F23" s="106">
        <v>5221295.22</v>
      </c>
      <c r="G23" s="106">
        <v>6727090.4699999997</v>
      </c>
      <c r="H23" s="106">
        <v>6144091.0999999996</v>
      </c>
      <c r="I23" s="106">
        <v>4686085.71</v>
      </c>
      <c r="J23" s="106">
        <v>3498989.000000007</v>
      </c>
      <c r="K23" s="106">
        <v>5299483.5</v>
      </c>
      <c r="L23" s="106">
        <v>2560003</v>
      </c>
      <c r="M23" s="106">
        <v>3609283.56</v>
      </c>
      <c r="N23" s="106">
        <v>4843193</v>
      </c>
      <c r="O23" s="106">
        <v>8674060</v>
      </c>
      <c r="P23" s="106">
        <v>6074736.9790000003</v>
      </c>
      <c r="Q23" s="106">
        <v>4016108</v>
      </c>
      <c r="R23" s="106">
        <v>4279317</v>
      </c>
      <c r="S23" s="106">
        <v>8403647</v>
      </c>
      <c r="AG23" s="31"/>
      <c r="AH23" s="36"/>
      <c r="AI23" s="36"/>
      <c r="AY23" s="31"/>
      <c r="BA23" s="36"/>
      <c r="BQ23" s="31"/>
      <c r="BS23" s="36"/>
      <c r="CI23" s="31"/>
      <c r="CK23" s="36"/>
      <c r="CM23" s="31"/>
      <c r="CN23" s="36"/>
    </row>
    <row r="24" spans="1:133" x14ac:dyDescent="0.25">
      <c r="A24" s="36"/>
      <c r="P24" s="36"/>
      <c r="AG24" s="31"/>
      <c r="AH24" s="36"/>
      <c r="AY24" s="31"/>
      <c r="AZ24" s="36"/>
      <c r="BQ24" s="31"/>
      <c r="BR24" s="36"/>
      <c r="CI24" s="31"/>
      <c r="CJ24" s="36"/>
      <c r="CM24" s="31"/>
    </row>
    <row r="25" spans="1:133" x14ac:dyDescent="0.25">
      <c r="A25" s="91" t="s">
        <v>255</v>
      </c>
      <c r="B25" s="97">
        <f>B9+U9+AN9+BG9+BZ9+CS9+DL9</f>
        <v>579048227</v>
      </c>
      <c r="C25" s="97">
        <f t="shared" ref="C25:R25" si="86">C9+V9+AO9+BH9+CA9+CT9+DM9</f>
        <v>765472413</v>
      </c>
      <c r="D25" s="97">
        <f t="shared" si="86"/>
        <v>923492346</v>
      </c>
      <c r="E25" s="97">
        <f t="shared" si="86"/>
        <v>1105381204</v>
      </c>
      <c r="F25" s="97">
        <f t="shared" si="86"/>
        <v>1332144671</v>
      </c>
      <c r="G25" s="97">
        <f t="shared" si="86"/>
        <v>1541821620</v>
      </c>
      <c r="H25" s="97">
        <f t="shared" si="86"/>
        <v>1704512612</v>
      </c>
      <c r="I25" s="97">
        <f t="shared" si="86"/>
        <v>1246641088</v>
      </c>
      <c r="J25" s="97">
        <f t="shared" si="86"/>
        <v>1107800795.620846</v>
      </c>
      <c r="K25" s="97">
        <f t="shared" si="86"/>
        <v>608113829.05236411</v>
      </c>
      <c r="L25" s="97">
        <f t="shared" si="86"/>
        <v>489554936.84261572</v>
      </c>
      <c r="M25" s="97">
        <f t="shared" si="86"/>
        <v>470476245.54327828</v>
      </c>
      <c r="N25" s="97">
        <f t="shared" si="86"/>
        <v>641237084.86999989</v>
      </c>
      <c r="O25" s="97">
        <f t="shared" si="86"/>
        <v>908562742.79999995</v>
      </c>
      <c r="P25" s="97">
        <f t="shared" si="86"/>
        <v>568079804.62</v>
      </c>
      <c r="Q25" s="97">
        <f t="shared" si="86"/>
        <v>441195117.63999999</v>
      </c>
      <c r="R25" s="97">
        <f t="shared" si="86"/>
        <v>548388912.88</v>
      </c>
      <c r="S25" s="97">
        <f>S9+AL9+BE9+BX9+CQ9+DJ9+EC9</f>
        <v>817336151.25</v>
      </c>
      <c r="U25" s="97">
        <f>B25</f>
        <v>579048227</v>
      </c>
      <c r="V25" s="97">
        <f t="shared" ref="V25:AL26" si="87">C25</f>
        <v>765472413</v>
      </c>
      <c r="W25" s="97">
        <f t="shared" si="87"/>
        <v>923492346</v>
      </c>
      <c r="X25" s="97">
        <f t="shared" si="87"/>
        <v>1105381204</v>
      </c>
      <c r="Y25" s="97">
        <f t="shared" si="87"/>
        <v>1332144671</v>
      </c>
      <c r="Z25" s="97">
        <f t="shared" si="87"/>
        <v>1541821620</v>
      </c>
      <c r="AA25" s="97">
        <f t="shared" si="87"/>
        <v>1704512612</v>
      </c>
      <c r="AB25" s="97">
        <f t="shared" si="87"/>
        <v>1246641088</v>
      </c>
      <c r="AC25" s="97">
        <f t="shared" si="87"/>
        <v>1107800795.620846</v>
      </c>
      <c r="AD25" s="97">
        <f t="shared" si="87"/>
        <v>608113829.05236411</v>
      </c>
      <c r="AE25" s="97">
        <f t="shared" si="87"/>
        <v>489554936.84261572</v>
      </c>
      <c r="AF25" s="97">
        <f t="shared" si="87"/>
        <v>470476245.54327828</v>
      </c>
      <c r="AG25" s="97">
        <f t="shared" si="87"/>
        <v>641237084.86999989</v>
      </c>
      <c r="AH25" s="97">
        <f t="shared" si="87"/>
        <v>908562742.79999995</v>
      </c>
      <c r="AI25" s="97">
        <f t="shared" si="87"/>
        <v>568079804.62</v>
      </c>
      <c r="AJ25" s="97">
        <f t="shared" si="87"/>
        <v>441195117.63999999</v>
      </c>
      <c r="AK25" s="97">
        <f t="shared" si="87"/>
        <v>548388912.88</v>
      </c>
      <c r="AL25" s="97">
        <f t="shared" si="87"/>
        <v>817336151.25</v>
      </c>
      <c r="AN25" s="97">
        <f>B25</f>
        <v>579048227</v>
      </c>
      <c r="AO25" s="97">
        <f t="shared" ref="AO25:BE26" si="88">C25</f>
        <v>765472413</v>
      </c>
      <c r="AP25" s="97">
        <f t="shared" si="88"/>
        <v>923492346</v>
      </c>
      <c r="AQ25" s="97">
        <f t="shared" si="88"/>
        <v>1105381204</v>
      </c>
      <c r="AR25" s="97">
        <f t="shared" si="88"/>
        <v>1332144671</v>
      </c>
      <c r="AS25" s="97">
        <f t="shared" si="88"/>
        <v>1541821620</v>
      </c>
      <c r="AT25" s="97">
        <f t="shared" si="88"/>
        <v>1704512612</v>
      </c>
      <c r="AU25" s="97">
        <f t="shared" si="88"/>
        <v>1246641088</v>
      </c>
      <c r="AV25" s="97">
        <f t="shared" si="88"/>
        <v>1107800795.620846</v>
      </c>
      <c r="AW25" s="97">
        <f t="shared" si="88"/>
        <v>608113829.05236411</v>
      </c>
      <c r="AX25" s="97">
        <f t="shared" si="88"/>
        <v>489554936.84261572</v>
      </c>
      <c r="AY25" s="97">
        <f t="shared" si="88"/>
        <v>470476245.54327828</v>
      </c>
      <c r="AZ25" s="97">
        <f t="shared" si="88"/>
        <v>641237084.86999989</v>
      </c>
      <c r="BA25" s="97">
        <f t="shared" si="88"/>
        <v>908562742.79999995</v>
      </c>
      <c r="BB25" s="97">
        <f t="shared" si="88"/>
        <v>568079804.62</v>
      </c>
      <c r="BC25" s="97">
        <f t="shared" si="88"/>
        <v>441195117.63999999</v>
      </c>
      <c r="BD25" s="97">
        <f t="shared" si="88"/>
        <v>548388912.88</v>
      </c>
      <c r="BE25" s="97">
        <f t="shared" si="88"/>
        <v>817336151.25</v>
      </c>
      <c r="BG25" s="97">
        <f>B25</f>
        <v>579048227</v>
      </c>
      <c r="BH25" s="97">
        <f t="shared" ref="BH25:BX26" si="89">C25</f>
        <v>765472413</v>
      </c>
      <c r="BI25" s="97">
        <f t="shared" si="89"/>
        <v>923492346</v>
      </c>
      <c r="BJ25" s="97">
        <f t="shared" si="89"/>
        <v>1105381204</v>
      </c>
      <c r="BK25" s="97">
        <f t="shared" si="89"/>
        <v>1332144671</v>
      </c>
      <c r="BL25" s="97">
        <f t="shared" si="89"/>
        <v>1541821620</v>
      </c>
      <c r="BM25" s="97">
        <f t="shared" si="89"/>
        <v>1704512612</v>
      </c>
      <c r="BN25" s="97">
        <f t="shared" si="89"/>
        <v>1246641088</v>
      </c>
      <c r="BO25" s="97">
        <f t="shared" si="89"/>
        <v>1107800795.620846</v>
      </c>
      <c r="BP25" s="97">
        <f t="shared" si="89"/>
        <v>608113829.05236411</v>
      </c>
      <c r="BQ25" s="97">
        <f t="shared" si="89"/>
        <v>489554936.84261572</v>
      </c>
      <c r="BR25" s="97">
        <f t="shared" si="89"/>
        <v>470476245.54327828</v>
      </c>
      <c r="BS25" s="97">
        <f t="shared" si="89"/>
        <v>641237084.86999989</v>
      </c>
      <c r="BT25" s="97">
        <f t="shared" si="89"/>
        <v>908562742.79999995</v>
      </c>
      <c r="BU25" s="97">
        <f t="shared" si="89"/>
        <v>568079804.62</v>
      </c>
      <c r="BV25" s="97">
        <f t="shared" si="89"/>
        <v>441195117.63999999</v>
      </c>
      <c r="BW25" s="97">
        <f t="shared" si="89"/>
        <v>548388912.88</v>
      </c>
      <c r="BX25" s="97">
        <f t="shared" si="89"/>
        <v>817336151.25</v>
      </c>
      <c r="BZ25" s="97">
        <f>B25</f>
        <v>579048227</v>
      </c>
      <c r="CA25" s="97">
        <f t="shared" ref="CA25:CQ26" si="90">C25</f>
        <v>765472413</v>
      </c>
      <c r="CB25" s="97">
        <f t="shared" si="90"/>
        <v>923492346</v>
      </c>
      <c r="CC25" s="97">
        <f t="shared" si="90"/>
        <v>1105381204</v>
      </c>
      <c r="CD25" s="97">
        <f t="shared" si="90"/>
        <v>1332144671</v>
      </c>
      <c r="CE25" s="97">
        <f t="shared" si="90"/>
        <v>1541821620</v>
      </c>
      <c r="CF25" s="97">
        <f t="shared" si="90"/>
        <v>1704512612</v>
      </c>
      <c r="CG25" s="97">
        <f t="shared" si="90"/>
        <v>1246641088</v>
      </c>
      <c r="CH25" s="97">
        <f t="shared" si="90"/>
        <v>1107800795.620846</v>
      </c>
      <c r="CI25" s="97">
        <f t="shared" si="90"/>
        <v>608113829.05236411</v>
      </c>
      <c r="CJ25" s="97">
        <f t="shared" si="90"/>
        <v>489554936.84261572</v>
      </c>
      <c r="CK25" s="97">
        <f t="shared" si="90"/>
        <v>470476245.54327828</v>
      </c>
      <c r="CL25" s="97">
        <f t="shared" si="90"/>
        <v>641237084.86999989</v>
      </c>
      <c r="CM25" s="97">
        <f t="shared" si="90"/>
        <v>908562742.79999995</v>
      </c>
      <c r="CN25" s="97">
        <f t="shared" si="90"/>
        <v>568079804.62</v>
      </c>
      <c r="CO25" s="97">
        <f t="shared" si="90"/>
        <v>441195117.63999999</v>
      </c>
      <c r="CP25" s="97">
        <f t="shared" si="90"/>
        <v>548388912.88</v>
      </c>
      <c r="CQ25" s="97">
        <f t="shared" si="90"/>
        <v>817336151.25</v>
      </c>
      <c r="CS25" s="97">
        <f>B25</f>
        <v>579048227</v>
      </c>
      <c r="CT25" s="97">
        <f>C25</f>
        <v>765472413</v>
      </c>
      <c r="CU25" s="97">
        <f t="shared" ref="CU25:DJ26" si="91">D25</f>
        <v>923492346</v>
      </c>
      <c r="CV25" s="97">
        <f t="shared" si="91"/>
        <v>1105381204</v>
      </c>
      <c r="CW25" s="97">
        <f t="shared" si="91"/>
        <v>1332144671</v>
      </c>
      <c r="CX25" s="97">
        <f t="shared" si="91"/>
        <v>1541821620</v>
      </c>
      <c r="CY25" s="97">
        <f t="shared" si="91"/>
        <v>1704512612</v>
      </c>
      <c r="CZ25" s="97">
        <f t="shared" si="91"/>
        <v>1246641088</v>
      </c>
      <c r="DA25" s="97">
        <f t="shared" si="91"/>
        <v>1107800795.620846</v>
      </c>
      <c r="DB25" s="97">
        <f t="shared" si="91"/>
        <v>608113829.05236411</v>
      </c>
      <c r="DC25" s="97">
        <f t="shared" si="91"/>
        <v>489554936.84261572</v>
      </c>
      <c r="DD25" s="97">
        <f t="shared" si="91"/>
        <v>470476245.54327828</v>
      </c>
      <c r="DE25" s="97">
        <f t="shared" si="91"/>
        <v>641237084.86999989</v>
      </c>
      <c r="DF25" s="97">
        <f t="shared" si="91"/>
        <v>908562742.79999995</v>
      </c>
      <c r="DG25" s="97">
        <f t="shared" si="91"/>
        <v>568079804.62</v>
      </c>
      <c r="DH25" s="97">
        <f t="shared" si="91"/>
        <v>441195117.63999999</v>
      </c>
      <c r="DI25" s="97">
        <f t="shared" si="91"/>
        <v>548388912.88</v>
      </c>
      <c r="DJ25" s="97">
        <f t="shared" si="91"/>
        <v>817336151.25</v>
      </c>
      <c r="DL25" s="97">
        <f t="shared" ref="DL25:DU26" si="92">B25</f>
        <v>579048227</v>
      </c>
      <c r="DM25" s="97">
        <f t="shared" si="92"/>
        <v>765472413</v>
      </c>
      <c r="DN25" s="97">
        <f t="shared" si="92"/>
        <v>923492346</v>
      </c>
      <c r="DO25" s="97">
        <f t="shared" si="92"/>
        <v>1105381204</v>
      </c>
      <c r="DP25" s="97">
        <f t="shared" si="92"/>
        <v>1332144671</v>
      </c>
      <c r="DQ25" s="97">
        <f t="shared" si="92"/>
        <v>1541821620</v>
      </c>
      <c r="DR25" s="97">
        <f t="shared" si="92"/>
        <v>1704512612</v>
      </c>
      <c r="DS25" s="97">
        <f t="shared" si="92"/>
        <v>1246641088</v>
      </c>
      <c r="DT25" s="97">
        <f t="shared" si="92"/>
        <v>1107800795.620846</v>
      </c>
      <c r="DU25" s="97">
        <f t="shared" si="92"/>
        <v>608113829.05236411</v>
      </c>
      <c r="DV25" s="97">
        <f t="shared" ref="DV25:EC26" si="93">L25</f>
        <v>489554936.84261572</v>
      </c>
      <c r="DW25" s="97">
        <f t="shared" si="93"/>
        <v>470476245.54327828</v>
      </c>
      <c r="DX25" s="97">
        <f t="shared" si="93"/>
        <v>641237084.86999989</v>
      </c>
      <c r="DY25" s="97">
        <f t="shared" si="93"/>
        <v>908562742.79999995</v>
      </c>
      <c r="DZ25" s="97">
        <f t="shared" si="93"/>
        <v>568079804.62</v>
      </c>
      <c r="EA25" s="97">
        <f t="shared" si="93"/>
        <v>441195117.63999999</v>
      </c>
      <c r="EB25" s="97">
        <f t="shared" si="93"/>
        <v>548388912.88</v>
      </c>
      <c r="EC25" s="97">
        <f t="shared" si="93"/>
        <v>817336151.25</v>
      </c>
    </row>
    <row r="26" spans="1:133" x14ac:dyDescent="0.25">
      <c r="A26" s="92" t="s">
        <v>256</v>
      </c>
      <c r="B26" s="97">
        <f>B25-B23</f>
        <v>577453418.49516726</v>
      </c>
      <c r="C26" s="97">
        <f t="shared" ref="C26:S26" si="94">C25-C23</f>
        <v>762874515.18574083</v>
      </c>
      <c r="D26" s="97">
        <f t="shared" si="94"/>
        <v>920619673.58772683</v>
      </c>
      <c r="E26" s="97">
        <f t="shared" si="94"/>
        <v>1102707904.52</v>
      </c>
      <c r="F26" s="97">
        <f t="shared" si="94"/>
        <v>1326923375.78</v>
      </c>
      <c r="G26" s="97">
        <f t="shared" si="94"/>
        <v>1535094529.53</v>
      </c>
      <c r="H26" s="97">
        <f t="shared" si="94"/>
        <v>1698368520.9000001</v>
      </c>
      <c r="I26" s="97">
        <f t="shared" si="94"/>
        <v>1241955002.29</v>
      </c>
      <c r="J26" s="97">
        <f t="shared" si="94"/>
        <v>1104301806.620846</v>
      </c>
      <c r="K26" s="97">
        <f t="shared" si="94"/>
        <v>602814345.55236411</v>
      </c>
      <c r="L26" s="97">
        <f t="shared" si="94"/>
        <v>486994933.84261572</v>
      </c>
      <c r="M26" s="97">
        <f t="shared" si="94"/>
        <v>466866961.98327827</v>
      </c>
      <c r="N26" s="97">
        <f t="shared" si="94"/>
        <v>636393891.86999989</v>
      </c>
      <c r="O26" s="97">
        <f t="shared" si="94"/>
        <v>899888682.79999995</v>
      </c>
      <c r="P26" s="97">
        <f t="shared" si="94"/>
        <v>562005067.64100003</v>
      </c>
      <c r="Q26" s="97">
        <f t="shared" si="94"/>
        <v>437179009.63999999</v>
      </c>
      <c r="R26" s="97">
        <f t="shared" si="94"/>
        <v>544109595.88</v>
      </c>
      <c r="S26" s="97">
        <f t="shared" si="94"/>
        <v>808932504.25</v>
      </c>
      <c r="U26" s="97">
        <f>B26</f>
        <v>577453418.49516726</v>
      </c>
      <c r="V26" s="97">
        <f t="shared" si="87"/>
        <v>762874515.18574083</v>
      </c>
      <c r="W26" s="97">
        <f t="shared" si="87"/>
        <v>920619673.58772683</v>
      </c>
      <c r="X26" s="97">
        <f t="shared" si="87"/>
        <v>1102707904.52</v>
      </c>
      <c r="Y26" s="97">
        <f t="shared" si="87"/>
        <v>1326923375.78</v>
      </c>
      <c r="Z26" s="97">
        <f t="shared" si="87"/>
        <v>1535094529.53</v>
      </c>
      <c r="AA26" s="97">
        <f t="shared" si="87"/>
        <v>1698368520.9000001</v>
      </c>
      <c r="AB26" s="97">
        <f t="shared" si="87"/>
        <v>1241955002.29</v>
      </c>
      <c r="AC26" s="97">
        <f t="shared" si="87"/>
        <v>1104301806.620846</v>
      </c>
      <c r="AD26" s="97">
        <f t="shared" si="87"/>
        <v>602814345.55236411</v>
      </c>
      <c r="AE26" s="97">
        <f t="shared" si="87"/>
        <v>486994933.84261572</v>
      </c>
      <c r="AF26" s="97">
        <f t="shared" si="87"/>
        <v>466866961.98327827</v>
      </c>
      <c r="AG26" s="97">
        <f t="shared" si="87"/>
        <v>636393891.86999989</v>
      </c>
      <c r="AH26" s="97">
        <f t="shared" si="87"/>
        <v>899888682.79999995</v>
      </c>
      <c r="AI26" s="97">
        <f t="shared" si="87"/>
        <v>562005067.64100003</v>
      </c>
      <c r="AJ26" s="97">
        <f t="shared" si="87"/>
        <v>437179009.63999999</v>
      </c>
      <c r="AK26" s="97">
        <f t="shared" si="87"/>
        <v>544109595.88</v>
      </c>
      <c r="AL26" s="97">
        <f t="shared" si="87"/>
        <v>808932504.25</v>
      </c>
      <c r="AN26" s="97">
        <f>B26</f>
        <v>577453418.49516726</v>
      </c>
      <c r="AO26" s="97">
        <f t="shared" si="88"/>
        <v>762874515.18574083</v>
      </c>
      <c r="AP26" s="97">
        <f t="shared" si="88"/>
        <v>920619673.58772683</v>
      </c>
      <c r="AQ26" s="97">
        <f t="shared" si="88"/>
        <v>1102707904.52</v>
      </c>
      <c r="AR26" s="97">
        <f t="shared" si="88"/>
        <v>1326923375.78</v>
      </c>
      <c r="AS26" s="97">
        <f t="shared" si="88"/>
        <v>1535094529.53</v>
      </c>
      <c r="AT26" s="97">
        <f t="shared" si="88"/>
        <v>1698368520.9000001</v>
      </c>
      <c r="AU26" s="97">
        <f t="shared" si="88"/>
        <v>1241955002.29</v>
      </c>
      <c r="AV26" s="97">
        <f t="shared" si="88"/>
        <v>1104301806.620846</v>
      </c>
      <c r="AW26" s="97">
        <f t="shared" si="88"/>
        <v>602814345.55236411</v>
      </c>
      <c r="AX26" s="97">
        <f t="shared" si="88"/>
        <v>486994933.84261572</v>
      </c>
      <c r="AY26" s="97">
        <f t="shared" si="88"/>
        <v>466866961.98327827</v>
      </c>
      <c r="AZ26" s="97">
        <f t="shared" si="88"/>
        <v>636393891.86999989</v>
      </c>
      <c r="BA26" s="97">
        <f t="shared" si="88"/>
        <v>899888682.79999995</v>
      </c>
      <c r="BB26" s="97">
        <f t="shared" si="88"/>
        <v>562005067.64100003</v>
      </c>
      <c r="BC26" s="97">
        <f t="shared" si="88"/>
        <v>437179009.63999999</v>
      </c>
      <c r="BD26" s="97">
        <f t="shared" si="88"/>
        <v>544109595.88</v>
      </c>
      <c r="BE26" s="97">
        <f t="shared" si="88"/>
        <v>808932504.25</v>
      </c>
      <c r="BG26" s="97">
        <f>B26</f>
        <v>577453418.49516726</v>
      </c>
      <c r="BH26" s="97">
        <f t="shared" si="89"/>
        <v>762874515.18574083</v>
      </c>
      <c r="BI26" s="97">
        <f t="shared" si="89"/>
        <v>920619673.58772683</v>
      </c>
      <c r="BJ26" s="97">
        <f t="shared" si="89"/>
        <v>1102707904.52</v>
      </c>
      <c r="BK26" s="97">
        <f t="shared" si="89"/>
        <v>1326923375.78</v>
      </c>
      <c r="BL26" s="97">
        <f t="shared" si="89"/>
        <v>1535094529.53</v>
      </c>
      <c r="BM26" s="97">
        <f t="shared" si="89"/>
        <v>1698368520.9000001</v>
      </c>
      <c r="BN26" s="97">
        <f t="shared" si="89"/>
        <v>1241955002.29</v>
      </c>
      <c r="BO26" s="97">
        <f t="shared" si="89"/>
        <v>1104301806.620846</v>
      </c>
      <c r="BP26" s="97">
        <f t="shared" si="89"/>
        <v>602814345.55236411</v>
      </c>
      <c r="BQ26" s="97">
        <f t="shared" si="89"/>
        <v>486994933.84261572</v>
      </c>
      <c r="BR26" s="97">
        <f t="shared" si="89"/>
        <v>466866961.98327827</v>
      </c>
      <c r="BS26" s="97">
        <f t="shared" si="89"/>
        <v>636393891.86999989</v>
      </c>
      <c r="BT26" s="97">
        <f t="shared" si="89"/>
        <v>899888682.79999995</v>
      </c>
      <c r="BU26" s="97">
        <f t="shared" si="89"/>
        <v>562005067.64100003</v>
      </c>
      <c r="BV26" s="97">
        <f t="shared" si="89"/>
        <v>437179009.63999999</v>
      </c>
      <c r="BW26" s="97">
        <f t="shared" si="89"/>
        <v>544109595.88</v>
      </c>
      <c r="BX26" s="97">
        <f t="shared" si="89"/>
        <v>808932504.25</v>
      </c>
      <c r="BZ26" s="97">
        <f>B26</f>
        <v>577453418.49516726</v>
      </c>
      <c r="CA26" s="97">
        <f t="shared" si="90"/>
        <v>762874515.18574083</v>
      </c>
      <c r="CB26" s="97">
        <f t="shared" si="90"/>
        <v>920619673.58772683</v>
      </c>
      <c r="CC26" s="97">
        <f t="shared" si="90"/>
        <v>1102707904.52</v>
      </c>
      <c r="CD26" s="97">
        <f t="shared" si="90"/>
        <v>1326923375.78</v>
      </c>
      <c r="CE26" s="97">
        <f t="shared" si="90"/>
        <v>1535094529.53</v>
      </c>
      <c r="CF26" s="97">
        <f t="shared" si="90"/>
        <v>1698368520.9000001</v>
      </c>
      <c r="CG26" s="97">
        <f t="shared" si="90"/>
        <v>1241955002.29</v>
      </c>
      <c r="CH26" s="97">
        <f t="shared" si="90"/>
        <v>1104301806.620846</v>
      </c>
      <c r="CI26" s="97">
        <f t="shared" si="90"/>
        <v>602814345.55236411</v>
      </c>
      <c r="CJ26" s="97">
        <f t="shared" si="90"/>
        <v>486994933.84261572</v>
      </c>
      <c r="CK26" s="97">
        <f t="shared" si="90"/>
        <v>466866961.98327827</v>
      </c>
      <c r="CL26" s="97">
        <f t="shared" si="90"/>
        <v>636393891.86999989</v>
      </c>
      <c r="CM26" s="97">
        <f t="shared" si="90"/>
        <v>899888682.79999995</v>
      </c>
      <c r="CN26" s="97">
        <f t="shared" si="90"/>
        <v>562005067.64100003</v>
      </c>
      <c r="CO26" s="97">
        <f t="shared" si="90"/>
        <v>437179009.63999999</v>
      </c>
      <c r="CP26" s="97">
        <f t="shared" si="90"/>
        <v>544109595.88</v>
      </c>
      <c r="CQ26" s="97">
        <f t="shared" si="90"/>
        <v>808932504.25</v>
      </c>
      <c r="CS26" s="97">
        <f>B26</f>
        <v>577453418.49516726</v>
      </c>
      <c r="CT26" s="97">
        <f>C26</f>
        <v>762874515.18574083</v>
      </c>
      <c r="CU26" s="97">
        <f t="shared" si="91"/>
        <v>920619673.58772683</v>
      </c>
      <c r="CV26" s="97">
        <f t="shared" si="91"/>
        <v>1102707904.52</v>
      </c>
      <c r="CW26" s="97">
        <f t="shared" si="91"/>
        <v>1326923375.78</v>
      </c>
      <c r="CX26" s="97">
        <f t="shared" si="91"/>
        <v>1535094529.53</v>
      </c>
      <c r="CY26" s="97">
        <f t="shared" si="91"/>
        <v>1698368520.9000001</v>
      </c>
      <c r="CZ26" s="97">
        <f t="shared" si="91"/>
        <v>1241955002.29</v>
      </c>
      <c r="DA26" s="97">
        <f t="shared" si="91"/>
        <v>1104301806.620846</v>
      </c>
      <c r="DB26" s="97">
        <f t="shared" si="91"/>
        <v>602814345.55236411</v>
      </c>
      <c r="DC26" s="97">
        <f t="shared" si="91"/>
        <v>486994933.84261572</v>
      </c>
      <c r="DD26" s="97">
        <f t="shared" si="91"/>
        <v>466866961.98327827</v>
      </c>
      <c r="DE26" s="97">
        <f t="shared" si="91"/>
        <v>636393891.86999989</v>
      </c>
      <c r="DF26" s="97">
        <f t="shared" si="91"/>
        <v>899888682.79999995</v>
      </c>
      <c r="DG26" s="97">
        <f t="shared" si="91"/>
        <v>562005067.64100003</v>
      </c>
      <c r="DH26" s="97">
        <f t="shared" si="91"/>
        <v>437179009.63999999</v>
      </c>
      <c r="DI26" s="97">
        <f t="shared" si="91"/>
        <v>544109595.88</v>
      </c>
      <c r="DJ26" s="97">
        <f t="shared" si="91"/>
        <v>808932504.25</v>
      </c>
      <c r="DL26" s="97">
        <f t="shared" si="92"/>
        <v>577453418.49516726</v>
      </c>
      <c r="DM26" s="97">
        <f t="shared" si="92"/>
        <v>762874515.18574083</v>
      </c>
      <c r="DN26" s="97">
        <f t="shared" si="92"/>
        <v>920619673.58772683</v>
      </c>
      <c r="DO26" s="97">
        <f t="shared" si="92"/>
        <v>1102707904.52</v>
      </c>
      <c r="DP26" s="97">
        <f t="shared" si="92"/>
        <v>1326923375.78</v>
      </c>
      <c r="DQ26" s="97">
        <f t="shared" si="92"/>
        <v>1535094529.53</v>
      </c>
      <c r="DR26" s="97">
        <f t="shared" si="92"/>
        <v>1698368520.9000001</v>
      </c>
      <c r="DS26" s="97">
        <f t="shared" si="92"/>
        <v>1241955002.29</v>
      </c>
      <c r="DT26" s="97">
        <f t="shared" si="92"/>
        <v>1104301806.620846</v>
      </c>
      <c r="DU26" s="97">
        <f t="shared" si="92"/>
        <v>602814345.55236411</v>
      </c>
      <c r="DV26" s="97">
        <f t="shared" si="93"/>
        <v>486994933.84261572</v>
      </c>
      <c r="DW26" s="97">
        <f t="shared" si="93"/>
        <v>466866961.98327827</v>
      </c>
      <c r="DX26" s="97">
        <f t="shared" si="93"/>
        <v>636393891.86999989</v>
      </c>
      <c r="DY26" s="97">
        <f t="shared" si="93"/>
        <v>899888682.79999995</v>
      </c>
      <c r="DZ26" s="97">
        <f t="shared" si="93"/>
        <v>562005067.64100003</v>
      </c>
      <c r="EA26" s="97">
        <f t="shared" si="93"/>
        <v>437179009.63999999</v>
      </c>
      <c r="EB26" s="97">
        <f t="shared" si="93"/>
        <v>544109595.88</v>
      </c>
      <c r="EC26" s="97">
        <f t="shared" si="93"/>
        <v>808932504.25</v>
      </c>
    </row>
    <row r="27" spans="1:133" x14ac:dyDescent="0.25">
      <c r="A27" s="36"/>
      <c r="DF27" s="39"/>
    </row>
    <row r="28" spans="1:133" x14ac:dyDescent="0.25">
      <c r="A28" s="100" t="s">
        <v>257</v>
      </c>
      <c r="B28" s="98">
        <f t="shared" ref="B28:S28" si="95">B6/B5</f>
        <v>2.664564604179576E-2</v>
      </c>
      <c r="C28" s="98">
        <f t="shared" si="95"/>
        <v>3.5330841540436912E-2</v>
      </c>
      <c r="D28" s="98">
        <f t="shared" si="95"/>
        <v>2.328492085008876E-2</v>
      </c>
      <c r="E28" s="98">
        <f t="shared" si="95"/>
        <v>4.3439815315596104E-2</v>
      </c>
      <c r="F28" s="98">
        <f t="shared" si="95"/>
        <v>1.8201122460594729E-2</v>
      </c>
      <c r="G28" s="98">
        <f t="shared" si="95"/>
        <v>2.8452256377060264E-2</v>
      </c>
      <c r="H28" s="98">
        <f t="shared" si="95"/>
        <v>3.3893395568482025E-2</v>
      </c>
      <c r="I28" s="98">
        <f t="shared" si="95"/>
        <v>1.762780146791882E-2</v>
      </c>
      <c r="J28" s="98">
        <f t="shared" si="95"/>
        <v>2.4498886414253969E-2</v>
      </c>
      <c r="K28" s="98">
        <f t="shared" si="95"/>
        <v>2.5109785565108133E-2</v>
      </c>
      <c r="L28" s="98">
        <f t="shared" si="95"/>
        <v>1.5339829386201254E-2</v>
      </c>
      <c r="M28" s="98">
        <f t="shared" si="95"/>
        <v>8.225020741706085E-3</v>
      </c>
      <c r="N28" s="98">
        <f t="shared" si="95"/>
        <v>1.3104047202559728E-2</v>
      </c>
      <c r="O28" s="98">
        <f t="shared" si="95"/>
        <v>1.3278986401878457E-2</v>
      </c>
      <c r="P28" s="98">
        <f t="shared" si="95"/>
        <v>1.3113240250232432E-2</v>
      </c>
      <c r="Q28" s="98">
        <f t="shared" si="95"/>
        <v>6.298472964770028E-3</v>
      </c>
      <c r="R28" s="98">
        <f t="shared" si="95"/>
        <v>2.6581297327326187E-2</v>
      </c>
      <c r="S28" s="98">
        <f t="shared" si="95"/>
        <v>6.2280028641705738E-2</v>
      </c>
      <c r="U28" s="98">
        <f t="shared" ref="U28:AL28" si="96">U6/U5</f>
        <v>2.7397873681102598E-2</v>
      </c>
      <c r="V28" s="98">
        <f t="shared" si="96"/>
        <v>3.3053254604617298E-2</v>
      </c>
      <c r="W28" s="98">
        <f t="shared" si="96"/>
        <v>2.703203856525245E-2</v>
      </c>
      <c r="X28" s="98">
        <f t="shared" si="96"/>
        <v>3.9065218203608754E-2</v>
      </c>
      <c r="Y28" s="98">
        <f t="shared" si="96"/>
        <v>2.1458687990438124E-2</v>
      </c>
      <c r="Z28" s="98">
        <f t="shared" si="96"/>
        <v>2.9998688179724647E-2</v>
      </c>
      <c r="AA28" s="98">
        <f t="shared" si="96"/>
        <v>2.8310786107372591E-2</v>
      </c>
      <c r="AB28" s="98">
        <f t="shared" si="96"/>
        <v>1.9747174521346517E-2</v>
      </c>
      <c r="AC28" s="98">
        <f t="shared" si="96"/>
        <v>2.5765682656361016E-2</v>
      </c>
      <c r="AD28" s="98">
        <f t="shared" si="96"/>
        <v>2.0423094873994074E-2</v>
      </c>
      <c r="AE28" s="98">
        <f t="shared" si="96"/>
        <v>1.4823616824283247E-2</v>
      </c>
      <c r="AF28" s="98">
        <f t="shared" si="96"/>
        <v>1.2594209550332792E-2</v>
      </c>
      <c r="AG28" s="98">
        <f t="shared" si="96"/>
        <v>1.8313455005983817E-2</v>
      </c>
      <c r="AH28" s="98">
        <f t="shared" si="96"/>
        <v>1.7619530982893372E-2</v>
      </c>
      <c r="AI28" s="98">
        <f t="shared" si="96"/>
        <v>1.6747402901699425E-2</v>
      </c>
      <c r="AJ28" s="98">
        <f t="shared" si="96"/>
        <v>7.9082850640600985E-3</v>
      </c>
      <c r="AK28" s="98">
        <f t="shared" si="96"/>
        <v>3.2292127170726562E-2</v>
      </c>
      <c r="AL28" s="98">
        <f t="shared" si="96"/>
        <v>7.1469279261461516E-2</v>
      </c>
      <c r="AN28" s="98">
        <f t="shared" ref="AN28:BE28" si="97">AN6/AN5</f>
        <v>2.6668713720258617E-2</v>
      </c>
      <c r="AO28" s="98">
        <f t="shared" si="97"/>
        <v>3.5356919258429306E-2</v>
      </c>
      <c r="AP28" s="98">
        <f t="shared" si="97"/>
        <v>2.3325899692469322E-2</v>
      </c>
      <c r="AQ28" s="98">
        <f t="shared" si="97"/>
        <v>4.3502361401954827E-2</v>
      </c>
      <c r="AR28" s="98">
        <f t="shared" si="97"/>
        <v>1.8201122485365297E-2</v>
      </c>
      <c r="AS28" s="98">
        <f t="shared" si="97"/>
        <v>2.8452256988643579E-2</v>
      </c>
      <c r="AT28" s="98">
        <f t="shared" si="97"/>
        <v>3.3893395278589845E-2</v>
      </c>
      <c r="AU28" s="98">
        <f t="shared" si="97"/>
        <v>1.7627801618605228E-2</v>
      </c>
      <c r="AV28" s="98">
        <f t="shared" si="97"/>
        <v>2.4498886414253896E-2</v>
      </c>
      <c r="AW28" s="98">
        <f t="shared" si="97"/>
        <v>2.4766312001662138E-2</v>
      </c>
      <c r="AX28" s="98">
        <f t="shared" si="97"/>
        <v>1.49527578026416E-2</v>
      </c>
      <c r="AY28" s="98">
        <f t="shared" si="97"/>
        <v>1.5001370266831871E-2</v>
      </c>
      <c r="AZ28" s="98">
        <f t="shared" si="97"/>
        <v>2.2584979013051839E-2</v>
      </c>
      <c r="BA28" s="98">
        <f t="shared" si="97"/>
        <v>2.1902121730822705E-2</v>
      </c>
      <c r="BB28" s="98">
        <f t="shared" si="97"/>
        <v>2.0892300556107437E-2</v>
      </c>
      <c r="BC28" s="98">
        <f t="shared" si="97"/>
        <v>9.6787991388592801E-3</v>
      </c>
      <c r="BD28" s="98">
        <f t="shared" si="97"/>
        <v>3.8871691202235069E-2</v>
      </c>
      <c r="BE28" s="98">
        <f t="shared" si="97"/>
        <v>8.5642362297475752E-2</v>
      </c>
      <c r="BG28" s="98">
        <f t="shared" ref="BG28:BX28" si="98">BG6/BG5</f>
        <v>2.8027113859881689E-2</v>
      </c>
      <c r="BH28" s="98">
        <f t="shared" si="98"/>
        <v>3.1081163261526101E-2</v>
      </c>
      <c r="BI28" s="98">
        <f t="shared" si="98"/>
        <v>3.002383493530128E-2</v>
      </c>
      <c r="BJ28" s="98">
        <f t="shared" si="98"/>
        <v>3.7082833413984051E-2</v>
      </c>
      <c r="BK28" s="98">
        <f t="shared" si="98"/>
        <v>2.2064413172756255E-2</v>
      </c>
      <c r="BL28" s="98">
        <f t="shared" si="98"/>
        <v>3.0412847758521502E-2</v>
      </c>
      <c r="BM28" s="98">
        <f t="shared" si="98"/>
        <v>2.6001750749297781E-2</v>
      </c>
      <c r="BN28" s="98">
        <f t="shared" si="98"/>
        <v>2.1298763351081881E-2</v>
      </c>
      <c r="BO28" s="98">
        <f t="shared" si="98"/>
        <v>2.6902225950331867E-2</v>
      </c>
      <c r="BP28" s="98">
        <f t="shared" si="98"/>
        <v>2.1090344936730357E-2</v>
      </c>
      <c r="BQ28" s="98">
        <f t="shared" si="98"/>
        <v>1.6682282830458209E-2</v>
      </c>
      <c r="BR28" s="98">
        <f t="shared" si="98"/>
        <v>1.4080526313278078E-2</v>
      </c>
      <c r="BS28" s="98">
        <f t="shared" si="98"/>
        <v>2.0058994623860456E-2</v>
      </c>
      <c r="BT28" s="98">
        <f t="shared" si="98"/>
        <v>1.9363747494840364E-2</v>
      </c>
      <c r="BU28" s="98">
        <f t="shared" si="98"/>
        <v>1.9477742540326807E-2</v>
      </c>
      <c r="BV28" s="98">
        <f t="shared" si="98"/>
        <v>9.0591806313035633E-3</v>
      </c>
      <c r="BW28" s="98">
        <f t="shared" si="98"/>
        <v>3.6788041470006964E-2</v>
      </c>
      <c r="BX28" s="98">
        <f t="shared" si="98"/>
        <v>8.2893821579971522E-2</v>
      </c>
      <c r="BZ28" s="98">
        <f t="shared" ref="BZ28:CQ28" si="99">BZ6/BZ5</f>
        <v>2.7642734555264822E-2</v>
      </c>
      <c r="CA28" s="98">
        <f t="shared" si="99"/>
        <v>3.219256639200227E-2</v>
      </c>
      <c r="CB28" s="98">
        <f t="shared" si="99"/>
        <v>2.8429876728314492E-2</v>
      </c>
      <c r="CC28" s="98">
        <f t="shared" si="99"/>
        <v>3.8476128623504587E-2</v>
      </c>
      <c r="CD28" s="98">
        <f t="shared" si="99"/>
        <v>2.1214387656268801E-2</v>
      </c>
      <c r="CE28" s="98">
        <f t="shared" si="99"/>
        <v>2.9871788953448889E-2</v>
      </c>
      <c r="CF28" s="98">
        <f t="shared" si="99"/>
        <v>2.8269468080568207E-2</v>
      </c>
      <c r="CG28" s="98">
        <f t="shared" si="99"/>
        <v>1.9998352835044194E-2</v>
      </c>
      <c r="CH28" s="98">
        <f t="shared" si="99"/>
        <v>2.6122591635017851E-2</v>
      </c>
      <c r="CI28" s="98">
        <f t="shared" si="99"/>
        <v>2.145822455788219E-2</v>
      </c>
      <c r="CJ28" s="98">
        <f t="shared" si="99"/>
        <v>1.5532995692748441E-2</v>
      </c>
      <c r="CK28" s="98">
        <f t="shared" si="99"/>
        <v>1.2318433572688598E-2</v>
      </c>
      <c r="CL28" s="98">
        <f t="shared" si="99"/>
        <v>1.8100891253271287E-2</v>
      </c>
      <c r="CM28" s="98">
        <f t="shared" si="99"/>
        <v>1.7417204958243938E-2</v>
      </c>
      <c r="CN28" s="98">
        <f t="shared" si="99"/>
        <v>1.6968406602771439E-2</v>
      </c>
      <c r="CO28" s="98">
        <f t="shared" si="99"/>
        <v>7.9111930171110595E-3</v>
      </c>
      <c r="CP28" s="98">
        <f t="shared" si="99"/>
        <v>3.2029112630386249E-2</v>
      </c>
      <c r="CQ28" s="98">
        <f t="shared" si="99"/>
        <v>7.1364722852159099E-2</v>
      </c>
      <c r="CS28" s="98">
        <f t="shared" ref="CS28:DJ28" si="100">CS6/CS5</f>
        <v>2.6708750440335171E-2</v>
      </c>
      <c r="CT28" s="98">
        <f t="shared" si="100"/>
        <v>3.538621570173521E-2</v>
      </c>
      <c r="CU28" s="98">
        <f t="shared" si="100"/>
        <v>2.3329992232968912E-2</v>
      </c>
      <c r="CV28" s="98">
        <f t="shared" si="100"/>
        <v>4.3673590758718378E-2</v>
      </c>
      <c r="CW28" s="98">
        <f t="shared" si="100"/>
        <v>1.8201122144477309E-2</v>
      </c>
      <c r="CX28" s="98">
        <f t="shared" si="100"/>
        <v>2.8452256669592509E-2</v>
      </c>
      <c r="CY28" s="98">
        <f t="shared" si="100"/>
        <v>3.3893395079024183E-2</v>
      </c>
      <c r="CZ28" s="98">
        <f t="shared" si="100"/>
        <v>1.7627801677723876E-2</v>
      </c>
      <c r="DA28" s="98">
        <f t="shared" si="100"/>
        <v>2.4498886414253858E-2</v>
      </c>
      <c r="DB28" s="98">
        <f t="shared" si="100"/>
        <v>2.4896878049171369E-2</v>
      </c>
      <c r="DC28" s="98">
        <f t="shared" si="100"/>
        <v>1.525072268229895E-2</v>
      </c>
      <c r="DD28" s="98">
        <f t="shared" si="100"/>
        <v>1.4383721829344272E-2</v>
      </c>
      <c r="DE28" s="98">
        <f t="shared" si="100"/>
        <v>2.1481693728914196E-2</v>
      </c>
      <c r="DF28" s="98">
        <f t="shared" si="100"/>
        <v>2.1123313520916159E-2</v>
      </c>
      <c r="DG28" s="98">
        <f t="shared" si="100"/>
        <v>2.0392345680202931E-2</v>
      </c>
      <c r="DH28" s="98">
        <f t="shared" si="100"/>
        <v>9.5682096336250702E-3</v>
      </c>
      <c r="DI28" s="98">
        <f t="shared" si="100"/>
        <v>3.9049664869324457E-2</v>
      </c>
      <c r="DJ28" s="98">
        <f t="shared" si="100"/>
        <v>8.7790069975880416E-2</v>
      </c>
      <c r="DL28" s="98">
        <f t="shared" ref="DL28:EC28" si="101">DL6/DL5</f>
        <v>2.717924959840556E-2</v>
      </c>
      <c r="DM28" s="98">
        <f t="shared" si="101"/>
        <v>3.3764022287522413E-2</v>
      </c>
      <c r="DN28" s="98">
        <f t="shared" si="101"/>
        <v>2.6064495153088518E-2</v>
      </c>
      <c r="DO28" s="98">
        <f t="shared" si="101"/>
        <v>4.0956296772328198E-2</v>
      </c>
      <c r="DP28" s="98">
        <f t="shared" si="101"/>
        <v>1.9487193156822166E-2</v>
      </c>
      <c r="DQ28" s="98">
        <f t="shared" si="101"/>
        <v>2.9060115476559276E-2</v>
      </c>
      <c r="DR28" s="98">
        <f t="shared" si="101"/>
        <v>3.1689172853306788E-2</v>
      </c>
      <c r="DS28" s="98">
        <f t="shared" si="101"/>
        <v>1.8514191944544869E-2</v>
      </c>
      <c r="DT28" s="98">
        <f t="shared" si="101"/>
        <v>2.5080536207026216E-2</v>
      </c>
      <c r="DU28" s="98">
        <f t="shared" si="101"/>
        <v>2.2464000430118782E-2</v>
      </c>
      <c r="DV28" s="98">
        <f t="shared" si="101"/>
        <v>1.4755624991122292E-2</v>
      </c>
      <c r="DW28" s="98">
        <f t="shared" si="101"/>
        <v>1.2339360275297121E-2</v>
      </c>
      <c r="DX28" s="98">
        <f t="shared" si="101"/>
        <v>1.8121262861564593E-2</v>
      </c>
      <c r="DY28" s="98">
        <f t="shared" si="101"/>
        <v>1.7635822638816745E-2</v>
      </c>
      <c r="DZ28" s="98">
        <f t="shared" si="101"/>
        <v>1.8232451148345968E-2</v>
      </c>
      <c r="EA28" s="98">
        <f t="shared" si="101"/>
        <v>8.5337161695861492E-3</v>
      </c>
      <c r="EB28" s="98">
        <f t="shared" si="101"/>
        <v>3.4693713416310272E-2</v>
      </c>
      <c r="EC28" s="98">
        <f t="shared" si="101"/>
        <v>7.7592838909132711E-2</v>
      </c>
    </row>
    <row r="29" spans="1:133" x14ac:dyDescent="0.25">
      <c r="A29" s="101" t="s">
        <v>258</v>
      </c>
      <c r="B29" s="98">
        <f t="shared" ref="B29:S29" si="102">B7/B5</f>
        <v>-2.4747257491157994E-2</v>
      </c>
      <c r="C29" s="98">
        <f t="shared" si="102"/>
        <v>-2.484676741593915E-2</v>
      </c>
      <c r="D29" s="98">
        <f t="shared" si="102"/>
        <v>-2.4892092546986152E-2</v>
      </c>
      <c r="E29" s="98">
        <f t="shared" si="102"/>
        <v>-2.4895567752717961E-2</v>
      </c>
      <c r="F29" s="98">
        <f t="shared" si="102"/>
        <v>-2.5556323960968037E-2</v>
      </c>
      <c r="G29" s="98">
        <f t="shared" si="102"/>
        <v>-2.5454260468465557E-2</v>
      </c>
      <c r="H29" s="98">
        <f t="shared" si="102"/>
        <v>-2.5240287825942821E-2</v>
      </c>
      <c r="I29" s="98">
        <f t="shared" si="102"/>
        <v>-2.4937280326078309E-2</v>
      </c>
      <c r="J29" s="98">
        <f t="shared" si="102"/>
        <v>-2.4846507446119874E-2</v>
      </c>
      <c r="K29" s="98">
        <f t="shared" si="102"/>
        <v>-2.3851937359959441E-2</v>
      </c>
      <c r="L29" s="98">
        <f t="shared" si="102"/>
        <v>-2.422508029466355E-2</v>
      </c>
      <c r="M29" s="98">
        <f t="shared" si="102"/>
        <v>-1.5382849925070111E-2</v>
      </c>
      <c r="N29" s="98">
        <f t="shared" si="102"/>
        <v>-1.6369001038144832E-2</v>
      </c>
      <c r="O29" s="98">
        <f t="shared" si="102"/>
        <v>-1.7092652641825239E-2</v>
      </c>
      <c r="P29" s="98">
        <f t="shared" si="102"/>
        <v>-1.7401759053066526E-2</v>
      </c>
      <c r="Q29" s="98">
        <f t="shared" si="102"/>
        <v>-1.8260266602445667E-2</v>
      </c>
      <c r="R29" s="98">
        <f t="shared" si="102"/>
        <v>-1.9372464641508328E-2</v>
      </c>
      <c r="S29" s="98">
        <f t="shared" si="102"/>
        <v>-2.0531969579935642E-2</v>
      </c>
      <c r="U29" s="98">
        <f t="shared" ref="U29:AL29" si="103">U7/U5</f>
        <v>-4.3542953471708168E-2</v>
      </c>
      <c r="V29" s="98">
        <f t="shared" si="103"/>
        <v>-4.2667316957716812E-2</v>
      </c>
      <c r="W29" s="98">
        <f t="shared" si="103"/>
        <v>-4.1089193814952865E-2</v>
      </c>
      <c r="X29" s="98">
        <f t="shared" si="103"/>
        <v>-3.9008545117896677E-2</v>
      </c>
      <c r="Y29" s="98">
        <f t="shared" si="103"/>
        <v>-2.7824385530935414E-2</v>
      </c>
      <c r="Z29" s="98">
        <f t="shared" si="103"/>
        <v>-2.7218651538700751E-2</v>
      </c>
      <c r="AA29" s="98">
        <f t="shared" si="103"/>
        <v>-2.6856527726454173E-2</v>
      </c>
      <c r="AB29" s="98">
        <f t="shared" si="103"/>
        <v>-2.6951062450195809E-2</v>
      </c>
      <c r="AC29" s="98">
        <f t="shared" si="103"/>
        <v>-2.803405449426882E-2</v>
      </c>
      <c r="AD29" s="98">
        <f t="shared" si="103"/>
        <v>-2.4094030059988367E-2</v>
      </c>
      <c r="AE29" s="98">
        <f t="shared" si="103"/>
        <v>-2.4577772543647052E-2</v>
      </c>
      <c r="AF29" s="98">
        <f t="shared" si="103"/>
        <v>-2.6892758296521921E-2</v>
      </c>
      <c r="AG29" s="98">
        <f t="shared" si="103"/>
        <v>-2.7825049839895023E-2</v>
      </c>
      <c r="AH29" s="98">
        <f t="shared" si="103"/>
        <v>-2.8293019460462868E-2</v>
      </c>
      <c r="AI29" s="98">
        <f t="shared" si="103"/>
        <v>-2.546931833951125E-2</v>
      </c>
      <c r="AJ29" s="98">
        <f t="shared" si="103"/>
        <v>-2.6392869453838074E-2</v>
      </c>
      <c r="AK29" s="98">
        <f t="shared" si="103"/>
        <v>-2.7260357871922661E-2</v>
      </c>
      <c r="AL29" s="98">
        <f t="shared" si="103"/>
        <v>-2.7756401392549562E-2</v>
      </c>
      <c r="AN29" s="98">
        <f t="shared" ref="AN29:BE29" si="104">AN7/AN5</f>
        <v>-2.3859897191629859E-2</v>
      </c>
      <c r="AO29" s="98">
        <f t="shared" si="104"/>
        <v>-2.3878014535992101E-2</v>
      </c>
      <c r="AP29" s="98">
        <f t="shared" si="104"/>
        <v>-2.3861359085733832E-2</v>
      </c>
      <c r="AQ29" s="98">
        <f t="shared" si="104"/>
        <v>-2.3606598452066325E-2</v>
      </c>
      <c r="AR29" s="98">
        <f t="shared" si="104"/>
        <v>-2.4113767908393924E-2</v>
      </c>
      <c r="AS29" s="98">
        <f t="shared" si="104"/>
        <v>-2.4007850436992158E-2</v>
      </c>
      <c r="AT29" s="98">
        <f t="shared" si="104"/>
        <v>-2.375117584518624E-2</v>
      </c>
      <c r="AU29" s="98">
        <f t="shared" si="104"/>
        <v>-2.3594222885566157E-2</v>
      </c>
      <c r="AV29" s="98">
        <f t="shared" si="104"/>
        <v>-2.3409202353822215E-2</v>
      </c>
      <c r="AW29" s="98">
        <f t="shared" si="104"/>
        <v>-2.2472109974477402E-2</v>
      </c>
      <c r="AX29" s="98">
        <f t="shared" si="104"/>
        <v>-2.2428891646436303E-2</v>
      </c>
      <c r="AY29" s="98">
        <f t="shared" si="104"/>
        <v>-2.7357807026364617E-2</v>
      </c>
      <c r="AZ29" s="98">
        <f t="shared" si="104"/>
        <v>-2.7473451438580015E-2</v>
      </c>
      <c r="BA29" s="98">
        <f t="shared" si="104"/>
        <v>-2.7421994720751023E-2</v>
      </c>
      <c r="BB29" s="98">
        <f t="shared" si="104"/>
        <v>-2.7164847660271076E-2</v>
      </c>
      <c r="BC29" s="98">
        <f t="shared" si="104"/>
        <v>-2.7413036431814124E-2</v>
      </c>
      <c r="BD29" s="98">
        <f t="shared" si="104"/>
        <v>-2.7585363615399514E-2</v>
      </c>
      <c r="BE29" s="98">
        <f t="shared" si="104"/>
        <v>-2.7456782973973221E-2</v>
      </c>
      <c r="BG29" s="98">
        <f t="shared" ref="BG29:BX29" si="105">BG7/BG5</f>
        <v>-5.7977806795326742E-2</v>
      </c>
      <c r="BH29" s="98">
        <f t="shared" si="105"/>
        <v>-5.7682883779943364E-2</v>
      </c>
      <c r="BI29" s="98">
        <f t="shared" si="105"/>
        <v>-5.670036970364898E-2</v>
      </c>
      <c r="BJ29" s="98">
        <f t="shared" si="105"/>
        <v>-5.6690098037237291E-2</v>
      </c>
      <c r="BK29" s="98">
        <f t="shared" si="105"/>
        <v>-3.8613979673018314E-2</v>
      </c>
      <c r="BL29" s="98">
        <f t="shared" si="105"/>
        <v>-3.6304002705252157E-2</v>
      </c>
      <c r="BM29" s="98">
        <f t="shared" si="105"/>
        <v>-3.4734732357127249E-2</v>
      </c>
      <c r="BN29" s="98">
        <f t="shared" si="105"/>
        <v>-3.2855930379837209E-2</v>
      </c>
      <c r="BO29" s="98">
        <f t="shared" si="105"/>
        <v>-3.2701035013947374E-2</v>
      </c>
      <c r="BP29" s="98">
        <f t="shared" si="105"/>
        <v>-3.1258461274586528E-2</v>
      </c>
      <c r="BQ29" s="98">
        <f t="shared" si="105"/>
        <v>-3.2193640717803736E-2</v>
      </c>
      <c r="BR29" s="98">
        <f t="shared" si="105"/>
        <v>-3.2842315886119855E-2</v>
      </c>
      <c r="BS29" s="98">
        <f t="shared" si="105"/>
        <v>-3.4085482505356791E-2</v>
      </c>
      <c r="BT29" s="98">
        <f t="shared" si="105"/>
        <v>-3.466324471788057E-2</v>
      </c>
      <c r="BU29" s="98">
        <f t="shared" si="105"/>
        <v>-3.3246819297581061E-2</v>
      </c>
      <c r="BV29" s="98">
        <f t="shared" si="105"/>
        <v>-3.3931856312710118E-2</v>
      </c>
      <c r="BW29" s="98">
        <f t="shared" si="105"/>
        <v>-3.5083188431089395E-2</v>
      </c>
      <c r="BX29" s="98">
        <f t="shared" si="105"/>
        <v>-3.6038512883696833E-2</v>
      </c>
      <c r="BZ29" s="98">
        <f t="shared" ref="BZ29:CQ29" si="106">BZ7/BZ5</f>
        <v>-3.2830319790979362E-2</v>
      </c>
      <c r="CA29" s="98">
        <f t="shared" si="106"/>
        <v>-3.26922945457572E-2</v>
      </c>
      <c r="CB29" s="98">
        <f t="shared" si="106"/>
        <v>-3.1248428132413471E-2</v>
      </c>
      <c r="CC29" s="98">
        <f t="shared" si="106"/>
        <v>-2.9953799155099898E-2</v>
      </c>
      <c r="CD29" s="98">
        <f t="shared" si="106"/>
        <v>-2.3477052813061335E-2</v>
      </c>
      <c r="CE29" s="98">
        <f t="shared" si="106"/>
        <v>-2.3873213000776519E-2</v>
      </c>
      <c r="CF29" s="98">
        <f t="shared" si="106"/>
        <v>-2.4001478531651591E-2</v>
      </c>
      <c r="CG29" s="98">
        <f t="shared" si="106"/>
        <v>-2.4422898011401878E-2</v>
      </c>
      <c r="CH29" s="98">
        <f t="shared" si="106"/>
        <v>-2.4899099933997349E-2</v>
      </c>
      <c r="CI29" s="98">
        <f t="shared" si="106"/>
        <v>-2.4053077858885663E-2</v>
      </c>
      <c r="CJ29" s="98">
        <f t="shared" si="106"/>
        <v>-2.5175985267171127E-2</v>
      </c>
      <c r="CK29" s="98">
        <f t="shared" si="106"/>
        <v>-2.5783207880769609E-2</v>
      </c>
      <c r="CL29" s="98">
        <f t="shared" si="106"/>
        <v>-2.7544181032307061E-2</v>
      </c>
      <c r="CM29" s="98">
        <f t="shared" si="106"/>
        <v>-2.8900017717158916E-2</v>
      </c>
      <c r="CN29" s="98">
        <f t="shared" si="106"/>
        <v>-2.5703226719266618E-2</v>
      </c>
      <c r="CO29" s="98">
        <f t="shared" si="106"/>
        <v>-2.6790864865769679E-2</v>
      </c>
      <c r="CP29" s="98">
        <f t="shared" si="106"/>
        <v>-2.8159637331379033E-2</v>
      </c>
      <c r="CQ29" s="98">
        <f t="shared" si="106"/>
        <v>-3.0324182420114816E-2</v>
      </c>
      <c r="CS29" s="98">
        <f t="shared" ref="CS29:DJ29" si="107">CS7/CS5</f>
        <v>-4.406609767194529E-2</v>
      </c>
      <c r="CT29" s="98">
        <f t="shared" si="107"/>
        <v>-4.3024582921335999E-2</v>
      </c>
      <c r="CU29" s="98">
        <f t="shared" si="107"/>
        <v>-4.1435877667158401E-2</v>
      </c>
      <c r="CV29" s="98">
        <f t="shared" si="107"/>
        <v>-4.0151680002112375E-2</v>
      </c>
      <c r="CW29" s="98">
        <f t="shared" si="107"/>
        <v>-3.1212850784926974E-2</v>
      </c>
      <c r="CX29" s="98">
        <f t="shared" si="107"/>
        <v>-3.0902218549224824E-2</v>
      </c>
      <c r="CY29" s="98">
        <f t="shared" si="107"/>
        <v>-3.0629907771501912E-2</v>
      </c>
      <c r="CZ29" s="98">
        <f t="shared" si="107"/>
        <v>-3.040385293991222E-2</v>
      </c>
      <c r="DA29" s="98">
        <f t="shared" si="107"/>
        <v>-3.059034324774253E-2</v>
      </c>
      <c r="DB29" s="98">
        <f t="shared" si="107"/>
        <v>-2.8393394498309903E-2</v>
      </c>
      <c r="DC29" s="98">
        <f t="shared" si="107"/>
        <v>-2.9684230216615079E-2</v>
      </c>
      <c r="DD29" s="98">
        <f t="shared" si="107"/>
        <v>-3.2922714176980158E-2</v>
      </c>
      <c r="DE29" s="98">
        <f t="shared" si="107"/>
        <v>-3.362901263963141E-2</v>
      </c>
      <c r="DF29" s="98">
        <f t="shared" si="107"/>
        <v>-3.4636108162199197E-2</v>
      </c>
      <c r="DG29" s="98">
        <f t="shared" si="107"/>
        <v>-3.2515842307555963E-2</v>
      </c>
      <c r="DH29" s="98">
        <f t="shared" si="107"/>
        <v>-3.3635348853898253E-2</v>
      </c>
      <c r="DI29" s="98">
        <f t="shared" si="107"/>
        <v>-3.5135918214546605E-2</v>
      </c>
      <c r="DJ29" s="98">
        <f t="shared" si="107"/>
        <v>-3.7193364188139129E-2</v>
      </c>
      <c r="DL29" s="98">
        <f t="shared" ref="DL29:EC29" si="108">DL7/DL5</f>
        <v>-0.10344793971361263</v>
      </c>
      <c r="DM29" s="98">
        <f t="shared" si="108"/>
        <v>-0.10963077073188736</v>
      </c>
      <c r="DN29" s="98">
        <f t="shared" si="108"/>
        <v>-0.11841693530145778</v>
      </c>
      <c r="DO29" s="98">
        <f t="shared" si="108"/>
        <v>-0.12720430257459855</v>
      </c>
      <c r="DP29" s="98">
        <f t="shared" si="108"/>
        <v>-9.7757090778626099E-2</v>
      </c>
      <c r="DQ29" s="98">
        <f t="shared" si="108"/>
        <v>-0.1015758091900322</v>
      </c>
      <c r="DR29" s="98">
        <f t="shared" si="108"/>
        <v>-0.1150350680285392</v>
      </c>
      <c r="DS29" s="98">
        <f t="shared" si="108"/>
        <v>-0.12796148650136241</v>
      </c>
      <c r="DT29" s="98">
        <f t="shared" si="108"/>
        <v>-0.12479968547816034</v>
      </c>
      <c r="DU29" s="98">
        <f t="shared" si="108"/>
        <v>-0.14881205770086189</v>
      </c>
      <c r="DV29" s="98">
        <f t="shared" si="108"/>
        <v>-0.17451129773469656</v>
      </c>
      <c r="DW29" s="98">
        <f t="shared" si="108"/>
        <v>-0.22893381872365762</v>
      </c>
      <c r="DX29" s="98">
        <f t="shared" si="108"/>
        <v>-0.21895362954463055</v>
      </c>
      <c r="DY29" s="98">
        <f t="shared" si="108"/>
        <v>-0.208739833160624</v>
      </c>
      <c r="DZ29" s="98">
        <f t="shared" si="108"/>
        <v>-9.3547464050430365E-2</v>
      </c>
      <c r="EA29" s="98">
        <f t="shared" si="108"/>
        <v>-0.10802924184513392</v>
      </c>
      <c r="EB29" s="98">
        <f t="shared" si="108"/>
        <v>-0.12592176035814664</v>
      </c>
      <c r="EC29" s="98">
        <f t="shared" si="108"/>
        <v>-0.16363057613317311</v>
      </c>
    </row>
    <row r="30" spans="1:133" x14ac:dyDescent="0.25">
      <c r="A30" s="102" t="s">
        <v>259</v>
      </c>
      <c r="B30" s="98">
        <f t="shared" ref="B30:S30" si="109">B9/B25</f>
        <v>8.2472106420938926E-2</v>
      </c>
      <c r="C30" s="98">
        <f t="shared" si="109"/>
        <v>7.6890974776382959E-2</v>
      </c>
      <c r="D30" s="98">
        <f t="shared" si="109"/>
        <v>7.2593307665594881E-2</v>
      </c>
      <c r="E30" s="98">
        <f t="shared" si="109"/>
        <v>5.7520243486969949E-2</v>
      </c>
      <c r="F30" s="98">
        <f t="shared" si="109"/>
        <v>8.0164046987356075E-2</v>
      </c>
      <c r="G30" s="98">
        <f t="shared" si="109"/>
        <v>0.10065108504575257</v>
      </c>
      <c r="H30" s="98">
        <f t="shared" si="109"/>
        <v>0.10236499089042822</v>
      </c>
      <c r="I30" s="98">
        <f t="shared" si="109"/>
        <v>0.1155517850218651</v>
      </c>
      <c r="J30" s="98">
        <f t="shared" si="109"/>
        <v>0.14684482109787525</v>
      </c>
      <c r="K30" s="98">
        <f t="shared" si="109"/>
        <v>0.13662012419456787</v>
      </c>
      <c r="L30" s="98">
        <f t="shared" si="109"/>
        <v>0.13287602364752926</v>
      </c>
      <c r="M30" s="98">
        <f t="shared" si="109"/>
        <v>8.1879454208784688E-2</v>
      </c>
      <c r="N30" s="98">
        <f t="shared" si="109"/>
        <v>8.197983193791325E-2</v>
      </c>
      <c r="O30" s="98">
        <f t="shared" si="109"/>
        <v>6.6976421597991165E-2</v>
      </c>
      <c r="P30" s="98">
        <f t="shared" si="109"/>
        <v>8.2477049983041159E-2</v>
      </c>
      <c r="Q30" s="98">
        <f t="shared" si="109"/>
        <v>0.10399565791985586</v>
      </c>
      <c r="R30" s="98">
        <f t="shared" si="109"/>
        <v>0.11169553532422247</v>
      </c>
      <c r="S30" s="98">
        <f t="shared" si="109"/>
        <v>0.10326528473128026</v>
      </c>
      <c r="U30" s="98">
        <f t="shared" ref="U30:AL30" si="110">U9/U25</f>
        <v>7.5767139858628735E-2</v>
      </c>
      <c r="V30" s="98">
        <f t="shared" si="110"/>
        <v>7.7756291394919283E-2</v>
      </c>
      <c r="W30" s="98">
        <f t="shared" si="110"/>
        <v>7.5541927664227765E-2</v>
      </c>
      <c r="X30" s="98">
        <f t="shared" si="110"/>
        <v>4.6834594086331144E-3</v>
      </c>
      <c r="Y30" s="98">
        <f t="shared" si="110"/>
        <v>6.528890059268945E-2</v>
      </c>
      <c r="Z30" s="98">
        <f t="shared" si="110"/>
        <v>4.8969204362304897E-2</v>
      </c>
      <c r="AA30" s="98">
        <f t="shared" si="110"/>
        <v>4.1185201274415682E-2</v>
      </c>
      <c r="AB30" s="98">
        <f t="shared" si="110"/>
        <v>3.8912709894573926E-2</v>
      </c>
      <c r="AC30" s="98">
        <f t="shared" si="110"/>
        <v>0.13248625601722416</v>
      </c>
      <c r="AD30" s="98">
        <f t="shared" si="110"/>
        <v>6.219850138987492E-2</v>
      </c>
      <c r="AE30" s="98">
        <f t="shared" si="110"/>
        <v>6.0719455845878345E-2</v>
      </c>
      <c r="AF30" s="98">
        <f t="shared" si="110"/>
        <v>4.3413236157648263E-2</v>
      </c>
      <c r="AG30" s="98">
        <f t="shared" si="110"/>
        <v>3.8574032153824399E-2</v>
      </c>
      <c r="AH30" s="98">
        <f t="shared" si="110"/>
        <v>4.7213425522823455E-2</v>
      </c>
      <c r="AI30" s="98">
        <f t="shared" si="110"/>
        <v>5.0129703922584062E-2</v>
      </c>
      <c r="AJ30" s="98">
        <f t="shared" si="110"/>
        <v>3.9222599317429746E-2</v>
      </c>
      <c r="AK30" s="98">
        <f t="shared" si="110"/>
        <v>3.92330746385968E-2</v>
      </c>
      <c r="AL30" s="98">
        <f t="shared" si="110"/>
        <v>3.9276330541484779E-2</v>
      </c>
      <c r="AN30" s="98">
        <f t="shared" ref="AN30:BE30" si="111">AN9/AN25</f>
        <v>0.21004560126215532</v>
      </c>
      <c r="AO30" s="98">
        <f t="shared" si="111"/>
        <v>0.19406374348333308</v>
      </c>
      <c r="AP30" s="98">
        <f t="shared" si="111"/>
        <v>0.21939372521881192</v>
      </c>
      <c r="AQ30" s="98">
        <f t="shared" si="111"/>
        <v>0.18197183493993987</v>
      </c>
      <c r="AR30" s="98">
        <f t="shared" si="111"/>
        <v>0.15201060320872611</v>
      </c>
      <c r="AS30" s="98">
        <f t="shared" si="111"/>
        <v>0.18969176084066067</v>
      </c>
      <c r="AT30" s="98">
        <f t="shared" si="111"/>
        <v>0.19502428650847672</v>
      </c>
      <c r="AU30" s="98">
        <f t="shared" si="111"/>
        <v>0.27341378066306765</v>
      </c>
      <c r="AV30" s="98">
        <f t="shared" si="111"/>
        <v>0.22778132179718996</v>
      </c>
      <c r="AW30" s="98">
        <f t="shared" si="111"/>
        <v>0.27370778578149313</v>
      </c>
      <c r="AX30" s="98">
        <f t="shared" si="111"/>
        <v>0.24249280291994391</v>
      </c>
      <c r="AY30" s="98">
        <f t="shared" si="111"/>
        <v>0.29187490782055892</v>
      </c>
      <c r="AZ30" s="98">
        <f t="shared" si="111"/>
        <v>0.27610058968422435</v>
      </c>
      <c r="BA30" s="98">
        <f t="shared" si="111"/>
        <v>0.21976473402888916</v>
      </c>
      <c r="BB30" s="98">
        <f t="shared" si="111"/>
        <v>0.26924546008516054</v>
      </c>
      <c r="BC30" s="98">
        <f t="shared" si="111"/>
        <v>0.32307545235871621</v>
      </c>
      <c r="BD30" s="98">
        <f t="shared" si="111"/>
        <v>0.31921595921890183</v>
      </c>
      <c r="BE30" s="98">
        <f t="shared" si="111"/>
        <v>0.276462072103898</v>
      </c>
      <c r="BG30" s="98">
        <f t="shared" ref="BG30:BX30" si="112">BG9/BG25</f>
        <v>6.2351455917677823E-2</v>
      </c>
      <c r="BH30" s="98">
        <f t="shared" si="112"/>
        <v>5.973307100748515E-2</v>
      </c>
      <c r="BI30" s="98">
        <f t="shared" si="112"/>
        <v>4.3869769116635426E-2</v>
      </c>
      <c r="BJ30" s="98">
        <f t="shared" si="112"/>
        <v>3.7248170903401753E-2</v>
      </c>
      <c r="BK30" s="98">
        <f t="shared" si="112"/>
        <v>0.10708616046402365</v>
      </c>
      <c r="BL30" s="98">
        <f t="shared" si="112"/>
        <v>0.10250235821702902</v>
      </c>
      <c r="BM30" s="98">
        <f t="shared" si="112"/>
        <v>0.14181641737245179</v>
      </c>
      <c r="BN30" s="98">
        <f t="shared" si="112"/>
        <v>0.10280555745648583</v>
      </c>
      <c r="BO30" s="98">
        <f t="shared" si="112"/>
        <v>0.18707788540565493</v>
      </c>
      <c r="BP30" s="98">
        <f t="shared" si="112"/>
        <v>0.11269590076879288</v>
      </c>
      <c r="BQ30" s="98">
        <f t="shared" si="112"/>
        <v>9.8920285395127372E-2</v>
      </c>
      <c r="BR30" s="98">
        <f t="shared" si="112"/>
        <v>0.11696061030807249</v>
      </c>
      <c r="BS30" s="98">
        <f t="shared" si="112"/>
        <v>9.5811569900788748E-2</v>
      </c>
      <c r="BT30" s="98">
        <f t="shared" si="112"/>
        <v>7.0661524081592583E-2</v>
      </c>
      <c r="BU30" s="98">
        <f t="shared" si="112"/>
        <v>7.4694067725895916E-2</v>
      </c>
      <c r="BV30" s="98">
        <f t="shared" si="112"/>
        <v>5.2565474260128989E-2</v>
      </c>
      <c r="BW30" s="98">
        <f t="shared" si="112"/>
        <v>6.7226641228735423E-2</v>
      </c>
      <c r="BX30" s="98">
        <f t="shared" si="112"/>
        <v>4.5850841031179701E-2</v>
      </c>
      <c r="BZ30" s="98">
        <f t="shared" ref="BZ30:CQ30" si="113">BZ9/BZ25</f>
        <v>0.2129563398179613</v>
      </c>
      <c r="CA30" s="98">
        <f t="shared" si="113"/>
        <v>0.25920168725923765</v>
      </c>
      <c r="CB30" s="98">
        <f t="shared" si="113"/>
        <v>0.24518868508304886</v>
      </c>
      <c r="CC30" s="98">
        <f t="shared" si="113"/>
        <v>0.30361408967833325</v>
      </c>
      <c r="CD30" s="98">
        <f t="shared" si="113"/>
        <v>0.23827108414713616</v>
      </c>
      <c r="CE30" s="98">
        <f t="shared" si="113"/>
        <v>0.23120799927555821</v>
      </c>
      <c r="CF30" s="98">
        <f t="shared" si="113"/>
        <v>0.22035713221229014</v>
      </c>
      <c r="CG30" s="98">
        <f t="shared" si="113"/>
        <v>0.22158052197939429</v>
      </c>
      <c r="CH30" s="98">
        <f t="shared" si="113"/>
        <v>0.10610071865199626</v>
      </c>
      <c r="CI30" s="98">
        <f t="shared" si="113"/>
        <v>0.17417811740647707</v>
      </c>
      <c r="CJ30" s="98">
        <f t="shared" si="113"/>
        <v>0.23107813962130069</v>
      </c>
      <c r="CK30" s="98">
        <f t="shared" si="113"/>
        <v>0.21420848563201142</v>
      </c>
      <c r="CL30" s="98">
        <f t="shared" si="113"/>
        <v>0.14298992972090613</v>
      </c>
      <c r="CM30" s="98">
        <f t="shared" si="113"/>
        <v>0.13802616920382046</v>
      </c>
      <c r="CN30" s="98">
        <f t="shared" si="113"/>
        <v>0.1367832732620686</v>
      </c>
      <c r="CO30" s="98">
        <f t="shared" si="113"/>
        <v>0.12272582783697369</v>
      </c>
      <c r="CP30" s="98">
        <f t="shared" si="113"/>
        <v>9.3856754816016519E-2</v>
      </c>
      <c r="CQ30" s="98">
        <f t="shared" si="113"/>
        <v>9.9445536852484834E-2</v>
      </c>
      <c r="CS30" s="98">
        <f t="shared" ref="CS30:DJ30" si="114">CS9/CS25</f>
        <v>0.19583917834878373</v>
      </c>
      <c r="CT30" s="98">
        <f t="shared" si="114"/>
        <v>0.1864949651686533</v>
      </c>
      <c r="CU30" s="98">
        <f t="shared" si="114"/>
        <v>0.17560371637341107</v>
      </c>
      <c r="CV30" s="98">
        <f t="shared" si="114"/>
        <v>0.2398658680286371</v>
      </c>
      <c r="CW30" s="98">
        <f t="shared" si="114"/>
        <v>0.15429653886293254</v>
      </c>
      <c r="CX30" s="98">
        <f t="shared" si="114"/>
        <v>0.15722898606130584</v>
      </c>
      <c r="CY30" s="98">
        <f t="shared" si="114"/>
        <v>0.16535933616195503</v>
      </c>
      <c r="CZ30" s="98">
        <f t="shared" si="114"/>
        <v>0.14835319626493812</v>
      </c>
      <c r="DA30" s="98">
        <f t="shared" si="114"/>
        <v>9.0729167287681142E-2</v>
      </c>
      <c r="DB30" s="98">
        <f t="shared" si="114"/>
        <v>0.15144389881146014</v>
      </c>
      <c r="DC30" s="98">
        <f t="shared" si="114"/>
        <v>0.17583110268433827</v>
      </c>
      <c r="DD30" s="98">
        <f t="shared" si="114"/>
        <v>0.16072218772914376</v>
      </c>
      <c r="DE30" s="98">
        <f t="shared" si="114"/>
        <v>0.14984903912642605</v>
      </c>
      <c r="DF30" s="98">
        <f t="shared" si="114"/>
        <v>0.12641632437627179</v>
      </c>
      <c r="DG30" s="98">
        <f t="shared" si="114"/>
        <v>0.10205686153335729</v>
      </c>
      <c r="DH30" s="98">
        <f t="shared" si="114"/>
        <v>0.10688237250276567</v>
      </c>
      <c r="DI30" s="98">
        <f t="shared" si="114"/>
        <v>8.7335240310520701E-2</v>
      </c>
      <c r="DJ30" s="98">
        <f t="shared" si="114"/>
        <v>0.10427676548951621</v>
      </c>
      <c r="DL30" s="98">
        <f t="shared" ref="DL30:EC30" si="115">DL9/DL25</f>
        <v>0.16056817837385418</v>
      </c>
      <c r="DM30" s="98">
        <f t="shared" si="115"/>
        <v>0.14585926690998857</v>
      </c>
      <c r="DN30" s="98">
        <f t="shared" si="115"/>
        <v>0.16780886887827004</v>
      </c>
      <c r="DO30" s="98">
        <f t="shared" si="115"/>
        <v>0.17509633355408494</v>
      </c>
      <c r="DP30" s="98">
        <f t="shared" si="115"/>
        <v>0.20288266573713598</v>
      </c>
      <c r="DQ30" s="98">
        <f t="shared" si="115"/>
        <v>0.16974860619738877</v>
      </c>
      <c r="DR30" s="98">
        <f t="shared" si="115"/>
        <v>0.13389263557998243</v>
      </c>
      <c r="DS30" s="98">
        <f t="shared" si="115"/>
        <v>9.9382448719675123E-2</v>
      </c>
      <c r="DT30" s="98">
        <f t="shared" si="115"/>
        <v>0.10897982974237828</v>
      </c>
      <c r="DU30" s="98">
        <f t="shared" si="115"/>
        <v>8.9155671647333887E-2</v>
      </c>
      <c r="DV30" s="98">
        <f t="shared" si="115"/>
        <v>5.8082189885882249E-2</v>
      </c>
      <c r="DW30" s="98">
        <f t="shared" si="115"/>
        <v>9.0941118143780378E-2</v>
      </c>
      <c r="DX30" s="98">
        <f t="shared" si="115"/>
        <v>0.21469500747591722</v>
      </c>
      <c r="DY30" s="98">
        <f t="shared" si="115"/>
        <v>0.33094140118861148</v>
      </c>
      <c r="DZ30" s="98">
        <f t="shared" si="115"/>
        <v>0.28461358348789245</v>
      </c>
      <c r="EA30" s="98">
        <f t="shared" si="115"/>
        <v>0.25153261580412989</v>
      </c>
      <c r="EB30" s="98">
        <f t="shared" si="115"/>
        <v>0.28143679446300623</v>
      </c>
      <c r="EC30" s="98">
        <f t="shared" si="115"/>
        <v>0.33142316925015614</v>
      </c>
    </row>
    <row r="31" spans="1:133" x14ac:dyDescent="0.25">
      <c r="A31" s="103" t="s">
        <v>260</v>
      </c>
      <c r="B31" s="99"/>
      <c r="C31" s="97">
        <f t="shared" ref="C31:S31" si="116">C5-B11</f>
        <v>0</v>
      </c>
      <c r="D31" s="97">
        <f t="shared" si="116"/>
        <v>0</v>
      </c>
      <c r="E31" s="97">
        <f t="shared" si="116"/>
        <v>0</v>
      </c>
      <c r="F31" s="97">
        <f t="shared" si="116"/>
        <v>64211844</v>
      </c>
      <c r="G31" s="97">
        <f t="shared" si="116"/>
        <v>26615082</v>
      </c>
      <c r="H31" s="97">
        <f t="shared" si="116"/>
        <v>-37705347</v>
      </c>
      <c r="I31" s="97">
        <f t="shared" si="116"/>
        <v>570366</v>
      </c>
      <c r="J31" s="97">
        <f t="shared" si="116"/>
        <v>13071747.764559984</v>
      </c>
      <c r="K31" s="97">
        <f t="shared" si="116"/>
        <v>-0.44619011878967285</v>
      </c>
      <c r="L31" s="97">
        <f t="shared" si="116"/>
        <v>0</v>
      </c>
      <c r="M31" s="97">
        <f t="shared" si="116"/>
        <v>0</v>
      </c>
      <c r="N31" s="97">
        <f t="shared" si="116"/>
        <v>-81074.444339990616</v>
      </c>
      <c r="O31" s="97">
        <f t="shared" si="116"/>
        <v>-33141.660000085831</v>
      </c>
      <c r="P31" s="97">
        <f t="shared" si="116"/>
        <v>0</v>
      </c>
      <c r="Q31" s="97">
        <f t="shared" si="116"/>
        <v>0</v>
      </c>
      <c r="R31" s="97">
        <f t="shared" si="116"/>
        <v>1.9999980926513672E-2</v>
      </c>
      <c r="S31" s="97">
        <f t="shared" si="116"/>
        <v>-0.17000007629394531</v>
      </c>
      <c r="U31" s="97"/>
      <c r="V31" s="97">
        <f t="shared" ref="V31:AL31" si="117">V5-U11</f>
        <v>0</v>
      </c>
      <c r="W31" s="97">
        <f t="shared" si="117"/>
        <v>0</v>
      </c>
      <c r="X31" s="97">
        <f t="shared" si="117"/>
        <v>8510</v>
      </c>
      <c r="Y31" s="97">
        <f t="shared" si="117"/>
        <v>-48999908</v>
      </c>
      <c r="Z31" s="97">
        <f t="shared" si="117"/>
        <v>-7430004</v>
      </c>
      <c r="AA31" s="97">
        <f t="shared" si="117"/>
        <v>5547232</v>
      </c>
      <c r="AB31" s="97">
        <f t="shared" si="117"/>
        <v>2819711</v>
      </c>
      <c r="AC31" s="97">
        <f t="shared" si="117"/>
        <v>-40470744.712105036</v>
      </c>
      <c r="AD31" s="97">
        <f t="shared" si="117"/>
        <v>0.15804600715637207</v>
      </c>
      <c r="AE31" s="97">
        <f t="shared" si="117"/>
        <v>0</v>
      </c>
      <c r="AF31" s="97">
        <f t="shared" si="117"/>
        <v>3843977.969618082</v>
      </c>
      <c r="AG31" s="97">
        <f t="shared" si="117"/>
        <v>662896.10759603977</v>
      </c>
      <c r="AH31" s="97">
        <f t="shared" si="117"/>
        <v>-15424.009999990463</v>
      </c>
      <c r="AI31" s="97">
        <f t="shared" si="117"/>
        <v>0</v>
      </c>
      <c r="AJ31" s="97">
        <f t="shared" si="117"/>
        <v>0</v>
      </c>
      <c r="AK31" s="162">
        <f t="shared" si="117"/>
        <v>-32853.830000042915</v>
      </c>
      <c r="AL31" s="97">
        <f t="shared" si="117"/>
        <v>0</v>
      </c>
      <c r="AN31" s="97"/>
      <c r="AO31" s="97">
        <f t="shared" ref="AO31:BE31" si="118">AO5-AN11</f>
        <v>0</v>
      </c>
      <c r="AP31" s="97">
        <f t="shared" si="118"/>
        <v>0</v>
      </c>
      <c r="AQ31" s="97">
        <f t="shared" si="118"/>
        <v>0</v>
      </c>
      <c r="AR31" s="97">
        <f t="shared" si="118"/>
        <v>-64211843</v>
      </c>
      <c r="AS31" s="97">
        <f t="shared" si="118"/>
        <v>-26615083</v>
      </c>
      <c r="AT31" s="97">
        <f t="shared" si="118"/>
        <v>37705347</v>
      </c>
      <c r="AU31" s="97">
        <f t="shared" si="118"/>
        <v>-570367</v>
      </c>
      <c r="AV31" s="97">
        <f t="shared" si="118"/>
        <v>-13071747.118350029</v>
      </c>
      <c r="AW31" s="97">
        <f t="shared" si="118"/>
        <v>-0.48711013793945313</v>
      </c>
      <c r="AX31" s="97">
        <f t="shared" si="118"/>
        <v>0</v>
      </c>
      <c r="AY31" s="97">
        <f t="shared" si="118"/>
        <v>-1.0013580322265625E-5</v>
      </c>
      <c r="AZ31" s="97">
        <f t="shared" si="118"/>
        <v>-149721.64450025558</v>
      </c>
      <c r="BA31" s="97">
        <f t="shared" si="118"/>
        <v>-75622.800000190735</v>
      </c>
      <c r="BB31" s="97">
        <f t="shared" si="118"/>
        <v>1.0000228881835938E-2</v>
      </c>
      <c r="BC31" s="97">
        <f t="shared" si="118"/>
        <v>-0.52000045776367188</v>
      </c>
      <c r="BD31" s="97">
        <f t="shared" si="118"/>
        <v>0</v>
      </c>
      <c r="BE31" s="97">
        <f t="shared" si="118"/>
        <v>-0.54999923706054688</v>
      </c>
      <c r="BG31" s="97"/>
      <c r="BH31" s="97">
        <f t="shared" ref="BH31:BX31" si="119">BH5-BG11</f>
        <v>0</v>
      </c>
      <c r="BI31" s="97">
        <f t="shared" si="119"/>
        <v>0</v>
      </c>
      <c r="BJ31" s="97">
        <f t="shared" si="119"/>
        <v>0</v>
      </c>
      <c r="BK31" s="97">
        <f t="shared" si="119"/>
        <v>50971449</v>
      </c>
      <c r="BL31" s="97">
        <f t="shared" si="119"/>
        <v>7119506</v>
      </c>
      <c r="BM31" s="97">
        <f t="shared" si="119"/>
        <v>-2380417</v>
      </c>
      <c r="BN31" s="97">
        <f t="shared" si="119"/>
        <v>-1262815</v>
      </c>
      <c r="BO31" s="97">
        <f t="shared" si="119"/>
        <v>16049253.287440062</v>
      </c>
      <c r="BP31" s="97">
        <f t="shared" si="119"/>
        <v>8.2880020141601563E-2</v>
      </c>
      <c r="BQ31" s="97">
        <f t="shared" si="119"/>
        <v>0</v>
      </c>
      <c r="BR31" s="97">
        <f t="shared" si="119"/>
        <v>3121130.43460989</v>
      </c>
      <c r="BS31" s="97">
        <f t="shared" si="119"/>
        <v>-898378.94918012619</v>
      </c>
      <c r="BT31" s="97">
        <f t="shared" si="119"/>
        <v>-30352.509999990463</v>
      </c>
      <c r="BU31" s="97">
        <f t="shared" si="119"/>
        <v>9.9999904632568359E-3</v>
      </c>
      <c r="BV31" s="97">
        <f t="shared" si="119"/>
        <v>0</v>
      </c>
      <c r="BW31" s="97">
        <f t="shared" si="119"/>
        <v>0</v>
      </c>
      <c r="BX31" s="97">
        <f t="shared" si="119"/>
        <v>0</v>
      </c>
      <c r="BZ31" s="97"/>
      <c r="CA31" s="97">
        <f t="shared" ref="CA31:CQ31" si="120">CA5-BZ11</f>
        <v>0</v>
      </c>
      <c r="CB31" s="97">
        <f t="shared" si="120"/>
        <v>0</v>
      </c>
      <c r="CC31" s="97">
        <f t="shared" si="120"/>
        <v>0</v>
      </c>
      <c r="CD31" s="97">
        <f t="shared" si="120"/>
        <v>6677338</v>
      </c>
      <c r="CE31" s="97">
        <f t="shared" si="120"/>
        <v>-33270863</v>
      </c>
      <c r="CF31" s="97">
        <f t="shared" si="120"/>
        <v>-52971651</v>
      </c>
      <c r="CG31" s="97">
        <f t="shared" si="120"/>
        <v>-43476641</v>
      </c>
      <c r="CH31" s="97">
        <f t="shared" si="120"/>
        <v>15959858.757649899</v>
      </c>
      <c r="CI31" s="97">
        <f t="shared" si="120"/>
        <v>0.33069992065429688</v>
      </c>
      <c r="CJ31" s="97">
        <f t="shared" si="120"/>
        <v>0</v>
      </c>
      <c r="CK31" s="97">
        <f t="shared" si="120"/>
        <v>-7137510.5230798721</v>
      </c>
      <c r="CL31" s="97">
        <f t="shared" si="120"/>
        <v>26792481.784359932</v>
      </c>
      <c r="CM31" s="97">
        <f t="shared" si="120"/>
        <v>-36623.170000076294</v>
      </c>
      <c r="CN31" s="97">
        <f t="shared" si="120"/>
        <v>0</v>
      </c>
      <c r="CO31" s="97">
        <f t="shared" si="120"/>
        <v>-4.9999713897705078E-2</v>
      </c>
      <c r="CP31" s="97">
        <f t="shared" si="120"/>
        <v>-299622.51999998093</v>
      </c>
      <c r="CQ31" s="97">
        <f t="shared" si="120"/>
        <v>0</v>
      </c>
      <c r="CS31" s="97"/>
      <c r="CT31" s="97">
        <f t="shared" ref="CT31:DJ31" si="121">CT5-CS11</f>
        <v>0</v>
      </c>
      <c r="CU31" s="97">
        <f t="shared" si="121"/>
        <v>0</v>
      </c>
      <c r="CV31" s="97">
        <f t="shared" si="121"/>
        <v>0</v>
      </c>
      <c r="CW31" s="97">
        <f t="shared" si="121"/>
        <v>-8648877</v>
      </c>
      <c r="CX31" s="97">
        <f t="shared" si="121"/>
        <v>33581361</v>
      </c>
      <c r="CY31" s="97">
        <f t="shared" si="121"/>
        <v>49804835</v>
      </c>
      <c r="CZ31" s="97">
        <f t="shared" si="121"/>
        <v>41919745</v>
      </c>
      <c r="DA31" s="97">
        <f t="shared" si="121"/>
        <v>8461632.6395602226</v>
      </c>
      <c r="DB31" s="97">
        <f t="shared" si="121"/>
        <v>0.17705011367797852</v>
      </c>
      <c r="DC31" s="97">
        <f t="shared" si="121"/>
        <v>0</v>
      </c>
      <c r="DD31" s="97">
        <f t="shared" si="121"/>
        <v>0</v>
      </c>
      <c r="DE31" s="97">
        <f t="shared" si="121"/>
        <v>-13876.332010269165</v>
      </c>
      <c r="DF31" s="97">
        <f t="shared" si="121"/>
        <v>-40835.360000133514</v>
      </c>
      <c r="DG31" s="97">
        <f t="shared" si="121"/>
        <v>0</v>
      </c>
      <c r="DH31" s="97">
        <f t="shared" si="121"/>
        <v>-1.9999980926513672E-2</v>
      </c>
      <c r="DI31" s="97">
        <f t="shared" si="121"/>
        <v>-189547.71000003815</v>
      </c>
      <c r="DJ31" s="97">
        <f t="shared" si="121"/>
        <v>1.0000228881835938E-2</v>
      </c>
      <c r="DL31" s="97"/>
      <c r="DM31" s="97">
        <f t="shared" ref="DM31:EC31" si="122">DM5-DL11</f>
        <v>0</v>
      </c>
      <c r="DN31" s="97">
        <f t="shared" si="122"/>
        <v>0</v>
      </c>
      <c r="DO31" s="97">
        <f t="shared" si="122"/>
        <v>0</v>
      </c>
      <c r="DP31" s="97">
        <f t="shared" si="122"/>
        <v>-1</v>
      </c>
      <c r="DQ31" s="97">
        <f t="shared" si="122"/>
        <v>0</v>
      </c>
      <c r="DR31" s="97">
        <f t="shared" si="122"/>
        <v>-3706</v>
      </c>
      <c r="DS31" s="97">
        <f t="shared" si="122"/>
        <v>0</v>
      </c>
      <c r="DT31" s="97">
        <f t="shared" si="122"/>
        <v>0.10749292373657227</v>
      </c>
      <c r="DU31" s="97">
        <f t="shared" si="122"/>
        <v>0.4449150562286377</v>
      </c>
      <c r="DV31" s="97">
        <f t="shared" si="122"/>
        <v>0</v>
      </c>
      <c r="DW31" s="97">
        <f t="shared" si="122"/>
        <v>8093478.1780270338</v>
      </c>
      <c r="DX31" s="97">
        <f t="shared" si="122"/>
        <v>-7837969.0339188576</v>
      </c>
      <c r="DY31" s="97">
        <f t="shared" si="122"/>
        <v>-2983.539999961853</v>
      </c>
      <c r="DZ31" s="97">
        <f t="shared" si="122"/>
        <v>0</v>
      </c>
      <c r="EA31" s="97">
        <f t="shared" si="122"/>
        <v>0.6400001049041748</v>
      </c>
      <c r="EB31" s="97">
        <f t="shared" si="122"/>
        <v>0.65999996662139893</v>
      </c>
      <c r="EC31" s="97">
        <f t="shared" si="122"/>
        <v>-9.9999904632568359E-3</v>
      </c>
    </row>
    <row r="32" spans="1:133" x14ac:dyDescent="0.25">
      <c r="A32" s="156" t="s">
        <v>265</v>
      </c>
      <c r="B32" s="156"/>
      <c r="C32" s="77">
        <f t="shared" ref="C32:S32" si="123">C5-SUM(B5:B7)-SUM(B9:B10)</f>
        <v>1</v>
      </c>
      <c r="D32" s="77">
        <f t="shared" si="123"/>
        <v>-2</v>
      </c>
      <c r="E32" s="77">
        <f t="shared" si="123"/>
        <v>1</v>
      </c>
      <c r="F32" s="77">
        <f t="shared" si="123"/>
        <v>64211844</v>
      </c>
      <c r="G32" s="77">
        <f t="shared" si="123"/>
        <v>26615082</v>
      </c>
      <c r="H32" s="77">
        <f t="shared" si="123"/>
        <v>-37705346</v>
      </c>
      <c r="I32" s="77">
        <f t="shared" si="123"/>
        <v>570366</v>
      </c>
      <c r="J32" s="77">
        <f t="shared" si="123"/>
        <v>13071747.764559984</v>
      </c>
      <c r="K32" s="77">
        <f t="shared" si="123"/>
        <v>-0.4461880624294281</v>
      </c>
      <c r="L32" s="77">
        <f t="shared" si="123"/>
        <v>-4.8428773880004883E-6</v>
      </c>
      <c r="M32" s="77">
        <f t="shared" si="123"/>
        <v>2.1606683731079102E-7</v>
      </c>
      <c r="N32" s="77">
        <f t="shared" si="123"/>
        <v>-81074.444339193404</v>
      </c>
      <c r="O32" s="77">
        <f t="shared" si="123"/>
        <v>-33141.660000018775</v>
      </c>
      <c r="P32" s="77">
        <f t="shared" si="123"/>
        <v>1.1175870895385742E-7</v>
      </c>
      <c r="Q32" s="77">
        <f t="shared" si="123"/>
        <v>1.0430812835693359E-7</v>
      </c>
      <c r="R32" s="77">
        <f t="shared" si="123"/>
        <v>1.999983936548233E-2</v>
      </c>
      <c r="S32" s="77">
        <f t="shared" si="123"/>
        <v>-0.17000001668930054</v>
      </c>
      <c r="T32" s="156"/>
      <c r="U32" s="156"/>
      <c r="V32" s="77">
        <f t="shared" ref="V32:AL32" si="124">V5-SUM(U5:U7)-SUM(U9:U10)</f>
        <v>0</v>
      </c>
      <c r="W32" s="77">
        <f t="shared" si="124"/>
        <v>0</v>
      </c>
      <c r="X32" s="77">
        <f t="shared" si="124"/>
        <v>8510</v>
      </c>
      <c r="Y32" s="77">
        <f t="shared" si="124"/>
        <v>-48999908</v>
      </c>
      <c r="Z32" s="77">
        <f t="shared" si="124"/>
        <v>-7430005</v>
      </c>
      <c r="AA32" s="77">
        <f t="shared" si="124"/>
        <v>5547232</v>
      </c>
      <c r="AB32" s="77">
        <f t="shared" si="124"/>
        <v>2819711</v>
      </c>
      <c r="AC32" s="77">
        <f t="shared" si="124"/>
        <v>-40470744.712105036</v>
      </c>
      <c r="AD32" s="77">
        <f t="shared" si="124"/>
        <v>0.15804710984230042</v>
      </c>
      <c r="AE32" s="77">
        <f t="shared" si="124"/>
        <v>-5.8859586715698242E-7</v>
      </c>
      <c r="AF32" s="77">
        <f t="shared" si="124"/>
        <v>3843977.9696182683</v>
      </c>
      <c r="AG32" s="77">
        <f t="shared" si="124"/>
        <v>662896.10759551451</v>
      </c>
      <c r="AH32" s="77">
        <f t="shared" si="124"/>
        <v>-15424.009999886155</v>
      </c>
      <c r="AI32" s="77">
        <f t="shared" si="124"/>
        <v>0</v>
      </c>
      <c r="AJ32" s="77">
        <f t="shared" si="124"/>
        <v>7.0780515670776367E-8</v>
      </c>
      <c r="AK32" s="159">
        <f t="shared" si="124"/>
        <v>-2.0000072196125984E-2</v>
      </c>
      <c r="AL32" s="77">
        <f t="shared" si="124"/>
        <v>2.6077032089233398E-8</v>
      </c>
      <c r="AM32" s="156"/>
      <c r="AN32" s="156"/>
      <c r="AO32" s="77">
        <f t="shared" ref="AO32:BE32" si="125">AO5-SUM(AN5:AN7)-SUM(AN9:AN10)</f>
        <v>0</v>
      </c>
      <c r="AP32" s="77">
        <f t="shared" si="125"/>
        <v>-1</v>
      </c>
      <c r="AQ32" s="77">
        <f t="shared" si="125"/>
        <v>1</v>
      </c>
      <c r="AR32" s="77">
        <f t="shared" si="125"/>
        <v>-64211844</v>
      </c>
      <c r="AS32" s="77">
        <f t="shared" si="125"/>
        <v>-26615083</v>
      </c>
      <c r="AT32" s="77">
        <f t="shared" si="125"/>
        <v>37705347</v>
      </c>
      <c r="AU32" s="77">
        <f t="shared" si="125"/>
        <v>-570367</v>
      </c>
      <c r="AV32" s="77">
        <f t="shared" si="125"/>
        <v>-13071747.118350029</v>
      </c>
      <c r="AW32" s="77">
        <f t="shared" si="125"/>
        <v>-0.48711451888084412</v>
      </c>
      <c r="AX32" s="77">
        <f t="shared" si="125"/>
        <v>3.814697265625E-6</v>
      </c>
      <c r="AY32" s="77">
        <f t="shared" si="125"/>
        <v>-8.0019235610961914E-6</v>
      </c>
      <c r="AZ32" s="77">
        <f t="shared" si="125"/>
        <v>-149721.64449125528</v>
      </c>
      <c r="BA32" s="77">
        <f t="shared" si="125"/>
        <v>-75622.799999713898</v>
      </c>
      <c r="BB32" s="77">
        <f t="shared" si="125"/>
        <v>1.0000407695770264E-2</v>
      </c>
      <c r="BC32" s="77">
        <f t="shared" si="125"/>
        <v>-0.520000159740448</v>
      </c>
      <c r="BD32" s="77">
        <f t="shared" si="125"/>
        <v>0.51000037789344788</v>
      </c>
      <c r="BE32" s="77">
        <f t="shared" si="125"/>
        <v>-0.54999971389770508</v>
      </c>
      <c r="BF32" s="156"/>
      <c r="BG32" s="156"/>
      <c r="BH32" s="77">
        <f t="shared" ref="BH32:BX32" si="126">BH5-SUM(BG5:BG7)-SUM(BG9:BG10)</f>
        <v>0</v>
      </c>
      <c r="BI32" s="77">
        <f t="shared" si="126"/>
        <v>2</v>
      </c>
      <c r="BJ32" s="77">
        <f t="shared" si="126"/>
        <v>-1</v>
      </c>
      <c r="BK32" s="77">
        <f t="shared" si="126"/>
        <v>50971450</v>
      </c>
      <c r="BL32" s="77">
        <f t="shared" si="126"/>
        <v>7119506</v>
      </c>
      <c r="BM32" s="77">
        <f t="shared" si="126"/>
        <v>-2380417</v>
      </c>
      <c r="BN32" s="77">
        <f t="shared" si="126"/>
        <v>-1262815</v>
      </c>
      <c r="BO32" s="77">
        <f t="shared" si="126"/>
        <v>16049253.287440062</v>
      </c>
      <c r="BP32" s="77">
        <f t="shared" si="126"/>
        <v>8.2881242036819458E-2</v>
      </c>
      <c r="BQ32" s="77">
        <f t="shared" si="126"/>
        <v>-3.6060810089111328E-6</v>
      </c>
      <c r="BR32" s="77">
        <f t="shared" si="126"/>
        <v>3121130.434611313</v>
      </c>
      <c r="BS32" s="77">
        <f t="shared" si="126"/>
        <v>-898378.94918619096</v>
      </c>
      <c r="BT32" s="77">
        <f t="shared" si="126"/>
        <v>-30352.510000020266</v>
      </c>
      <c r="BU32" s="77">
        <f t="shared" si="126"/>
        <v>1.0000176727771759E-2</v>
      </c>
      <c r="BV32" s="77">
        <f t="shared" si="126"/>
        <v>-1.4156103134155273E-7</v>
      </c>
      <c r="BW32" s="77">
        <f t="shared" si="126"/>
        <v>-9.6857547760009766E-8</v>
      </c>
      <c r="BX32" s="77">
        <f t="shared" si="126"/>
        <v>0</v>
      </c>
      <c r="BY32" s="156"/>
      <c r="BZ32" s="156"/>
      <c r="CA32" s="77">
        <f t="shared" ref="CA32:CQ32" si="127">CA5-SUM(BZ5:BZ7)-SUM(BZ9:BZ10)</f>
        <v>1</v>
      </c>
      <c r="CB32" s="77">
        <f t="shared" si="127"/>
        <v>0</v>
      </c>
      <c r="CC32" s="77">
        <f t="shared" si="127"/>
        <v>0</v>
      </c>
      <c r="CD32" s="77">
        <f t="shared" si="127"/>
        <v>6677339</v>
      </c>
      <c r="CE32" s="77">
        <f t="shared" si="127"/>
        <v>-33270862</v>
      </c>
      <c r="CF32" s="77">
        <f t="shared" si="127"/>
        <v>-52971650</v>
      </c>
      <c r="CG32" s="77">
        <f t="shared" si="127"/>
        <v>-43476640</v>
      </c>
      <c r="CH32" s="77">
        <f t="shared" si="127"/>
        <v>15959858.757649899</v>
      </c>
      <c r="CI32" s="77">
        <f t="shared" si="127"/>
        <v>0.33069775998592377</v>
      </c>
      <c r="CJ32" s="77">
        <f t="shared" si="127"/>
        <v>9.3877315521240234E-7</v>
      </c>
      <c r="CK32" s="77">
        <f t="shared" si="127"/>
        <v>-7137510.5230811238</v>
      </c>
      <c r="CL32" s="77">
        <f t="shared" si="127"/>
        <v>26792481.784366533</v>
      </c>
      <c r="CM32" s="77">
        <f t="shared" si="127"/>
        <v>-36623.169999793172</v>
      </c>
      <c r="CN32" s="77">
        <f t="shared" si="127"/>
        <v>0</v>
      </c>
      <c r="CO32" s="77">
        <f t="shared" si="127"/>
        <v>-5.0000250339508057E-2</v>
      </c>
      <c r="CP32" s="77">
        <f t="shared" si="127"/>
        <v>9.9997743964195251E-3</v>
      </c>
      <c r="CQ32" s="77">
        <f t="shared" si="127"/>
        <v>-1.4156103134155273E-7</v>
      </c>
      <c r="CR32" s="156"/>
      <c r="CS32" s="156"/>
      <c r="CT32" s="77">
        <f t="shared" ref="CT32:DJ32" si="128">CT5-SUM(CS5:CS7)-SUM(CS9:CS10)</f>
        <v>1</v>
      </c>
      <c r="CU32" s="77">
        <f t="shared" si="128"/>
        <v>0</v>
      </c>
      <c r="CV32" s="77">
        <f t="shared" si="128"/>
        <v>1</v>
      </c>
      <c r="CW32" s="77">
        <f t="shared" si="128"/>
        <v>-8648877</v>
      </c>
      <c r="CX32" s="77">
        <f t="shared" si="128"/>
        <v>33581361</v>
      </c>
      <c r="CY32" s="77">
        <f t="shared" si="128"/>
        <v>49804835</v>
      </c>
      <c r="CZ32" s="77">
        <f t="shared" si="128"/>
        <v>41919745</v>
      </c>
      <c r="DA32" s="77">
        <f t="shared" si="128"/>
        <v>8461631.6395602226</v>
      </c>
      <c r="DB32" s="77">
        <f t="shared" si="128"/>
        <v>0.17705006897449493</v>
      </c>
      <c r="DC32" s="77">
        <f t="shared" si="128"/>
        <v>-2.1159648895263672E-6</v>
      </c>
      <c r="DD32" s="77">
        <f t="shared" si="128"/>
        <v>3.7848949432373047E-6</v>
      </c>
      <c r="DE32" s="77">
        <f t="shared" si="128"/>
        <v>-13876.332012966275</v>
      </c>
      <c r="DF32" s="77">
        <f t="shared" si="128"/>
        <v>-40835.359999760985</v>
      </c>
      <c r="DG32" s="77">
        <f t="shared" si="128"/>
        <v>-2.6822090148925781E-7</v>
      </c>
      <c r="DH32" s="77">
        <f t="shared" si="128"/>
        <v>-1.9999697804450989E-2</v>
      </c>
      <c r="DI32" s="77">
        <f t="shared" si="128"/>
        <v>-1.0000549256801605E-2</v>
      </c>
      <c r="DJ32" s="77">
        <f t="shared" si="128"/>
        <v>9.9998787045478821E-3</v>
      </c>
      <c r="DK32" s="156"/>
      <c r="DL32" s="156"/>
      <c r="DM32" s="77">
        <f t="shared" ref="DM32:EC32" si="129">DM5-SUM(DL5:DL7)-SUM(DL9:DL10)</f>
        <v>0</v>
      </c>
      <c r="DN32" s="77">
        <f t="shared" si="129"/>
        <v>0</v>
      </c>
      <c r="DO32" s="77">
        <f t="shared" si="129"/>
        <v>-1</v>
      </c>
      <c r="DP32" s="77">
        <f t="shared" si="129"/>
        <v>-2</v>
      </c>
      <c r="DQ32" s="77">
        <f t="shared" si="129"/>
        <v>1</v>
      </c>
      <c r="DR32" s="77">
        <f t="shared" si="129"/>
        <v>-3706</v>
      </c>
      <c r="DS32" s="77">
        <f t="shared" si="129"/>
        <v>-1</v>
      </c>
      <c r="DT32" s="77">
        <f t="shared" si="129"/>
        <v>1.1074929237365723</v>
      </c>
      <c r="DU32" s="77">
        <f t="shared" si="129"/>
        <v>0.44491457939147949</v>
      </c>
      <c r="DV32" s="77">
        <f t="shared" si="129"/>
        <v>-6.4074993133544922E-7</v>
      </c>
      <c r="DW32" s="77">
        <f t="shared" si="129"/>
        <v>8093478.1780274063</v>
      </c>
      <c r="DX32" s="77">
        <f t="shared" si="129"/>
        <v>-7837969.033918947</v>
      </c>
      <c r="DY32" s="77">
        <f t="shared" si="129"/>
        <v>-2983.5400001108646</v>
      </c>
      <c r="DZ32" s="77">
        <f t="shared" si="129"/>
        <v>0</v>
      </c>
      <c r="EA32" s="77">
        <f t="shared" si="129"/>
        <v>0.64000001549720764</v>
      </c>
      <c r="EB32" s="77">
        <f t="shared" si="129"/>
        <v>1.9999966025352478E-2</v>
      </c>
      <c r="EC32" s="77">
        <f t="shared" si="129"/>
        <v>-1.0000050067901611E-2</v>
      </c>
    </row>
    <row r="33" spans="1:133" x14ac:dyDescent="0.25">
      <c r="A33" s="93" t="s">
        <v>261</v>
      </c>
      <c r="B33" s="165">
        <f>B30+U30+AN30+BG30+BZ30+CS30+DL30</f>
        <v>1</v>
      </c>
      <c r="C33" s="165">
        <f t="shared" ref="C33:S33" si="130">C30+V30+AO30+BH30+CA30+CT30+DM30</f>
        <v>1</v>
      </c>
      <c r="D33" s="165">
        <f t="shared" si="130"/>
        <v>1</v>
      </c>
      <c r="E33" s="165">
        <f t="shared" si="130"/>
        <v>0.99999999999999989</v>
      </c>
      <c r="F33" s="165">
        <f t="shared" si="130"/>
        <v>0.99999999999999989</v>
      </c>
      <c r="G33" s="165">
        <f t="shared" si="130"/>
        <v>1</v>
      </c>
      <c r="H33" s="165">
        <f t="shared" si="130"/>
        <v>1</v>
      </c>
      <c r="I33" s="165">
        <f t="shared" si="130"/>
        <v>1</v>
      </c>
      <c r="J33" s="165">
        <f t="shared" si="130"/>
        <v>1</v>
      </c>
      <c r="K33" s="165">
        <f t="shared" si="130"/>
        <v>0.99999999999999989</v>
      </c>
      <c r="L33" s="165">
        <f t="shared" si="130"/>
        <v>0.99999999999999989</v>
      </c>
      <c r="M33" s="165">
        <f t="shared" si="130"/>
        <v>0.99999999999999989</v>
      </c>
      <c r="N33" s="165">
        <f t="shared" si="130"/>
        <v>1.0000000000000002</v>
      </c>
      <c r="O33" s="165">
        <f t="shared" si="130"/>
        <v>1</v>
      </c>
      <c r="P33" s="165">
        <f t="shared" si="130"/>
        <v>1</v>
      </c>
      <c r="Q33" s="165">
        <f t="shared" si="130"/>
        <v>1</v>
      </c>
      <c r="R33" s="165">
        <f t="shared" si="130"/>
        <v>1</v>
      </c>
      <c r="S33" s="165">
        <f t="shared" si="130"/>
        <v>1</v>
      </c>
      <c r="DF33" s="39"/>
    </row>
    <row r="34" spans="1:133" x14ac:dyDescent="0.25">
      <c r="A34" s="73"/>
      <c r="DF34" s="39"/>
    </row>
    <row r="35" spans="1:133" x14ac:dyDescent="0.25">
      <c r="A35" s="94" t="s">
        <v>52</v>
      </c>
      <c r="B35" s="97">
        <f>B5</f>
        <v>562220521</v>
      </c>
      <c r="C35" s="97">
        <f>B41+C31</f>
        <v>608745986.78326845</v>
      </c>
      <c r="D35" s="97">
        <f t="shared" ref="D35:S35" si="131">C41+D31</f>
        <v>670870050.93638706</v>
      </c>
      <c r="E35" s="97">
        <f t="shared" si="131"/>
        <v>733941280.78597939</v>
      </c>
      <c r="F35" s="97">
        <f t="shared" si="131"/>
        <v>872039408.75648713</v>
      </c>
      <c r="G35" s="97">
        <f t="shared" si="131"/>
        <v>998612013.03346574</v>
      </c>
      <c r="H35" s="97">
        <f t="shared" si="131"/>
        <v>1118409430.8078072</v>
      </c>
      <c r="I35" s="97">
        <f t="shared" si="131"/>
        <v>1302510992.2833779</v>
      </c>
      <c r="J35" s="97">
        <f t="shared" si="131"/>
        <v>1449572180.9187663</v>
      </c>
      <c r="K35" s="97">
        <f t="shared" si="131"/>
        <v>1611229279.9265797</v>
      </c>
      <c r="L35" s="97">
        <f t="shared" si="131"/>
        <v>1695612532.5400496</v>
      </c>
      <c r="M35" s="97">
        <f t="shared" si="131"/>
        <v>1745256540.0903964</v>
      </c>
      <c r="N35" s="97">
        <f t="shared" si="131"/>
        <v>1770910029.4862449</v>
      </c>
      <c r="O35" s="97">
        <f t="shared" si="131"/>
        <v>1816000037.6148148</v>
      </c>
      <c r="P35" s="97">
        <f t="shared" si="131"/>
        <v>1868683593.4600947</v>
      </c>
      <c r="Q35" s="97">
        <f t="shared" si="131"/>
        <v>1906201256.7375429</v>
      </c>
      <c r="R35" s="97">
        <f t="shared" si="131"/>
        <v>1928271990.7988329</v>
      </c>
      <c r="S35" s="97">
        <f t="shared" si="131"/>
        <v>2002195406.8701134</v>
      </c>
      <c r="U35" s="97">
        <f>U5</f>
        <v>335806826</v>
      </c>
      <c r="V35" s="97">
        <f>U41+V31</f>
        <v>374324833.92096663</v>
      </c>
      <c r="W35" s="97">
        <f t="shared" ref="W35:AL35" si="132">V41+W31</f>
        <v>430619001.72787702</v>
      </c>
      <c r="X35" s="97">
        <f t="shared" si="132"/>
        <v>493792196.3555463</v>
      </c>
      <c r="Y35" s="97">
        <f t="shared" si="132"/>
        <v>459841640.79341263</v>
      </c>
      <c r="Z35" s="97">
        <f t="shared" si="132"/>
        <v>536117792.36701202</v>
      </c>
      <c r="AA35" s="97">
        <f t="shared" si="132"/>
        <v>618319710.20570791</v>
      </c>
      <c r="AB35" s="97">
        <f t="shared" si="132"/>
        <v>691986114.19775987</v>
      </c>
      <c r="AC35" s="97">
        <f t="shared" si="132"/>
        <v>694834793.77687991</v>
      </c>
      <c r="AD35" s="97">
        <f t="shared" si="132"/>
        <v>869477109.49041224</v>
      </c>
      <c r="AE35" s="97">
        <f t="shared" si="132"/>
        <v>900971399.90194452</v>
      </c>
      <c r="AF35" s="97">
        <f t="shared" si="132"/>
        <v>901789112.36709154</v>
      </c>
      <c r="AG35" s="97">
        <f t="shared" si="132"/>
        <v>908842921.59562743</v>
      </c>
      <c r="AH35" s="97">
        <f t="shared" si="132"/>
        <v>924180720.6052326</v>
      </c>
      <c r="AI35" s="97">
        <f t="shared" si="132"/>
        <v>1003306609.1768702</v>
      </c>
      <c r="AJ35" s="97">
        <f t="shared" si="132"/>
        <v>1022720737.5572671</v>
      </c>
      <c r="AK35" s="97">
        <f t="shared" si="132"/>
        <v>1017165459.4718143</v>
      </c>
      <c r="AL35" s="97">
        <f t="shared" si="132"/>
        <v>1029678565.4893252</v>
      </c>
      <c r="AN35" s="97">
        <f>AN5</f>
        <v>1229650269</v>
      </c>
      <c r="AO35" s="97">
        <f>AN41+AO31</f>
        <v>1349832509.4887044</v>
      </c>
      <c r="AP35" s="97">
        <f t="shared" ref="AP35:BE35" si="133">AO41+AP31</f>
        <v>1506589717.4813514</v>
      </c>
      <c r="AQ35" s="97">
        <f t="shared" si="133"/>
        <v>1703396647.5634682</v>
      </c>
      <c r="AR35" s="97">
        <f t="shared" si="133"/>
        <v>1867928928.2613063</v>
      </c>
      <c r="AS35" s="97">
        <f t="shared" si="133"/>
        <v>2031975866.597156</v>
      </c>
      <c r="AT35" s="97">
        <f t="shared" si="133"/>
        <v>2369906924.8148694</v>
      </c>
      <c r="AU35" s="97">
        <f t="shared" si="133"/>
        <v>2724595782.9000635</v>
      </c>
      <c r="AV35" s="97">
        <f t="shared" si="133"/>
        <v>3034835562.1482644</v>
      </c>
      <c r="AW35" s="97">
        <f t="shared" si="133"/>
        <v>3289681898.7743797</v>
      </c>
      <c r="AX35" s="97">
        <f t="shared" si="133"/>
        <v>3462224073.4137983</v>
      </c>
      <c r="AY35" s="97">
        <f t="shared" si="133"/>
        <v>3554432789.3590469</v>
      </c>
      <c r="AZ35" s="97">
        <f t="shared" si="133"/>
        <v>3646629695.2301559</v>
      </c>
      <c r="BA35" s="97">
        <f t="shared" si="133"/>
        <v>3799754955.0456567</v>
      </c>
      <c r="BB35" s="97">
        <f t="shared" si="133"/>
        <v>3974148920.8721037</v>
      </c>
      <c r="BC35" s="97">
        <f t="shared" si="133"/>
        <v>4097622171.6041646</v>
      </c>
      <c r="BD35" s="97">
        <f t="shared" si="133"/>
        <v>4164119875.8572421</v>
      </c>
      <c r="BE35" s="97">
        <f t="shared" si="133"/>
        <v>4382240255.8060637</v>
      </c>
      <c r="BG35" s="97">
        <f>BG5</f>
        <v>351896633</v>
      </c>
      <c r="BH35" s="97">
        <f>BG41+BH31</f>
        <v>377530346.36781377</v>
      </c>
      <c r="BI35" s="97">
        <f t="shared" ref="BI35:BX35" si="134">BH41+BI31</f>
        <v>413554056.19190663</v>
      </c>
      <c r="BJ35" s="97">
        <f t="shared" si="134"/>
        <v>442650183.55783784</v>
      </c>
      <c r="BK35" s="97">
        <f t="shared" si="134"/>
        <v>522765116.7573806</v>
      </c>
      <c r="BL35" s="97">
        <f t="shared" si="134"/>
        <v>663328216.23582816</v>
      </c>
      <c r="BM35" s="97">
        <f t="shared" si="134"/>
        <v>814390839.29633021</v>
      </c>
      <c r="BN35" s="97">
        <f t="shared" si="134"/>
        <v>1046872503.0873585</v>
      </c>
      <c r="BO35" s="97">
        <f t="shared" si="134"/>
        <v>1178502752.3451014</v>
      </c>
      <c r="BP35" s="97">
        <f t="shared" si="134"/>
        <v>1348311532.4570234</v>
      </c>
      <c r="BQ35" s="97">
        <f t="shared" si="134"/>
        <v>1402536449.6037014</v>
      </c>
      <c r="BR35" s="97">
        <f t="shared" si="134"/>
        <v>1432076013.060154</v>
      </c>
      <c r="BS35" s="97">
        <f t="shared" si="134"/>
        <v>1458914370.1078649</v>
      </c>
      <c r="BT35" s="97">
        <f t="shared" si="134"/>
        <v>1499394470.7207434</v>
      </c>
      <c r="BU35" s="97">
        <f t="shared" si="134"/>
        <v>1497281111.6901345</v>
      </c>
      <c r="BV35" s="97">
        <f t="shared" si="134"/>
        <v>1518643377.7207596</v>
      </c>
      <c r="BW35" s="97">
        <f t="shared" si="134"/>
        <v>1503851175.4892955</v>
      </c>
      <c r="BX35" s="97">
        <f t="shared" si="134"/>
        <v>1542993681.3272452</v>
      </c>
      <c r="BZ35" s="97">
        <f>BZ5</f>
        <v>1238229486</v>
      </c>
      <c r="CA35" s="97">
        <f>BZ41+CA31</f>
        <v>1354212834.4181004</v>
      </c>
      <c r="CB35" s="97">
        <f t="shared" ref="CB35:CQ35" si="135">CA41+CB31</f>
        <v>1549968634.6417825</v>
      </c>
      <c r="CC35" s="97">
        <f t="shared" si="135"/>
        <v>1769985306.5988641</v>
      </c>
      <c r="CD35" s="97">
        <f t="shared" si="135"/>
        <v>2130688883.1478772</v>
      </c>
      <c r="CE35" s="97">
        <f t="shared" si="135"/>
        <v>2408212538.9792914</v>
      </c>
      <c r="CF35" s="97">
        <f t="shared" si="135"/>
        <v>2723994154.6760221</v>
      </c>
      <c r="CG35" s="97">
        <f t="shared" si="135"/>
        <v>3065563317.964642</v>
      </c>
      <c r="CH35" s="97">
        <f t="shared" si="135"/>
        <v>3342694389.0133109</v>
      </c>
      <c r="CI35" s="97">
        <f t="shared" si="135"/>
        <v>3463482243.4139929</v>
      </c>
      <c r="CJ35" s="97">
        <f t="shared" si="135"/>
        <v>3525440120.2970924</v>
      </c>
      <c r="CK35" s="97">
        <f t="shared" si="135"/>
        <v>3515752571.9228578</v>
      </c>
      <c r="CL35" s="97">
        <f t="shared" si="135"/>
        <v>3589528469.7552013</v>
      </c>
      <c r="CM35" s="97">
        <f t="shared" si="135"/>
        <v>3641469489.6985092</v>
      </c>
      <c r="CN35" s="97">
        <f t="shared" si="135"/>
        <v>3739472250.9977555</v>
      </c>
      <c r="CO35" s="97">
        <f t="shared" si="135"/>
        <v>3783524911.1564708</v>
      </c>
      <c r="CP35" s="97">
        <f t="shared" si="135"/>
        <v>3735012485.1836286</v>
      </c>
      <c r="CQ35" s="97">
        <f t="shared" si="135"/>
        <v>3686006633.5700808</v>
      </c>
      <c r="CS35" s="97">
        <f>CS5</f>
        <v>820582305</v>
      </c>
      <c r="CT35" s="97">
        <f>CS41+CT31</f>
        <v>918918943.01278996</v>
      </c>
      <c r="CU35" s="97">
        <f t="shared" ref="CU35" si="136">CT41+CU31</f>
        <v>1052980153.8186288</v>
      </c>
      <c r="CV35" s="97">
        <f t="shared" ref="CV35" si="137">CU41+CV31</f>
        <v>1194260836.837595</v>
      </c>
      <c r="CW35" s="97">
        <f t="shared" ref="CW35" si="138">CV41+CW31</f>
        <v>1445649111.6247759</v>
      </c>
      <c r="CX35" s="97">
        <f t="shared" ref="CX35" si="139">CW41+CX31</f>
        <v>1664594759.8941798</v>
      </c>
      <c r="CY35" s="97">
        <f t="shared" ref="CY35" si="140">CX41+CY31</f>
        <v>1951277491.5736623</v>
      </c>
      <c r="CZ35" s="97">
        <f t="shared" ref="CZ35" si="141">CY41+CZ31</f>
        <v>2279729943.0752521</v>
      </c>
      <c r="DA35" s="97">
        <f t="shared" ref="DA35" si="142">CZ41+DA31</f>
        <v>2443010267.3050876</v>
      </c>
      <c r="DB35" s="97">
        <f t="shared" ref="DB35" si="143">DA41+DB31</f>
        <v>2528208195.8706107</v>
      </c>
      <c r="DC35" s="97">
        <f t="shared" ref="DC35" si="144">DB41+DC31</f>
        <v>2601536225.3025122</v>
      </c>
      <c r="DD35" s="97">
        <f t="shared" ref="DD35" si="145">DC41+DD31</f>
        <v>2640729108.2989187</v>
      </c>
      <c r="DE35" s="97">
        <f t="shared" ref="DE35" si="146">DD41+DE31</f>
        <v>2664743240.9855599</v>
      </c>
      <c r="DF35" s="97">
        <f t="shared" ref="DF35" si="147">DE41+DF31</f>
        <v>2724735191.214776</v>
      </c>
      <c r="DG35" s="97">
        <f t="shared" ref="DG35" si="148">DF41+DG31</f>
        <v>2801620855.3713942</v>
      </c>
      <c r="DH35" s="97">
        <f t="shared" ref="DH35" si="149">DG41+DH31</f>
        <v>2824896709.96946</v>
      </c>
      <c r="DI35" s="97">
        <f t="shared" ref="DI35" si="150">DH41+DI31</f>
        <v>2783732689.2964659</v>
      </c>
      <c r="DJ35" s="97">
        <f t="shared" ref="DJ35" si="151">DI41+DJ31</f>
        <v>2767925344.4884357</v>
      </c>
      <c r="DL35" s="97">
        <f>DL5</f>
        <v>446333993</v>
      </c>
      <c r="DM35" s="97">
        <f>DL41+DM31</f>
        <v>502384630.50352389</v>
      </c>
      <c r="DN35" s="97">
        <f t="shared" ref="DN35:EC35" si="152">DM41+DN31</f>
        <v>573338376.648103</v>
      </c>
      <c r="DO35" s="97">
        <f t="shared" si="152"/>
        <v>672234979.62578452</v>
      </c>
      <c r="DP35" s="97">
        <f t="shared" si="152"/>
        <v>803133655.2650907</v>
      </c>
      <c r="DQ35" s="97">
        <f t="shared" si="152"/>
        <v>1006604182.9980327</v>
      </c>
      <c r="DR35" s="97">
        <f t="shared" si="152"/>
        <v>1190436394.1420004</v>
      </c>
      <c r="DS35" s="97">
        <f t="shared" si="152"/>
        <v>1315273919.6724372</v>
      </c>
      <c r="DT35" s="97">
        <f t="shared" si="152"/>
        <v>1291399965.9978709</v>
      </c>
      <c r="DU35" s="97">
        <f t="shared" si="152"/>
        <v>1142692429.3281803</v>
      </c>
      <c r="DV35" s="97">
        <f t="shared" si="152"/>
        <v>1048039809.8094773</v>
      </c>
      <c r="DW35" s="97">
        <f t="shared" si="152"/>
        <v>853598916.16382253</v>
      </c>
      <c r="DX35" s="97">
        <f t="shared" si="152"/>
        <v>686740805.08195817</v>
      </c>
      <c r="DY35" s="97">
        <f t="shared" si="152"/>
        <v>672787239.66217208</v>
      </c>
      <c r="DZ35" s="97">
        <f t="shared" si="152"/>
        <v>812586679.71444058</v>
      </c>
      <c r="EA35" s="97">
        <f t="shared" si="152"/>
        <v>907726530.52734613</v>
      </c>
      <c r="EB35" s="97">
        <f t="shared" si="152"/>
        <v>920095397.22229481</v>
      </c>
      <c r="EC35" s="97">
        <f t="shared" si="152"/>
        <v>819983326.81456065</v>
      </c>
    </row>
    <row r="36" spans="1:133" x14ac:dyDescent="0.25">
      <c r="A36" s="95" t="s">
        <v>53</v>
      </c>
      <c r="B36" s="107">
        <f>B28*B35</f>
        <v>14980729</v>
      </c>
      <c r="C36" s="107">
        <f>C28*C35</f>
        <v>21507507.99741656</v>
      </c>
      <c r="D36" s="107">
        <f t="shared" ref="D36:S36" si="153">D28*D35</f>
        <v>15621156.036748787</v>
      </c>
      <c r="E36" s="107">
        <f t="shared" si="153"/>
        <v>31882273.689835008</v>
      </c>
      <c r="F36" s="107">
        <f t="shared" si="153"/>
        <v>15872096.069241446</v>
      </c>
      <c r="G36" s="107">
        <f t="shared" si="153"/>
        <v>28412765.016040415</v>
      </c>
      <c r="H36" s="107">
        <f t="shared" si="153"/>
        <v>37906693.245889835</v>
      </c>
      <c r="I36" s="107">
        <f t="shared" si="153"/>
        <v>22960405.181753326</v>
      </c>
      <c r="J36" s="107">
        <f t="shared" si="153"/>
        <v>35512904.209591262</v>
      </c>
      <c r="K36" s="107">
        <f t="shared" si="153"/>
        <v>40457621.715180002</v>
      </c>
      <c r="L36" s="107">
        <f t="shared" si="153"/>
        <v>26010406.954268981</v>
      </c>
      <c r="M36" s="107">
        <f t="shared" si="153"/>
        <v>14354771.241841707</v>
      </c>
      <c r="N36" s="107">
        <f t="shared" si="153"/>
        <v>23206088.617874194</v>
      </c>
      <c r="O36" s="107">
        <f t="shared" si="153"/>
        <v>24114639.805297893</v>
      </c>
      <c r="P36" s="107">
        <f t="shared" si="153"/>
        <v>24504496.912709892</v>
      </c>
      <c r="Q36" s="107">
        <f t="shared" si="153"/>
        <v>12006157.080972064</v>
      </c>
      <c r="R36" s="107">
        <f t="shared" si="153"/>
        <v>51255971.115378961</v>
      </c>
      <c r="S36" s="107">
        <f t="shared" si="153"/>
        <v>124696787.28616233</v>
      </c>
      <c r="U36" s="107">
        <f>U28*U35</f>
        <v>9200393</v>
      </c>
      <c r="V36" s="107">
        <f>V28*V35</f>
        <v>12372654.040420795</v>
      </c>
      <c r="W36" s="107">
        <f t="shared" ref="W36:AL36" si="154">W28*W35</f>
        <v>11640509.461638482</v>
      </c>
      <c r="X36" s="107">
        <f t="shared" si="154"/>
        <v>19290099.897868637</v>
      </c>
      <c r="Y36" s="107">
        <f t="shared" si="154"/>
        <v>9867598.294796966</v>
      </c>
      <c r="Z36" s="107">
        <f t="shared" si="154"/>
        <v>16082830.480820356</v>
      </c>
      <c r="AA36" s="107">
        <f t="shared" si="154"/>
        <v>17505117.061606403</v>
      </c>
      <c r="AB36" s="107">
        <f t="shared" si="154"/>
        <v>13664770.563411586</v>
      </c>
      <c r="AC36" s="107">
        <f t="shared" si="154"/>
        <v>17902892.795053139</v>
      </c>
      <c r="AD36" s="107">
        <f t="shared" si="154"/>
        <v>17757413.497888822</v>
      </c>
      <c r="AE36" s="107">
        <f t="shared" si="154"/>
        <v>13355654.801784495</v>
      </c>
      <c r="AF36" s="107">
        <f t="shared" si="154"/>
        <v>11357321.051359756</v>
      </c>
      <c r="AG36" s="107">
        <f t="shared" si="154"/>
        <v>16644053.9521484</v>
      </c>
      <c r="AH36" s="107">
        <f t="shared" si="154"/>
        <v>16283630.840496618</v>
      </c>
      <c r="AI36" s="107">
        <f t="shared" si="154"/>
        <v>16802780.017822929</v>
      </c>
      <c r="AJ36" s="107">
        <f t="shared" si="154"/>
        <v>8087967.1335286628</v>
      </c>
      <c r="AK36" s="107">
        <f t="shared" si="154"/>
        <v>32846436.370934341</v>
      </c>
      <c r="AL36" s="107">
        <f t="shared" si="154"/>
        <v>73590384.946497664</v>
      </c>
      <c r="AN36" s="107">
        <f>AN28*AN35</f>
        <v>32793191</v>
      </c>
      <c r="AO36" s="107">
        <f>AO28*AO35</f>
        <v>47725919.050395131</v>
      </c>
      <c r="AP36" s="107">
        <f t="shared" ref="AP36:BE36" si="155">AP28*AP35</f>
        <v>35142560.627675697</v>
      </c>
      <c r="AQ36" s="107">
        <f t="shared" si="155"/>
        <v>74101776.573184267</v>
      </c>
      <c r="AR36" s="107">
        <f t="shared" si="155"/>
        <v>33998403.217241161</v>
      </c>
      <c r="AS36" s="107">
        <f t="shared" si="155"/>
        <v>57814299.551144026</v>
      </c>
      <c r="AT36" s="107">
        <f t="shared" si="155"/>
        <v>80324192.176217675</v>
      </c>
      <c r="AU36" s="107">
        <f t="shared" si="155"/>
        <v>48028633.95185072</v>
      </c>
      <c r="AV36" s="107">
        <f t="shared" si="155"/>
        <v>74350091.723008707</v>
      </c>
      <c r="AW36" s="107">
        <f t="shared" si="155"/>
        <v>81473288.291266605</v>
      </c>
      <c r="AX36" s="107">
        <f t="shared" si="155"/>
        <v>51769798.028231755</v>
      </c>
      <c r="AY36" s="107">
        <f t="shared" si="155"/>
        <v>53321362.361743078</v>
      </c>
      <c r="AZ36" s="107">
        <f t="shared" si="155"/>
        <v>82359055.135144696</v>
      </c>
      <c r="BA36" s="107">
        <f t="shared" si="155"/>
        <v>83222695.572706729</v>
      </c>
      <c r="BB36" s="107">
        <f t="shared" si="155"/>
        <v>83029113.709590018</v>
      </c>
      <c r="BC36" s="107">
        <f t="shared" si="155"/>
        <v>39660061.945893079</v>
      </c>
      <c r="BD36" s="107">
        <f t="shared" si="155"/>
        <v>161866381.94341215</v>
      </c>
      <c r="BE36" s="107">
        <f t="shared" si="155"/>
        <v>375305407.66232574</v>
      </c>
      <c r="BG36" s="107">
        <f>BG28*BG35</f>
        <v>9862647</v>
      </c>
      <c r="BH36" s="107">
        <f>BH28*BH35</f>
        <v>11734082.331638517</v>
      </c>
      <c r="BI36" s="107">
        <f t="shared" ref="BI36:BX36" si="156">BI28*BI35</f>
        <v>12416478.719930114</v>
      </c>
      <c r="BJ36" s="107">
        <f t="shared" si="156"/>
        <v>16414723.017544763</v>
      </c>
      <c r="BK36" s="107">
        <f t="shared" si="156"/>
        <v>11534505.52843901</v>
      </c>
      <c r="BL36" s="107">
        <f t="shared" si="156"/>
        <v>20173700.054311872</v>
      </c>
      <c r="BM36" s="107">
        <f t="shared" si="156"/>
        <v>21175587.615894601</v>
      </c>
      <c r="BN36" s="107">
        <f t="shared" si="156"/>
        <v>22297089.702012382</v>
      </c>
      <c r="BO36" s="107">
        <f t="shared" si="156"/>
        <v>31704347.326675914</v>
      </c>
      <c r="BP36" s="107">
        <f t="shared" si="156"/>
        <v>28436355.301690131</v>
      </c>
      <c r="BQ36" s="107">
        <f t="shared" si="156"/>
        <v>23397509.732315641</v>
      </c>
      <c r="BR36" s="107">
        <f t="shared" si="156"/>
        <v>20164383.984507859</v>
      </c>
      <c r="BS36" s="107">
        <f t="shared" si="156"/>
        <v>29264355.506666426</v>
      </c>
      <c r="BT36" s="107">
        <f t="shared" si="156"/>
        <v>29033895.926196288</v>
      </c>
      <c r="BU36" s="107">
        <f t="shared" si="156"/>
        <v>29163656.003994748</v>
      </c>
      <c r="BV36" s="107">
        <f t="shared" si="156"/>
        <v>13757664.673305327</v>
      </c>
      <c r="BW36" s="107">
        <f t="shared" si="156"/>
        <v>55323739.40861892</v>
      </c>
      <c r="BX36" s="107">
        <f t="shared" si="156"/>
        <v>127904642.9189641</v>
      </c>
      <c r="BZ36" s="107">
        <f>BZ28*BZ35</f>
        <v>34228049</v>
      </c>
      <c r="CA36" s="107">
        <f>CA28*CA35</f>
        <v>43595586.580906272</v>
      </c>
      <c r="CB36" s="107">
        <f t="shared" ref="CB36:CQ36" si="157">CB28*CB35</f>
        <v>44065417.215619802</v>
      </c>
      <c r="CC36" s="107">
        <f t="shared" si="157"/>
        <v>68102182.318411097</v>
      </c>
      <c r="CD36" s="107">
        <f t="shared" si="157"/>
        <v>45201259.942001484</v>
      </c>
      <c r="CE36" s="107">
        <f t="shared" si="157"/>
        <v>71937616.719438702</v>
      </c>
      <c r="CF36" s="107">
        <f t="shared" si="157"/>
        <v>77005865.807268187</v>
      </c>
      <c r="CG36" s="107">
        <f t="shared" si="157"/>
        <v>61306216.870825686</v>
      </c>
      <c r="CH36" s="107">
        <f t="shared" si="157"/>
        <v>87319840.484860227</v>
      </c>
      <c r="CI36" s="107">
        <f t="shared" si="157"/>
        <v>74320179.731415048</v>
      </c>
      <c r="CJ36" s="107">
        <f t="shared" si="157"/>
        <v>54760646.203617282</v>
      </c>
      <c r="CK36" s="107">
        <f t="shared" si="157"/>
        <v>43308564.515240818</v>
      </c>
      <c r="CL36" s="107">
        <f t="shared" si="157"/>
        <v>64973664.481560193</v>
      </c>
      <c r="CM36" s="107">
        <f t="shared" si="157"/>
        <v>63424220.451270893</v>
      </c>
      <c r="CN36" s="107">
        <f t="shared" si="157"/>
        <v>63452885.634710893</v>
      </c>
      <c r="CO36" s="107">
        <f t="shared" si="157"/>
        <v>29932195.857206814</v>
      </c>
      <c r="CP36" s="107">
        <f t="shared" si="157"/>
        <v>119629135.56384529</v>
      </c>
      <c r="CQ36" s="107">
        <f t="shared" si="157"/>
        <v>263050841.83594877</v>
      </c>
      <c r="CS36" s="107">
        <f>CS28*CS35</f>
        <v>21916728</v>
      </c>
      <c r="CT36" s="107">
        <f>CT28*CT35</f>
        <v>32517063.92986111</v>
      </c>
      <c r="CU36" s="107">
        <f t="shared" ref="CU36:DJ36" si="158">CU28*CU35</f>
        <v>24566018.810059018</v>
      </c>
      <c r="CV36" s="107">
        <f t="shared" si="158"/>
        <v>52157659.047209665</v>
      </c>
      <c r="CW36" s="107">
        <f t="shared" si="158"/>
        <v>26312436.058737658</v>
      </c>
      <c r="CX36" s="107">
        <f t="shared" si="158"/>
        <v>47361477.359367922</v>
      </c>
      <c r="CY36" s="107">
        <f t="shared" si="158"/>
        <v>66135418.930713415</v>
      </c>
      <c r="CZ36" s="107">
        <f t="shared" si="158"/>
        <v>40186627.31529928</v>
      </c>
      <c r="DA36" s="107">
        <f t="shared" si="158"/>
        <v>59851031.047563292</v>
      </c>
      <c r="DB36" s="107">
        <f t="shared" si="158"/>
        <v>62944491.135506161</v>
      </c>
      <c r="DC36" s="107">
        <f t="shared" si="158"/>
        <v>39675307.52004341</v>
      </c>
      <c r="DD36" s="107">
        <f t="shared" si="158"/>
        <v>37983512.920423992</v>
      </c>
      <c r="DE36" s="107">
        <f t="shared" si="158"/>
        <v>57243198.169045992</v>
      </c>
      <c r="DF36" s="107">
        <f t="shared" si="158"/>
        <v>57555435.705503151</v>
      </c>
      <c r="DG36" s="107">
        <f t="shared" si="158"/>
        <v>57131620.947599292</v>
      </c>
      <c r="DH36" s="107">
        <f t="shared" si="158"/>
        <v>27029203.914325554</v>
      </c>
      <c r="DI36" s="107">
        <f t="shared" si="158"/>
        <v>108703828.60281029</v>
      </c>
      <c r="DJ36" s="107">
        <f t="shared" si="158"/>
        <v>242996359.68065268</v>
      </c>
      <c r="DL36" s="107">
        <f>DL28*DL35</f>
        <v>12131023</v>
      </c>
      <c r="DM36" s="107">
        <f>DM28*DM35</f>
        <v>16962525.861229692</v>
      </c>
      <c r="DN36" s="107">
        <f t="shared" ref="DN36:EC36" si="159">DN28*DN35</f>
        <v>14943775.339224119</v>
      </c>
      <c r="DO36" s="107">
        <f t="shared" si="159"/>
        <v>27532255.326293629</v>
      </c>
      <c r="DP36" s="107">
        <f t="shared" si="159"/>
        <v>15650820.670895448</v>
      </c>
      <c r="DQ36" s="107">
        <f t="shared" si="159"/>
        <v>29252033.797110435</v>
      </c>
      <c r="DR36" s="107">
        <f t="shared" si="159"/>
        <v>37723944.664833099</v>
      </c>
      <c r="DS36" s="107">
        <f t="shared" si="159"/>
        <v>24351233.808469392</v>
      </c>
      <c r="DT36" s="107">
        <f t="shared" si="159"/>
        <v>32389003.604962025</v>
      </c>
      <c r="DU36" s="107">
        <f t="shared" si="159"/>
        <v>25669443.22392172</v>
      </c>
      <c r="DV36" s="107">
        <f t="shared" si="159"/>
        <v>15464482.409315778</v>
      </c>
      <c r="DW36" s="107">
        <f t="shared" si="159"/>
        <v>10532864.55714855</v>
      </c>
      <c r="DX36" s="107">
        <f t="shared" si="159"/>
        <v>12444610.646652658</v>
      </c>
      <c r="DY36" s="107">
        <f t="shared" si="159"/>
        <v>11865156.432341162</v>
      </c>
      <c r="DZ36" s="107">
        <f t="shared" si="159"/>
        <v>14815446.94169019</v>
      </c>
      <c r="EA36" s="107">
        <f t="shared" si="159"/>
        <v>7746280.5711235488</v>
      </c>
      <c r="EB36" s="107">
        <f t="shared" si="159"/>
        <v>31921526.026896458</v>
      </c>
      <c r="EC36" s="107">
        <f t="shared" si="159"/>
        <v>63624834.185696922</v>
      </c>
    </row>
    <row r="37" spans="1:133" x14ac:dyDescent="0.25">
      <c r="A37" s="95" t="s">
        <v>54</v>
      </c>
      <c r="B37" s="107">
        <f>B29*B35</f>
        <v>-13913416</v>
      </c>
      <c r="C37" s="107">
        <f>C29*C35</f>
        <v>-15125369.948990239</v>
      </c>
      <c r="D37" s="107">
        <f t="shared" ref="D37:S37" si="160">D29*D35</f>
        <v>-16699359.394909861</v>
      </c>
      <c r="E37" s="107">
        <f t="shared" si="160"/>
        <v>-18271884.882323947</v>
      </c>
      <c r="F37" s="107">
        <f t="shared" si="160"/>
        <v>-22286121.636911813</v>
      </c>
      <c r="G37" s="107">
        <f t="shared" si="160"/>
        <v>-25418930.28669256</v>
      </c>
      <c r="H37" s="107">
        <f t="shared" si="160"/>
        <v>-28228975.940837935</v>
      </c>
      <c r="I37" s="107">
        <f t="shared" si="160"/>
        <v>-32481081.742369015</v>
      </c>
      <c r="J37" s="107">
        <f t="shared" si="160"/>
        <v>-36016805.986886352</v>
      </c>
      <c r="K37" s="107">
        <f t="shared" si="160"/>
        <v>-38430939.857341334</v>
      </c>
      <c r="L37" s="107">
        <f t="shared" si="160"/>
        <v>-41076349.749420509</v>
      </c>
      <c r="M37" s="107">
        <f t="shared" si="160"/>
        <v>-26847019.436957676</v>
      </c>
      <c r="N37" s="107">
        <f t="shared" si="160"/>
        <v>-28988028.111121438</v>
      </c>
      <c r="O37" s="107">
        <f t="shared" si="160"/>
        <v>-31040257.840491597</v>
      </c>
      <c r="P37" s="107">
        <f t="shared" si="160"/>
        <v>-32518381.639811091</v>
      </c>
      <c r="Q37" s="107">
        <f t="shared" si="160"/>
        <v>-34807743.145944513</v>
      </c>
      <c r="R37" s="107">
        <f t="shared" si="160"/>
        <v>-37355380.96096126</v>
      </c>
      <c r="S37" s="107">
        <f t="shared" si="160"/>
        <v>-41109015.18694403</v>
      </c>
      <c r="U37" s="107">
        <f>U29*U35</f>
        <v>-14622021</v>
      </c>
      <c r="V37" s="107">
        <f>V29*V35</f>
        <v>-15971436.334050588</v>
      </c>
      <c r="W37" s="107">
        <f t="shared" ref="W37:AL37" si="161">W29*W35</f>
        <v>-17693787.622398261</v>
      </c>
      <c r="X37" s="107">
        <f t="shared" si="161"/>
        <v>-19262115.170400623</v>
      </c>
      <c r="Y37" s="107">
        <f t="shared" si="161"/>
        <v>-12794811.09661383</v>
      </c>
      <c r="Z37" s="107">
        <f t="shared" si="161"/>
        <v>-14592403.374135222</v>
      </c>
      <c r="AA37" s="107">
        <f t="shared" si="161"/>
        <v>-16605920.440952703</v>
      </c>
      <c r="AB37" s="107">
        <f t="shared" si="161"/>
        <v>-18649760.978412155</v>
      </c>
      <c r="AC37" s="107">
        <f t="shared" si="161"/>
        <v>-19479036.473255087</v>
      </c>
      <c r="AD37" s="107">
        <f t="shared" si="161"/>
        <v>-20949207.612533789</v>
      </c>
      <c r="AE37" s="107">
        <f t="shared" si="161"/>
        <v>-22143870.13512126</v>
      </c>
      <c r="AF37" s="107">
        <f t="shared" si="161"/>
        <v>-24251596.633323241</v>
      </c>
      <c r="AG37" s="107">
        <f t="shared" si="161"/>
        <v>-25288599.590034138</v>
      </c>
      <c r="AH37" s="107">
        <f t="shared" si="161"/>
        <v>-26147863.113068443</v>
      </c>
      <c r="AI37" s="107">
        <f t="shared" si="161"/>
        <v>-25553535.421261307</v>
      </c>
      <c r="AJ37" s="107">
        <f t="shared" si="161"/>
        <v>-26992534.914081939</v>
      </c>
      <c r="AK37" s="107">
        <f t="shared" si="161"/>
        <v>-27728294.440160304</v>
      </c>
      <c r="AL37" s="107">
        <f t="shared" si="161"/>
        <v>-28580171.56902634</v>
      </c>
      <c r="AN37" s="107">
        <f>AN29*AN35</f>
        <v>-29339329</v>
      </c>
      <c r="AO37" s="107">
        <f>AO29*AO35</f>
        <v>-32231320.282725979</v>
      </c>
      <c r="AP37" s="107">
        <f t="shared" ref="AP37:BE37" si="162">AP29*AP35</f>
        <v>-35949278.243696809</v>
      </c>
      <c r="AQ37" s="107">
        <f t="shared" si="162"/>
        <v>-40211400.663626738</v>
      </c>
      <c r="AR37" s="107">
        <f t="shared" si="162"/>
        <v>-45042804.645468146</v>
      </c>
      <c r="AS37" s="107">
        <f t="shared" si="162"/>
        <v>-48783372.696842052</v>
      </c>
      <c r="AT37" s="107">
        <f t="shared" si="162"/>
        <v>-56288076.108002529</v>
      </c>
      <c r="AU37" s="107">
        <f t="shared" si="162"/>
        <v>-64284720.174817719</v>
      </c>
      <c r="AV37" s="107">
        <f t="shared" si="162"/>
        <v>-71043079.78490451</v>
      </c>
      <c r="AW37" s="107">
        <f t="shared" si="162"/>
        <v>-73926093.4103055</v>
      </c>
      <c r="AX37" s="107">
        <f t="shared" si="162"/>
        <v>-77653848.598281413</v>
      </c>
      <c r="AY37" s="107">
        <f t="shared" si="162"/>
        <v>-97241486.339467719</v>
      </c>
      <c r="AZ37" s="107">
        <f t="shared" si="162"/>
        <v>-100185503.84638953</v>
      </c>
      <c r="BA37" s="107">
        <f t="shared" si="162"/>
        <v>-104196860.31740955</v>
      </c>
      <c r="BB37" s="107">
        <f t="shared" si="162"/>
        <v>-107957150.01472139</v>
      </c>
      <c r="BC37" s="107">
        <f t="shared" si="162"/>
        <v>-112328265.87399428</v>
      </c>
      <c r="BD37" s="107">
        <f t="shared" si="162"/>
        <v>-114868760.91363432</v>
      </c>
      <c r="BE37" s="107">
        <f t="shared" si="162"/>
        <v>-120322219.64347598</v>
      </c>
      <c r="BG37" s="107">
        <f>BG29*BG35</f>
        <v>-20402195</v>
      </c>
      <c r="BH37" s="107">
        <f>BH29*BH35</f>
        <v>-21777039.092936363</v>
      </c>
      <c r="BI37" s="107">
        <f t="shared" ref="BI37:BX37" si="163">BI29*BI35</f>
        <v>-23448667.878524732</v>
      </c>
      <c r="BJ37" s="107">
        <f t="shared" si="163"/>
        <v>-25093882.30209491</v>
      </c>
      <c r="BK37" s="107">
        <f t="shared" si="163"/>
        <v>-20186041.59223254</v>
      </c>
      <c r="BL37" s="107">
        <f t="shared" si="163"/>
        <v>-24081469.356695592</v>
      </c>
      <c r="BM37" s="107">
        <f t="shared" si="163"/>
        <v>-28287647.83705426</v>
      </c>
      <c r="BN37" s="107">
        <f t="shared" si="163"/>
        <v>-34395970.078004166</v>
      </c>
      <c r="BO37" s="107">
        <f t="shared" si="163"/>
        <v>-38538259.768470511</v>
      </c>
      <c r="BP37" s="107">
        <f t="shared" si="163"/>
        <v>-42146143.823386282</v>
      </c>
      <c r="BQ37" s="107">
        <f t="shared" si="163"/>
        <v>-45152754.552165605</v>
      </c>
      <c r="BR37" s="107">
        <f t="shared" si="163"/>
        <v>-47032692.79385668</v>
      </c>
      <c r="BS37" s="107">
        <f t="shared" si="163"/>
        <v>-49727800.239125252</v>
      </c>
      <c r="BT37" s="107">
        <f t="shared" si="163"/>
        <v>-51973877.467230141</v>
      </c>
      <c r="BU37" s="107">
        <f t="shared" si="163"/>
        <v>-49779834.558043189</v>
      </c>
      <c r="BV37" s="107">
        <f t="shared" si="163"/>
        <v>-51530388.883069575</v>
      </c>
      <c r="BW37" s="107">
        <f t="shared" si="163"/>
        <v>-52759894.162006237</v>
      </c>
      <c r="BX37" s="107">
        <f t="shared" si="163"/>
        <v>-55607197.663974732</v>
      </c>
      <c r="BZ37" s="107">
        <f>BZ29*BZ35</f>
        <v>-40651470</v>
      </c>
      <c r="CA37" s="107">
        <f>CA29*CA35</f>
        <v>-44272324.86044126</v>
      </c>
      <c r="CB37" s="107">
        <f t="shared" ref="CB37:CQ37" si="164">CB29*CB35</f>
        <v>-48434083.487098776</v>
      </c>
      <c r="CC37" s="107">
        <f t="shared" si="164"/>
        <v>-53017784.381340288</v>
      </c>
      <c r="CD37" s="107">
        <f t="shared" si="164"/>
        <v>-50022295.437865384</v>
      </c>
      <c r="CE37" s="107">
        <f t="shared" si="164"/>
        <v>-57491770.894193448</v>
      </c>
      <c r="CF37" s="107">
        <f t="shared" si="164"/>
        <v>-65379887.223800965</v>
      </c>
      <c r="CG37" s="107">
        <f t="shared" si="164"/>
        <v>-74869940.262145206</v>
      </c>
      <c r="CH37" s="107">
        <f t="shared" si="164"/>
        <v>-83230081.640854642</v>
      </c>
      <c r="CI37" s="107">
        <f t="shared" si="164"/>
        <v>-83307408.063704759</v>
      </c>
      <c r="CJ37" s="107">
        <f t="shared" si="164"/>
        <v>-88756428.528893605</v>
      </c>
      <c r="CK37" s="107">
        <f t="shared" si="164"/>
        <v>-90647379.41923745</v>
      </c>
      <c r="CL37" s="107">
        <f t="shared" si="164"/>
        <v>-98870621.991557404</v>
      </c>
      <c r="CM37" s="107">
        <f t="shared" si="164"/>
        <v>-105238532.76878054</v>
      </c>
      <c r="CN37" s="107">
        <f t="shared" si="164"/>
        <v>-96116503.0778016</v>
      </c>
      <c r="CO37" s="107">
        <f t="shared" si="164"/>
        <v>-101363904.61106624</v>
      </c>
      <c r="CP37" s="107">
        <f t="shared" si="164"/>
        <v>-105176597.01094368</v>
      </c>
      <c r="CQ37" s="107">
        <f t="shared" si="164"/>
        <v>-111775137.55813244</v>
      </c>
      <c r="CS37" s="107">
        <f>CS29*CS35</f>
        <v>-36159860</v>
      </c>
      <c r="CT37" s="107">
        <f>CT29*CT35</f>
        <v>-39536104.261640213</v>
      </c>
      <c r="CU37" s="107">
        <f t="shared" ref="CU37:DJ37" si="165">CU29*CU35</f>
        <v>-43631156.839574337</v>
      </c>
      <c r="CV37" s="107">
        <f t="shared" si="165"/>
        <v>-47951578.959758051</v>
      </c>
      <c r="CW37" s="107">
        <f t="shared" si="165"/>
        <v>-45122830.008506373</v>
      </c>
      <c r="CX37" s="107">
        <f t="shared" si="165"/>
        <v>-51439671.066144362</v>
      </c>
      <c r="CY37" s="107">
        <f t="shared" si="165"/>
        <v>-59767449.603508875</v>
      </c>
      <c r="CZ37" s="107">
        <f t="shared" si="165"/>
        <v>-69312573.931974426</v>
      </c>
      <c r="DA37" s="107">
        <f t="shared" si="165"/>
        <v>-74732522.634621859</v>
      </c>
      <c r="DB37" s="107">
        <f t="shared" si="165"/>
        <v>-71784412.679214597</v>
      </c>
      <c r="DC37" s="107">
        <f t="shared" si="165"/>
        <v>-77224600.228743568</v>
      </c>
      <c r="DD37" s="107">
        <f t="shared" si="165"/>
        <v>-86939969.65135698</v>
      </c>
      <c r="DE37" s="107">
        <f t="shared" si="165"/>
        <v>-89612684.132475764</v>
      </c>
      <c r="DF37" s="107">
        <f t="shared" si="165"/>
        <v>-94374222.796265498</v>
      </c>
      <c r="DG37" s="107">
        <f t="shared" si="165"/>
        <v>-91097061.938816309</v>
      </c>
      <c r="DH37" s="107">
        <f t="shared" si="165"/>
        <v>-95016386.316052228</v>
      </c>
      <c r="DI37" s="107">
        <f t="shared" si="165"/>
        <v>-97809004.102280498</v>
      </c>
      <c r="DJ37" s="107">
        <f t="shared" si="165"/>
        <v>-102948455.38313885</v>
      </c>
      <c r="DL37" s="107">
        <f>DL29*DL35</f>
        <v>-46172332</v>
      </c>
      <c r="DM37" s="107">
        <f>DM29*DM35</f>
        <v>-55076814.245955773</v>
      </c>
      <c r="DN37" s="107">
        <f t="shared" ref="DN37:EC37" si="166">DN29*DN35</f>
        <v>-67892973.45338124</v>
      </c>
      <c r="DO37" s="107">
        <f t="shared" si="166"/>
        <v>-85511181.749547392</v>
      </c>
      <c r="DP37" s="107">
        <f t="shared" si="166"/>
        <v>-78512009.645119265</v>
      </c>
      <c r="DQ37" s="107">
        <f t="shared" si="166"/>
        <v>-102246634.42209643</v>
      </c>
      <c r="DR37" s="107">
        <f t="shared" si="166"/>
        <v>-136941931.58377394</v>
      </c>
      <c r="DS37" s="107">
        <f t="shared" si="166"/>
        <v>-168304405.91775858</v>
      </c>
      <c r="DT37" s="107">
        <f t="shared" si="166"/>
        <v>-161166309.58304125</v>
      </c>
      <c r="DU37" s="107">
        <f t="shared" si="166"/>
        <v>-170046411.72752321</v>
      </c>
      <c r="DV37" s="107">
        <f t="shared" si="166"/>
        <v>-182894787.28747645</v>
      </c>
      <c r="DW37" s="107">
        <f t="shared" si="166"/>
        <v>-195417659.53575915</v>
      </c>
      <c r="DX37" s="107">
        <f t="shared" si="166"/>
        <v>-150364391.82909641</v>
      </c>
      <c r="DY37" s="107">
        <f t="shared" si="166"/>
        <v>-140437496.15967855</v>
      </c>
      <c r="DZ37" s="107">
        <f t="shared" si="166"/>
        <v>-76015423.208445206</v>
      </c>
      <c r="EA37" s="107">
        <f t="shared" si="166"/>
        <v>-98061008.895583019</v>
      </c>
      <c r="EB37" s="107">
        <f t="shared" si="166"/>
        <v>-115860032.11565955</v>
      </c>
      <c r="EC37" s="107">
        <f t="shared" si="166"/>
        <v>-134174344.18626253</v>
      </c>
    </row>
    <row r="38" spans="1:133" x14ac:dyDescent="0.25">
      <c r="A38" s="96" t="s">
        <v>55</v>
      </c>
      <c r="B38" s="107">
        <f>B36+B37</f>
        <v>1067313</v>
      </c>
      <c r="C38" s="107">
        <f>C36+C37</f>
        <v>6382138.0484263208</v>
      </c>
      <c r="D38" s="107">
        <f t="shared" ref="D38:S38" si="167">D36+D37</f>
        <v>-1078203.3581610732</v>
      </c>
      <c r="E38" s="107">
        <f t="shared" si="167"/>
        <v>13610388.807511061</v>
      </c>
      <c r="F38" s="107">
        <f t="shared" si="167"/>
        <v>-6414025.5676703677</v>
      </c>
      <c r="G38" s="107">
        <f t="shared" si="167"/>
        <v>2993834.7293478549</v>
      </c>
      <c r="H38" s="107">
        <f t="shared" si="167"/>
        <v>9677717.3050519004</v>
      </c>
      <c r="I38" s="107">
        <f t="shared" si="167"/>
        <v>-9520676.5606156886</v>
      </c>
      <c r="J38" s="107">
        <f t="shared" si="167"/>
        <v>-503901.77729509026</v>
      </c>
      <c r="K38" s="107">
        <f t="shared" si="167"/>
        <v>2026681.8578386679</v>
      </c>
      <c r="L38" s="107">
        <f t="shared" si="167"/>
        <v>-15065942.795151528</v>
      </c>
      <c r="M38" s="107">
        <f t="shared" si="167"/>
        <v>-12492248.195115969</v>
      </c>
      <c r="N38" s="107">
        <f t="shared" si="167"/>
        <v>-5781939.4932472445</v>
      </c>
      <c r="O38" s="107">
        <f t="shared" si="167"/>
        <v>-6925618.0351937041</v>
      </c>
      <c r="P38" s="107">
        <f t="shared" si="167"/>
        <v>-8013884.7271011993</v>
      </c>
      <c r="Q38" s="107">
        <f t="shared" si="167"/>
        <v>-22801586.064972449</v>
      </c>
      <c r="R38" s="107">
        <f t="shared" si="167"/>
        <v>13900590.154417701</v>
      </c>
      <c r="S38" s="107">
        <f t="shared" si="167"/>
        <v>83587772.099218309</v>
      </c>
      <c r="U38" s="107">
        <f>U36+U37</f>
        <v>-5421628</v>
      </c>
      <c r="V38" s="107">
        <f>V36+V37</f>
        <v>-3598782.2936297935</v>
      </c>
      <c r="W38" s="107">
        <f t="shared" ref="W38:AL38" si="168">W36+W37</f>
        <v>-6053278.1607597787</v>
      </c>
      <c r="X38" s="107">
        <f t="shared" si="168"/>
        <v>27984.727468013763</v>
      </c>
      <c r="Y38" s="107">
        <f t="shared" si="168"/>
        <v>-2927212.8018168639</v>
      </c>
      <c r="Z38" s="107">
        <f t="shared" si="168"/>
        <v>1490427.1066851337</v>
      </c>
      <c r="AA38" s="107">
        <f t="shared" si="168"/>
        <v>899196.62065370008</v>
      </c>
      <c r="AB38" s="107">
        <f t="shared" si="168"/>
        <v>-4984990.4150005691</v>
      </c>
      <c r="AC38" s="107">
        <f t="shared" si="168"/>
        <v>-1576143.6782019474</v>
      </c>
      <c r="AD38" s="107">
        <f t="shared" si="168"/>
        <v>-3191794.114644967</v>
      </c>
      <c r="AE38" s="107">
        <f t="shared" si="168"/>
        <v>-8788215.3333367649</v>
      </c>
      <c r="AF38" s="107">
        <f t="shared" si="168"/>
        <v>-12894275.581963485</v>
      </c>
      <c r="AG38" s="107">
        <f t="shared" si="168"/>
        <v>-8644545.6378857382</v>
      </c>
      <c r="AH38" s="107">
        <f t="shared" si="168"/>
        <v>-9864232.2725718245</v>
      </c>
      <c r="AI38" s="107">
        <f t="shared" si="168"/>
        <v>-8750755.4034383781</v>
      </c>
      <c r="AJ38" s="107">
        <f t="shared" si="168"/>
        <v>-18904567.780553274</v>
      </c>
      <c r="AK38" s="107">
        <f t="shared" si="168"/>
        <v>5118141.9307740368</v>
      </c>
      <c r="AL38" s="107">
        <f t="shared" si="168"/>
        <v>45010213.377471328</v>
      </c>
      <c r="AN38" s="107">
        <f>AN36+AN37</f>
        <v>3453862</v>
      </c>
      <c r="AO38" s="107">
        <f>AO36+AO37</f>
        <v>15494598.767669152</v>
      </c>
      <c r="AP38" s="107">
        <f t="shared" ref="AP38:BE38" si="169">AP36+AP37</f>
        <v>-806717.61602111161</v>
      </c>
      <c r="AQ38" s="107">
        <f t="shared" si="169"/>
        <v>33890375.909557529</v>
      </c>
      <c r="AR38" s="107">
        <f t="shared" si="169"/>
        <v>-11044401.428226985</v>
      </c>
      <c r="AS38" s="107">
        <f t="shared" si="169"/>
        <v>9030926.8543019742</v>
      </c>
      <c r="AT38" s="107">
        <f t="shared" si="169"/>
        <v>24036116.068215147</v>
      </c>
      <c r="AU38" s="107">
        <f t="shared" si="169"/>
        <v>-16256086.222966999</v>
      </c>
      <c r="AV38" s="107">
        <f t="shared" si="169"/>
        <v>3307011.9381041974</v>
      </c>
      <c r="AW38" s="107">
        <f t="shared" si="169"/>
        <v>7547194.8809611052</v>
      </c>
      <c r="AX38" s="107">
        <f t="shared" si="169"/>
        <v>-25884050.570049658</v>
      </c>
      <c r="AY38" s="107">
        <f t="shared" si="169"/>
        <v>-43920123.977724642</v>
      </c>
      <c r="AZ38" s="107">
        <f t="shared" si="169"/>
        <v>-17826448.711244836</v>
      </c>
      <c r="BA38" s="107">
        <f t="shared" si="169"/>
        <v>-20974164.744702816</v>
      </c>
      <c r="BB38" s="107">
        <f t="shared" si="169"/>
        <v>-24928036.305131376</v>
      </c>
      <c r="BC38" s="107">
        <f t="shared" si="169"/>
        <v>-72668203.928101197</v>
      </c>
      <c r="BD38" s="107">
        <f t="shared" si="169"/>
        <v>46997621.02977784</v>
      </c>
      <c r="BE38" s="107">
        <f t="shared" si="169"/>
        <v>254983188.01884976</v>
      </c>
      <c r="BG38" s="107">
        <f>BG36+BG37</f>
        <v>-10539548</v>
      </c>
      <c r="BH38" s="107">
        <f>BH36+BH37</f>
        <v>-10042956.761297846</v>
      </c>
      <c r="BI38" s="107">
        <f t="shared" ref="BI38:BX38" si="170">BI36+BI37</f>
        <v>-11032189.158594618</v>
      </c>
      <c r="BJ38" s="107">
        <f t="shared" si="170"/>
        <v>-8679159.2845501471</v>
      </c>
      <c r="BK38" s="107">
        <f t="shared" si="170"/>
        <v>-8651536.0637935307</v>
      </c>
      <c r="BL38" s="107">
        <f t="shared" si="170"/>
        <v>-3907769.3023837209</v>
      </c>
      <c r="BM38" s="107">
        <f t="shared" si="170"/>
        <v>-7112060.2211596593</v>
      </c>
      <c r="BN38" s="107">
        <f t="shared" si="170"/>
        <v>-12098880.375991784</v>
      </c>
      <c r="BO38" s="107">
        <f t="shared" si="170"/>
        <v>-6833912.4417945966</v>
      </c>
      <c r="BP38" s="107">
        <f t="shared" si="170"/>
        <v>-13709788.52169615</v>
      </c>
      <c r="BQ38" s="107">
        <f t="shared" si="170"/>
        <v>-21755244.819849964</v>
      </c>
      <c r="BR38" s="107">
        <f t="shared" si="170"/>
        <v>-26868308.809348822</v>
      </c>
      <c r="BS38" s="107">
        <f t="shared" si="170"/>
        <v>-20463444.732458826</v>
      </c>
      <c r="BT38" s="107">
        <f t="shared" si="170"/>
        <v>-22939981.541033853</v>
      </c>
      <c r="BU38" s="107">
        <f t="shared" si="170"/>
        <v>-20616178.554048441</v>
      </c>
      <c r="BV38" s="107">
        <f t="shared" si="170"/>
        <v>-37772724.20976425</v>
      </c>
      <c r="BW38" s="107">
        <f t="shared" si="170"/>
        <v>2563845.2466126829</v>
      </c>
      <c r="BX38" s="107">
        <f t="shared" si="170"/>
        <v>72297445.254989371</v>
      </c>
      <c r="BZ38" s="107">
        <f>BZ36+BZ37</f>
        <v>-6423421</v>
      </c>
      <c r="CA38" s="107">
        <f>CA36+CA37</f>
        <v>-676738.27953498811</v>
      </c>
      <c r="CB38" s="107">
        <f t="shared" ref="CB38:CQ38" si="171">CB36+CB37</f>
        <v>-4368666.2714789733</v>
      </c>
      <c r="CC38" s="107">
        <f t="shared" si="171"/>
        <v>15084397.937070809</v>
      </c>
      <c r="CD38" s="107">
        <f t="shared" si="171"/>
        <v>-4821035.4958638996</v>
      </c>
      <c r="CE38" s="107">
        <f t="shared" si="171"/>
        <v>14445845.825245254</v>
      </c>
      <c r="CF38" s="107">
        <f t="shared" si="171"/>
        <v>11625978.583467223</v>
      </c>
      <c r="CG38" s="107">
        <f t="shared" si="171"/>
        <v>-13563723.391319521</v>
      </c>
      <c r="CH38" s="107">
        <f t="shared" si="171"/>
        <v>4089758.8440055847</v>
      </c>
      <c r="CI38" s="107">
        <f t="shared" si="171"/>
        <v>-8987228.3322897106</v>
      </c>
      <c r="CJ38" s="107">
        <f t="shared" si="171"/>
        <v>-33995782.325276323</v>
      </c>
      <c r="CK38" s="107">
        <f t="shared" si="171"/>
        <v>-47338814.903996632</v>
      </c>
      <c r="CL38" s="107">
        <f t="shared" si="171"/>
        <v>-33896957.509997211</v>
      </c>
      <c r="CM38" s="107">
        <f t="shared" si="171"/>
        <v>-41814312.317509651</v>
      </c>
      <c r="CN38" s="107">
        <f t="shared" si="171"/>
        <v>-32663617.443090707</v>
      </c>
      <c r="CO38" s="107">
        <f t="shared" si="171"/>
        <v>-71431708.753859431</v>
      </c>
      <c r="CP38" s="107">
        <f t="shared" si="171"/>
        <v>14452538.552901611</v>
      </c>
      <c r="CQ38" s="107">
        <f t="shared" si="171"/>
        <v>151275704.27781633</v>
      </c>
      <c r="CS38" s="107">
        <f>CS36+CS37</f>
        <v>-14243132</v>
      </c>
      <c r="CT38" s="107">
        <f>CT36+CT37</f>
        <v>-7019040.3317791037</v>
      </c>
      <c r="CU38" s="107">
        <f t="shared" ref="CU38:DJ38" si="172">CU36+CU37</f>
        <v>-19065138.029515319</v>
      </c>
      <c r="CV38" s="107">
        <f t="shared" si="172"/>
        <v>4206080.0874516144</v>
      </c>
      <c r="CW38" s="107">
        <f t="shared" si="172"/>
        <v>-18810393.949768715</v>
      </c>
      <c r="CX38" s="107">
        <f t="shared" si="172"/>
        <v>-4078193.7067764401</v>
      </c>
      <c r="CY38" s="107">
        <f t="shared" si="172"/>
        <v>6367969.3272045404</v>
      </c>
      <c r="CZ38" s="107">
        <f t="shared" si="172"/>
        <v>-29125946.616675146</v>
      </c>
      <c r="DA38" s="107">
        <f t="shared" si="172"/>
        <v>-14881491.587058567</v>
      </c>
      <c r="DB38" s="107">
        <f t="shared" si="172"/>
        <v>-8839921.5437084362</v>
      </c>
      <c r="DC38" s="107">
        <f t="shared" si="172"/>
        <v>-37549292.708700158</v>
      </c>
      <c r="DD38" s="107">
        <f t="shared" si="172"/>
        <v>-48956456.730932988</v>
      </c>
      <c r="DE38" s="107">
        <f t="shared" si="172"/>
        <v>-32369485.963429771</v>
      </c>
      <c r="DF38" s="107">
        <f t="shared" si="172"/>
        <v>-36818787.090762347</v>
      </c>
      <c r="DG38" s="107">
        <f t="shared" si="172"/>
        <v>-33965440.991217017</v>
      </c>
      <c r="DH38" s="107">
        <f t="shared" si="172"/>
        <v>-67987182.401726678</v>
      </c>
      <c r="DI38" s="107">
        <f t="shared" si="172"/>
        <v>10894824.500529796</v>
      </c>
      <c r="DJ38" s="107">
        <f t="shared" si="172"/>
        <v>140047904.29751384</v>
      </c>
      <c r="DL38" s="107">
        <f>DL36+DL37</f>
        <v>-34041309</v>
      </c>
      <c r="DM38" s="107">
        <f>DM36+DM37</f>
        <v>-38114288.384726077</v>
      </c>
      <c r="DN38" s="107">
        <f t="shared" ref="DN38:EC38" si="173">DN36+DN37</f>
        <v>-52949198.114157125</v>
      </c>
      <c r="DO38" s="107">
        <f t="shared" si="173"/>
        <v>-57978926.42325376</v>
      </c>
      <c r="DP38" s="107">
        <f t="shared" si="173"/>
        <v>-62861188.974223815</v>
      </c>
      <c r="DQ38" s="107">
        <f t="shared" si="173"/>
        <v>-72994600.624985993</v>
      </c>
      <c r="DR38" s="107">
        <f t="shared" si="173"/>
        <v>-99217986.918940842</v>
      </c>
      <c r="DS38" s="107">
        <f t="shared" si="173"/>
        <v>-143953172.1092892</v>
      </c>
      <c r="DT38" s="107">
        <f t="shared" si="173"/>
        <v>-128777305.97807923</v>
      </c>
      <c r="DU38" s="107">
        <f t="shared" si="173"/>
        <v>-144376968.50360149</v>
      </c>
      <c r="DV38" s="107">
        <f t="shared" si="173"/>
        <v>-167430304.87816069</v>
      </c>
      <c r="DW38" s="107">
        <f t="shared" si="173"/>
        <v>-184884794.97861061</v>
      </c>
      <c r="DX38" s="107">
        <f t="shared" si="173"/>
        <v>-137919781.18244374</v>
      </c>
      <c r="DY38" s="107">
        <f t="shared" si="173"/>
        <v>-128572339.72733739</v>
      </c>
      <c r="DZ38" s="107">
        <f t="shared" si="173"/>
        <v>-61199976.266755015</v>
      </c>
      <c r="EA38" s="107">
        <f t="shared" si="173"/>
        <v>-90314728.324459463</v>
      </c>
      <c r="EB38" s="107">
        <f t="shared" si="173"/>
        <v>-83938506.088763088</v>
      </c>
      <c r="EC38" s="107">
        <f t="shared" si="173"/>
        <v>-70549510.000565618</v>
      </c>
    </row>
    <row r="39" spans="1:133" x14ac:dyDescent="0.25">
      <c r="A39" s="95" t="s">
        <v>56</v>
      </c>
      <c r="B39" s="97">
        <f>B30*B26</f>
        <v>47623799.783268414</v>
      </c>
      <c r="C39" s="97">
        <f>C30*C26</f>
        <v>58658165.104692176</v>
      </c>
      <c r="D39" s="97">
        <f t="shared" ref="D39:S39" si="174">D30*D26</f>
        <v>66830827.20775339</v>
      </c>
      <c r="E39" s="97">
        <f t="shared" si="174"/>
        <v>63428027.162996806</v>
      </c>
      <c r="F39" s="97">
        <f t="shared" si="174"/>
        <v>106371547.84464906</v>
      </c>
      <c r="G39" s="97">
        <f t="shared" si="174"/>
        <v>154508930.04499355</v>
      </c>
      <c r="H39" s="97">
        <f t="shared" si="174"/>
        <v>173853478.17051855</v>
      </c>
      <c r="I39" s="97">
        <f t="shared" si="174"/>
        <v>143510117.43144405</v>
      </c>
      <c r="J39" s="97">
        <f t="shared" si="174"/>
        <v>162161001.23129857</v>
      </c>
      <c r="K39" s="97">
        <f t="shared" si="174"/>
        <v>82356570.755631134</v>
      </c>
      <c r="L39" s="97">
        <f t="shared" si="174"/>
        <v>64709950.345498353</v>
      </c>
      <c r="M39" s="97">
        <f t="shared" si="174"/>
        <v>38226812.035304256</v>
      </c>
      <c r="N39" s="97">
        <f t="shared" si="174"/>
        <v>52171464.301817127</v>
      </c>
      <c r="O39" s="97">
        <f t="shared" si="174"/>
        <v>60271323.81047374</v>
      </c>
      <c r="P39" s="97">
        <f t="shared" si="174"/>
        <v>46352520.054549187</v>
      </c>
      <c r="Q39" s="97">
        <f t="shared" si="174"/>
        <v>45464718.736262806</v>
      </c>
      <c r="R39" s="97">
        <f t="shared" si="174"/>
        <v>60774612.586862952</v>
      </c>
      <c r="S39" s="97">
        <f t="shared" si="174"/>
        <v>83534645.379763827</v>
      </c>
      <c r="U39" s="97">
        <f>U30*U26</f>
        <v>43751993.920966603</v>
      </c>
      <c r="V39" s="97">
        <f>V30*V26</f>
        <v>59318293.100540243</v>
      </c>
      <c r="W39" s="97">
        <f t="shared" ref="W39:AL39" si="175">W30*W26</f>
        <v>69545384.788429037</v>
      </c>
      <c r="X39" s="97">
        <f t="shared" si="175"/>
        <v>5164487.7103982996</v>
      </c>
      <c r="Y39" s="97">
        <f t="shared" si="175"/>
        <v>86633368.375416324</v>
      </c>
      <c r="Z39" s="97">
        <f t="shared" si="175"/>
        <v>75172357.732010856</v>
      </c>
      <c r="AA39" s="97">
        <f t="shared" si="175"/>
        <v>69947649.371398166</v>
      </c>
      <c r="AB39" s="97">
        <f t="shared" si="175"/>
        <v>48327834.706225663</v>
      </c>
      <c r="AC39" s="97">
        <f t="shared" si="175"/>
        <v>146304811.87225258</v>
      </c>
      <c r="AD39" s="97">
        <f t="shared" si="175"/>
        <v>37494148.909675263</v>
      </c>
      <c r="AE39" s="97">
        <f t="shared" si="175"/>
        <v>29570067.382623151</v>
      </c>
      <c r="AF39" s="97">
        <f t="shared" si="175"/>
        <v>20268205.674783852</v>
      </c>
      <c r="AG39" s="97">
        <f t="shared" si="175"/>
        <v>24548278.447490823</v>
      </c>
      <c r="AH39" s="97">
        <f t="shared" si="175"/>
        <v>42486827.304209501</v>
      </c>
      <c r="AI39" s="97">
        <f t="shared" si="175"/>
        <v>28173147.643835161</v>
      </c>
      <c r="AJ39" s="97">
        <f t="shared" si="175"/>
        <v>17147297.125100475</v>
      </c>
      <c r="AK39" s="97">
        <f t="shared" si="175"/>
        <v>21347092.38673678</v>
      </c>
      <c r="AL39" s="97">
        <f t="shared" si="175"/>
        <v>31771900.422674041</v>
      </c>
      <c r="AN39" s="97">
        <f>AN30*AN26</f>
        <v>121291550.48870441</v>
      </c>
      <c r="AO39" s="97">
        <f>AO30*AO26</f>
        <v>148046284.2249777</v>
      </c>
      <c r="AP39" s="97">
        <f t="shared" ref="AP39:BE39" si="176">AP30*AP26</f>
        <v>201978179.69813806</v>
      </c>
      <c r="AQ39" s="97">
        <f t="shared" si="176"/>
        <v>200661780.78828043</v>
      </c>
      <c r="AR39" s="97">
        <f t="shared" si="176"/>
        <v>201706422.76407695</v>
      </c>
      <c r="AS39" s="97">
        <f t="shared" si="176"/>
        <v>291194784.36341125</v>
      </c>
      <c r="AT39" s="97">
        <f t="shared" si="176"/>
        <v>331223109.01697946</v>
      </c>
      <c r="AU39" s="97">
        <f t="shared" si="176"/>
        <v>339567612.58951771</v>
      </c>
      <c r="AV39" s="97">
        <f t="shared" si="176"/>
        <v>251539325.17512116</v>
      </c>
      <c r="AW39" s="97">
        <f t="shared" si="176"/>
        <v>164994979.75845745</v>
      </c>
      <c r="AX39" s="97">
        <f t="shared" si="176"/>
        <v>118092766.51530853</v>
      </c>
      <c r="AY39" s="97">
        <f t="shared" si="176"/>
        <v>136266751.49333373</v>
      </c>
      <c r="AZ39" s="97">
        <f t="shared" si="176"/>
        <v>175708728.81674549</v>
      </c>
      <c r="BA39" s="97">
        <f t="shared" si="176"/>
        <v>197763797.03114939</v>
      </c>
      <c r="BB39" s="97">
        <f t="shared" si="176"/>
        <v>151317313.00719282</v>
      </c>
      <c r="BC39" s="97">
        <f t="shared" si="176"/>
        <v>141241806.30117854</v>
      </c>
      <c r="BD39" s="97">
        <f t="shared" si="176"/>
        <v>173688466.56904325</v>
      </c>
      <c r="BE39" s="97">
        <f t="shared" si="176"/>
        <v>223639156.31715026</v>
      </c>
      <c r="BG39" s="97">
        <f>BG30*BG26</f>
        <v>36005061.367813788</v>
      </c>
      <c r="BH39" s="97">
        <f>BH30*BH26</f>
        <v>45568837.585390665</v>
      </c>
      <c r="BI39" s="97">
        <f t="shared" ref="BI39:BX39" si="177">BI30*BI26</f>
        <v>40387372.524525844</v>
      </c>
      <c r="BJ39" s="97">
        <f t="shared" si="177"/>
        <v>41073852.484092981</v>
      </c>
      <c r="BK39" s="97">
        <f t="shared" si="177"/>
        <v>142095129.54224104</v>
      </c>
      <c r="BL39" s="97">
        <f t="shared" si="177"/>
        <v>157350809.36288568</v>
      </c>
      <c r="BM39" s="97">
        <f t="shared" si="177"/>
        <v>240856539.01218802</v>
      </c>
      <c r="BN39" s="97">
        <f t="shared" si="177"/>
        <v>127679876.34629458</v>
      </c>
      <c r="BO39" s="97">
        <f t="shared" si="177"/>
        <v>206590446.83227235</v>
      </c>
      <c r="BP39" s="97">
        <f t="shared" si="177"/>
        <v>67934705.668374047</v>
      </c>
      <c r="BQ39" s="97">
        <f t="shared" si="177"/>
        <v>48173677.841692723</v>
      </c>
      <c r="BR39" s="97">
        <f t="shared" si="177"/>
        <v>54605044.806239903</v>
      </c>
      <c r="BS39" s="97">
        <f t="shared" si="177"/>
        <v>60973897.855337493</v>
      </c>
      <c r="BT39" s="97">
        <f t="shared" si="177"/>
        <v>63587505.830424823</v>
      </c>
      <c r="BU39" s="97">
        <f t="shared" si="177"/>
        <v>41978444.584673569</v>
      </c>
      <c r="BV39" s="97">
        <f t="shared" si="177"/>
        <v>22980521.978300102</v>
      </c>
      <c r="BW39" s="97">
        <f t="shared" si="177"/>
        <v>36578660.59133698</v>
      </c>
      <c r="BX39" s="97">
        <f t="shared" si="177"/>
        <v>37090235.65732085</v>
      </c>
      <c r="BZ39" s="97">
        <f>BZ30*BZ26</f>
        <v>122972366.41810025</v>
      </c>
      <c r="CA39" s="97">
        <f>CA30*CA26</f>
        <v>197738361.50321692</v>
      </c>
      <c r="CB39" s="97">
        <f t="shared" ref="CB39:CQ39" si="178">CB30*CB26</f>
        <v>225725527.22856039</v>
      </c>
      <c r="CC39" s="97">
        <f t="shared" si="178"/>
        <v>334797656.61194223</v>
      </c>
      <c r="CD39" s="97">
        <f t="shared" si="178"/>
        <v>316167471.32727838</v>
      </c>
      <c r="CE39" s="97">
        <f t="shared" si="178"/>
        <v>354926134.87148559</v>
      </c>
      <c r="CF39" s="97">
        <f t="shared" si="178"/>
        <v>374247616.70515299</v>
      </c>
      <c r="CG39" s="97">
        <f t="shared" si="178"/>
        <v>275193037.682338</v>
      </c>
      <c r="CH39" s="97">
        <f t="shared" si="178"/>
        <v>117167215.29116957</v>
      </c>
      <c r="CI39" s="97">
        <f t="shared" si="178"/>
        <v>104997067.85392831</v>
      </c>
      <c r="CJ39" s="97">
        <f t="shared" si="178"/>
        <v>112533883.31735004</v>
      </c>
      <c r="CK39" s="97">
        <f t="shared" si="178"/>
        <v>100006864.91805589</v>
      </c>
      <c r="CL39" s="97">
        <f t="shared" si="178"/>
        <v>90997917.873305216</v>
      </c>
      <c r="CM39" s="97">
        <f t="shared" si="178"/>
        <v>124208187.59675592</v>
      </c>
      <c r="CN39" s="97">
        <f t="shared" si="178"/>
        <v>76872892.741806254</v>
      </c>
      <c r="CO39" s="97">
        <f t="shared" si="178"/>
        <v>53653155.8710173</v>
      </c>
      <c r="CP39" s="97">
        <f t="shared" si="178"/>
        <v>51068360.933550991</v>
      </c>
      <c r="CQ39" s="97">
        <f t="shared" si="178"/>
        <v>80444727.162566215</v>
      </c>
      <c r="CS39" s="97">
        <f>CS30*CS26</f>
        <v>113088003.01278991</v>
      </c>
      <c r="CT39" s="97">
        <f>CT30*CT26</f>
        <v>142272256.13761801</v>
      </c>
      <c r="CU39" s="97">
        <f t="shared" ref="CU39:DJ39" si="179">CU30*CU26</f>
        <v>161664236.04848146</v>
      </c>
      <c r="CV39" s="97">
        <f t="shared" si="179"/>
        <v>264501988.69972926</v>
      </c>
      <c r="CW39" s="97">
        <f t="shared" si="179"/>
        <v>204739684.21917242</v>
      </c>
      <c r="CX39" s="97">
        <f t="shared" si="179"/>
        <v>241361356.3862592</v>
      </c>
      <c r="CY39" s="97">
        <f t="shared" si="179"/>
        <v>280841091.17438549</v>
      </c>
      <c r="CZ39" s="97">
        <f t="shared" si="179"/>
        <v>184247994.20695004</v>
      </c>
      <c r="DA39" s="97">
        <f t="shared" si="179"/>
        <v>100192383.34899125</v>
      </c>
      <c r="DB39" s="97">
        <f t="shared" si="179"/>
        <v>91292554.749928802</v>
      </c>
      <c r="DC39" s="97">
        <f t="shared" si="179"/>
        <v>85628856.219233483</v>
      </c>
      <c r="DD39" s="97">
        <f t="shared" si="179"/>
        <v>75035879.508411482</v>
      </c>
      <c r="DE39" s="97">
        <f t="shared" si="179"/>
        <v>95363013.202646166</v>
      </c>
      <c r="DF39" s="97">
        <f t="shared" si="179"/>
        <v>113760619.62738074</v>
      </c>
      <c r="DG39" s="97">
        <f t="shared" si="179"/>
        <v>57356473.369282633</v>
      </c>
      <c r="DH39" s="97">
        <f t="shared" si="179"/>
        <v>46726729.758732662</v>
      </c>
      <c r="DI39" s="97">
        <f t="shared" si="179"/>
        <v>47519942.311440103</v>
      </c>
      <c r="DJ39" s="97">
        <f t="shared" si="179"/>
        <v>84352865.042524323</v>
      </c>
      <c r="DL39" s="97">
        <f>DL30*DL26</f>
        <v>92720643.503523886</v>
      </c>
      <c r="DM39" s="97">
        <f>DM30*DM26</f>
        <v>111272317.5293051</v>
      </c>
      <c r="DN39" s="97">
        <f t="shared" ref="DN39:EC39" si="180">DN30*DN26</f>
        <v>154488146.09183863</v>
      </c>
      <c r="DO39" s="97">
        <f t="shared" si="180"/>
        <v>193080111.06255996</v>
      </c>
      <c r="DP39" s="97">
        <f t="shared" si="180"/>
        <v>269209751.70716584</v>
      </c>
      <c r="DQ39" s="97">
        <f t="shared" si="180"/>
        <v>260580156.76895374</v>
      </c>
      <c r="DR39" s="97">
        <f t="shared" si="180"/>
        <v>227399037.44937748</v>
      </c>
      <c r="DS39" s="97">
        <f t="shared" si="180"/>
        <v>123428529.32722992</v>
      </c>
      <c r="DT39" s="97">
        <f t="shared" si="180"/>
        <v>120346622.86974055</v>
      </c>
      <c r="DU39" s="97">
        <f t="shared" si="180"/>
        <v>53744317.856369041</v>
      </c>
      <c r="DV39" s="97">
        <f t="shared" si="180"/>
        <v>28285732.220909469</v>
      </c>
      <c r="DW39" s="97">
        <f t="shared" si="180"/>
        <v>42457403.547149129</v>
      </c>
      <c r="DX39" s="97">
        <f t="shared" si="180"/>
        <v>136630591.37265769</v>
      </c>
      <c r="DY39" s="97">
        <f t="shared" si="180"/>
        <v>297810421.59960592</v>
      </c>
      <c r="DZ39" s="97">
        <f t="shared" si="180"/>
        <v>159954276.23966041</v>
      </c>
      <c r="EA39" s="97">
        <f t="shared" si="180"/>
        <v>109964779.86940812</v>
      </c>
      <c r="EB39" s="97">
        <f t="shared" si="180"/>
        <v>153132460.50102895</v>
      </c>
      <c r="EC39" s="97">
        <f t="shared" si="180"/>
        <v>268098974.26800039</v>
      </c>
    </row>
    <row r="40" spans="1:133" x14ac:dyDescent="0.25">
      <c r="A40" s="95" t="s">
        <v>154</v>
      </c>
      <c r="B40" s="97">
        <f t="shared" ref="B40:S40" si="181">B10</f>
        <v>-2165647</v>
      </c>
      <c r="C40" s="97">
        <f t="shared" si="181"/>
        <v>-2916239</v>
      </c>
      <c r="D40" s="97">
        <f t="shared" si="181"/>
        <v>-2681394</v>
      </c>
      <c r="E40" s="97">
        <f t="shared" si="181"/>
        <v>-3152132</v>
      </c>
      <c r="F40" s="97">
        <f t="shared" si="181"/>
        <v>0</v>
      </c>
      <c r="G40" s="97">
        <f t="shared" si="181"/>
        <v>0</v>
      </c>
      <c r="H40" s="97">
        <f t="shared" si="181"/>
        <v>0</v>
      </c>
      <c r="I40" s="97">
        <f t="shared" si="181"/>
        <v>0</v>
      </c>
      <c r="J40" s="97">
        <f t="shared" si="181"/>
        <v>0</v>
      </c>
      <c r="K40" s="97">
        <f t="shared" si="181"/>
        <v>0</v>
      </c>
      <c r="L40" s="97">
        <f t="shared" si="181"/>
        <v>0</v>
      </c>
      <c r="M40" s="97">
        <f t="shared" si="181"/>
        <v>0</v>
      </c>
      <c r="N40" s="97">
        <f t="shared" si="181"/>
        <v>-1266375.02</v>
      </c>
      <c r="O40" s="97">
        <f t="shared" si="181"/>
        <v>-662149.93000000005</v>
      </c>
      <c r="P40" s="97">
        <f t="shared" si="181"/>
        <v>-820972.05</v>
      </c>
      <c r="Q40" s="97">
        <f t="shared" si="181"/>
        <v>-592398.63</v>
      </c>
      <c r="R40" s="97">
        <f t="shared" si="181"/>
        <v>-751786.5</v>
      </c>
      <c r="S40" s="97">
        <f t="shared" si="181"/>
        <v>-971438.61</v>
      </c>
      <c r="U40" s="97">
        <f t="shared" ref="U40:AL40" si="182">U10</f>
        <v>187642</v>
      </c>
      <c r="V40" s="97">
        <f t="shared" si="182"/>
        <v>574657</v>
      </c>
      <c r="W40" s="97">
        <f t="shared" si="182"/>
        <v>-327422</v>
      </c>
      <c r="X40" s="97">
        <f t="shared" si="182"/>
        <v>9856880</v>
      </c>
      <c r="Y40" s="97">
        <f t="shared" si="182"/>
        <v>0</v>
      </c>
      <c r="Z40" s="97">
        <f t="shared" si="182"/>
        <v>-8099</v>
      </c>
      <c r="AA40" s="97">
        <f t="shared" si="182"/>
        <v>-153</v>
      </c>
      <c r="AB40" s="97">
        <f t="shared" si="182"/>
        <v>-23420</v>
      </c>
      <c r="AC40" s="97">
        <f t="shared" si="182"/>
        <v>29913647.3614357</v>
      </c>
      <c r="AD40" s="97">
        <f t="shared" si="182"/>
        <v>-2808064.3834979301</v>
      </c>
      <c r="AE40" s="97">
        <f t="shared" si="182"/>
        <v>-23808117.553757567</v>
      </c>
      <c r="AF40" s="97">
        <f t="shared" si="182"/>
        <v>-983016.97188056295</v>
      </c>
      <c r="AG40" s="97">
        <f t="shared" si="182"/>
        <v>-550509.79</v>
      </c>
      <c r="AH40" s="97">
        <f t="shared" si="182"/>
        <v>46503293.539999999</v>
      </c>
      <c r="AI40" s="97">
        <f t="shared" si="182"/>
        <v>-8263.86</v>
      </c>
      <c r="AJ40" s="97">
        <f t="shared" si="182"/>
        <v>-3765153.6</v>
      </c>
      <c r="AK40" s="97">
        <f t="shared" si="182"/>
        <v>-13952128.300000001</v>
      </c>
      <c r="AL40" s="97">
        <f t="shared" si="182"/>
        <v>-3364000.72</v>
      </c>
      <c r="AN40" s="97">
        <f t="shared" ref="AN40:BE40" si="183">AN10</f>
        <v>-4563172</v>
      </c>
      <c r="AO40" s="97">
        <f t="shared" si="183"/>
        <v>-6783675</v>
      </c>
      <c r="AP40" s="97">
        <f t="shared" si="183"/>
        <v>-4364532</v>
      </c>
      <c r="AQ40" s="97">
        <f t="shared" si="183"/>
        <v>-5808033</v>
      </c>
      <c r="AR40" s="97">
        <f t="shared" si="183"/>
        <v>0</v>
      </c>
      <c r="AS40" s="97">
        <f t="shared" si="183"/>
        <v>0</v>
      </c>
      <c r="AT40" s="97">
        <f t="shared" si="183"/>
        <v>0</v>
      </c>
      <c r="AU40" s="97">
        <f t="shared" si="183"/>
        <v>0</v>
      </c>
      <c r="AV40" s="97">
        <f t="shared" si="183"/>
        <v>0</v>
      </c>
      <c r="AW40" s="97">
        <f t="shared" si="183"/>
        <v>0</v>
      </c>
      <c r="AX40" s="97">
        <f t="shared" si="183"/>
        <v>0</v>
      </c>
      <c r="AY40" s="97">
        <f t="shared" si="183"/>
        <v>0</v>
      </c>
      <c r="AZ40" s="97">
        <f t="shared" si="183"/>
        <v>-4681397.49</v>
      </c>
      <c r="BA40" s="97">
        <f t="shared" si="183"/>
        <v>-2395666.4700000002</v>
      </c>
      <c r="BB40" s="97">
        <f t="shared" si="183"/>
        <v>-2916025.45</v>
      </c>
      <c r="BC40" s="97">
        <f t="shared" si="183"/>
        <v>-2075898.12</v>
      </c>
      <c r="BD40" s="97">
        <f t="shared" si="183"/>
        <v>-2565707.1</v>
      </c>
      <c r="BE40" s="97">
        <f t="shared" si="183"/>
        <v>-3216137.73</v>
      </c>
      <c r="BG40" s="97">
        <f t="shared" ref="BG40:BX40" si="184">BG10</f>
        <v>168200</v>
      </c>
      <c r="BH40" s="97">
        <f t="shared" si="184"/>
        <v>497829</v>
      </c>
      <c r="BI40" s="97">
        <f t="shared" si="184"/>
        <v>-259056</v>
      </c>
      <c r="BJ40" s="97">
        <f t="shared" si="184"/>
        <v>-3251209</v>
      </c>
      <c r="BK40" s="97">
        <f t="shared" si="184"/>
        <v>0</v>
      </c>
      <c r="BL40" s="97">
        <f t="shared" si="184"/>
        <v>0</v>
      </c>
      <c r="BM40" s="97">
        <f t="shared" si="184"/>
        <v>0</v>
      </c>
      <c r="BN40" s="97">
        <f t="shared" si="184"/>
        <v>0</v>
      </c>
      <c r="BO40" s="97">
        <f t="shared" si="184"/>
        <v>-29947754.3614357</v>
      </c>
      <c r="BP40" s="97">
        <f t="shared" si="184"/>
        <v>0</v>
      </c>
      <c r="BQ40" s="97">
        <f t="shared" si="184"/>
        <v>0</v>
      </c>
      <c r="BR40" s="97">
        <f t="shared" si="184"/>
        <v>0</v>
      </c>
      <c r="BS40" s="97">
        <f t="shared" si="184"/>
        <v>0</v>
      </c>
      <c r="BT40" s="97">
        <f t="shared" si="184"/>
        <v>-42760883.329999998</v>
      </c>
      <c r="BU40" s="97">
        <f t="shared" si="184"/>
        <v>0</v>
      </c>
      <c r="BV40" s="97">
        <f t="shared" si="184"/>
        <v>0</v>
      </c>
      <c r="BW40" s="97">
        <f t="shared" si="184"/>
        <v>0</v>
      </c>
      <c r="BX40" s="97">
        <f t="shared" si="184"/>
        <v>0</v>
      </c>
      <c r="BZ40" s="97">
        <f t="shared" ref="BZ40:CQ40" si="185">BZ10</f>
        <v>-565597</v>
      </c>
      <c r="CA40" s="97">
        <f t="shared" si="185"/>
        <v>-1305823</v>
      </c>
      <c r="CB40" s="97">
        <f t="shared" si="185"/>
        <v>-1340189</v>
      </c>
      <c r="CC40" s="97">
        <f t="shared" si="185"/>
        <v>4144184</v>
      </c>
      <c r="CD40" s="97">
        <f t="shared" si="185"/>
        <v>-551917</v>
      </c>
      <c r="CE40" s="97">
        <f t="shared" si="185"/>
        <v>-618714</v>
      </c>
      <c r="CF40" s="97">
        <f t="shared" si="185"/>
        <v>-827791</v>
      </c>
      <c r="CG40" s="97">
        <f t="shared" si="185"/>
        <v>-458102</v>
      </c>
      <c r="CH40" s="97">
        <f t="shared" si="185"/>
        <v>-469120.06519315398</v>
      </c>
      <c r="CI40" s="97">
        <f t="shared" si="185"/>
        <v>-34051962.638538703</v>
      </c>
      <c r="CJ40" s="97">
        <f t="shared" si="185"/>
        <v>-81088138.8432284</v>
      </c>
      <c r="CK40" s="97">
        <f t="shared" si="185"/>
        <v>-5684633.9660752304</v>
      </c>
      <c r="CL40" s="97">
        <f t="shared" si="185"/>
        <v>-5123317.25</v>
      </c>
      <c r="CM40" s="97">
        <f t="shared" si="185"/>
        <v>15608886.02</v>
      </c>
      <c r="CN40" s="97">
        <f t="shared" si="185"/>
        <v>-156615.09</v>
      </c>
      <c r="CO40" s="97">
        <f t="shared" si="185"/>
        <v>-30434250.57</v>
      </c>
      <c r="CP40" s="97">
        <f t="shared" si="185"/>
        <v>-114526751.09999999</v>
      </c>
      <c r="CQ40" s="97">
        <f t="shared" si="185"/>
        <v>-22743197.629999999</v>
      </c>
      <c r="CS40" s="97">
        <f t="shared" ref="CS40:DJ40" si="186">CS10</f>
        <v>-508233</v>
      </c>
      <c r="CT40" s="97">
        <f t="shared" si="186"/>
        <v>-1192005</v>
      </c>
      <c r="CU40" s="97">
        <f t="shared" si="186"/>
        <v>-1318415</v>
      </c>
      <c r="CV40" s="97">
        <f t="shared" si="186"/>
        <v>-8670917</v>
      </c>
      <c r="CW40" s="97">
        <f t="shared" si="186"/>
        <v>-565003</v>
      </c>
      <c r="CX40" s="97">
        <f t="shared" si="186"/>
        <v>-405266</v>
      </c>
      <c r="CY40" s="97">
        <f t="shared" si="186"/>
        <v>-676354</v>
      </c>
      <c r="CZ40" s="97">
        <f t="shared" si="186"/>
        <v>-303356</v>
      </c>
      <c r="DA40" s="97">
        <f t="shared" si="186"/>
        <v>-112963.373460049</v>
      </c>
      <c r="DB40" s="97">
        <f t="shared" si="186"/>
        <v>-9124603.7743194103</v>
      </c>
      <c r="DC40" s="97">
        <f t="shared" si="186"/>
        <v>-8886680.5141265895</v>
      </c>
      <c r="DD40" s="97">
        <f t="shared" si="186"/>
        <v>-2051413.7588267501</v>
      </c>
      <c r="DE40" s="97">
        <f t="shared" si="186"/>
        <v>-2960741.65</v>
      </c>
      <c r="DF40" s="97">
        <f t="shared" si="186"/>
        <v>-56168.38</v>
      </c>
      <c r="DG40" s="97">
        <f t="shared" si="186"/>
        <v>-115177.76</v>
      </c>
      <c r="DH40" s="97">
        <f t="shared" si="186"/>
        <v>-19714020.32</v>
      </c>
      <c r="DI40" s="97">
        <f t="shared" si="186"/>
        <v>-74222111.629999995</v>
      </c>
      <c r="DJ40" s="97">
        <f t="shared" si="186"/>
        <v>-15219936.359999999</v>
      </c>
      <c r="DL40" s="97">
        <f t="shared" ref="DL40:EC40" si="187">DL10</f>
        <v>-2628697</v>
      </c>
      <c r="DM40" s="97">
        <f t="shared" si="187"/>
        <v>-2204283</v>
      </c>
      <c r="DN40" s="97">
        <f t="shared" si="187"/>
        <v>-2642345</v>
      </c>
      <c r="DO40" s="97">
        <f t="shared" si="187"/>
        <v>-4202508</v>
      </c>
      <c r="DP40" s="97">
        <f t="shared" si="187"/>
        <v>-2878035</v>
      </c>
      <c r="DQ40" s="97">
        <f t="shared" si="187"/>
        <v>-3749639</v>
      </c>
      <c r="DR40" s="97">
        <f t="shared" si="187"/>
        <v>-3343525</v>
      </c>
      <c r="DS40" s="97">
        <f t="shared" si="187"/>
        <v>-3349311</v>
      </c>
      <c r="DT40" s="97">
        <f t="shared" si="187"/>
        <v>-140276854.00626701</v>
      </c>
      <c r="DU40" s="97">
        <f t="shared" si="187"/>
        <v>-4019968.8714705398</v>
      </c>
      <c r="DV40" s="97">
        <f t="shared" si="187"/>
        <v>-63389799.166430697</v>
      </c>
      <c r="DW40" s="97">
        <f t="shared" si="187"/>
        <v>-16592750.616483999</v>
      </c>
      <c r="DX40" s="97">
        <f t="shared" si="187"/>
        <v>-12661392.07</v>
      </c>
      <c r="DY40" s="97">
        <f t="shared" si="187"/>
        <v>-29438641.82</v>
      </c>
      <c r="DZ40" s="97">
        <f t="shared" si="187"/>
        <v>-3614449.8</v>
      </c>
      <c r="EA40" s="97">
        <f t="shared" si="187"/>
        <v>-7281185.5099999998</v>
      </c>
      <c r="EB40" s="97">
        <f t="shared" si="187"/>
        <v>-169306024.81</v>
      </c>
      <c r="EC40" s="97">
        <f t="shared" si="187"/>
        <v>-103341859.41</v>
      </c>
    </row>
    <row r="41" spans="1:133" x14ac:dyDescent="0.25">
      <c r="A41" s="94" t="s">
        <v>155</v>
      </c>
      <c r="B41" s="97">
        <f>SUM(B35:B37,B39:B40)</f>
        <v>608745986.78326845</v>
      </c>
      <c r="C41" s="97">
        <f>SUM(C35:C37,C39:C40)</f>
        <v>670870050.93638706</v>
      </c>
      <c r="D41" s="97">
        <f t="shared" ref="D41:S41" si="188">SUM(D35:D37,D39:D40)</f>
        <v>733941280.78597939</v>
      </c>
      <c r="E41" s="97">
        <f t="shared" si="188"/>
        <v>807827564.75648713</v>
      </c>
      <c r="F41" s="97">
        <f t="shared" si="188"/>
        <v>971996931.03346574</v>
      </c>
      <c r="G41" s="97">
        <f t="shared" si="188"/>
        <v>1156114777.8078072</v>
      </c>
      <c r="H41" s="97">
        <f t="shared" si="188"/>
        <v>1301940626.2833779</v>
      </c>
      <c r="I41" s="97">
        <f t="shared" si="188"/>
        <v>1436500433.1542063</v>
      </c>
      <c r="J41" s="97">
        <f t="shared" si="188"/>
        <v>1611229280.3727698</v>
      </c>
      <c r="K41" s="97">
        <f t="shared" si="188"/>
        <v>1695612532.5400496</v>
      </c>
      <c r="L41" s="97">
        <f t="shared" si="188"/>
        <v>1745256540.0903964</v>
      </c>
      <c r="M41" s="97">
        <f t="shared" si="188"/>
        <v>1770991103.9305849</v>
      </c>
      <c r="N41" s="97">
        <f t="shared" si="188"/>
        <v>1816033179.2748148</v>
      </c>
      <c r="O41" s="97">
        <f t="shared" si="188"/>
        <v>1868683593.4600947</v>
      </c>
      <c r="P41" s="97">
        <f t="shared" si="188"/>
        <v>1906201256.7375429</v>
      </c>
      <c r="Q41" s="97">
        <f t="shared" si="188"/>
        <v>1928271990.7788329</v>
      </c>
      <c r="R41" s="97">
        <f t="shared" si="188"/>
        <v>2002195407.0401134</v>
      </c>
      <c r="S41" s="97">
        <f t="shared" si="188"/>
        <v>2168346385.7390952</v>
      </c>
      <c r="U41" s="97">
        <f>SUM(U35:U37,U39:U40)</f>
        <v>374324833.92096663</v>
      </c>
      <c r="V41" s="97">
        <f>SUM(V35:V37,V39:V40)</f>
        <v>430619001.72787702</v>
      </c>
      <c r="W41" s="97">
        <f t="shared" ref="W41:AL41" si="189">SUM(W35:W37,W39:W40)</f>
        <v>493783686.3555463</v>
      </c>
      <c r="X41" s="97">
        <f t="shared" si="189"/>
        <v>508841548.79341263</v>
      </c>
      <c r="Y41" s="97">
        <f t="shared" si="189"/>
        <v>543547796.36701202</v>
      </c>
      <c r="Z41" s="97">
        <f t="shared" si="189"/>
        <v>612772478.20570791</v>
      </c>
      <c r="AA41" s="97">
        <f t="shared" si="189"/>
        <v>689166403.19775987</v>
      </c>
      <c r="AB41" s="97">
        <f t="shared" si="189"/>
        <v>735305538.48898494</v>
      </c>
      <c r="AC41" s="97">
        <f t="shared" si="189"/>
        <v>869477109.33236623</v>
      </c>
      <c r="AD41" s="97">
        <f t="shared" si="189"/>
        <v>900971399.90194452</v>
      </c>
      <c r="AE41" s="97">
        <f t="shared" si="189"/>
        <v>897945134.39747345</v>
      </c>
      <c r="AF41" s="97">
        <f t="shared" si="189"/>
        <v>908180025.48803139</v>
      </c>
      <c r="AG41" s="97">
        <f t="shared" si="189"/>
        <v>924196144.61523259</v>
      </c>
      <c r="AH41" s="97">
        <f t="shared" si="189"/>
        <v>1003306609.1768702</v>
      </c>
      <c r="AI41" s="97">
        <f t="shared" si="189"/>
        <v>1022720737.5572671</v>
      </c>
      <c r="AJ41" s="97">
        <f t="shared" si="189"/>
        <v>1017198313.3018143</v>
      </c>
      <c r="AK41" s="97">
        <f t="shared" si="189"/>
        <v>1029678565.4893252</v>
      </c>
      <c r="AL41" s="97">
        <f t="shared" si="189"/>
        <v>1103096678.5694704</v>
      </c>
      <c r="AN41" s="97">
        <f>SUM(AN35:AN37,AN39:AN40)</f>
        <v>1349832509.4887044</v>
      </c>
      <c r="AO41" s="97">
        <f>SUM(AO35:AO37,AO39:AO40)</f>
        <v>1506589717.4813514</v>
      </c>
      <c r="AP41" s="97">
        <f t="shared" ref="AP41:BE41" si="190">SUM(AP35:AP37,AP39:AP40)</f>
        <v>1703396647.5634682</v>
      </c>
      <c r="AQ41" s="97">
        <f t="shared" si="190"/>
        <v>1932140771.2613063</v>
      </c>
      <c r="AR41" s="97">
        <f t="shared" si="190"/>
        <v>2058590949.597156</v>
      </c>
      <c r="AS41" s="97">
        <f t="shared" si="190"/>
        <v>2332201577.8148694</v>
      </c>
      <c r="AT41" s="97">
        <f t="shared" si="190"/>
        <v>2725166149.9000635</v>
      </c>
      <c r="AU41" s="97">
        <f t="shared" si="190"/>
        <v>3047907309.2666144</v>
      </c>
      <c r="AV41" s="97">
        <f t="shared" si="190"/>
        <v>3289681899.2614899</v>
      </c>
      <c r="AW41" s="97">
        <f t="shared" si="190"/>
        <v>3462224073.4137983</v>
      </c>
      <c r="AX41" s="97">
        <f t="shared" si="190"/>
        <v>3554432789.3590569</v>
      </c>
      <c r="AY41" s="97">
        <f t="shared" si="190"/>
        <v>3646779416.8746562</v>
      </c>
      <c r="AZ41" s="97">
        <f t="shared" si="190"/>
        <v>3799830577.8456569</v>
      </c>
      <c r="BA41" s="97">
        <f t="shared" si="190"/>
        <v>3974148920.8621035</v>
      </c>
      <c r="BB41" s="97">
        <f t="shared" si="190"/>
        <v>4097622172.1241651</v>
      </c>
      <c r="BC41" s="97">
        <f t="shared" si="190"/>
        <v>4164119875.8572421</v>
      </c>
      <c r="BD41" s="97">
        <f t="shared" si="190"/>
        <v>4382240256.3560629</v>
      </c>
      <c r="BE41" s="97">
        <f t="shared" si="190"/>
        <v>4857646462.4120646</v>
      </c>
      <c r="BG41" s="97">
        <f>SUM(BG35:BG37,BG39:BG40)</f>
        <v>377530346.36781377</v>
      </c>
      <c r="BH41" s="97">
        <f>SUM(BH35:BH37,BH39:BH40)</f>
        <v>413554056.19190663</v>
      </c>
      <c r="BI41" s="97">
        <f t="shared" ref="BI41:BX41" si="191">SUM(BI35:BI37,BI39:BI40)</f>
        <v>442650183.55783784</v>
      </c>
      <c r="BJ41" s="97">
        <f t="shared" si="191"/>
        <v>471793667.7573806</v>
      </c>
      <c r="BK41" s="97">
        <f t="shared" si="191"/>
        <v>656208710.23582816</v>
      </c>
      <c r="BL41" s="97">
        <f t="shared" si="191"/>
        <v>816771256.29633021</v>
      </c>
      <c r="BM41" s="97">
        <f t="shared" si="191"/>
        <v>1048135318.0873585</v>
      </c>
      <c r="BN41" s="97">
        <f t="shared" si="191"/>
        <v>1162453499.0576613</v>
      </c>
      <c r="BO41" s="97">
        <f t="shared" si="191"/>
        <v>1348311532.3741434</v>
      </c>
      <c r="BP41" s="97">
        <f t="shared" si="191"/>
        <v>1402536449.6037014</v>
      </c>
      <c r="BQ41" s="97">
        <f t="shared" si="191"/>
        <v>1428954882.6255441</v>
      </c>
      <c r="BR41" s="97">
        <f t="shared" si="191"/>
        <v>1459812749.057045</v>
      </c>
      <c r="BS41" s="97">
        <f t="shared" si="191"/>
        <v>1499424823.2307434</v>
      </c>
      <c r="BT41" s="97">
        <f t="shared" si="191"/>
        <v>1497281111.6801345</v>
      </c>
      <c r="BU41" s="97">
        <f t="shared" si="191"/>
        <v>1518643377.7207596</v>
      </c>
      <c r="BV41" s="97">
        <f t="shared" si="191"/>
        <v>1503851175.4892955</v>
      </c>
      <c r="BW41" s="97">
        <f t="shared" si="191"/>
        <v>1542993681.3272452</v>
      </c>
      <c r="BX41" s="97">
        <f t="shared" si="191"/>
        <v>1652381362.2395554</v>
      </c>
      <c r="BZ41" s="97">
        <f>SUM(BZ35:BZ37,BZ39:BZ40)</f>
        <v>1354212834.4181004</v>
      </c>
      <c r="CA41" s="97">
        <f>SUM(CA35:CA37,CA39:CA40)</f>
        <v>1549968634.6417825</v>
      </c>
      <c r="CB41" s="97">
        <f t="shared" ref="CB41:CQ41" si="192">SUM(CB35:CB37,CB39:CB40)</f>
        <v>1769985306.5988641</v>
      </c>
      <c r="CC41" s="97">
        <f t="shared" si="192"/>
        <v>2124011545.1478772</v>
      </c>
      <c r="CD41" s="97">
        <f t="shared" si="192"/>
        <v>2441483401.9792914</v>
      </c>
      <c r="CE41" s="97">
        <f t="shared" si="192"/>
        <v>2776965805.6760221</v>
      </c>
      <c r="CF41" s="97">
        <f t="shared" si="192"/>
        <v>3109039958.964642</v>
      </c>
      <c r="CG41" s="97">
        <f t="shared" si="192"/>
        <v>3326734530.255661</v>
      </c>
      <c r="CH41" s="97">
        <f t="shared" si="192"/>
        <v>3463482243.083293</v>
      </c>
      <c r="CI41" s="97">
        <f t="shared" si="192"/>
        <v>3525440120.2970924</v>
      </c>
      <c r="CJ41" s="97">
        <f t="shared" si="192"/>
        <v>3522890082.4459376</v>
      </c>
      <c r="CK41" s="97">
        <f t="shared" si="192"/>
        <v>3562735987.9708414</v>
      </c>
      <c r="CL41" s="97">
        <f t="shared" si="192"/>
        <v>3641506112.8685093</v>
      </c>
      <c r="CM41" s="97">
        <f t="shared" si="192"/>
        <v>3739472250.9977555</v>
      </c>
      <c r="CN41" s="97">
        <f t="shared" si="192"/>
        <v>3783524911.2064705</v>
      </c>
      <c r="CO41" s="97">
        <f t="shared" si="192"/>
        <v>3735312107.7036285</v>
      </c>
      <c r="CP41" s="97">
        <f t="shared" si="192"/>
        <v>3686006633.5700808</v>
      </c>
      <c r="CQ41" s="97">
        <f t="shared" si="192"/>
        <v>3894983867.3804631</v>
      </c>
      <c r="CS41" s="97">
        <f>SUM(CS35:CS37,CS39:CS40)</f>
        <v>918918943.01278996</v>
      </c>
      <c r="CT41" s="97">
        <f>SUM(CT35:CT37,CT39:CT40)</f>
        <v>1052980153.8186288</v>
      </c>
      <c r="CU41" s="97">
        <f t="shared" ref="CU41:DJ41" si="193">SUM(CU35:CU37,CU39:CU40)</f>
        <v>1194260836.837595</v>
      </c>
      <c r="CV41" s="97">
        <f t="shared" si="193"/>
        <v>1454297988.6247759</v>
      </c>
      <c r="CW41" s="97">
        <f t="shared" si="193"/>
        <v>1631013398.8941798</v>
      </c>
      <c r="CX41" s="97">
        <f t="shared" si="193"/>
        <v>1901472656.5736623</v>
      </c>
      <c r="CY41" s="97">
        <f t="shared" si="193"/>
        <v>2237810198.0752521</v>
      </c>
      <c r="CZ41" s="97">
        <f t="shared" si="193"/>
        <v>2434548634.6655273</v>
      </c>
      <c r="DA41" s="97">
        <f t="shared" si="193"/>
        <v>2528208195.6935606</v>
      </c>
      <c r="DB41" s="97">
        <f t="shared" si="193"/>
        <v>2601536225.3025122</v>
      </c>
      <c r="DC41" s="97">
        <f t="shared" si="193"/>
        <v>2640729108.2989187</v>
      </c>
      <c r="DD41" s="97">
        <f t="shared" si="193"/>
        <v>2664757117.3175702</v>
      </c>
      <c r="DE41" s="97">
        <f t="shared" si="193"/>
        <v>2724776026.5747762</v>
      </c>
      <c r="DF41" s="97">
        <f t="shared" si="193"/>
        <v>2801620855.3713942</v>
      </c>
      <c r="DG41" s="97">
        <f t="shared" si="193"/>
        <v>2824896709.98946</v>
      </c>
      <c r="DH41" s="97">
        <f t="shared" si="193"/>
        <v>2783922237.0064659</v>
      </c>
      <c r="DI41" s="97">
        <f t="shared" si="193"/>
        <v>2767925344.4784355</v>
      </c>
      <c r="DJ41" s="97">
        <f t="shared" si="193"/>
        <v>2977106177.4684739</v>
      </c>
      <c r="DL41" s="97">
        <f>SUM(DL35:DL37,DL39:DL40)</f>
        <v>502384630.50352389</v>
      </c>
      <c r="DM41" s="97">
        <f>SUM(DM35:DM37,DM39:DM40)</f>
        <v>573338376.648103</v>
      </c>
      <c r="DN41" s="97">
        <f t="shared" ref="DN41:EC41" si="194">SUM(DN35:DN37,DN39:DN40)</f>
        <v>672234979.62578452</v>
      </c>
      <c r="DO41" s="97">
        <f t="shared" si="194"/>
        <v>803133656.2650907</v>
      </c>
      <c r="DP41" s="97">
        <f t="shared" si="194"/>
        <v>1006604182.9980327</v>
      </c>
      <c r="DQ41" s="97">
        <f t="shared" si="194"/>
        <v>1190440100.1420004</v>
      </c>
      <c r="DR41" s="97">
        <f t="shared" si="194"/>
        <v>1315273919.6724372</v>
      </c>
      <c r="DS41" s="97">
        <f t="shared" si="194"/>
        <v>1291399965.890378</v>
      </c>
      <c r="DT41" s="97">
        <f t="shared" si="194"/>
        <v>1142692428.8832653</v>
      </c>
      <c r="DU41" s="97">
        <f t="shared" si="194"/>
        <v>1048039809.8094773</v>
      </c>
      <c r="DV41" s="97">
        <f t="shared" si="194"/>
        <v>845505437.9857955</v>
      </c>
      <c r="DW41" s="97">
        <f t="shared" si="194"/>
        <v>694578774.11587703</v>
      </c>
      <c r="DX41" s="97">
        <f t="shared" si="194"/>
        <v>672790223.20217204</v>
      </c>
      <c r="DY41" s="97">
        <f t="shared" si="194"/>
        <v>812586679.71444058</v>
      </c>
      <c r="DZ41" s="97">
        <f t="shared" si="194"/>
        <v>907726529.88734603</v>
      </c>
      <c r="EA41" s="97">
        <f t="shared" si="194"/>
        <v>920095396.56229484</v>
      </c>
      <c r="EB41" s="97">
        <f t="shared" si="194"/>
        <v>819983326.82456064</v>
      </c>
      <c r="EC41" s="97">
        <f t="shared" si="194"/>
        <v>914190931.67199552</v>
      </c>
    </row>
    <row r="42" spans="1:133" s="39" customFormat="1" x14ac:dyDescent="0.25">
      <c r="A42" s="156" t="s">
        <v>267</v>
      </c>
      <c r="B42" s="168">
        <f>AVERAGE(B35,B41)</f>
        <v>585483253.89163423</v>
      </c>
      <c r="C42" s="168">
        <f t="shared" ref="C42:S42" si="195">AVERAGE(C35,C41)</f>
        <v>639808018.85982776</v>
      </c>
      <c r="D42" s="168">
        <f t="shared" si="195"/>
        <v>702405665.86118317</v>
      </c>
      <c r="E42" s="168">
        <f t="shared" si="195"/>
        <v>770884422.77123332</v>
      </c>
      <c r="F42" s="168">
        <f t="shared" si="195"/>
        <v>922018169.89497638</v>
      </c>
      <c r="G42" s="168">
        <f t="shared" si="195"/>
        <v>1077363395.4206364</v>
      </c>
      <c r="H42" s="168">
        <f t="shared" si="195"/>
        <v>1210175028.5455925</v>
      </c>
      <c r="I42" s="168">
        <f t="shared" si="195"/>
        <v>1369505712.718792</v>
      </c>
      <c r="J42" s="168">
        <f t="shared" si="195"/>
        <v>1530400730.6457682</v>
      </c>
      <c r="K42" s="168">
        <f t="shared" si="195"/>
        <v>1653420906.2333145</v>
      </c>
      <c r="L42" s="168">
        <f t="shared" si="195"/>
        <v>1720434536.315223</v>
      </c>
      <c r="M42" s="168">
        <f t="shared" si="195"/>
        <v>1758123822.0104907</v>
      </c>
      <c r="N42" s="168">
        <f t="shared" si="195"/>
        <v>1793471604.3805299</v>
      </c>
      <c r="O42" s="168">
        <f t="shared" si="195"/>
        <v>1842341815.5374546</v>
      </c>
      <c r="P42" s="168">
        <f t="shared" si="195"/>
        <v>1887442425.0988188</v>
      </c>
      <c r="Q42" s="168">
        <f t="shared" si="195"/>
        <v>1917236623.7581878</v>
      </c>
      <c r="R42" s="168">
        <f t="shared" si="195"/>
        <v>1965233698.9194732</v>
      </c>
      <c r="S42" s="168">
        <f t="shared" si="195"/>
        <v>2085270896.3046043</v>
      </c>
      <c r="T42" s="36"/>
      <c r="U42" s="168">
        <f t="shared" ref="U42:AL42" si="196">AVERAGE(U35,U41)</f>
        <v>355065829.96048331</v>
      </c>
      <c r="V42" s="168">
        <f t="shared" si="196"/>
        <v>402471917.82442182</v>
      </c>
      <c r="W42" s="168">
        <f t="shared" si="196"/>
        <v>462201344.04171169</v>
      </c>
      <c r="X42" s="168">
        <f t="shared" si="196"/>
        <v>501316872.57447946</v>
      </c>
      <c r="Y42" s="168">
        <f t="shared" si="196"/>
        <v>501694718.58021235</v>
      </c>
      <c r="Z42" s="168">
        <f t="shared" si="196"/>
        <v>574445135.28636003</v>
      </c>
      <c r="AA42" s="168">
        <f t="shared" si="196"/>
        <v>653743056.70173383</v>
      </c>
      <c r="AB42" s="168">
        <f t="shared" si="196"/>
        <v>713645826.34337234</v>
      </c>
      <c r="AC42" s="168">
        <f t="shared" si="196"/>
        <v>782155951.55462313</v>
      </c>
      <c r="AD42" s="168">
        <f t="shared" si="196"/>
        <v>885224254.69617844</v>
      </c>
      <c r="AE42" s="168">
        <f t="shared" si="196"/>
        <v>899458267.14970899</v>
      </c>
      <c r="AF42" s="168">
        <f t="shared" si="196"/>
        <v>904984568.92756152</v>
      </c>
      <c r="AG42" s="168">
        <f t="shared" si="196"/>
        <v>916519533.10543001</v>
      </c>
      <c r="AH42" s="168">
        <f t="shared" si="196"/>
        <v>963743664.89105141</v>
      </c>
      <c r="AI42" s="168">
        <f t="shared" si="196"/>
        <v>1013013673.3670686</v>
      </c>
      <c r="AJ42" s="168">
        <f t="shared" si="196"/>
        <v>1019959525.4295406</v>
      </c>
      <c r="AK42" s="168">
        <f t="shared" si="196"/>
        <v>1023422012.4805697</v>
      </c>
      <c r="AL42" s="168">
        <f t="shared" si="196"/>
        <v>1066387622.0293977</v>
      </c>
      <c r="AM42" s="36"/>
      <c r="AN42" s="168">
        <f t="shared" ref="AN42:BE42" si="197">AVERAGE(AN35,AN41)</f>
        <v>1289741389.2443523</v>
      </c>
      <c r="AO42" s="168">
        <f t="shared" si="197"/>
        <v>1428211113.4850278</v>
      </c>
      <c r="AP42" s="168">
        <f t="shared" si="197"/>
        <v>1604993182.5224099</v>
      </c>
      <c r="AQ42" s="168">
        <f t="shared" si="197"/>
        <v>1817768709.4123874</v>
      </c>
      <c r="AR42" s="168">
        <f t="shared" si="197"/>
        <v>1963259938.9292312</v>
      </c>
      <c r="AS42" s="168">
        <f t="shared" si="197"/>
        <v>2182088722.2060127</v>
      </c>
      <c r="AT42" s="168">
        <f t="shared" si="197"/>
        <v>2547536537.3574667</v>
      </c>
      <c r="AU42" s="168">
        <f t="shared" si="197"/>
        <v>2886251546.0833387</v>
      </c>
      <c r="AV42" s="168">
        <f t="shared" si="197"/>
        <v>3162258730.7048769</v>
      </c>
      <c r="AW42" s="168">
        <f t="shared" si="197"/>
        <v>3375952986.094089</v>
      </c>
      <c r="AX42" s="168">
        <f t="shared" si="197"/>
        <v>3508328431.3864279</v>
      </c>
      <c r="AY42" s="168">
        <f t="shared" si="197"/>
        <v>3600606103.1168518</v>
      </c>
      <c r="AZ42" s="168">
        <f t="shared" si="197"/>
        <v>3723230136.5379066</v>
      </c>
      <c r="BA42" s="168">
        <f t="shared" si="197"/>
        <v>3886951937.9538803</v>
      </c>
      <c r="BB42" s="168">
        <f t="shared" si="197"/>
        <v>4035885546.4981346</v>
      </c>
      <c r="BC42" s="168">
        <f t="shared" si="197"/>
        <v>4130871023.7307034</v>
      </c>
      <c r="BD42" s="168">
        <f t="shared" si="197"/>
        <v>4273180066.1066523</v>
      </c>
      <c r="BE42" s="168">
        <f t="shared" si="197"/>
        <v>4619943359.1090641</v>
      </c>
      <c r="BF42" s="36"/>
      <c r="BG42" s="168">
        <f t="shared" ref="BG42:BX42" si="198">AVERAGE(BG35,BG41)</f>
        <v>364713489.68390691</v>
      </c>
      <c r="BH42" s="168">
        <f t="shared" si="198"/>
        <v>395542201.2798602</v>
      </c>
      <c r="BI42" s="168">
        <f t="shared" si="198"/>
        <v>428102119.87487221</v>
      </c>
      <c r="BJ42" s="168">
        <f t="shared" si="198"/>
        <v>457221925.65760922</v>
      </c>
      <c r="BK42" s="168">
        <f t="shared" si="198"/>
        <v>589486913.49660444</v>
      </c>
      <c r="BL42" s="168">
        <f t="shared" si="198"/>
        <v>740049736.26607919</v>
      </c>
      <c r="BM42" s="168">
        <f t="shared" si="198"/>
        <v>931263078.69184434</v>
      </c>
      <c r="BN42" s="168">
        <f t="shared" si="198"/>
        <v>1104663001.0725098</v>
      </c>
      <c r="BO42" s="168">
        <f t="shared" si="198"/>
        <v>1263407142.3596225</v>
      </c>
      <c r="BP42" s="168">
        <f t="shared" si="198"/>
        <v>1375423991.0303624</v>
      </c>
      <c r="BQ42" s="168">
        <f t="shared" si="198"/>
        <v>1415745666.1146226</v>
      </c>
      <c r="BR42" s="168">
        <f t="shared" si="198"/>
        <v>1445944381.0585995</v>
      </c>
      <c r="BS42" s="168">
        <f t="shared" si="198"/>
        <v>1479169596.6693041</v>
      </c>
      <c r="BT42" s="168">
        <f t="shared" si="198"/>
        <v>1498337791.200439</v>
      </c>
      <c r="BU42" s="168">
        <f t="shared" si="198"/>
        <v>1507962244.7054472</v>
      </c>
      <c r="BV42" s="168">
        <f t="shared" si="198"/>
        <v>1511247276.6050277</v>
      </c>
      <c r="BW42" s="168">
        <f t="shared" si="198"/>
        <v>1523422428.4082704</v>
      </c>
      <c r="BX42" s="168">
        <f t="shared" si="198"/>
        <v>1597687521.7834003</v>
      </c>
      <c r="BY42" s="36"/>
      <c r="BZ42" s="168">
        <f t="shared" ref="BZ42:CQ42" si="199">AVERAGE(BZ35,BZ41)</f>
        <v>1296221160.2090502</v>
      </c>
      <c r="CA42" s="168">
        <f t="shared" si="199"/>
        <v>1452090734.5299416</v>
      </c>
      <c r="CB42" s="168">
        <f t="shared" si="199"/>
        <v>1659976970.6203232</v>
      </c>
      <c r="CC42" s="168">
        <f t="shared" si="199"/>
        <v>1946998425.8733706</v>
      </c>
      <c r="CD42" s="168">
        <f t="shared" si="199"/>
        <v>2286086142.5635843</v>
      </c>
      <c r="CE42" s="168">
        <f t="shared" si="199"/>
        <v>2592589172.3276567</v>
      </c>
      <c r="CF42" s="168">
        <f t="shared" si="199"/>
        <v>2916517056.8203321</v>
      </c>
      <c r="CG42" s="168">
        <f t="shared" si="199"/>
        <v>3196148924.1101513</v>
      </c>
      <c r="CH42" s="168">
        <f t="shared" si="199"/>
        <v>3403088316.0483017</v>
      </c>
      <c r="CI42" s="168">
        <f t="shared" si="199"/>
        <v>3494461181.8555427</v>
      </c>
      <c r="CJ42" s="168">
        <f t="shared" si="199"/>
        <v>3524165101.3715153</v>
      </c>
      <c r="CK42" s="168">
        <f t="shared" si="199"/>
        <v>3539244279.9468498</v>
      </c>
      <c r="CL42" s="168">
        <f t="shared" si="199"/>
        <v>3615517291.3118553</v>
      </c>
      <c r="CM42" s="168">
        <f t="shared" si="199"/>
        <v>3690470870.3481321</v>
      </c>
      <c r="CN42" s="168">
        <f t="shared" si="199"/>
        <v>3761498581.1021128</v>
      </c>
      <c r="CO42" s="168">
        <f t="shared" si="199"/>
        <v>3759418509.4300499</v>
      </c>
      <c r="CP42" s="168">
        <f t="shared" si="199"/>
        <v>3710509559.3768549</v>
      </c>
      <c r="CQ42" s="168">
        <f t="shared" si="199"/>
        <v>3790495250.4752722</v>
      </c>
      <c r="CR42" s="36"/>
      <c r="CS42" s="168">
        <f t="shared" ref="CS42" si="200">AVERAGE(CS35,CS41)</f>
        <v>869750624.00639498</v>
      </c>
      <c r="CT42" s="168">
        <f t="shared" ref="CT42" si="201">AVERAGE(CT35,CT41)</f>
        <v>985949548.41570938</v>
      </c>
      <c r="CU42" s="168">
        <f t="shared" ref="CU42" si="202">AVERAGE(CU35,CU41)</f>
        <v>1123620495.3281119</v>
      </c>
      <c r="CV42" s="168">
        <f t="shared" ref="CV42" si="203">AVERAGE(CV35,CV41)</f>
        <v>1324279412.7311854</v>
      </c>
      <c r="CW42" s="168">
        <f t="shared" ref="CW42" si="204">AVERAGE(CW35,CW41)</f>
        <v>1538331255.2594779</v>
      </c>
      <c r="CX42" s="168">
        <f t="shared" ref="CX42" si="205">AVERAGE(CX35,CX41)</f>
        <v>1783033708.2339211</v>
      </c>
      <c r="CY42" s="168">
        <f t="shared" ref="CY42" si="206">AVERAGE(CY35,CY41)</f>
        <v>2094543844.8244572</v>
      </c>
      <c r="CZ42" s="168">
        <f t="shared" ref="CZ42" si="207">AVERAGE(CZ35,CZ41)</f>
        <v>2357139288.8703899</v>
      </c>
      <c r="DA42" s="168">
        <f t="shared" ref="DA42" si="208">AVERAGE(DA35,DA41)</f>
        <v>2485609231.4993238</v>
      </c>
      <c r="DB42" s="168">
        <f t="shared" ref="DB42" si="209">AVERAGE(DB35,DB41)</f>
        <v>2564872210.5865612</v>
      </c>
      <c r="DC42" s="168">
        <f t="shared" ref="DC42" si="210">AVERAGE(DC35,DC41)</f>
        <v>2621132666.8007154</v>
      </c>
      <c r="DD42" s="168">
        <f t="shared" ref="DD42" si="211">AVERAGE(DD35,DD41)</f>
        <v>2652743112.8082447</v>
      </c>
      <c r="DE42" s="168">
        <f t="shared" ref="DE42" si="212">AVERAGE(DE35,DE41)</f>
        <v>2694759633.7801681</v>
      </c>
      <c r="DF42" s="168">
        <f t="shared" ref="DF42" si="213">AVERAGE(DF35,DF41)</f>
        <v>2763178023.2930851</v>
      </c>
      <c r="DG42" s="168">
        <f t="shared" ref="DG42" si="214">AVERAGE(DG35,DG41)</f>
        <v>2813258782.6804271</v>
      </c>
      <c r="DH42" s="168">
        <f t="shared" ref="DH42" si="215">AVERAGE(DH35,DH41)</f>
        <v>2804409473.4879627</v>
      </c>
      <c r="DI42" s="168">
        <f t="shared" ref="DI42" si="216">AVERAGE(DI35,DI41)</f>
        <v>2775829016.8874507</v>
      </c>
      <c r="DJ42" s="168">
        <f t="shared" ref="DJ42" si="217">AVERAGE(DJ35,DJ41)</f>
        <v>2872515760.9784546</v>
      </c>
      <c r="DK42" s="36"/>
      <c r="DL42" s="168">
        <f t="shared" ref="DL42:EB42" si="218">AVERAGE(DL35,DL41)</f>
        <v>474359311.75176191</v>
      </c>
      <c r="DM42" s="168">
        <f t="shared" si="218"/>
        <v>537861503.57581341</v>
      </c>
      <c r="DN42" s="168">
        <f t="shared" si="218"/>
        <v>622786678.13694382</v>
      </c>
      <c r="DO42" s="168">
        <f t="shared" si="218"/>
        <v>737684317.94543767</v>
      </c>
      <c r="DP42" s="168">
        <f t="shared" si="218"/>
        <v>904868919.13156176</v>
      </c>
      <c r="DQ42" s="168">
        <f t="shared" si="218"/>
        <v>1098522141.5700166</v>
      </c>
      <c r="DR42" s="168">
        <f t="shared" si="218"/>
        <v>1252855156.9072189</v>
      </c>
      <c r="DS42" s="168">
        <f t="shared" si="218"/>
        <v>1303336942.7814076</v>
      </c>
      <c r="DT42" s="168">
        <f t="shared" si="218"/>
        <v>1217046197.440568</v>
      </c>
      <c r="DU42" s="168">
        <f t="shared" si="218"/>
        <v>1095366119.5688288</v>
      </c>
      <c r="DV42" s="168">
        <f t="shared" si="218"/>
        <v>946772623.89763641</v>
      </c>
      <c r="DW42" s="168">
        <f t="shared" si="218"/>
        <v>774088845.13984978</v>
      </c>
      <c r="DX42" s="168">
        <f t="shared" si="218"/>
        <v>679765514.14206505</v>
      </c>
      <c r="DY42" s="168">
        <f t="shared" si="218"/>
        <v>742686959.68830633</v>
      </c>
      <c r="DZ42" s="168">
        <f t="shared" si="218"/>
        <v>860156604.80089331</v>
      </c>
      <c r="EA42" s="168">
        <f t="shared" si="218"/>
        <v>913910963.54482055</v>
      </c>
      <c r="EB42" s="168">
        <f t="shared" si="218"/>
        <v>870039362.02342772</v>
      </c>
      <c r="EC42" s="168">
        <f>AVERAGE(EC35,EC41)</f>
        <v>867087129.24327803</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32864436.140464045</v>
      </c>
      <c r="C44" s="166">
        <f>C35*WACC!$D$22</f>
        <v>32432541.688367538</v>
      </c>
      <c r="D44" s="166">
        <f>D35*WACC!$E$22</f>
        <v>37455341.940894164</v>
      </c>
      <c r="E44" s="166">
        <f>E35*WACC!$F$22</f>
        <v>49518995.230312727</v>
      </c>
      <c r="F44" s="166">
        <f>F35*WACC!$G$22</f>
        <v>51376651.083745718</v>
      </c>
      <c r="G44" s="166">
        <f>G35*WACC!$H$22</f>
        <v>69217417.629189178</v>
      </c>
      <c r="H44" s="166">
        <f>H35*WACC!$I$22</f>
        <v>77763779.686856091</v>
      </c>
      <c r="I44" s="166">
        <f>I35*WACC!$J$22</f>
        <v>66791440.022413008</v>
      </c>
      <c r="J44" s="166">
        <f>J35*WACC!$K$22</f>
        <v>58040679.348702408</v>
      </c>
      <c r="K44" s="166">
        <f>K35*WACC!$L$22</f>
        <v>70450814.515813679</v>
      </c>
      <c r="L44" s="166">
        <f>L35*WACC!$M$22</f>
        <v>56822243.658984274</v>
      </c>
      <c r="M44" s="166">
        <f>M35*WACC!$N$22</f>
        <v>54624575.079664238</v>
      </c>
      <c r="N44" s="166">
        <f>N35*WACC!$O$22</f>
        <v>53744374.060458511</v>
      </c>
      <c r="O44" s="166">
        <f>O35*WACC!$P$22</f>
        <v>54803390.756447598</v>
      </c>
      <c r="P44" s="166">
        <f>P35*WACC!$Q$22</f>
        <v>45114174.169441931</v>
      </c>
      <c r="Q44" s="166">
        <f>Q35*WACC!$R$22</f>
        <v>24308241.799203027</v>
      </c>
      <c r="R44" s="166">
        <f>R35*WACC!$S$22</f>
        <v>24471532.347722881</v>
      </c>
      <c r="S44" s="166">
        <f>S35*WACC!$T$22</f>
        <v>55215868.55828914</v>
      </c>
      <c r="U44" s="166">
        <f>U35*WACC!$C$22</f>
        <v>19629489.811185531</v>
      </c>
      <c r="V44" s="166">
        <f>V35*WACC!$D$22</f>
        <v>19943138.919542991</v>
      </c>
      <c r="W44" s="166">
        <f>W35*WACC!$E$22</f>
        <v>24041886.999504026</v>
      </c>
      <c r="X44" s="166">
        <f>X35*WACC!$F$22</f>
        <v>33316144.024369553</v>
      </c>
      <c r="Y44" s="166">
        <f>Y35*WACC!$G$22</f>
        <v>27091807.199985724</v>
      </c>
      <c r="Z44" s="166">
        <f>Z35*WACC!$H$22</f>
        <v>37160267.099112906</v>
      </c>
      <c r="AA44" s="166">
        <f>AA35*WACC!$I$22</f>
        <v>42992196.235101461</v>
      </c>
      <c r="AB44" s="166">
        <f>AB35*WACC!$J$22</f>
        <v>35484344.713097699</v>
      </c>
      <c r="AC44" s="166">
        <f>AC35*WACC!$K$22</f>
        <v>27821093.69701381</v>
      </c>
      <c r="AD44" s="166">
        <f>AD35*WACC!$L$22</f>
        <v>38017786.375658549</v>
      </c>
      <c r="AE44" s="166">
        <f>AE35*WACC!$M$22</f>
        <v>30192756.559963234</v>
      </c>
      <c r="AF44" s="166">
        <f>AF35*WACC!$N$22</f>
        <v>28224989.245402582</v>
      </c>
      <c r="AG44" s="166">
        <f>AG35*WACC!$O$22</f>
        <v>27581973.746348791</v>
      </c>
      <c r="AH44" s="166">
        <f>AH35*WACC!$P$22</f>
        <v>27889997.858935453</v>
      </c>
      <c r="AI44" s="166">
        <f>AI35*WACC!$Q$22</f>
        <v>24222050.897309449</v>
      </c>
      <c r="AJ44" s="166">
        <f>AJ35*WACC!$R$22</f>
        <v>13041929.803440612</v>
      </c>
      <c r="AK44" s="166">
        <f>AK35*WACC!$S$22</f>
        <v>12908758.496325495</v>
      </c>
      <c r="AL44" s="166">
        <f>AL35*WACC!$T$22</f>
        <v>28396127.637822803</v>
      </c>
      <c r="AN44" s="166">
        <f>AN35*WACC!$C$22</f>
        <v>71878846.878047228</v>
      </c>
      <c r="AO44" s="166">
        <f>AO35*WACC!$D$22</f>
        <v>71915873.101094648</v>
      </c>
      <c r="AP44" s="166">
        <f>AP35*WACC!$E$22</f>
        <v>84114401.819153368</v>
      </c>
      <c r="AQ44" s="166">
        <f>AQ35*WACC!$F$22</f>
        <v>114928118.4670454</v>
      </c>
      <c r="AR44" s="166">
        <f>AR35*WACC!$G$22</f>
        <v>110049995.25579332</v>
      </c>
      <c r="AS44" s="166">
        <f>AS35*WACC!$H$22</f>
        <v>140843611.2674478</v>
      </c>
      <c r="AT44" s="166">
        <f>AT35*WACC!$I$22</f>
        <v>164781264.26969293</v>
      </c>
      <c r="AU44" s="166">
        <f>AU35*WACC!$J$22</f>
        <v>139714502.90785491</v>
      </c>
      <c r="AV44" s="166">
        <f>AV35*WACC!$K$22</f>
        <v>121514416.49980003</v>
      </c>
      <c r="AW44" s="166">
        <f>AW35*WACC!$L$22</f>
        <v>143840961.77618149</v>
      </c>
      <c r="AX44" s="166">
        <f>AX35*WACC!$M$22</f>
        <v>116023759.04052432</v>
      </c>
      <c r="AY44" s="166">
        <f>AY35*WACC!$N$22</f>
        <v>111249765.46881014</v>
      </c>
      <c r="AZ44" s="166">
        <f>AZ35*WACC!$O$22</f>
        <v>110669558.10131267</v>
      </c>
      <c r="BA44" s="166">
        <f>BA35*WACC!$P$22</f>
        <v>114669301.35839789</v>
      </c>
      <c r="BB44" s="166">
        <f>BB35*WACC!$Q$22</f>
        <v>95944785.526556551</v>
      </c>
      <c r="BC44" s="166">
        <f>BC35*WACC!$R$22</f>
        <v>52253659.049414732</v>
      </c>
      <c r="BD44" s="166">
        <f>BD35*WACC!$S$22</f>
        <v>52846483.65380279</v>
      </c>
      <c r="BE44" s="166">
        <f>BE35*WACC!$T$22</f>
        <v>120851941.38652225</v>
      </c>
      <c r="BG44" s="166">
        <f>BG35*WACC!$C$22</f>
        <v>20570014.77410109</v>
      </c>
      <c r="BH44" s="166">
        <f>BH35*WACC!$D$22</f>
        <v>20113921.016381629</v>
      </c>
      <c r="BI44" s="166">
        <f>BI35*WACC!$E$22</f>
        <v>23089134.123801257</v>
      </c>
      <c r="BJ44" s="166">
        <f>BJ35*WACC!$F$22</f>
        <v>29865594.022486217</v>
      </c>
      <c r="BK44" s="166">
        <f>BK35*WACC!$G$22</f>
        <v>30798976.207619399</v>
      </c>
      <c r="BL44" s="166">
        <f>BL35*WACC!$H$22</f>
        <v>45977682.592610419</v>
      </c>
      <c r="BM44" s="166">
        <f>BM35*WACC!$I$22</f>
        <v>56625157.175482184</v>
      </c>
      <c r="BN44" s="166">
        <f>BN35*WACC!$J$22</f>
        <v>53682558.086128019</v>
      </c>
      <c r="BO44" s="166">
        <f>BO35*WACC!$K$22</f>
        <v>47187095.103516243</v>
      </c>
      <c r="BP44" s="166">
        <f>BP35*WACC!$L$22</f>
        <v>58954766.317920148</v>
      </c>
      <c r="BQ44" s="166">
        <f>BQ35*WACC!$M$22</f>
        <v>47000872.163054667</v>
      </c>
      <c r="BR44" s="166">
        <f>BR35*WACC!$N$22</f>
        <v>44822375.334653564</v>
      </c>
      <c r="BS44" s="166">
        <f>BS35*WACC!$O$22</f>
        <v>44275789.466279216</v>
      </c>
      <c r="BT44" s="166">
        <f>BT35*WACC!$P$22</f>
        <v>45248843.2681382</v>
      </c>
      <c r="BU44" s="166">
        <f>BU35*WACC!$Q$22</f>
        <v>36147693.001536943</v>
      </c>
      <c r="BV44" s="166">
        <f>BV35*WACC!$R$22</f>
        <v>19366029.847013891</v>
      </c>
      <c r="BW44" s="166">
        <f>BW35*WACC!$S$22</f>
        <v>19085244.645337328</v>
      </c>
      <c r="BX44" s="166">
        <f>BX35*WACC!$T$22</f>
        <v>42552158.496667057</v>
      </c>
      <c r="BZ44" s="166">
        <f>BZ35*WACC!$C$22</f>
        <v>72380342.498893976</v>
      </c>
      <c r="CA44" s="166">
        <f>CA35*WACC!$D$22</f>
        <v>72149246.419302344</v>
      </c>
      <c r="CB44" s="166">
        <f>CB35*WACC!$E$22</f>
        <v>86536289.892710745</v>
      </c>
      <c r="CC44" s="166">
        <f>CC35*WACC!$F$22</f>
        <v>119420853.20685387</v>
      </c>
      <c r="CD44" s="166">
        <f>CD35*WACC!$G$22</f>
        <v>125530633.38456607</v>
      </c>
      <c r="CE44" s="166">
        <f>CE35*WACC!$H$22</f>
        <v>166921938.52548164</v>
      </c>
      <c r="CF44" s="166">
        <f>CF35*WACC!$I$22</f>
        <v>189401193.76453248</v>
      </c>
      <c r="CG44" s="166">
        <f>CG35*WACC!$J$22</f>
        <v>157198971.601614</v>
      </c>
      <c r="CH44" s="166">
        <f>CH35*WACC!$K$22</f>
        <v>133841043.41079424</v>
      </c>
      <c r="CI44" s="166">
        <f>CI35*WACC!$L$22</f>
        <v>151440361.80914754</v>
      </c>
      <c r="CJ44" s="166">
        <f>CJ35*WACC!$M$22</f>
        <v>118142213.31602989</v>
      </c>
      <c r="CK44" s="166">
        <f>CK35*WACC!$N$22</f>
        <v>110039117.98352329</v>
      </c>
      <c r="CL44" s="166">
        <f>CL35*WACC!$O$22</f>
        <v>108936624.42871563</v>
      </c>
      <c r="CM44" s="166">
        <f>CM35*WACC!$P$22</f>
        <v>109892550.24121217</v>
      </c>
      <c r="CN44" s="166">
        <f>CN35*WACC!$Q$22</f>
        <v>90279169.263178125</v>
      </c>
      <c r="CO44" s="166">
        <f>CO35*WACC!$R$22</f>
        <v>48248230.908790514</v>
      </c>
      <c r="CP44" s="166">
        <f>CP35*WACC!$S$22</f>
        <v>47400719.030542336</v>
      </c>
      <c r="CQ44" s="166">
        <f>CQ35*WACC!$T$22</f>
        <v>101651445.75091445</v>
      </c>
      <c r="CS44" s="166">
        <f>CS35*WACC!$C$22</f>
        <v>47966898.669405364</v>
      </c>
      <c r="CT44" s="166">
        <f>CT35*WACC!$D$22</f>
        <v>48957820.789878406</v>
      </c>
      <c r="CU44" s="166">
        <f>CU35*WACC!$E$22</f>
        <v>58788928.888989575</v>
      </c>
      <c r="CV44" s="166">
        <f>CV35*WACC!$F$22</f>
        <v>80576741.261614949</v>
      </c>
      <c r="CW44" s="166">
        <f>CW35*WACC!$G$22</f>
        <v>85171162.279677823</v>
      </c>
      <c r="CX44" s="166">
        <f>CX35*WACC!$H$22</f>
        <v>115379095.35952486</v>
      </c>
      <c r="CY44" s="166">
        <f>CY35*WACC!$I$22</f>
        <v>135673670.82469729</v>
      </c>
      <c r="CZ44" s="166">
        <f>CZ35*WACC!$J$22</f>
        <v>116902234.73145339</v>
      </c>
      <c r="DA44" s="166">
        <f>DA35*WACC!$K$22</f>
        <v>97817809.583218306</v>
      </c>
      <c r="DB44" s="166">
        <f>DB35*WACC!$L$22</f>
        <v>110545611.90245788</v>
      </c>
      <c r="DC44" s="166">
        <f>DC35*WACC!$M$22</f>
        <v>87180958.175845519</v>
      </c>
      <c r="DD44" s="166">
        <f>DD35*WACC!$N$22</f>
        <v>82651863.567208081</v>
      </c>
      <c r="DE44" s="166">
        <f>DE35*WACC!$O$22</f>
        <v>80870826.374027744</v>
      </c>
      <c r="DF44" s="166">
        <f>DF35*WACC!$P$22</f>
        <v>82227271.089770794</v>
      </c>
      <c r="DG44" s="166">
        <f>DG35*WACC!$Q$22</f>
        <v>67637352.662755668</v>
      </c>
      <c r="DH44" s="166">
        <f>DH35*WACC!$R$22</f>
        <v>36023621.346906602</v>
      </c>
      <c r="DI44" s="166">
        <f>DI35*WACC!$S$22</f>
        <v>35328109.768016085</v>
      </c>
      <c r="DJ44" s="166">
        <f>DJ35*WACC!$T$22</f>
        <v>76332910.102587849</v>
      </c>
      <c r="DL44" s="166">
        <f>DL35*WACC!$C$22</f>
        <v>26090323.035837438</v>
      </c>
      <c r="DM44" s="166">
        <f>DM35*WACC!$D$22</f>
        <v>26765861.009612974</v>
      </c>
      <c r="DN44" s="166">
        <f>DN35*WACC!$E$22</f>
        <v>32010051.596755687</v>
      </c>
      <c r="DO44" s="166">
        <f>DO35*WACC!$F$22</f>
        <v>45355673.023446746</v>
      </c>
      <c r="DP44" s="166">
        <f>DP35*WACC!$G$22</f>
        <v>47317033.113225035</v>
      </c>
      <c r="DQ44" s="166">
        <f>DQ35*WACC!$H$22</f>
        <v>69771383.893344626</v>
      </c>
      <c r="DR44" s="166">
        <f>DR35*WACC!$I$22</f>
        <v>82771864.162849739</v>
      </c>
      <c r="DS44" s="166">
        <f>DS35*WACC!$J$22</f>
        <v>67445909.968745172</v>
      </c>
      <c r="DT44" s="166">
        <f>DT35*WACC!$K$22</f>
        <v>51707484.679997467</v>
      </c>
      <c r="DU44" s="166">
        <f>DU35*WACC!$L$22</f>
        <v>49964094.738206685</v>
      </c>
      <c r="DV44" s="166">
        <f>DV35*WACC!$M$22</f>
        <v>35121215.663639873</v>
      </c>
      <c r="DW44" s="166">
        <f>DW35*WACC!$N$22</f>
        <v>26716690.075543649</v>
      </c>
      <c r="DX44" s="166">
        <f>DX35*WACC!$O$22</f>
        <v>20841518.821604181</v>
      </c>
      <c r="DY44" s="166">
        <f>DY35*WACC!$P$22</f>
        <v>20303425.786039744</v>
      </c>
      <c r="DZ44" s="166">
        <f>DZ35*WACC!$Q$22</f>
        <v>19617648.019548818</v>
      </c>
      <c r="EA44" s="166">
        <f>EA35*WACC!$R$22</f>
        <v>11575501.754402867</v>
      </c>
      <c r="EB44" s="166">
        <f>EB35*WACC!$S$22</f>
        <v>11676850.767711701</v>
      </c>
      <c r="EC44" s="166">
        <f>EC35*WACC!$T$22</f>
        <v>22613223.183924016</v>
      </c>
    </row>
    <row r="45" spans="1:133" s="39" customFormat="1" x14ac:dyDescent="0.25">
      <c r="A45" s="36" t="s">
        <v>274</v>
      </c>
      <c r="B45" s="166">
        <f>B35*WACC!$C$15*WACC!$C$7</f>
        <v>23220408.913787458</v>
      </c>
      <c r="C45" s="166">
        <f>C35*WACC!$D$15*WACC!$D$7</f>
        <v>24093278.488457367</v>
      </c>
      <c r="D45" s="166">
        <f>D35*WACC!$E$15*WACC!$E$7</f>
        <v>28366142.547818713</v>
      </c>
      <c r="E45" s="166">
        <f>E35*WACC!$F$15*WACC!$F$7</f>
        <v>37840441.993672267</v>
      </c>
      <c r="F45" s="166">
        <f>F35*WACC!$G$15*WACC!$G$7</f>
        <v>43594684.0899271</v>
      </c>
      <c r="G45" s="166">
        <f>G35*WACC!$H$15*WACC!$H$7</f>
        <v>55920181.0734521</v>
      </c>
      <c r="H45" s="166">
        <f>H35*WACC!$I$15*WACC!$I$7</f>
        <v>63283129.279721133</v>
      </c>
      <c r="I45" s="166">
        <f>I35*WACC!$J$15*WACC!$J$7</f>
        <v>59602321.00513301</v>
      </c>
      <c r="J45" s="166">
        <f>J35*WACC!$K$15*WACC!$K$7</f>
        <v>52991196.664944515</v>
      </c>
      <c r="K45" s="166">
        <f>K35*WACC!$L$15*WACC!$L$7</f>
        <v>57239893.890088439</v>
      </c>
      <c r="L45" s="166">
        <f>L35*WACC!$M$15*WACC!$M$7</f>
        <v>48052682.722550027</v>
      </c>
      <c r="M45" s="166">
        <f>M35*WACC!$N$15*WACC!$N$7</f>
        <v>52034385.338869795</v>
      </c>
      <c r="N45" s="166">
        <f>N35*WACC!$O$15*WACC!$O$7</f>
        <v>48785358.874272704</v>
      </c>
      <c r="O45" s="166">
        <f>O35*WACC!$P$15*WACC!$P$7</f>
        <v>45918166.169032447</v>
      </c>
      <c r="P45" s="166">
        <f>P35*WACC!$Q$15*WACC!$Q$7</f>
        <v>46884920.000849962</v>
      </c>
      <c r="Q45" s="166">
        <f>Q35*WACC!$R$15*WACC!$R$7</f>
        <v>33334808.725838624</v>
      </c>
      <c r="R45" s="166">
        <f>R35*WACC!$S$15*WACC!$S$7</f>
        <v>28792051.79853414</v>
      </c>
      <c r="S45" s="166">
        <f>S35*WACC!$T$15*WACC!$T$7</f>
        <v>47528487.790967509</v>
      </c>
      <c r="U45" s="166">
        <f>U35*WACC!$C$15*WACC!$C$7</f>
        <v>13869240.848576345</v>
      </c>
      <c r="V45" s="166">
        <f>V35*WACC!$D$15*WACC!$D$7</f>
        <v>14815231.089177314</v>
      </c>
      <c r="W45" s="166">
        <f>W35*WACC!$E$15*WACC!$E$7</f>
        <v>18207699.046578243</v>
      </c>
      <c r="X45" s="166">
        <f>X35*WACC!$F$15*WACC!$F$7</f>
        <v>25458869.057085782</v>
      </c>
      <c r="Y45" s="166">
        <f>Y35*WACC!$G$15*WACC!$G$7</f>
        <v>22988239.820914436</v>
      </c>
      <c r="Z45" s="166">
        <f>Z35*WACC!$H$15*WACC!$H$7</f>
        <v>30021473.439713184</v>
      </c>
      <c r="AA45" s="166">
        <f>AA35*WACC!$I$15*WACC!$I$7</f>
        <v>34986477.294710569</v>
      </c>
      <c r="AB45" s="166">
        <f>AB35*WACC!$J$15*WACC!$J$7</f>
        <v>31664975.385126241</v>
      </c>
      <c r="AC45" s="166">
        <f>AC35*WACC!$K$15*WACC!$K$7</f>
        <v>25400685.589412674</v>
      </c>
      <c r="AD45" s="166">
        <f>AD35*WACC!$L$15*WACC!$L$7</f>
        <v>30888699.769259322</v>
      </c>
      <c r="AE45" s="166">
        <f>AE35*WACC!$M$15*WACC!$M$7</f>
        <v>25533010.632284466</v>
      </c>
      <c r="AF45" s="166">
        <f>AF35*WACC!$N$15*WACC!$N$7</f>
        <v>26886615.858134039</v>
      </c>
      <c r="AG45" s="166">
        <f>AG35*WACC!$O$15*WACC!$O$7</f>
        <v>25036973.845163688</v>
      </c>
      <c r="AH45" s="166">
        <f>AH35*WACC!$P$15*WACC!$P$7</f>
        <v>23368217.522013236</v>
      </c>
      <c r="AI45" s="166">
        <f>AI35*WACC!$Q$15*WACC!$Q$7</f>
        <v>25172774.177613139</v>
      </c>
      <c r="AJ45" s="166">
        <f>AJ35*WACC!$R$15*WACC!$R$7</f>
        <v>17884890.195051484</v>
      </c>
      <c r="AK45" s="166">
        <f>AK35*WACC!$S$15*WACC!$S$7</f>
        <v>15187836.952742184</v>
      </c>
      <c r="AL45" s="166">
        <f>AL35*WACC!$T$15*WACC!$T$7</f>
        <v>24442701.72659282</v>
      </c>
      <c r="AN45" s="166">
        <f>AN35*WACC!$C$15*WACC!$C$7</f>
        <v>50786090.156123541</v>
      </c>
      <c r="AO45" s="166">
        <f>AO35*WACC!$D$15*WACC!$D$7</f>
        <v>53424402.410825878</v>
      </c>
      <c r="AP45" s="166">
        <f>AP35*WACC!$E$15*WACC!$E$7</f>
        <v>63702558.53201925</v>
      </c>
      <c r="AQ45" s="166">
        <f>AQ35*WACC!$F$15*WACC!$F$7</f>
        <v>87823486.322112545</v>
      </c>
      <c r="AR45" s="166">
        <f>AR35*WACC!$G$15*WACC!$G$7</f>
        <v>93380838.884458244</v>
      </c>
      <c r="AS45" s="166">
        <f>AS35*WACC!$H$15*WACC!$H$7</f>
        <v>113786392.42665486</v>
      </c>
      <c r="AT45" s="166">
        <f>AT35*WACC!$I$15*WACC!$I$7</f>
        <v>134096800.48534761</v>
      </c>
      <c r="AU45" s="166">
        <f>AU35*WACC!$J$15*WACC!$J$7</f>
        <v>124676285.59276742</v>
      </c>
      <c r="AV45" s="166">
        <f>AV35*WACC!$K$15*WACC!$K$7</f>
        <v>110942780.3847861</v>
      </c>
      <c r="AW45" s="166">
        <f>AW35*WACC!$L$15*WACC!$L$7</f>
        <v>116867937.52070509</v>
      </c>
      <c r="AX45" s="166">
        <f>AX35*WACC!$M$15*WACC!$M$7</f>
        <v>98117436.455193475</v>
      </c>
      <c r="AY45" s="166">
        <f>AY35*WACC!$N$15*WACC!$N$7</f>
        <v>105974520.75042373</v>
      </c>
      <c r="AZ45" s="166">
        <f>AZ35*WACC!$O$15*WACC!$O$7</f>
        <v>100458033.10233307</v>
      </c>
      <c r="BA45" s="166">
        <f>BA35*WACC!$P$15*WACC!$P$7</f>
        <v>96078070.381845832</v>
      </c>
      <c r="BB45" s="166">
        <f>BB35*WACC!$Q$15*WACC!$Q$7</f>
        <v>99710649.18568933</v>
      </c>
      <c r="BC45" s="166">
        <f>BC35*WACC!$R$15*WACC!$R$7</f>
        <v>71657413.317919821</v>
      </c>
      <c r="BD45" s="166">
        <f>BD35*WACC!$S$15*WACC!$S$7</f>
        <v>62176682.40429011</v>
      </c>
      <c r="BE45" s="166">
        <f>BE35*WACC!$T$15*WACC!$T$7</f>
        <v>104026436.07137018</v>
      </c>
      <c r="BG45" s="166">
        <f>BG35*WACC!$C$15*WACC!$C$7</f>
        <v>14533769.950465742</v>
      </c>
      <c r="BH45" s="166">
        <f>BH35*WACC!$D$15*WACC!$D$7</f>
        <v>14942100.597571462</v>
      </c>
      <c r="BI45" s="166">
        <f>BI35*WACC!$E$15*WACC!$E$7</f>
        <v>17486148.461679649</v>
      </c>
      <c r="BJ45" s="166">
        <f>BJ35*WACC!$F$15*WACC!$F$7</f>
        <v>22822096.307855919</v>
      </c>
      <c r="BK45" s="166">
        <f>BK35*WACC!$G$15*WACC!$G$7</f>
        <v>26133887.86037742</v>
      </c>
      <c r="BL45" s="166">
        <f>BL35*WACC!$H$15*WACC!$H$7</f>
        <v>37144990.726037271</v>
      </c>
      <c r="BM45" s="166">
        <f>BM35*WACC!$I$15*WACC!$I$7</f>
        <v>46080799.524540722</v>
      </c>
      <c r="BN45" s="166">
        <f>BN35*WACC!$J$15*WACC!$J$7</f>
        <v>47904417.966619961</v>
      </c>
      <c r="BO45" s="166">
        <f>BO35*WACC!$K$15*WACC!$K$7</f>
        <v>43081863.698650382</v>
      </c>
      <c r="BP45" s="166">
        <f>BP35*WACC!$L$15*WACC!$L$7</f>
        <v>47899582.021088496</v>
      </c>
      <c r="BQ45" s="166">
        <f>BQ35*WACC!$M$15*WACC!$M$7</f>
        <v>39747075.305381767</v>
      </c>
      <c r="BR45" s="166">
        <f>BR35*WACC!$N$15*WACC!$N$7</f>
        <v>42696986.595600851</v>
      </c>
      <c r="BS45" s="166">
        <f>BS35*WACC!$O$15*WACC!$O$7</f>
        <v>40190444.419806994</v>
      </c>
      <c r="BT45" s="166">
        <f>BT35*WACC!$P$15*WACC!$P$7</f>
        <v>37912688.895046681</v>
      </c>
      <c r="BU45" s="166">
        <f>BU35*WACC!$Q$15*WACC!$Q$7</f>
        <v>37566501.56615974</v>
      </c>
      <c r="BV45" s="166">
        <f>BV35*WACC!$R$15*WACC!$R$7</f>
        <v>26557367.088155888</v>
      </c>
      <c r="BW45" s="166">
        <f>BW35*WACC!$S$15*WACC!$S$7</f>
        <v>22454799.503692742</v>
      </c>
      <c r="BX45" s="166">
        <f>BX35*WACC!$T$15*WACC!$T$7</f>
        <v>36627871.631742023</v>
      </c>
      <c r="BZ45" s="166">
        <f>BZ35*WACC!$C$15*WACC!$C$7</f>
        <v>51140422.521199413</v>
      </c>
      <c r="CA45" s="166">
        <f>CA35*WACC!$D$15*WACC!$D$7</f>
        <v>53597769.284177341</v>
      </c>
      <c r="CB45" s="166">
        <f>CB35*WACC!$E$15*WACC!$E$7</f>
        <v>65536732.745080799</v>
      </c>
      <c r="CC45" s="166">
        <f>CC35*WACC!$F$15*WACC!$F$7</f>
        <v>91256655.099547863</v>
      </c>
      <c r="CD45" s="166">
        <f>CD35*WACC!$G$15*WACC!$G$7</f>
        <v>106516641.13116872</v>
      </c>
      <c r="CE45" s="166">
        <f>CE35*WACC!$H$15*WACC!$H$7</f>
        <v>134854858.02839705</v>
      </c>
      <c r="CF45" s="166">
        <f>CF35*WACC!$I$15*WACC!$I$7</f>
        <v>154132171.54567295</v>
      </c>
      <c r="CG45" s="166">
        <f>CG35*WACC!$J$15*WACC!$J$7</f>
        <v>140278807.64259785</v>
      </c>
      <c r="CH45" s="166">
        <f>CH35*WACC!$K$15*WACC!$K$7</f>
        <v>122197002.73686296</v>
      </c>
      <c r="CI45" s="166">
        <f>CI35*WACC!$L$15*WACC!$L$7</f>
        <v>123042299.79749142</v>
      </c>
      <c r="CJ45" s="166">
        <f>CJ35*WACC!$M$15*WACC!$M$7</f>
        <v>99908942.819743797</v>
      </c>
      <c r="CK45" s="166">
        <f>CK35*WACC!$N$15*WACC!$N$7</f>
        <v>104821279.78393427</v>
      </c>
      <c r="CL45" s="166">
        <f>CL35*WACC!$O$15*WACC!$O$7</f>
        <v>98884997.922355831</v>
      </c>
      <c r="CM45" s="166">
        <f>CM35*WACC!$P$15*WACC!$P$7</f>
        <v>92075769.638780236</v>
      </c>
      <c r="CN45" s="166">
        <f>CN35*WACC!$Q$15*WACC!$Q$7</f>
        <v>93822655.663601592</v>
      </c>
      <c r="CO45" s="166">
        <f>CO35*WACC!$R$15*WACC!$R$7</f>
        <v>66164618.650344275</v>
      </c>
      <c r="CP45" s="166">
        <f>CP35*WACC!$S$15*WACC!$S$7</f>
        <v>55769452.367053404</v>
      </c>
      <c r="CQ45" s="166">
        <f>CQ35*WACC!$T$15*WACC!$T$7</f>
        <v>87499112.564104393</v>
      </c>
      <c r="CS45" s="166">
        <f>CS35*WACC!$C$15*WACC!$C$7</f>
        <v>33891072.911439069</v>
      </c>
      <c r="CT45" s="166">
        <f>CT35*WACC!$D$15*WACC!$D$7</f>
        <v>36369471.804351203</v>
      </c>
      <c r="CU45" s="166">
        <f>CU35*WACC!$E$15*WACC!$E$7</f>
        <v>44522758.321902677</v>
      </c>
      <c r="CV45" s="166">
        <f>CV35*WACC!$F$15*WACC!$F$7</f>
        <v>61573533.339440972</v>
      </c>
      <c r="CW45" s="166">
        <f>CW35*WACC!$G$15*WACC!$G$7</f>
        <v>72270376.422591969</v>
      </c>
      <c r="CX45" s="166">
        <f>CX35*WACC!$H$15*WACC!$H$7</f>
        <v>93213819.954399616</v>
      </c>
      <c r="CY45" s="166">
        <f>CY35*WACC!$I$15*WACC!$I$7</f>
        <v>110409428.20973577</v>
      </c>
      <c r="CZ45" s="166">
        <f>CZ35*WACC!$J$15*WACC!$J$7</f>
        <v>104319423.54204944</v>
      </c>
      <c r="DA45" s="166">
        <f>DA35*WACC!$K$15*WACC!$K$7</f>
        <v>89307755.235196099</v>
      </c>
      <c r="DB45" s="166">
        <f>DB35*WACC!$L$15*WACC!$L$7</f>
        <v>89816124.040571064</v>
      </c>
      <c r="DC45" s="166">
        <f>DC35*WACC!$M$15*WACC!$M$7</f>
        <v>73726038.482632741</v>
      </c>
      <c r="DD45" s="166">
        <f>DD35*WACC!$N$15*WACC!$N$7</f>
        <v>78732675.019615635</v>
      </c>
      <c r="DE45" s="166">
        <f>DE35*WACC!$O$15*WACC!$O$7</f>
        <v>73408842.433958799</v>
      </c>
      <c r="DF45" s="166">
        <f>DF35*WACC!$P$15*WACC!$P$7</f>
        <v>68895837.381776601</v>
      </c>
      <c r="DG45" s="166">
        <f>DG35*WACC!$Q$15*WACC!$Q$7</f>
        <v>70292140.486760095</v>
      </c>
      <c r="DH45" s="166">
        <f>DH35*WACC!$R$15*WACC!$R$7</f>
        <v>49400550.526469558</v>
      </c>
      <c r="DI45" s="166">
        <f>DI35*WACC!$S$15*WACC!$S$7</f>
        <v>41565389.201288342</v>
      </c>
      <c r="DJ45" s="166">
        <f>DJ35*WACC!$T$15*WACC!$T$7</f>
        <v>65705527.787359685</v>
      </c>
      <c r="DL45" s="166">
        <f>DL35*WACC!$C$15*WACC!$C$7</f>
        <v>18434150.733504709</v>
      </c>
      <c r="DM45" s="166">
        <f>DM35*WACC!$D$15*WACC!$D$7</f>
        <v>19883651.102165818</v>
      </c>
      <c r="DN45" s="166">
        <f>DN35*WACC!$E$15*WACC!$E$7</f>
        <v>24242247.954629868</v>
      </c>
      <c r="DO45" s="166">
        <f>DO35*WACC!$F$15*WACC!$F$7</f>
        <v>34658997.141304955</v>
      </c>
      <c r="DP45" s="166">
        <f>DP35*WACC!$G$15*WACC!$G$7</f>
        <v>40149972.159167729</v>
      </c>
      <c r="DQ45" s="166">
        <f>DQ35*WACC!$H$15*WACC!$H$7</f>
        <v>56367725.851359151</v>
      </c>
      <c r="DR45" s="166">
        <f>DR35*WACC!$I$15*WACC!$I$7</f>
        <v>67358641.794857249</v>
      </c>
      <c r="DS45" s="166">
        <f>DS35*WACC!$J$15*WACC!$J$7</f>
        <v>60186346.859589994</v>
      </c>
      <c r="DT45" s="166">
        <f>DT35*WACC!$K$15*WACC!$K$7</f>
        <v>47208983.776110977</v>
      </c>
      <c r="DU45" s="166">
        <f>DU35*WACC!$L$15*WACC!$L$7</f>
        <v>40594839.119813487</v>
      </c>
      <c r="DV45" s="166">
        <f>DV35*WACC!$M$15*WACC!$M$7</f>
        <v>29700844.677017618</v>
      </c>
      <c r="DW45" s="166">
        <f>DW35*WACC!$N$15*WACC!$N$7</f>
        <v>25449837.263586119</v>
      </c>
      <c r="DX45" s="166">
        <f>DX35*WACC!$O$15*WACC!$O$7</f>
        <v>18918463.429364473</v>
      </c>
      <c r="DY45" s="166">
        <f>DY35*WACC!$P$15*WACC!$P$7</f>
        <v>17011649.574516643</v>
      </c>
      <c r="DZ45" s="166">
        <f>DZ35*WACC!$Q$15*WACC!$Q$7</f>
        <v>20387647.007498283</v>
      </c>
      <c r="EA45" s="166">
        <f>EA35*WACC!$R$15*WACC!$R$7</f>
        <v>15873922.10740968</v>
      </c>
      <c r="EB45" s="166">
        <f>EB35*WACC!$S$15*WACC!$S$7</f>
        <v>13738432.3699285</v>
      </c>
      <c r="EC45" s="166">
        <f>EC35*WACC!$T$15*WACC!$T$7</f>
        <v>19464917.062328972</v>
      </c>
    </row>
    <row r="46" spans="1:133" s="39" customFormat="1" x14ac:dyDescent="0.25">
      <c r="A46" s="36" t="s">
        <v>275</v>
      </c>
      <c r="B46" s="166">
        <f>B37</f>
        <v>-13913416</v>
      </c>
      <c r="C46" s="166">
        <f t="shared" ref="C46:J46" si="219">C37</f>
        <v>-15125369.948990239</v>
      </c>
      <c r="D46" s="166">
        <f t="shared" si="219"/>
        <v>-16699359.394909861</v>
      </c>
      <c r="E46" s="166">
        <f t="shared" si="219"/>
        <v>-18271884.882323947</v>
      </c>
      <c r="F46" s="166">
        <f t="shared" si="219"/>
        <v>-22286121.636911813</v>
      </c>
      <c r="G46" s="166">
        <f t="shared" si="219"/>
        <v>-25418930.28669256</v>
      </c>
      <c r="H46" s="166">
        <f t="shared" si="219"/>
        <v>-28228975.940837935</v>
      </c>
      <c r="I46" s="166">
        <f t="shared" si="219"/>
        <v>-32481081.742369015</v>
      </c>
      <c r="J46" s="166">
        <f t="shared" si="219"/>
        <v>-36016805.986886352</v>
      </c>
      <c r="K46" s="166">
        <f>K37</f>
        <v>-38430939.857341334</v>
      </c>
      <c r="L46" s="166">
        <f t="shared" ref="L46:N46" si="220">L37</f>
        <v>-41076349.749420509</v>
      </c>
      <c r="M46" s="166">
        <f t="shared" si="220"/>
        <v>-26847019.436957676</v>
      </c>
      <c r="N46" s="166">
        <f t="shared" si="220"/>
        <v>-28988028.111121438</v>
      </c>
      <c r="O46" s="166">
        <f>O37</f>
        <v>-31040257.840491597</v>
      </c>
      <c r="P46" s="166">
        <f t="shared" ref="P46:Q46" si="221">P37</f>
        <v>-32518381.639811091</v>
      </c>
      <c r="Q46" s="166">
        <f t="shared" si="221"/>
        <v>-34807743.145944513</v>
      </c>
      <c r="R46" s="166">
        <f>R37</f>
        <v>-37355380.96096126</v>
      </c>
      <c r="S46" s="166">
        <f t="shared" ref="S46" si="222">S37</f>
        <v>-41109015.18694403</v>
      </c>
      <c r="U46" s="166">
        <f>U37</f>
        <v>-14622021</v>
      </c>
      <c r="V46" s="166">
        <f t="shared" ref="V46:AC46" si="223">V37</f>
        <v>-15971436.334050588</v>
      </c>
      <c r="W46" s="166">
        <f t="shared" si="223"/>
        <v>-17693787.622398261</v>
      </c>
      <c r="X46" s="166">
        <f t="shared" si="223"/>
        <v>-19262115.170400623</v>
      </c>
      <c r="Y46" s="166">
        <f t="shared" si="223"/>
        <v>-12794811.09661383</v>
      </c>
      <c r="Z46" s="166">
        <f t="shared" si="223"/>
        <v>-14592403.374135222</v>
      </c>
      <c r="AA46" s="166">
        <f t="shared" si="223"/>
        <v>-16605920.440952703</v>
      </c>
      <c r="AB46" s="166">
        <f t="shared" si="223"/>
        <v>-18649760.978412155</v>
      </c>
      <c r="AC46" s="166">
        <f t="shared" si="223"/>
        <v>-19479036.473255087</v>
      </c>
      <c r="AD46" s="166">
        <f>AD37</f>
        <v>-20949207.612533789</v>
      </c>
      <c r="AE46" s="166">
        <f t="shared" ref="AE46:AG46" si="224">AE37</f>
        <v>-22143870.13512126</v>
      </c>
      <c r="AF46" s="166">
        <f t="shared" si="224"/>
        <v>-24251596.633323241</v>
      </c>
      <c r="AG46" s="166">
        <f t="shared" si="224"/>
        <v>-25288599.590034138</v>
      </c>
      <c r="AH46" s="166">
        <f>AH37</f>
        <v>-26147863.113068443</v>
      </c>
      <c r="AI46" s="166">
        <f t="shared" ref="AI46:AJ46" si="225">AI37</f>
        <v>-25553535.421261307</v>
      </c>
      <c r="AJ46" s="166">
        <f t="shared" si="225"/>
        <v>-26992534.914081939</v>
      </c>
      <c r="AK46" s="166">
        <f>AK37</f>
        <v>-27728294.440160304</v>
      </c>
      <c r="AL46" s="166">
        <f t="shared" ref="AL46" si="226">AL37</f>
        <v>-28580171.56902634</v>
      </c>
      <c r="AN46" s="166">
        <f>AN37</f>
        <v>-29339329</v>
      </c>
      <c r="AO46" s="166">
        <f t="shared" ref="AO46:AV46" si="227">AO37</f>
        <v>-32231320.282725979</v>
      </c>
      <c r="AP46" s="166">
        <f t="shared" si="227"/>
        <v>-35949278.243696809</v>
      </c>
      <c r="AQ46" s="166">
        <f t="shared" si="227"/>
        <v>-40211400.663626738</v>
      </c>
      <c r="AR46" s="166">
        <f t="shared" si="227"/>
        <v>-45042804.645468146</v>
      </c>
      <c r="AS46" s="166">
        <f t="shared" si="227"/>
        <v>-48783372.696842052</v>
      </c>
      <c r="AT46" s="166">
        <f t="shared" si="227"/>
        <v>-56288076.108002529</v>
      </c>
      <c r="AU46" s="166">
        <f t="shared" si="227"/>
        <v>-64284720.174817719</v>
      </c>
      <c r="AV46" s="166">
        <f t="shared" si="227"/>
        <v>-71043079.78490451</v>
      </c>
      <c r="AW46" s="166">
        <f>AW37</f>
        <v>-73926093.4103055</v>
      </c>
      <c r="AX46" s="166">
        <f t="shared" ref="AX46:AZ46" si="228">AX37</f>
        <v>-77653848.598281413</v>
      </c>
      <c r="AY46" s="166">
        <f t="shared" si="228"/>
        <v>-97241486.339467719</v>
      </c>
      <c r="AZ46" s="166">
        <f t="shared" si="228"/>
        <v>-100185503.84638953</v>
      </c>
      <c r="BA46" s="166">
        <f>BA37</f>
        <v>-104196860.31740955</v>
      </c>
      <c r="BB46" s="166">
        <f t="shared" ref="BB46:BC46" si="229">BB37</f>
        <v>-107957150.01472139</v>
      </c>
      <c r="BC46" s="166">
        <f t="shared" si="229"/>
        <v>-112328265.87399428</v>
      </c>
      <c r="BD46" s="166">
        <f>BD37</f>
        <v>-114868760.91363432</v>
      </c>
      <c r="BE46" s="166">
        <f t="shared" ref="BE46" si="230">BE37</f>
        <v>-120322219.64347598</v>
      </c>
      <c r="BG46" s="166">
        <f>BG37</f>
        <v>-20402195</v>
      </c>
      <c r="BH46" s="166">
        <f t="shared" ref="BH46:BO46" si="231">BH37</f>
        <v>-21777039.092936363</v>
      </c>
      <c r="BI46" s="166">
        <f t="shared" si="231"/>
        <v>-23448667.878524732</v>
      </c>
      <c r="BJ46" s="166">
        <f t="shared" si="231"/>
        <v>-25093882.30209491</v>
      </c>
      <c r="BK46" s="166">
        <f t="shared" si="231"/>
        <v>-20186041.59223254</v>
      </c>
      <c r="BL46" s="166">
        <f t="shared" si="231"/>
        <v>-24081469.356695592</v>
      </c>
      <c r="BM46" s="166">
        <f t="shared" si="231"/>
        <v>-28287647.83705426</v>
      </c>
      <c r="BN46" s="166">
        <f t="shared" si="231"/>
        <v>-34395970.078004166</v>
      </c>
      <c r="BO46" s="166">
        <f t="shared" si="231"/>
        <v>-38538259.768470511</v>
      </c>
      <c r="BP46" s="166">
        <f>BP37</f>
        <v>-42146143.823386282</v>
      </c>
      <c r="BQ46" s="166">
        <f t="shared" ref="BQ46:BS46" si="232">BQ37</f>
        <v>-45152754.552165605</v>
      </c>
      <c r="BR46" s="166">
        <f t="shared" si="232"/>
        <v>-47032692.79385668</v>
      </c>
      <c r="BS46" s="166">
        <f t="shared" si="232"/>
        <v>-49727800.239125252</v>
      </c>
      <c r="BT46" s="166">
        <f>BT37</f>
        <v>-51973877.467230141</v>
      </c>
      <c r="BU46" s="166">
        <f t="shared" ref="BU46:BV46" si="233">BU37</f>
        <v>-49779834.558043189</v>
      </c>
      <c r="BV46" s="166">
        <f t="shared" si="233"/>
        <v>-51530388.883069575</v>
      </c>
      <c r="BW46" s="166">
        <f>BW37</f>
        <v>-52759894.162006237</v>
      </c>
      <c r="BX46" s="166">
        <f t="shared" ref="BX46" si="234">BX37</f>
        <v>-55607197.663974732</v>
      </c>
      <c r="BZ46" s="166">
        <f>BZ37</f>
        <v>-40651470</v>
      </c>
      <c r="CA46" s="166">
        <f t="shared" ref="CA46:CH46" si="235">CA37</f>
        <v>-44272324.86044126</v>
      </c>
      <c r="CB46" s="166">
        <f t="shared" si="235"/>
        <v>-48434083.487098776</v>
      </c>
      <c r="CC46" s="166">
        <f t="shared" si="235"/>
        <v>-53017784.381340288</v>
      </c>
      <c r="CD46" s="166">
        <f t="shared" si="235"/>
        <v>-50022295.437865384</v>
      </c>
      <c r="CE46" s="166">
        <f t="shared" si="235"/>
        <v>-57491770.894193448</v>
      </c>
      <c r="CF46" s="166">
        <f t="shared" si="235"/>
        <v>-65379887.223800965</v>
      </c>
      <c r="CG46" s="166">
        <f t="shared" si="235"/>
        <v>-74869940.262145206</v>
      </c>
      <c r="CH46" s="166">
        <f t="shared" si="235"/>
        <v>-83230081.640854642</v>
      </c>
      <c r="CI46" s="166">
        <f>CI37</f>
        <v>-83307408.063704759</v>
      </c>
      <c r="CJ46" s="166">
        <f t="shared" ref="CJ46:CL46" si="236">CJ37</f>
        <v>-88756428.528893605</v>
      </c>
      <c r="CK46" s="166">
        <f t="shared" si="236"/>
        <v>-90647379.41923745</v>
      </c>
      <c r="CL46" s="166">
        <f t="shared" si="236"/>
        <v>-98870621.991557404</v>
      </c>
      <c r="CM46" s="166">
        <f>CM37</f>
        <v>-105238532.76878054</v>
      </c>
      <c r="CN46" s="166">
        <f t="shared" ref="CN46:CO46" si="237">CN37</f>
        <v>-96116503.0778016</v>
      </c>
      <c r="CO46" s="166">
        <f t="shared" si="237"/>
        <v>-101363904.61106624</v>
      </c>
      <c r="CP46" s="166">
        <f>CP37</f>
        <v>-105176597.01094368</v>
      </c>
      <c r="CQ46" s="166">
        <f t="shared" ref="CQ46" si="238">CQ37</f>
        <v>-111775137.55813244</v>
      </c>
      <c r="CS46" s="166">
        <f>CS37</f>
        <v>-36159860</v>
      </c>
      <c r="CT46" s="166">
        <f t="shared" ref="CT46:DA46" si="239">CT37</f>
        <v>-39536104.261640213</v>
      </c>
      <c r="CU46" s="166">
        <f t="shared" si="239"/>
        <v>-43631156.839574337</v>
      </c>
      <c r="CV46" s="166">
        <f t="shared" si="239"/>
        <v>-47951578.959758051</v>
      </c>
      <c r="CW46" s="166">
        <f t="shared" si="239"/>
        <v>-45122830.008506373</v>
      </c>
      <c r="CX46" s="166">
        <f t="shared" si="239"/>
        <v>-51439671.066144362</v>
      </c>
      <c r="CY46" s="166">
        <f t="shared" si="239"/>
        <v>-59767449.603508875</v>
      </c>
      <c r="CZ46" s="166">
        <f t="shared" si="239"/>
        <v>-69312573.931974426</v>
      </c>
      <c r="DA46" s="166">
        <f t="shared" si="239"/>
        <v>-74732522.634621859</v>
      </c>
      <c r="DB46" s="166">
        <f>DB37</f>
        <v>-71784412.679214597</v>
      </c>
      <c r="DC46" s="166">
        <f t="shared" ref="DC46:DE46" si="240">DC37</f>
        <v>-77224600.228743568</v>
      </c>
      <c r="DD46" s="166">
        <f t="shared" si="240"/>
        <v>-86939969.65135698</v>
      </c>
      <c r="DE46" s="166">
        <f t="shared" si="240"/>
        <v>-89612684.132475764</v>
      </c>
      <c r="DF46" s="166">
        <f>DF37</f>
        <v>-94374222.796265498</v>
      </c>
      <c r="DG46" s="166">
        <f t="shared" ref="DG46:DH46" si="241">DG37</f>
        <v>-91097061.938816309</v>
      </c>
      <c r="DH46" s="166">
        <f t="shared" si="241"/>
        <v>-95016386.316052228</v>
      </c>
      <c r="DI46" s="166">
        <f>DI37</f>
        <v>-97809004.102280498</v>
      </c>
      <c r="DJ46" s="166">
        <f t="shared" ref="DJ46" si="242">DJ37</f>
        <v>-102948455.38313885</v>
      </c>
      <c r="DL46" s="166">
        <f>DL37</f>
        <v>-46172332</v>
      </c>
      <c r="DM46" s="166">
        <f t="shared" ref="DM46:DT46" si="243">DM37</f>
        <v>-55076814.245955773</v>
      </c>
      <c r="DN46" s="166">
        <f t="shared" si="243"/>
        <v>-67892973.45338124</v>
      </c>
      <c r="DO46" s="166">
        <f t="shared" si="243"/>
        <v>-85511181.749547392</v>
      </c>
      <c r="DP46" s="166">
        <f t="shared" si="243"/>
        <v>-78512009.645119265</v>
      </c>
      <c r="DQ46" s="166">
        <f t="shared" si="243"/>
        <v>-102246634.42209643</v>
      </c>
      <c r="DR46" s="166">
        <f t="shared" si="243"/>
        <v>-136941931.58377394</v>
      </c>
      <c r="DS46" s="166">
        <f t="shared" si="243"/>
        <v>-168304405.91775858</v>
      </c>
      <c r="DT46" s="166">
        <f t="shared" si="243"/>
        <v>-161166309.58304125</v>
      </c>
      <c r="DU46" s="166">
        <f>DU37</f>
        <v>-170046411.72752321</v>
      </c>
      <c r="DV46" s="166">
        <f t="shared" ref="DV46:DX46" si="244">DV37</f>
        <v>-182894787.28747645</v>
      </c>
      <c r="DW46" s="166">
        <f t="shared" si="244"/>
        <v>-195417659.53575915</v>
      </c>
      <c r="DX46" s="166">
        <f t="shared" si="244"/>
        <v>-150364391.82909641</v>
      </c>
      <c r="DY46" s="166">
        <f>DY37</f>
        <v>-140437496.15967855</v>
      </c>
      <c r="DZ46" s="166">
        <f t="shared" ref="DZ46:EA46" si="245">DZ37</f>
        <v>-76015423.208445206</v>
      </c>
      <c r="EA46" s="166">
        <f t="shared" si="245"/>
        <v>-98061008.895583019</v>
      </c>
      <c r="EB46" s="166">
        <f>EB37</f>
        <v>-115860032.11565955</v>
      </c>
      <c r="EC46" s="166">
        <f t="shared" ref="EC46" si="246">EC37</f>
        <v>-134174344.18626253</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2116981.5863428619</v>
      </c>
      <c r="C48" s="84">
        <f>(C44-C45-C37+C46)*WACC!$D$12*(1-WACC!$D$13)/(1-(1-WACC!$D$13)*WACC!$D$12)</f>
        <v>1830569.9707113155</v>
      </c>
      <c r="D48" s="84">
        <f>(D44-D45-D37+D46)*WACC!$E$12*(1-WACC!$E$13)/(1-(1-WACC!$E$13)*WACC!$E$12)</f>
        <v>1995190.110674364</v>
      </c>
      <c r="E48" s="84">
        <f>(E44-E45-E37+E46)*WACC!$F$12*(1-WACC!$F$13)/(1-(1-WACC!$F$13)*WACC!$F$12)</f>
        <v>2563584.8568225722</v>
      </c>
      <c r="F48" s="84">
        <f>(F44-F45-F37+F46)*WACC!$G$12*(1-WACC!$G$13)/(1-(1-WACC!$G$13)*WACC!$G$12)</f>
        <v>1708236.6571790678</v>
      </c>
      <c r="G48" s="84">
        <f>(G44-G45-G37+G46)*WACC!$H$12*(1-WACC!$H$13)/(1-(1-WACC!$H$13)*WACC!$H$12)</f>
        <v>2918905.5854046252</v>
      </c>
      <c r="H48" s="84">
        <f>(H44-H45-H37+H46)*WACC!$I$12*(1-WACC!$I$13)/(1-(1-WACC!$I$13)*WACC!$I$12)</f>
        <v>3178679.3576626009</v>
      </c>
      <c r="I48" s="84">
        <f>(I44-I45-I37+I46)*WACC!$J$12*(1-WACC!$J$13)/(1-(1-WACC!$J$13)*WACC!$J$12)</f>
        <v>1578099.2964755152</v>
      </c>
      <c r="J48" s="84">
        <f>(J44-J45-J37+J46)*WACC!$K$12*(1-WACC!$K$13)/(1-(1-WACC!$K$13)*WACC!$K$12)</f>
        <v>1108423.0281415686</v>
      </c>
      <c r="K48" s="84">
        <f>(K44-K45-K37+K46)*WACC!$L$12*(1-WACC!$L$13)/(1-(1-WACC!$L$13)*WACC!$L$12)</f>
        <v>2899958.1861337409</v>
      </c>
      <c r="L48" s="84">
        <f>(L44-L45-L37+L46)*WACC!$M$12*(1-WACC!$M$13)/(1-(1-WACC!$M$13)*WACC!$M$12)</f>
        <v>1925025.5714116867</v>
      </c>
      <c r="M48" s="84">
        <f>(M44-M45-M37+M46)*WACC!$N$12*(1-WACC!$N$13)/(1-(1-WACC!$N$13)*WACC!$N$12)</f>
        <v>568578.23578393669</v>
      </c>
      <c r="N48" s="84">
        <f>(N44-N45-N37+N46)*WACC!$O$12*(1-WACC!$O$13)/(1-(1-WACC!$O$13)*WACC!$O$12)</f>
        <v>1088564.3091623373</v>
      </c>
      <c r="O48" s="84">
        <f>(O44-O45-O37+O46)*WACC!$P$12*(1-WACC!$P$13)/(1-(1-WACC!$P$13)*WACC!$P$12)</f>
        <v>1950415.1533343161</v>
      </c>
      <c r="P48" s="84">
        <f>(P44-P45-P37+P46)*WACC!$Q$12*(1-WACC!$Q$13)/(1-(1-WACC!$Q$13)*WACC!$Q$12)</f>
        <v>-251807.94518586397</v>
      </c>
      <c r="Q48" s="84">
        <f>(Q44-Q45-Q37+Q46)*WACC!$R$12*(1-WACC!$R$13)/(1-(1-WACC!$R$13)*WACC!$R$12)</f>
        <v>-1283618.0266884575</v>
      </c>
      <c r="R48" s="84">
        <f>(R44-R45-R37+R46)*WACC!$S$12*(1-WACC!$S$13)/(1-(1-WACC!$S$13)*WACC!$S$12)</f>
        <v>-614397.11207974469</v>
      </c>
      <c r="S48" s="84">
        <f>(S44-S45-S37+S46)*WACC!$T$12*(1-WACC!$T$13)/(1-(1-WACC!$T$13)*WACC!$T$12)</f>
        <v>1093179.78929893</v>
      </c>
      <c r="T48" s="157"/>
      <c r="U48" s="84">
        <f>(U44-U45-U37+U46)*WACC!$C$12*(1-WACC!$C$13)/(1-(1-WACC!$C$13)*WACC!$C$12)</f>
        <v>1264444.8942308195</v>
      </c>
      <c r="V48" s="84">
        <f>(V44-V45-V37+V46)*WACC!$D$12*(1-WACC!$D$13)/(1-(1-WACC!$D$13)*WACC!$D$12)</f>
        <v>1125638.3042261975</v>
      </c>
      <c r="W48" s="84">
        <f>(W44-W45-W37+W46)*WACC!$E$12*(1-WACC!$E$13)/(1-(1-WACC!$E$13)*WACC!$E$12)</f>
        <v>1280675.4043003102</v>
      </c>
      <c r="X48" s="84">
        <f>(X44-X45-X37+X46)*WACC!$F$12*(1-WACC!$F$13)/(1-(1-WACC!$F$13)*WACC!$F$12)</f>
        <v>1724767.6757445829</v>
      </c>
      <c r="Y48" s="84">
        <f>(Y44-Y45-Y37+Y46)*WACC!$G$12*(1-WACC!$G$13)/(1-(1-WACC!$G$13)*WACC!$G$12)</f>
        <v>900783.08321043919</v>
      </c>
      <c r="Z48" s="84">
        <f>(Z44-Z45-Z37+Z46)*WACC!$H$12*(1-WACC!$H$13)/(1-(1-WACC!$H$13)*WACC!$H$12)</f>
        <v>1567052.2666969229</v>
      </c>
      <c r="AA48" s="84">
        <f>(AA44-AA45-AA37+AA46)*WACC!$I$12*(1-WACC!$I$13)/(1-(1-WACC!$I$13)*WACC!$I$12)</f>
        <v>1757352.9381339392</v>
      </c>
      <c r="AB48" s="84">
        <f>(AB44-AB45-AB37+AB46)*WACC!$J$12*(1-WACC!$J$13)/(1-(1-WACC!$J$13)*WACC!$J$12)</f>
        <v>838398.14516415773</v>
      </c>
      <c r="AC48" s="84">
        <f>(AC44-AC45-AC37+AC46)*WACC!$K$12*(1-WACC!$K$13)/(1-(1-WACC!$K$13)*WACC!$K$12)</f>
        <v>531309.09679029766</v>
      </c>
      <c r="AD48" s="84">
        <f>(AD44-AD45-AD37+AD46)*WACC!$L$12*(1-WACC!$L$13)/(1-(1-WACC!$L$13)*WACC!$L$12)</f>
        <v>1564921.45018462</v>
      </c>
      <c r="AE48" s="84">
        <f>(AE44-AE45-AE37+AE46)*WACC!$M$12*(1-WACC!$M$13)/(1-(1-WACC!$M$13)*WACC!$M$12)</f>
        <v>1022871.0572949627</v>
      </c>
      <c r="AF48" s="84">
        <f>(AF44-AF45-AF37+AF46)*WACC!$N$12*(1-WACC!$N$13)/(1-(1-WACC!$N$13)*WACC!$N$12)</f>
        <v>293789.2801320111</v>
      </c>
      <c r="AG48" s="84">
        <f>(AG44-AG45-AG37+AG46)*WACC!$O$12*(1-WACC!$O$13)/(1-(1-WACC!$O$13)*WACC!$O$12)</f>
        <v>558658.51489408524</v>
      </c>
      <c r="AH48" s="84">
        <f>(AH44-AH45-AH37+AH46)*WACC!$P$12*(1-WACC!$P$13)/(1-(1-WACC!$P$13)*WACC!$P$12)</f>
        <v>992585.9276167067</v>
      </c>
      <c r="AI48" s="84">
        <f>(AI44-AI45-AI37+AI46)*WACC!$Q$12*(1-WACC!$Q$13)/(1-(1-WACC!$Q$13)*WACC!$Q$12)</f>
        <v>-135197.085548565</v>
      </c>
      <c r="AJ48" s="84">
        <f>(AJ44-AJ45-AJ37+AJ46)*WACC!$R$12*(1-WACC!$R$13)/(1-(1-WACC!$R$13)*WACC!$R$12)</f>
        <v>-688690.54112546623</v>
      </c>
      <c r="AK48" s="84">
        <f>(AK44-AK45-AK37+AK46)*WACC!$S$12*(1-WACC!$S$13)/(1-(1-WACC!$S$13)*WACC!$S$12)</f>
        <v>-324095.10887924605</v>
      </c>
      <c r="AL48" s="84">
        <f>(AL44-AL45-AL37+AL46)*WACC!$T$12*(1-WACC!$T$13)/(1-(1-WACC!$T$13)*WACC!$T$12)</f>
        <v>562194.77549738798</v>
      </c>
      <c r="AM48" s="157"/>
      <c r="AN48" s="84">
        <f>(AN44-AN45-AN37+AN46)*WACC!$C$12*(1-WACC!$C$13)/(1-(1-WACC!$C$13)*WACC!$C$12)</f>
        <v>4630117.3292010557</v>
      </c>
      <c r="AO48" s="84">
        <f>(AO44-AO45-AO37+AO46)*WACC!$D$12*(1-WACC!$D$13)/(1-(1-WACC!$D$13)*WACC!$D$12)</f>
        <v>4059103.3222526251</v>
      </c>
      <c r="AP48" s="84">
        <f>(AP44-AP45-AP37+AP46)*WACC!$E$12*(1-WACC!$E$13)/(1-(1-WACC!$E$13)*WACC!$E$12)</f>
        <v>4480648.5264424253</v>
      </c>
      <c r="AQ48" s="84">
        <f>(AQ44-AQ45-AQ37+AQ46)*WACC!$F$12*(1-WACC!$F$13)/(1-(1-WACC!$F$13)*WACC!$F$12)</f>
        <v>5949797.3001050223</v>
      </c>
      <c r="AR48" s="84">
        <f>(AR44-AR45-AR37+AR46)*WACC!$G$12*(1-WACC!$G$13)/(1-(1-WACC!$G$13)*WACC!$G$12)</f>
        <v>3659083.1059014741</v>
      </c>
      <c r="AS48" s="84">
        <f>(AS44-AS45-AS37+AS46)*WACC!$H$12*(1-WACC!$H$13)/(1-(1-WACC!$H$13)*WACC!$H$12)</f>
        <v>5939389.5016352898</v>
      </c>
      <c r="AT48" s="84">
        <f>(AT44-AT45-AT37+AT46)*WACC!$I$12*(1-WACC!$I$13)/(1-(1-WACC!$I$13)*WACC!$I$12)</f>
        <v>6735614.0014391746</v>
      </c>
      <c r="AU48" s="84">
        <f>(AU44-AU45-AU37+AU46)*WACC!$J$12*(1-WACC!$J$13)/(1-(1-WACC!$J$13)*WACC!$J$12)</f>
        <v>3301072.093554575</v>
      </c>
      <c r="AV48" s="84">
        <f>(AV44-AV45-AV37+AV46)*WACC!$K$12*(1-WACC!$K$13)/(1-(1-WACC!$K$13)*WACC!$K$12)</f>
        <v>2320603.0496363491</v>
      </c>
      <c r="AW48" s="84">
        <f>(AW44-AW45-AW37+AW46)*WACC!$L$12*(1-WACC!$L$13)/(1-(1-WACC!$L$13)*WACC!$L$12)</f>
        <v>5920907.7633950785</v>
      </c>
      <c r="AX48" s="84">
        <f>(AX44-AX45-AX37+AX46)*WACC!$M$12*(1-WACC!$M$13)/(1-(1-WACC!$M$13)*WACC!$M$12)</f>
        <v>3930656.1772662993</v>
      </c>
      <c r="AY48" s="84">
        <f>(AY44-AY45-AY37+AY46)*WACC!$N$12*(1-WACC!$N$13)/(1-(1-WACC!$N$13)*WACC!$N$12)</f>
        <v>1157980.5479380542</v>
      </c>
      <c r="AZ48" s="84">
        <f>(AZ44-AZ45-AZ37+AZ46)*WACC!$O$12*(1-WACC!$O$13)/(1-(1-WACC!$O$13)*WACC!$O$12)</f>
        <v>2241554.268067867</v>
      </c>
      <c r="BA48" s="84">
        <f>(BA44-BA45-BA37+BA46)*WACC!$P$12*(1-WACC!$P$13)/(1-(1-WACC!$P$13)*WACC!$P$12)</f>
        <v>4081001.9216806563</v>
      </c>
      <c r="BB48" s="84">
        <f>(BB44-BB45-BB37+BB46)*WACC!$Q$12*(1-WACC!$Q$13)/(1-(1-WACC!$Q$13)*WACC!$Q$12)</f>
        <v>-535522.58773485932</v>
      </c>
      <c r="BC48" s="84">
        <f>(BC44-BC45-BC37+BC46)*WACC!$R$12*(1-WACC!$R$13)/(1-(1-WACC!$R$13)*WACC!$R$12)</f>
        <v>-2759300.2928932607</v>
      </c>
      <c r="BD48" s="84">
        <f>(BD44-BD45-BD37+BD46)*WACC!$S$12*(1-WACC!$S$13)/(1-(1-WACC!$S$13)*WACC!$S$12)</f>
        <v>-1326795.8245976814</v>
      </c>
      <c r="BE48" s="84">
        <f>(BE44-BE45-BE37+BE46)*WACC!$T$12*(1-WACC!$T$13)/(1-(1-WACC!$T$13)*WACC!$T$12)</f>
        <v>2392661.8066655761</v>
      </c>
      <c r="BF48" s="157"/>
      <c r="BG48" s="84">
        <f>(BG44-BG45-BG37+BG46)*WACC!$C$12*(1-WACC!$C$13)/(1-(1-WACC!$C$13)*WACC!$C$12)</f>
        <v>1325029.3515292224</v>
      </c>
      <c r="BH48" s="84">
        <f>(BH44-BH45-BH37+BH46)*WACC!$D$12*(1-WACC!$D$13)/(1-(1-WACC!$D$13)*WACC!$D$12)</f>
        <v>1135277.6529091308</v>
      </c>
      <c r="BI48" s="84">
        <f>(BI44-BI45-BI37+BI46)*WACC!$E$12*(1-WACC!$E$13)/(1-(1-WACC!$E$13)*WACC!$E$12)</f>
        <v>1229923.681928681</v>
      </c>
      <c r="BJ48" s="84">
        <f>(BJ44-BJ45-BJ37+BJ46)*WACC!$F$12*(1-WACC!$F$13)/(1-(1-WACC!$F$13)*WACC!$F$12)</f>
        <v>1546133.6446743743</v>
      </c>
      <c r="BK48" s="84">
        <f>(BK44-BK45-BK37+BK46)*WACC!$G$12*(1-WACC!$G$13)/(1-(1-WACC!$G$13)*WACC!$G$12)</f>
        <v>1024043.7835405451</v>
      </c>
      <c r="BL48" s="84">
        <f>(BL44-BL45-BL37+BL46)*WACC!$H$12*(1-WACC!$H$13)/(1-(1-WACC!$H$13)*WACC!$H$12)</f>
        <v>1938883.5804665624</v>
      </c>
      <c r="BM48" s="84">
        <f>(BM44-BM45-BM37+BM46)*WACC!$I$12*(1-WACC!$I$13)/(1-(1-WACC!$I$13)*WACC!$I$12)</f>
        <v>2314615.0941082491</v>
      </c>
      <c r="BN48" s="84">
        <f>(BN44-BN45-BN37+BN46)*WACC!$J$12*(1-WACC!$J$13)/(1-(1-WACC!$J$13)*WACC!$J$12)</f>
        <v>1268372.2213549605</v>
      </c>
      <c r="BO48" s="84">
        <f>(BO44-BO45-BO37+BO46)*WACC!$K$12*(1-WACC!$K$13)/(1-(1-WACC!$K$13)*WACC!$K$12)</f>
        <v>901148.35716534511</v>
      </c>
      <c r="BP48" s="84">
        <f>(BP44-BP45-BP37+BP46)*WACC!$L$12*(1-WACC!$L$13)/(1-(1-WACC!$L$13)*WACC!$L$12)</f>
        <v>2426747.7724743476</v>
      </c>
      <c r="BQ48" s="84">
        <f>(BQ44-BQ45-BQ37+BQ46)*WACC!$M$12*(1-WACC!$M$13)/(1-(1-WACC!$M$13)*WACC!$M$12)</f>
        <v>1592296.871195904</v>
      </c>
      <c r="BR48" s="84">
        <f>(BR44-BR45-BR37+BR46)*WACC!$N$12*(1-WACC!$N$13)/(1-(1-WACC!$N$13)*WACC!$N$12)</f>
        <v>466548.74759676523</v>
      </c>
      <c r="BS48" s="84">
        <f>(BS44-BS45-BS37+BS46)*WACC!$O$12*(1-WACC!$O$13)/(1-(1-WACC!$O$13)*WACC!$O$12)</f>
        <v>896783.05898137717</v>
      </c>
      <c r="BT48" s="84">
        <f>(BT44-BT45-BT37+BT46)*WACC!$P$12*(1-WACC!$P$13)/(1-(1-WACC!$P$13)*WACC!$P$12)</f>
        <v>1610375.3501902283</v>
      </c>
      <c r="BU48" s="84">
        <f>(BU44-BU45-BU37+BU46)*WACC!$Q$12*(1-WACC!$Q$13)/(1-(1-WACC!$Q$13)*WACC!$Q$12)</f>
        <v>-201760.89811019687</v>
      </c>
      <c r="BV48" s="84">
        <f>(BV44-BV45-BV37+BV46)*WACC!$R$12*(1-WACC!$R$13)/(1-(1-WACC!$R$13)*WACC!$R$12)</f>
        <v>-1022640.1902020217</v>
      </c>
      <c r="BW48" s="84">
        <f>(BW44-BW45-BW37+BW46)*WACC!$S$12*(1-WACC!$S$13)/(1-(1-WACC!$S$13)*WACC!$S$12)</f>
        <v>-479165.71086819412</v>
      </c>
      <c r="BX48" s="84">
        <f>(BX44-BX45-BX37+BX46)*WACC!$T$12*(1-WACC!$T$13)/(1-(1-WACC!$T$13)*WACC!$T$12)</f>
        <v>842459.98250475456</v>
      </c>
      <c r="BY48" s="157"/>
      <c r="BZ48" s="84">
        <f>(BZ44-BZ45-BZ37+BZ46)*WACC!$C$12*(1-WACC!$C$13)/(1-(1-WACC!$C$13)*WACC!$C$12)</f>
        <v>4662421.4585166024</v>
      </c>
      <c r="CA48" s="84">
        <f>(CA44-CA45-CA37+CA46)*WACC!$D$12*(1-WACC!$D$13)/(1-(1-WACC!$D$13)*WACC!$D$12)</f>
        <v>4072275.4686844773</v>
      </c>
      <c r="CB48" s="84">
        <f>(CB44-CB45-CB37+CB46)*WACC!$E$12*(1-WACC!$E$13)/(1-(1-WACC!$E$13)*WACC!$E$12)</f>
        <v>4609658.8860634146</v>
      </c>
      <c r="CC48" s="84">
        <f>(CC44-CC45-CC37+CC46)*WACC!$F$12*(1-WACC!$F$13)/(1-(1-WACC!$F$13)*WACC!$F$12)</f>
        <v>6182384.95038197</v>
      </c>
      <c r="CD48" s="84">
        <f>(CD44-CD45-CD37+CD46)*WACC!$G$12*(1-WACC!$G$13)/(1-(1-WACC!$G$13)*WACC!$G$12)</f>
        <v>4173803.177573489</v>
      </c>
      <c r="CE48" s="84">
        <f>(CE44-CE45-CE37+CE46)*WACC!$H$12*(1-WACC!$H$13)/(1-(1-WACC!$H$13)*WACC!$H$12)</f>
        <v>7039115.2310647564</v>
      </c>
      <c r="CF48" s="84">
        <f>(CF44-CF45-CF37+CF46)*WACC!$I$12*(1-WACC!$I$13)/(1-(1-WACC!$I$13)*WACC!$I$12)</f>
        <v>7741980.4870638726</v>
      </c>
      <c r="CG48" s="84">
        <f>(CG44-CG45-CG37+CG46)*WACC!$J$12*(1-WACC!$J$13)/(1-(1-WACC!$J$13)*WACC!$J$12)</f>
        <v>3714182.3324655914</v>
      </c>
      <c r="CH48" s="84">
        <f>(CH44-CH45-CH37+CH46)*WACC!$K$12*(1-WACC!$K$13)/(1-(1-WACC!$K$13)*WACC!$K$12)</f>
        <v>2556008.928423</v>
      </c>
      <c r="CI48" s="84">
        <f>(CI44-CI45-CI37+CI46)*WACC!$L$12*(1-WACC!$L$13)/(1-(1-WACC!$L$13)*WACC!$L$12)</f>
        <v>6233720.9293856332</v>
      </c>
      <c r="CJ48" s="84">
        <f>(CJ44-CJ45-CJ37+CJ46)*WACC!$M$12*(1-WACC!$M$13)/(1-(1-WACC!$M$13)*WACC!$M$12)</f>
        <v>4002425.2308905958</v>
      </c>
      <c r="CK48" s="84">
        <f>(CK44-CK45-CK37+CK46)*WACC!$N$12*(1-WACC!$N$13)/(1-(1-WACC!$N$13)*WACC!$N$12)</f>
        <v>1145379.1169825359</v>
      </c>
      <c r="CL48" s="84">
        <f>(CL44-CL45-CL37+CL46)*WACC!$O$12*(1-WACC!$O$13)/(1-(1-WACC!$O$13)*WACC!$O$12)</f>
        <v>2206454.5989562171</v>
      </c>
      <c r="CM48" s="84">
        <f>(CM44-CM45-CM37+CM46)*WACC!$P$12*(1-WACC!$P$13)/(1-(1-WACC!$P$13)*WACC!$P$12)</f>
        <v>3911000.6200445956</v>
      </c>
      <c r="CN48" s="84">
        <f>(CN44-CN45-CN37+CN46)*WACC!$Q$12*(1-WACC!$Q$13)/(1-(1-WACC!$Q$13)*WACC!$Q$12)</f>
        <v>-503899.55094525375</v>
      </c>
      <c r="CO48" s="84">
        <f>(CO44-CO45-CO37+CO46)*WACC!$R$12*(1-WACC!$R$13)/(1-(1-WACC!$R$13)*WACC!$R$12)</f>
        <v>-2547790.1471418333</v>
      </c>
      <c r="CP48" s="84">
        <f>(CP44-CP45-CP37+CP46)*WACC!$S$12*(1-WACC!$S$13)/(1-(1-WACC!$S$13)*WACC!$S$12)</f>
        <v>-1190071.1597890002</v>
      </c>
      <c r="CQ48" s="84">
        <f>(CQ44-CQ45-CQ37+CQ46)*WACC!$T$12*(1-WACC!$T$13)/(1-(1-WACC!$T$13)*WACC!$T$12)</f>
        <v>2012524.8221099316</v>
      </c>
      <c r="CR48" s="157"/>
      <c r="CS48" s="84">
        <f>(CS44-CS45-CS37+CS46)*WACC!$C$12*(1-WACC!$C$13)/(1-(1-WACC!$C$13)*WACC!$C$12)</f>
        <v>3089815.4102841467</v>
      </c>
      <c r="CT48" s="84">
        <f>(CT44-CT45-CT37+CT46)*WACC!$D$12*(1-WACC!$D$13)/(1-(1-WACC!$D$13)*WACC!$D$12)</f>
        <v>2763296.1187732466</v>
      </c>
      <c r="CU48" s="84">
        <f>(CU44-CU45-CU37+CU46)*WACC!$E$12*(1-WACC!$E$13)/(1-(1-WACC!$E$13)*WACC!$E$12)</f>
        <v>3131598.4171642633</v>
      </c>
      <c r="CV48" s="84">
        <f>(CV44-CV45-CV37+CV46)*WACC!$F$12*(1-WACC!$F$13)/(1-(1-WACC!$F$13)*WACC!$F$12)</f>
        <v>4171435.8853537273</v>
      </c>
      <c r="CW48" s="84">
        <f>(CW44-CW45-CW37+CW46)*WACC!$G$12*(1-WACC!$G$13)/(1-(1-WACC!$G$13)*WACC!$G$12)</f>
        <v>2831879.8222860959</v>
      </c>
      <c r="CX48" s="84">
        <f>(CX44-CX45-CX37+CX46)*WACC!$H$12*(1-WACC!$H$13)/(1-(1-WACC!$H$13)*WACC!$H$12)</f>
        <v>4865548.2596598482</v>
      </c>
      <c r="CY48" s="84">
        <f>(CY44-CY45-CY37+CY46)*WACC!$I$12*(1-WACC!$I$13)/(1-(1-WACC!$I$13)*WACC!$I$12)</f>
        <v>5545809.3545017065</v>
      </c>
      <c r="CZ48" s="84">
        <f>(CZ44-CZ45-CZ37+CZ46)*WACC!$J$12*(1-WACC!$J$13)/(1-(1-WACC!$J$13)*WACC!$J$12)</f>
        <v>2762080.5049900943</v>
      </c>
      <c r="DA48" s="84">
        <f>(DA44-DA45-DA37+DA46)*WACC!$K$12*(1-WACC!$K$13)/(1-(1-WACC!$K$13)*WACC!$K$12)</f>
        <v>1868060.7105407724</v>
      </c>
      <c r="DB48" s="84">
        <f>(DB44-DB45-DB37+DB46)*WACC!$L$12*(1-WACC!$L$13)/(1-(1-WACC!$L$13)*WACC!$L$12)</f>
        <v>4550375.3843149422</v>
      </c>
      <c r="DC48" s="84">
        <f>(DC44-DC45-DC37+DC46)*WACC!$M$12*(1-WACC!$M$13)/(1-(1-WACC!$M$13)*WACC!$M$12)</f>
        <v>2953518.9570456198</v>
      </c>
      <c r="DD48" s="84">
        <f>(DD44-DD45-DD37+DD46)*WACC!$N$12*(1-WACC!$N$13)/(1-(1-WACC!$N$13)*WACC!$N$12)</f>
        <v>860309.68117851298</v>
      </c>
      <c r="DE48" s="84">
        <f>(DE44-DE45-DE37+DE46)*WACC!$O$12*(1-WACC!$O$13)/(1-(1-WACC!$O$13)*WACC!$O$12)</f>
        <v>1637996.4746486777</v>
      </c>
      <c r="DF48" s="84">
        <f>(DF44-DF45-DF37+DF46)*WACC!$P$12*(1-WACC!$P$13)/(1-(1-WACC!$P$13)*WACC!$P$12)</f>
        <v>2926412.2773635015</v>
      </c>
      <c r="DG48" s="84">
        <f>(DG44-DG45-DG37+DG46)*WACC!$Q$12*(1-WACC!$Q$13)/(1-(1-WACC!$Q$13)*WACC!$Q$12)</f>
        <v>-377522.65458416584</v>
      </c>
      <c r="DH48" s="84">
        <f>(DH44-DH45-DH37+DH46)*WACC!$R$12*(1-WACC!$R$13)/(1-(1-WACC!$R$13)*WACC!$R$12)</f>
        <v>-1902258.9181667778</v>
      </c>
      <c r="DI48" s="84">
        <f>(DI44-DI45-DI37+DI46)*WACC!$S$12*(1-WACC!$S$13)/(1-(1-WACC!$S$13)*WACC!$S$12)</f>
        <v>-886968.91997958696</v>
      </c>
      <c r="DJ48" s="84">
        <f>(DJ44-DJ45-DJ37+DJ46)*WACC!$T$12*(1-WACC!$T$13)/(1-(1-WACC!$T$13)*WACC!$T$12)</f>
        <v>1511261.1059342667</v>
      </c>
      <c r="DK48" s="157"/>
      <c r="DL48" s="84">
        <f>(DL44-DL45-DL37+DL46)*WACC!$C$12*(1-WACC!$C$13)/(1-(1-WACC!$C$13)*WACC!$C$12)</f>
        <v>1680623.1883163219</v>
      </c>
      <c r="DM48" s="84">
        <f>(DM44-DM45-DM37+DM46)*WACC!$D$12*(1-WACC!$D$13)/(1-(1-WACC!$D$13)*WACC!$D$12)</f>
        <v>1510729.0040732089</v>
      </c>
      <c r="DN48" s="84">
        <f>(DN44-DN45-DN37+DN46)*WACC!$E$12*(1-WACC!$E$13)/(1-(1-WACC!$E$13)*WACC!$E$12)</f>
        <v>1705127.6287586975</v>
      </c>
      <c r="DO48" s="84">
        <f>(DO44-DO45-DO37+DO46)*WACC!$F$12*(1-WACC!$F$13)/(1-(1-WACC!$F$13)*WACC!$F$12)</f>
        <v>2348050.8033961155</v>
      </c>
      <c r="DP48" s="84">
        <f>(DP44-DP45-DP37+DP46)*WACC!$G$12*(1-WACC!$G$13)/(1-(1-WACC!$G$13)*WACC!$G$12)</f>
        <v>1573257.2825973663</v>
      </c>
      <c r="DQ48" s="84">
        <f>(DQ44-DQ45-DQ37+DQ46)*WACC!$H$12*(1-WACC!$H$13)/(1-(1-WACC!$H$13)*WACC!$H$12)</f>
        <v>2942266.3994591446</v>
      </c>
      <c r="DR48" s="84">
        <f>(DR44-DR45-DR37+DR46)*WACC!$I$12*(1-WACC!$I$13)/(1-(1-WACC!$I$13)*WACC!$I$12)</f>
        <v>3383390.2758995448</v>
      </c>
      <c r="DS48" s="84">
        <f>(DS44-DS45-DS37+DS46)*WACC!$J$12*(1-WACC!$J$13)/(1-(1-WACC!$J$13)*WACC!$J$12)</f>
        <v>1593562.633716404</v>
      </c>
      <c r="DT48" s="84">
        <f>(DT44-DT45-DT37+DT46)*WACC!$K$12*(1-WACC!$K$13)/(1-(1-WACC!$K$13)*WACC!$K$12)</f>
        <v>987475.80816984328</v>
      </c>
      <c r="DU48" s="84">
        <f>(DU44-DU45-DU37+DU46)*WACC!$L$12*(1-WACC!$L$13)/(1-(1-WACC!$L$13)*WACC!$L$12)</f>
        <v>2056665.8674514052</v>
      </c>
      <c r="DV48" s="84">
        <f>(DV44-DV45-DV37+DV46)*WACC!$M$12*(1-WACC!$M$13)/(1-(1-WACC!$M$13)*WACC!$M$12)</f>
        <v>1189837.5336483475</v>
      </c>
      <c r="DW48" s="84">
        <f>(DW44-DW45-DW37+DW46)*WACC!$N$12*(1-WACC!$N$13)/(1-(1-WACC!$N$13)*WACC!$N$12)</f>
        <v>278089.64164911333</v>
      </c>
      <c r="DX48" s="84">
        <f>(DX44-DX45-DX37+DX46)*WACC!$O$12*(1-WACC!$O$13)/(1-(1-WACC!$O$13)*WACC!$O$12)</f>
        <v>422134.11049149034</v>
      </c>
      <c r="DY48" s="84">
        <f>(DY44-DY45-DY37+DY46)*WACC!$P$12*(1-WACC!$P$13)/(1-(1-WACC!$P$13)*WACC!$P$12)</f>
        <v>722585.02204138692</v>
      </c>
      <c r="DZ48" s="84">
        <f>(DZ44-DZ45-DZ37+DZ46)*WACC!$Q$12*(1-WACC!$Q$13)/(1-(1-WACC!$Q$13)*WACC!$Q$12)</f>
        <v>-109497.28612184446</v>
      </c>
      <c r="EA48" s="84">
        <f>(EA44-EA45-EA37+EA46)*WACC!$R$12*(1-WACC!$R$13)/(1-(1-WACC!$R$13)*WACC!$R$12)</f>
        <v>-611254.52192937001</v>
      </c>
      <c r="EB48" s="84">
        <f>(EB44-EB45-EB37+EB46)*WACC!$S$12*(1-WACC!$S$13)/(1-(1-WACC!$S$13)*WACC!$S$12)</f>
        <v>-293166.08735111653</v>
      </c>
      <c r="EC48" s="84">
        <f>(EC44-EC45-EC37+EC46)*WACC!$T$12*(1-WACC!$T$13)/(1-(1-WACC!$T$13)*WACC!$T$12)</f>
        <v>447703.15492683882</v>
      </c>
    </row>
    <row r="49" spans="1:133" s="39" customFormat="1" x14ac:dyDescent="0.25">
      <c r="A49" s="194" t="s">
        <v>277</v>
      </c>
      <c r="B49" s="191">
        <f>(B36-B35*(WACC!$C$21-WACC!$C$22))*WACC!$C$12*(1-WACC!$C$13)/(1-WACC!$C$12*(1-WACC!$C$13))</f>
        <v>480261.1014164401</v>
      </c>
      <c r="C49" s="191">
        <f>(C36-C35*(WACC!$D$21-WACC!$D$22))*WACC!$D$12*(1-WACC!$D$13)/(1-WACC!$D$12*(1-WACC!$D$13))</f>
        <v>1237686.0110639674</v>
      </c>
      <c r="D49" s="191">
        <f>(D36-D35*(WACC!$E$21-WACC!$E$22))*WACC!$E$12*(1-WACC!$E$13)/(1-WACC!$E$12*(1-WACC!$E$13))</f>
        <v>-671852.28619687352</v>
      </c>
      <c r="E49" s="191">
        <f>(E36-E35*(WACC!$F$21-WACC!$F$22))*WACC!$F$12*(1-WACC!$F$13)/(1-WACC!$F$12*(1-WACC!$F$13))</f>
        <v>2656078.1230331496</v>
      </c>
      <c r="F49" s="191">
        <f>(F36-F35*(WACC!$G$21-WACC!$G$22))*WACC!$G$12*(1-WACC!$G$13)/(1-WACC!$G$12*(1-WACC!$G$13))</f>
        <v>-2135431.5967566613</v>
      </c>
      <c r="G49" s="191">
        <f>(G36-G35*(WACC!$H$21-WACC!$H$22))*WACC!$H$12*(1-WACC!$H$13)/(1-WACC!$H$12*(1-WACC!$H$13))</f>
        <v>309974.43394895981</v>
      </c>
      <c r="H49" s="191">
        <f>(H36-H35*(WACC!$I$21-WACC!$I$22))*WACC!$I$12*(1-WACC!$I$13)/(1-WACC!$I$12*(1-WACC!$I$13))</f>
        <v>1799287.0105568389</v>
      </c>
      <c r="I49" s="191">
        <f>(I36-I35*(WACC!$J$21-WACC!$J$22))*WACC!$J$12*(1-WACC!$J$13)/(1-WACC!$J$12*(1-WACC!$J$13))</f>
        <v>-3244225.216585536</v>
      </c>
      <c r="J49" s="191">
        <f>(J36-J35*(WACC!$K$21-WACC!$K$22))*WACC!$K$12*(1-WACC!$K$13)/(1-WACC!$K$12*(1-WACC!$K$13))</f>
        <v>-1064893.899206352</v>
      </c>
      <c r="K49" s="191">
        <f>(K36-K35*(WACC!$L$21-WACC!$L$22))*WACC!$L$12*(1-WACC!$L$13)/(1-WACC!$L$12*(1-WACC!$L$13))</f>
        <v>-338561.12819396908</v>
      </c>
      <c r="L49" s="191">
        <f>(L36-L35*(WACC!$M$21-WACC!$M$22))*WACC!$M$12*(1-WACC!$M$13)/(1-WACC!$M$12*(1-WACC!$M$13))</f>
        <v>-3609135.0483453325</v>
      </c>
      <c r="M49" s="191">
        <f>(M36-M35*(WACC!$N$21-WACC!$N$22))*WACC!$N$12*(1-WACC!$N$13)/(1-WACC!$N$12*(1-WACC!$N$13))</f>
        <v>-7304026.9789350852</v>
      </c>
      <c r="N49" s="191">
        <f>(N36-N35*(WACC!$O$21-WACC!$O$22))*WACC!$O$12*(1-WACC!$O$13)/(1-WACC!$O$12*(1-WACC!$O$13))</f>
        <v>-4703998.811719642</v>
      </c>
      <c r="O49" s="191">
        <f>(O36-O35*(WACC!$P$21-WACC!$P$22))*WACC!$P$12*(1-WACC!$P$13)/(1-WACC!$P$12*(1-WACC!$P$13))</f>
        <v>-4341560.5897588497</v>
      </c>
      <c r="P49" s="191">
        <f>(P36-P35*(WACC!$Q$21-WACC!$Q$22))*WACC!$Q$12*(1-WACC!$Q$13)/(1-WACC!$Q$12*(1-WACC!$Q$13))</f>
        <v>-3060496.6310106497</v>
      </c>
      <c r="Q49" s="191">
        <f>(Q36-Q35*(WACC!$R$21-WACC!$R$22))*WACC!$R$12*(1-WACC!$R$13)/(1-WACC!$R$12*(1-WACC!$R$13))</f>
        <v>-4688949.4361369321</v>
      </c>
      <c r="R49" s="191">
        <f>(R36-R35*(WACC!$S$21-WACC!$S$22))*WACC!$S$12*(1-WACC!$S$13)/(1-WACC!$S$12*(1-WACC!$S$13))</f>
        <v>1347001.9164462788</v>
      </c>
      <c r="S49" s="191">
        <f>(S36-S35*(WACC!$T$21-WACC!$T$22))*WACC!$T$12*(1-WACC!$T$13)/(1-WACC!$T$12*(1-WACC!$T$13))</f>
        <v>12234588.998596532</v>
      </c>
      <c r="T49" s="197"/>
      <c r="U49" s="191">
        <f>(U36-U35*(WACC!$C$21-WACC!$C$22))*WACC!$C$12*(1-WACC!$C$13)/(1-WACC!$C$12*(1-WACC!$C$13))</f>
        <v>342303.03438964853</v>
      </c>
      <c r="V49" s="191">
        <f>(V36-V35*(WACC!$D$21-WACC!$D$22))*WACC!$D$12*(1-WACC!$D$13)/(1-WACC!$D$12*(1-WACC!$D$13))</f>
        <v>573920.47558488126</v>
      </c>
      <c r="W49" s="191">
        <f>(W36-W35*(WACC!$E$21-WACC!$E$22))*WACC!$E$12*(1-WACC!$E$13)/(1-WACC!$E$12*(1-WACC!$E$13))</f>
        <v>-77048.972733285307</v>
      </c>
      <c r="X49" s="191">
        <f>(X36-X35*(WACC!$F$21-WACC!$F$22))*WACC!$F$12*(1-WACC!$F$13)/(1-WACC!$F$12*(1-WACC!$F$13))</f>
        <v>1312819.2107270099</v>
      </c>
      <c r="Y49" s="191">
        <f>(Y36-Y35*(WACC!$G$21-WACC!$G$22))*WACC!$G$12*(1-WACC!$G$13)/(1-WACC!$G$12*(1-WACC!$G$13))</f>
        <v>-797229.02376616199</v>
      </c>
      <c r="Z49" s="191">
        <f>(Z36-Z35*(WACC!$H$21-WACC!$H$22))*WACC!$H$12*(1-WACC!$H$13)/(1-WACC!$H$12*(1-WACC!$H$13))</f>
        <v>348404.67809239525</v>
      </c>
      <c r="AA49" s="191">
        <f>(AA36-AA35*(WACC!$I$21-WACC!$I$22))*WACC!$I$12*(1-WACC!$I$13)/(1-WACC!$I$12*(1-WACC!$I$13))</f>
        <v>237026.75706557257</v>
      </c>
      <c r="AB49" s="191">
        <f>(AB36-AB35*(WACC!$J$21-WACC!$J$22))*WACC!$J$12*(1-WACC!$J$13)/(1-WACC!$J$12*(1-WACC!$J$13))</f>
        <v>-1401630.7930107336</v>
      </c>
      <c r="AC49" s="191">
        <f>(AC36-AC35*(WACC!$K$21-WACC!$K$22))*WACC!$K$12*(1-WACC!$K$13)/(1-WACC!$K$12*(1-WACC!$K$13))</f>
        <v>-317226.20777333935</v>
      </c>
      <c r="AD49" s="191">
        <f>(AD36-AD35*(WACC!$L$21-WACC!$L$22))*WACC!$L$12*(1-WACC!$L$13)/(1-WACC!$L$12*(1-WACC!$L$13))</f>
        <v>-1077205.3981248999</v>
      </c>
      <c r="AE49" s="191">
        <f>(AE36-AE35*(WACC!$M$21-WACC!$M$22))*WACC!$M$12*(1-WACC!$M$13)/(1-WACC!$M$12*(1-WACC!$M$13))</f>
        <v>-2019823.7879825884</v>
      </c>
      <c r="AF49" s="191">
        <f>(AF36-AF35*(WACC!$N$21-WACC!$N$22))*WACC!$N$12*(1-WACC!$N$13)/(1-WACC!$N$12*(1-WACC!$N$13))</f>
        <v>-2909156.6354415119</v>
      </c>
      <c r="AG49" s="191">
        <f>(AG36-AG35*(WACC!$O$21-WACC!$O$22))*WACC!$O$12*(1-WACC!$O$13)/(1-WACC!$O$12*(1-WACC!$O$13))</f>
        <v>-1374835.9637362221</v>
      </c>
      <c r="AH49" s="191">
        <f>(AH36-AH35*(WACC!$P$21-WACC!$P$22))*WACC!$P$12*(1-WACC!$P$13)/(1-WACC!$P$12*(1-WACC!$P$13))</f>
        <v>-1328902.2655352731</v>
      </c>
      <c r="AI49" s="191">
        <f>(AI36-AI35*(WACC!$Q$21-WACC!$Q$22))*WACC!$Q$12*(1-WACC!$Q$13)/(1-WACC!$Q$12*(1-WACC!$Q$13))</f>
        <v>-1124694.7002796754</v>
      </c>
      <c r="AJ49" s="191">
        <f>(AJ36-AJ35*(WACC!$R$21-WACC!$R$22))*WACC!$R$12*(1-WACC!$R$13)/(1-WACC!$R$12*(1-WACC!$R$13))</f>
        <v>-2281605.2847042242</v>
      </c>
      <c r="AK49" s="191">
        <f>(AK36-AK35*(WACC!$S$21-WACC!$S$22))*WACC!$S$12*(1-WACC!$S$13)/(1-WACC!$S$12*(1-WACC!$S$13))</f>
        <v>1536590.5033342743</v>
      </c>
      <c r="AL49" s="191">
        <f>(AL36-AL35*(WACC!$T$21-WACC!$T$22))*WACC!$T$12*(1-WACC!$T$13)/(1-WACC!$T$12*(1-WACC!$T$13))</f>
        <v>7637475.2485958477</v>
      </c>
      <c r="AM49" s="197"/>
      <c r="AN49" s="191">
        <f>(AN36-AN35*(WACC!$C$21-WACC!$C$22))*WACC!$C$12*(1-WACC!$C$13)/(1-WACC!$C$12*(1-WACC!$C$13))</f>
        <v>1056620.7345882116</v>
      </c>
      <c r="AO49" s="191">
        <f>(AO36-AO35*(WACC!$D$21-WACC!$D$22))*WACC!$D$12*(1-WACC!$D$13)/(1-WACC!$D$12*(1-WACC!$D$13))</f>
        <v>2752170.2001390439</v>
      </c>
      <c r="AP49" s="191">
        <f>(AP36-AP35*(WACC!$E$21-WACC!$E$22))*WACC!$E$12*(1-WACC!$E$13)/(1-WACC!$E$12*(1-WACC!$E$13))</f>
        <v>-1495243.2375485182</v>
      </c>
      <c r="AQ49" s="191">
        <f>(AQ36-AQ35*(WACC!$F$21-WACC!$F$22))*WACC!$F$12*(1-WACC!$F$13)/(1-WACC!$F$12*(1-WACC!$F$13))</f>
        <v>6187850.9584531914</v>
      </c>
      <c r="AR49" s="191">
        <f>(AR36-AR35*(WACC!$G$21-WACC!$G$22))*WACC!$G$12*(1-WACC!$G$13)/(1-WACC!$G$12*(1-WACC!$G$13))</f>
        <v>-4574144.7060700133</v>
      </c>
      <c r="AS49" s="191">
        <f>(AS36-AS35*(WACC!$H$21-WACC!$H$22))*WACC!$H$12*(1-WACC!$H$13)/(1-WACC!$H$12*(1-WACC!$H$13))</f>
        <v>630736.29521759995</v>
      </c>
      <c r="AT49" s="191">
        <f>(AT36-AT35*(WACC!$I$21-WACC!$I$22))*WACC!$I$12*(1-WACC!$I$13)/(1-WACC!$I$12*(1-WACC!$I$13))</f>
        <v>3812684.7466784096</v>
      </c>
      <c r="AU49" s="191">
        <f>(AU36-AU35*(WACC!$J$21-WACC!$J$22))*WACC!$J$12*(1-WACC!$J$13)/(1-WACC!$J$12*(1-WACC!$J$13))</f>
        <v>-6786278.41059935</v>
      </c>
      <c r="AV49" s="191">
        <f>(AV36-AV35*(WACC!$K$21-WACC!$K$22))*WACC!$K$12*(1-WACC!$K$13)/(1-WACC!$K$12*(1-WACC!$K$13))</f>
        <v>-2229470.1276468155</v>
      </c>
      <c r="AW49" s="191">
        <f>(AW36-AW35*(WACC!$L$21-WACC!$L$22))*WACC!$L$12*(1-WACC!$L$13)/(1-WACC!$L$12*(1-WACC!$L$13))</f>
        <v>-939278.57449934247</v>
      </c>
      <c r="AX49" s="191">
        <f>(AX36-AX35*(WACC!$M$21-WACC!$M$22))*WACC!$M$12*(1-WACC!$M$13)/(1-WACC!$M$12*(1-WACC!$M$13))</f>
        <v>-7663567.0421448322</v>
      </c>
      <c r="AY49" s="191">
        <f>(AY36-AY35*(WACC!$N$21-WACC!$N$22))*WACC!$N$12*(1-WACC!$N$13)/(1-WACC!$N$12*(1-WACC!$N$13))</f>
        <v>-9588374.5809598416</v>
      </c>
      <c r="AZ49" s="191">
        <f>(AZ36-AZ35*(WACC!$O$21-WACC!$O$22))*WACC!$O$12*(1-WACC!$O$13)/(1-WACC!$O$12*(1-WACC!$O$13))</f>
        <v>-2097105.9980055236</v>
      </c>
      <c r="BA49" s="191">
        <f>(BA36-BA35*(WACC!$P$21-WACC!$P$22))*WACC!$P$12*(1-WACC!$P$13)/(1-WACC!$P$12*(1-WACC!$P$13))</f>
        <v>-1891684.3797545116</v>
      </c>
      <c r="BB49" s="191">
        <f>(BB36-BB35*(WACC!$Q$21-WACC!$Q$22))*WACC!$Q$12*(1-WACC!$Q$13)/(1-WACC!$Q$12*(1-WACC!$Q$13))</f>
        <v>-2112518.9506540941</v>
      </c>
      <c r="BC49" s="191">
        <f>(BC36-BC35*(WACC!$R$21-WACC!$R$22))*WACC!$R$12*(1-WACC!$R$13)/(1-WACC!$R$12*(1-WACC!$R$13))</f>
        <v>-8109777.0091259526</v>
      </c>
      <c r="BD49" s="191">
        <f>(BD36-BD35*(WACC!$S$21-WACC!$S$22))*WACC!$S$12*(1-WACC!$S$13)/(1-WACC!$S$12*(1-WACC!$S$13))</f>
        <v>10186697.513122436</v>
      </c>
      <c r="BE49" s="191">
        <f>(BE36-BE35*(WACC!$T$21-WACC!$T$22))*WACC!$T$12*(1-WACC!$T$13)/(1-WACC!$T$12*(1-WACC!$T$13))</f>
        <v>41336860.75404986</v>
      </c>
      <c r="BF49" s="197"/>
      <c r="BG49" s="191">
        <f>(BG36-BG35*(WACC!$C$21-WACC!$C$22))*WACC!$C$12*(1-WACC!$C$13)/(1-WACC!$C$12*(1-WACC!$C$13))</f>
        <v>407310.13656280411</v>
      </c>
      <c r="BH49" s="191">
        <f>(BH36-BH35*(WACC!$D$21-WACC!$D$22))*WACC!$D$12*(1-WACC!$D$13)/(1-WACC!$D$12*(1-WACC!$D$13))</f>
        <v>415403.04604535119</v>
      </c>
      <c r="BI49" s="191">
        <f>(BI36-BI35*(WACC!$E$21-WACC!$E$22))*WACC!$E$12*(1-WACC!$E$13)/(1-WACC!$E$12*(1-WACC!$E$13))</f>
        <v>197600.14038709959</v>
      </c>
      <c r="BJ49" s="191">
        <f>(BJ36-BJ35*(WACC!$F$21-WACC!$F$22))*WACC!$F$12*(1-WACC!$F$13)/(1-WACC!$F$12*(1-WACC!$F$13))</f>
        <v>984228.03687233233</v>
      </c>
      <c r="BK49" s="191">
        <f>(BK36-BK35*(WACC!$G$21-WACC!$G$22))*WACC!$G$12*(1-WACC!$G$13)/(1-WACC!$G$12*(1-WACC!$G$13))</f>
        <v>-836810.69437654607</v>
      </c>
      <c r="BL49" s="191">
        <f>(BL36-BL35*(WACC!$H$21-WACC!$H$22))*WACC!$H$12*(1-WACC!$H$13)/(1-WACC!$H$12*(1-WACC!$H$13))</f>
        <v>491379.60626266664</v>
      </c>
      <c r="BM49" s="191">
        <f>(BM36-BM35*(WACC!$I$21-WACC!$I$22))*WACC!$I$12*(1-WACC!$I$13)/(1-WACC!$I$12*(1-WACC!$I$13))</f>
        <v>-100594.60843868591</v>
      </c>
      <c r="BN49" s="191">
        <f>(BN36-BN35*(WACC!$J$21-WACC!$J$22))*WACC!$J$12*(1-WACC!$J$13)/(1-WACC!$J$12*(1-WACC!$J$13))</f>
        <v>-1763902.6981728368</v>
      </c>
      <c r="BO49" s="191">
        <f>(BO36-BO35*(WACC!$K$21-WACC!$K$22))*WACC!$K$12*(1-WACC!$K$13)/(1-WACC!$K$12*(1-WACC!$K$13))</f>
        <v>-244025.49183754451</v>
      </c>
      <c r="BP49" s="191">
        <f>(BP36-BP35*(WACC!$L$21-WACC!$L$22))*WACC!$L$12*(1-WACC!$L$13)/(1-WACC!$L$12*(1-WACC!$L$13))</f>
        <v>-1472952.43497372</v>
      </c>
      <c r="BQ49" s="191">
        <f>(BQ36-BQ35*(WACC!$M$21-WACC!$M$22))*WACC!$M$12*(1-WACC!$M$13)/(1-WACC!$M$12*(1-WACC!$M$13))</f>
        <v>-2572012.1800680384</v>
      </c>
      <c r="BR49" s="191">
        <f>(BR36-BR35*(WACC!$N$21-WACC!$N$22))*WACC!$N$12*(1-WACC!$N$13)/(1-WACC!$N$12*(1-WACC!$N$13))</f>
        <v>-4152617.5456183893</v>
      </c>
      <c r="BS49" s="191">
        <f>(BS36-BS35*(WACC!$O$21-WACC!$O$22))*WACC!$O$12*(1-WACC!$O$13)/(1-WACC!$O$12*(1-WACC!$O$13))</f>
        <v>-1647938.5805007666</v>
      </c>
      <c r="BT49" s="191">
        <f>(BT36-BT35*(WACC!$P$21-WACC!$P$22))*WACC!$P$12*(1-WACC!$P$13)/(1-WACC!$P$12*(1-WACC!$P$13))</f>
        <v>-1581932.9623803375</v>
      </c>
      <c r="BU49" s="191">
        <f>(BU36-BU35*(WACC!$Q$21-WACC!$Q$22))*WACC!$Q$12*(1-WACC!$Q$13)/(1-WACC!$Q$12*(1-WACC!$Q$13))</f>
        <v>-1097090.1695733399</v>
      </c>
      <c r="BV49" s="191">
        <f>(BV36-BV35*(WACC!$R$21-WACC!$R$22))*WACC!$R$12*(1-WACC!$R$13)/(1-WACC!$R$12*(1-WACC!$R$13))</f>
        <v>-3139422.6967280176</v>
      </c>
      <c r="BW49" s="191">
        <f>(BW36-BW35*(WACC!$S$21-WACC!$S$22))*WACC!$S$12*(1-WACC!$S$13)/(1-WACC!$S$12*(1-WACC!$S$13))</f>
        <v>3233277.5947855483</v>
      </c>
      <c r="BX49" s="191">
        <f>(BX36-BX35*(WACC!$T$21-WACC!$T$22))*WACC!$T$12*(1-WACC!$T$13)/(1-WACC!$T$12*(1-WACC!$T$13))</f>
        <v>13951687.253357964</v>
      </c>
      <c r="BY49" s="197"/>
      <c r="BZ49" s="191">
        <f>(BZ36-BZ35*(WACC!$C$21-WACC!$C$22))*WACC!$C$12*(1-WACC!$C$13)/(1-WACC!$C$12*(1-WACC!$C$13))</f>
        <v>1328737.8993142659</v>
      </c>
      <c r="CA49" s="191">
        <f>(CA36-CA35*(WACC!$D$21-WACC!$D$22))*WACC!$D$12*(1-WACC!$D$13)/(1-WACC!$D$12*(1-WACC!$D$13))</f>
        <v>1820445.9807694203</v>
      </c>
      <c r="CB49" s="191">
        <f>(CB36-CB35*(WACC!$E$21-WACC!$E$22))*WACC!$E$12*(1-WACC!$E$13)/(1-WACC!$E$12*(1-WACC!$E$13))</f>
        <v>198266.46542468361</v>
      </c>
      <c r="CC49" s="191">
        <f>(CC36-CC35*(WACC!$F$21-WACC!$F$22))*WACC!$F$12*(1-WACC!$F$13)/(1-WACC!$F$12*(1-WACC!$F$13))</f>
        <v>4476885.4198142989</v>
      </c>
      <c r="CD49" s="191">
        <f>(CD36-CD35*(WACC!$G$21-WACC!$G$22))*WACC!$G$12*(1-WACC!$G$13)/(1-WACC!$G$12*(1-WACC!$G$13))</f>
        <v>-3808244.8418087806</v>
      </c>
      <c r="CE49" s="191">
        <f>(CE36-CE35*(WACC!$H$21-WACC!$H$22))*WACC!$H$12*(1-WACC!$H$13)/(1-WACC!$H$12*(1-WACC!$H$13))</f>
        <v>1497932.2435892541</v>
      </c>
      <c r="CF49" s="191">
        <f>(CF36-CF35*(WACC!$I$21-WACC!$I$22))*WACC!$I$12*(1-WACC!$I$13)/(1-WACC!$I$12*(1-WACC!$I$13))</f>
        <v>1019510.157352114</v>
      </c>
      <c r="CG49" s="191">
        <f>(CG36-CG35*(WACC!$J$21-WACC!$J$22))*WACC!$J$12*(1-WACC!$J$13)/(1-WACC!$J$12*(1-WACC!$J$13))</f>
        <v>-6040330.6773916651</v>
      </c>
      <c r="CH49" s="191">
        <f>(CH36-CH35*(WACC!$K$21-WACC!$K$22))*WACC!$K$12*(1-WACC!$K$13)/(1-WACC!$K$12*(1-WACC!$K$13))</f>
        <v>-1264217.8421944156</v>
      </c>
      <c r="CI49" s="191">
        <f>(CI36-CI35*(WACC!$L$21-WACC!$L$22))*WACC!$L$12*(1-WACC!$L$13)/(1-WACC!$L$12*(1-WACC!$L$13))</f>
        <v>-3503963.9444267424</v>
      </c>
      <c r="CJ49" s="191">
        <f>(CJ36-CJ35*(WACC!$M$21-WACC!$M$22))*WACC!$M$12*(1-WACC!$M$13)/(1-WACC!$M$12*(1-WACC!$M$13))</f>
        <v>-7354461.7423957428</v>
      </c>
      <c r="CK49" s="191">
        <f>(CK36-CK35*(WACC!$N$21-WACC!$N$22))*WACC!$N$12*(1-WACC!$N$13)/(1-WACC!$N$12*(1-WACC!$N$13))</f>
        <v>-11554589.423782319</v>
      </c>
      <c r="CL49" s="191">
        <f>(CL36-CL35*(WACC!$O$21-WACC!$O$22))*WACC!$O$12*(1-WACC!$O$13)/(1-WACC!$O$12*(1-WACC!$O$13))</f>
        <v>-5597483.948762605</v>
      </c>
      <c r="CM49" s="191">
        <f>(CM36-CM35*(WACC!$P$21-WACC!$P$22))*WACC!$P$12*(1-WACC!$P$13)/(1-WACC!$P$12*(1-WACC!$P$13))</f>
        <v>-5397887.538141381</v>
      </c>
      <c r="CN49" s="191">
        <f>(CN36-CN35*(WACC!$Q$21-WACC!$Q$22))*WACC!$Q$12*(1-WACC!$Q$13)/(1-WACC!$Q$12*(1-WACC!$Q$13))</f>
        <v>-4074380.5831550946</v>
      </c>
      <c r="CO49" s="191">
        <f>(CO36-CO35*(WACC!$R$21-WACC!$R$22))*WACC!$R$12*(1-WACC!$R$13)/(1-WACC!$R$12*(1-WACC!$R$13))</f>
        <v>-8439166.2248517163</v>
      </c>
      <c r="CP49" s="191">
        <f>(CP36-CP35*(WACC!$S$21-WACC!$S$22))*WACC!$S$12*(1-WACC!$S$13)/(1-WACC!$S$12*(1-WACC!$S$13))</f>
        <v>5502635.1652407208</v>
      </c>
      <c r="CQ49" s="191">
        <f>(CQ36-CQ35*(WACC!$T$21-WACC!$T$22))*WACC!$T$12*(1-WACC!$T$13)/(1-WACC!$T$12*(1-WACC!$T$13))</f>
        <v>27285556.740708258</v>
      </c>
      <c r="CR49" s="197"/>
      <c r="CS49" s="191">
        <f>(CS36-CS35*(WACC!$C$21-WACC!$C$22))*WACC!$C$12*(1-WACC!$C$13)/(1-WACC!$C$12*(1-WACC!$C$13))</f>
        <v>712326.26244135329</v>
      </c>
      <c r="CT49" s="191">
        <f>(CT36-CT35*(WACC!$D$21-WACC!$D$22))*WACC!$D$12*(1-WACC!$D$13)/(1-WACC!$D$12*(1-WACC!$D$13))</f>
        <v>1879491.0842849053</v>
      </c>
      <c r="CU49" s="191">
        <f>(CU36-CU35*(WACC!$E$21-WACC!$E$22))*WACC!$E$12*(1-WACC!$E$13)/(1-WACC!$E$12*(1-WACC!$E$13))</f>
        <v>-1044103.9557884672</v>
      </c>
      <c r="CV49" s="191">
        <f>(CV36-CV35*(WACC!$F$21-WACC!$F$22))*WACC!$F$12*(1-WACC!$F$13)/(1-WACC!$F$12*(1-WACC!$F$13))</f>
        <v>4383225.2263258006</v>
      </c>
      <c r="CW49" s="191">
        <f>(CW36-CW35*(WACC!$G$21-WACC!$G$22))*WACC!$G$12*(1-WACC!$G$13)/(1-WACC!$G$12*(1-WACC!$G$13))</f>
        <v>-3540074.9636628591</v>
      </c>
      <c r="CX49" s="191">
        <f>(CX36-CX35*(WACC!$H$21-WACC!$H$22))*WACC!$H$12*(1-WACC!$H$13)/(1-WACC!$H$12*(1-WACC!$H$13))</f>
        <v>516699.09680717369</v>
      </c>
      <c r="CY49" s="191">
        <f>(CY36-CY35*(WACC!$I$21-WACC!$I$22))*WACC!$I$12*(1-WACC!$I$13)/(1-WACC!$I$12*(1-WACC!$I$13))</f>
        <v>3139197.4293090855</v>
      </c>
      <c r="CZ49" s="191">
        <f>(CZ36-CZ35*(WACC!$J$21-WACC!$J$22))*WACC!$J$12*(1-WACC!$J$13)/(1-WACC!$J$12*(1-WACC!$J$13))</f>
        <v>-5678230.1841541454</v>
      </c>
      <c r="DA49" s="191">
        <f>(DA36-DA35*(WACC!$K$21-WACC!$K$22))*WACC!$K$12*(1-WACC!$K$13)/(1-WACC!$K$12*(1-WACC!$K$13))</f>
        <v>-1794699.6800827426</v>
      </c>
      <c r="DB49" s="191">
        <f>(DB36-DB35*(WACC!$L$21-WACC!$L$22))*WACC!$L$12*(1-WACC!$L$13)/(1-WACC!$L$12*(1-WACC!$L$13))</f>
        <v>-649400.042639305</v>
      </c>
      <c r="DC49" s="191">
        <f>(DC36-DC35*(WACC!$M$21-WACC!$M$22))*WACC!$M$12*(1-WACC!$M$13)/(1-WACC!$M$12*(1-WACC!$M$13))</f>
        <v>-5588292.3994563483</v>
      </c>
      <c r="DD49" s="191">
        <f>(DD36-DD35*(WACC!$N$21-WACC!$N$22))*WACC!$N$12*(1-WACC!$N$13)/(1-WACC!$N$12*(1-WACC!$N$13))</f>
        <v>-7481617.4611568497</v>
      </c>
      <c r="DE49" s="191">
        <f>(DE36-DE35*(WACC!$O$21-WACC!$O$22))*WACC!$O$12*(1-WACC!$O$13)/(1-WACC!$O$12*(1-WACC!$O$13))</f>
        <v>-2177801.8535963194</v>
      </c>
      <c r="DF49" s="191">
        <f>(DF36-DF35*(WACC!$P$21-WACC!$P$22))*WACC!$P$12*(1-WACC!$P$13)/(1-WACC!$P$12*(1-WACC!$P$13))</f>
        <v>-1822307.4797899646</v>
      </c>
      <c r="DG49" s="191">
        <f>(DG36-DG35*(WACC!$Q$21-WACC!$Q$22))*WACC!$Q$12*(1-WACC!$Q$13)/(1-WACC!$Q$12*(1-WACC!$Q$13))</f>
        <v>-1688427.4333258683</v>
      </c>
      <c r="DH49" s="191">
        <f>(DH36-DH35*(WACC!$R$21-WACC!$R$22))*WACC!$R$12*(1-WACC!$R$13)/(1-WACC!$R$12*(1-WACC!$R$13))</f>
        <v>-5635297.5539770033</v>
      </c>
      <c r="DI49" s="191">
        <f>(DI36-DI35*(WACC!$S$21-WACC!$S$22))*WACC!$S$12*(1-WACC!$S$13)/(1-WACC!$S$12*(1-WACC!$S$13))</f>
        <v>6880305.1835150421</v>
      </c>
      <c r="DJ49" s="191">
        <f>(DJ36-DJ35*(WACC!$T$21-WACC!$T$22))*WACC!$T$12*(1-WACC!$T$13)/(1-WACC!$T$12*(1-WACC!$T$13))</f>
        <v>26954689.203658596</v>
      </c>
      <c r="DK49" s="197"/>
      <c r="DL49" s="191">
        <f>(DL36-DL35*(WACC!$C$21-WACC!$C$22))*WACC!$C$12*(1-WACC!$C$13)/(1-WACC!$C$12*(1-WACC!$C$13))</f>
        <v>433548.498308437</v>
      </c>
      <c r="DM49" s="191">
        <f>(DM36-DM35*(WACC!$D$21-WACC!$D$22))*WACC!$D$12*(1-WACC!$D$13)/(1-WACC!$D$12*(1-WACC!$D$13))</f>
        <v>848646.82765701239</v>
      </c>
      <c r="DN49" s="191">
        <f>(DN36-DN35*(WACC!$E$21-WACC!$E$22))*WACC!$E$12*(1-WACC!$E$13)/(1-WACC!$E$12*(1-WACC!$E$13))</f>
        <v>-224355.1413005502</v>
      </c>
      <c r="DO49" s="191">
        <f>(DO36-DO35*(WACC!$F$21-WACC!$F$22))*WACC!$F$12*(1-WACC!$F$13)/(1-WACC!$F$12*(1-WACC!$F$13))</f>
        <v>2066290.3005117425</v>
      </c>
      <c r="DP49" s="191">
        <f>(DP36-DP35*(WACC!$G$21-WACC!$G$22))*WACC!$G$12*(1-WACC!$G$13)/(1-WACC!$G$12*(1-WACC!$G$13))</f>
        <v>-1739965.4321317391</v>
      </c>
      <c r="DQ49" s="191">
        <f>(DQ36-DQ35*(WACC!$H$21-WACC!$H$22))*WACC!$H$12*(1-WACC!$H$13)/(1-WACC!$H$12*(1-WACC!$H$13))</f>
        <v>446768.94345039193</v>
      </c>
      <c r="DR49" s="191">
        <f>(DR36-DR35*(WACC!$I$21-WACC!$I$22))*WACC!$I$12*(1-WACC!$I$13)/(1-WACC!$I$12*(1-WACC!$I$13))</f>
        <v>1339166.2065164389</v>
      </c>
      <c r="DS49" s="191">
        <f>(DS36-DS35*(WACC!$J$21-WACC!$J$22))*WACC!$J$12*(1-WACC!$J$13)/(1-WACC!$J$12*(1-WACC!$J$13))</f>
        <v>-3020096.9630774432</v>
      </c>
      <c r="DT49" s="191">
        <f>(DT36-DT35*(WACC!$K$21-WACC!$K$22))*WACC!$K$12*(1-WACC!$K$13)/(1-WACC!$K$12*(1-WACC!$K$13))</f>
        <v>-783811.4806053004</v>
      </c>
      <c r="DU49" s="191">
        <f>(DU36-DU35*(WACC!$L$21-WACC!$L$22))*WACC!$L$12*(1-WACC!$L$13)/(1-WACC!$L$12*(1-WACC!$L$13))</f>
        <v>-903764.67620400852</v>
      </c>
      <c r="DV49" s="191">
        <f>(DV36-DV35*(WACC!$M$21-WACC!$M$22))*WACC!$M$12*(1-WACC!$M$13)/(1-WACC!$M$12*(1-WACC!$M$13))</f>
        <v>-2365168.0427645626</v>
      </c>
      <c r="DW49" s="191">
        <f>(DW36-DW35*(WACC!$N$21-WACC!$N$22))*WACC!$N$12*(1-WACC!$N$13)/(1-WACC!$N$12*(1-WACC!$N$13))</f>
        <v>-2801448.3439333062</v>
      </c>
      <c r="DX49" s="191">
        <f>(DX36-DX35*(WACC!$O$21-WACC!$O$22))*WACC!$O$12*(1-WACC!$O$13)/(1-WACC!$O$12*(1-WACC!$O$13))</f>
        <v>-1067827.5154395623</v>
      </c>
      <c r="DY49" s="191">
        <f>(DY36-DY35*(WACC!$P$21-WACC!$P$22))*WACC!$P$12*(1-WACC!$P$13)/(1-WACC!$P$12*(1-WACC!$P$13))</f>
        <v>-965011.34201041353</v>
      </c>
      <c r="DZ49" s="191">
        <f>(DZ36-DZ35*(WACC!$Q$21-WACC!$Q$22))*WACC!$Q$12*(1-WACC!$Q$13)/(1-WACC!$Q$12*(1-WACC!$Q$13))</f>
        <v>-739297.50029999809</v>
      </c>
      <c r="EA49" s="191">
        <f>(EA36-EA35*(WACC!$R$21-WACC!$R$22))*WACC!$R$12*(1-WACC!$R$13)/(1-WACC!$R$12*(1-WACC!$R$13))</f>
        <v>-1944330.3593728603</v>
      </c>
      <c r="EB49" s="191">
        <f>(EB36-EB35*(WACC!$S$21-WACC!$S$22))*WACC!$S$12*(1-WACC!$S$13)/(1-WACC!$S$12*(1-WACC!$S$13))</f>
        <v>1704178.2479511681</v>
      </c>
      <c r="EC49" s="191">
        <f>(EC36-EC35*(WACC!$T$21-WACC!$T$22))*WACC!$T$12*(1-WACC!$T$13)/(1-WACC!$T$12*(1-WACC!$T$13))</f>
        <v>6796133.9203608921</v>
      </c>
    </row>
    <row r="50" spans="1:133" x14ac:dyDescent="0.25">
      <c r="A50" s="85" t="s">
        <v>58</v>
      </c>
      <c r="B50" s="195">
        <f>B44-B37+B48</f>
        <v>48894833.726806909</v>
      </c>
      <c r="C50" s="195">
        <f t="shared" ref="C50:I50" si="247">C44-C37+C48</f>
        <v>49388481.608069092</v>
      </c>
      <c r="D50" s="195">
        <f t="shared" si="247"/>
        <v>56149891.446478389</v>
      </c>
      <c r="E50" s="195">
        <f t="shared" si="247"/>
        <v>70354464.969459236</v>
      </c>
      <c r="F50" s="195">
        <f t="shared" si="247"/>
        <v>75371009.3778366</v>
      </c>
      <c r="G50" s="195">
        <f t="shared" si="247"/>
        <v>97555253.501286358</v>
      </c>
      <c r="H50" s="195">
        <f t="shared" si="247"/>
        <v>109171434.98535663</v>
      </c>
      <c r="I50" s="195">
        <f t="shared" si="247"/>
        <v>100850621.06125754</v>
      </c>
      <c r="J50" s="195">
        <f>J44-J37+J48</f>
        <v>95165908.363730326</v>
      </c>
      <c r="K50" s="195">
        <f t="shared" ref="K50:L50" si="248">K44-K37+K48</f>
        <v>111781712.55928876</v>
      </c>
      <c r="L50" s="195">
        <f t="shared" si="248"/>
        <v>99823618.979816467</v>
      </c>
      <c r="M50" s="195">
        <f>M44-M37+M48</f>
        <v>82040172.752405852</v>
      </c>
      <c r="N50" s="195">
        <f t="shared" ref="N50:O50" si="249">N44-N37+N48</f>
        <v>83820966.480742291</v>
      </c>
      <c r="O50" s="195">
        <f t="shared" si="249"/>
        <v>87794063.750273511</v>
      </c>
      <c r="P50" s="195">
        <f>P44-P37+P48</f>
        <v>77380747.864067152</v>
      </c>
      <c r="Q50" s="195">
        <f t="shared" ref="Q50" si="250">Q44-Q37+Q48</f>
        <v>57832366.918459088</v>
      </c>
      <c r="R50" s="195">
        <f>R44-R37+R48</f>
        <v>61212516.196604393</v>
      </c>
      <c r="S50" s="195">
        <f t="shared" ref="S50" si="251">S44-S37+S48</f>
        <v>97418063.534532115</v>
      </c>
      <c r="T50" s="156"/>
      <c r="U50" s="195">
        <f>U44-U37+U48</f>
        <v>35515955.705416352</v>
      </c>
      <c r="V50" s="195">
        <f t="shared" ref="V50:AB50" si="252">V44-V37+V48</f>
        <v>37040213.557819776</v>
      </c>
      <c r="W50" s="195">
        <f t="shared" si="252"/>
        <v>43016350.026202597</v>
      </c>
      <c r="X50" s="195">
        <f t="shared" si="252"/>
        <v>54303026.870514758</v>
      </c>
      <c r="Y50" s="195">
        <f t="shared" si="252"/>
        <v>40787401.379809991</v>
      </c>
      <c r="Z50" s="195">
        <f t="shared" si="252"/>
        <v>53319722.739945047</v>
      </c>
      <c r="AA50" s="195">
        <f t="shared" si="252"/>
        <v>61355469.614188105</v>
      </c>
      <c r="AB50" s="195">
        <f t="shared" si="252"/>
        <v>54972503.836674012</v>
      </c>
      <c r="AC50" s="195">
        <f>AC44-AC37+AC48</f>
        <v>47831439.267059192</v>
      </c>
      <c r="AD50" s="195">
        <f t="shared" ref="AD50:AE50" si="253">AD44-AD37+AD48</f>
        <v>60531915.438376956</v>
      </c>
      <c r="AE50" s="195">
        <f t="shared" si="253"/>
        <v>53359497.752379462</v>
      </c>
      <c r="AF50" s="195">
        <f>AF44-AF37+AF48</f>
        <v>52770375.158857837</v>
      </c>
      <c r="AG50" s="195">
        <f t="shared" ref="AG50:AH50" si="254">AG44-AG37+AG48</f>
        <v>53429231.851277009</v>
      </c>
      <c r="AH50" s="195">
        <f t="shared" si="254"/>
        <v>55030446.8996206</v>
      </c>
      <c r="AI50" s="195">
        <f>AI44-AI37+AI48</f>
        <v>49640389.233022191</v>
      </c>
      <c r="AJ50" s="195">
        <f t="shared" ref="AJ50" si="255">AJ44-AJ37+AJ48</f>
        <v>39345774.176397078</v>
      </c>
      <c r="AK50" s="195">
        <f>AK44-AK37+AK48</f>
        <v>40312957.827606551</v>
      </c>
      <c r="AL50" s="195">
        <f t="shared" ref="AL50" si="256">AL44-AL37+AL48</f>
        <v>57538493.982346527</v>
      </c>
      <c r="AM50" s="156"/>
      <c r="AN50" s="195">
        <f>AN44-AN37+AN48</f>
        <v>105848293.20724829</v>
      </c>
      <c r="AO50" s="195">
        <f t="shared" ref="AO50:AU50" si="257">AO44-AO37+AO48</f>
        <v>108206296.70607325</v>
      </c>
      <c r="AP50" s="195">
        <f t="shared" si="257"/>
        <v>124544328.5892926</v>
      </c>
      <c r="AQ50" s="195">
        <f t="shared" si="257"/>
        <v>161089316.43077716</v>
      </c>
      <c r="AR50" s="195">
        <f t="shared" si="257"/>
        <v>158751883.00716293</v>
      </c>
      <c r="AS50" s="195">
        <f t="shared" si="257"/>
        <v>195566373.46592513</v>
      </c>
      <c r="AT50" s="195">
        <f t="shared" si="257"/>
        <v>227804954.37913463</v>
      </c>
      <c r="AU50" s="195">
        <f t="shared" si="257"/>
        <v>207300295.17622721</v>
      </c>
      <c r="AV50" s="195">
        <f>AV44-AV37+AV48</f>
        <v>194878099.33434087</v>
      </c>
      <c r="AW50" s="195">
        <f t="shared" ref="AW50:AX50" si="258">AW44-AW37+AW48</f>
        <v>223687962.94988206</v>
      </c>
      <c r="AX50" s="195">
        <f t="shared" si="258"/>
        <v>197608263.81607205</v>
      </c>
      <c r="AY50" s="195">
        <f>AY44-AY37+AY48</f>
        <v>209649232.35621589</v>
      </c>
      <c r="AZ50" s="195">
        <f t="shared" ref="AZ50:BA50" si="259">AZ44-AZ37+AZ48</f>
        <v>213096616.21577007</v>
      </c>
      <c r="BA50" s="195">
        <f t="shared" si="259"/>
        <v>222947163.59748808</v>
      </c>
      <c r="BB50" s="195">
        <f>BB44-BB37+BB48</f>
        <v>203366412.9535431</v>
      </c>
      <c r="BC50" s="195">
        <f t="shared" ref="BC50" si="260">BC44-BC37+BC48</f>
        <v>161822624.63051575</v>
      </c>
      <c r="BD50" s="195">
        <f>BD44-BD37+BD48</f>
        <v>166388448.74283943</v>
      </c>
      <c r="BE50" s="195">
        <f t="shared" ref="BE50" si="261">BE44-BE37+BE48</f>
        <v>243566822.83666381</v>
      </c>
      <c r="BF50" s="156"/>
      <c r="BG50" s="195">
        <f>BG44-BG37+BG48</f>
        <v>42297239.125630319</v>
      </c>
      <c r="BH50" s="195">
        <f t="shared" ref="BH50:BN50" si="262">BH44-BH37+BH48</f>
        <v>43026237.762227118</v>
      </c>
      <c r="BI50" s="195">
        <f t="shared" si="262"/>
        <v>47767725.684254669</v>
      </c>
      <c r="BJ50" s="195">
        <f t="shared" si="262"/>
        <v>56505609.969255507</v>
      </c>
      <c r="BK50" s="195">
        <f t="shared" si="262"/>
        <v>52009061.583392486</v>
      </c>
      <c r="BL50" s="195">
        <f t="shared" si="262"/>
        <v>71998035.52977258</v>
      </c>
      <c r="BM50" s="195">
        <f t="shared" si="262"/>
        <v>87227420.10664469</v>
      </c>
      <c r="BN50" s="195">
        <f t="shared" si="262"/>
        <v>89346900.385487139</v>
      </c>
      <c r="BO50" s="195">
        <f>BO44-BO37+BO48</f>
        <v>86626503.229152098</v>
      </c>
      <c r="BP50" s="195">
        <f t="shared" ref="BP50:BQ50" si="263">BP44-BP37+BP48</f>
        <v>103527657.91378078</v>
      </c>
      <c r="BQ50" s="195">
        <f t="shared" si="263"/>
        <v>93745923.58641617</v>
      </c>
      <c r="BR50" s="195">
        <f>BR44-BR37+BR48</f>
        <v>92321616.876107007</v>
      </c>
      <c r="BS50" s="195">
        <f t="shared" ref="BS50:BT50" si="264">BS44-BS37+BS48</f>
        <v>94900372.764385834</v>
      </c>
      <c r="BT50" s="195">
        <f t="shared" si="264"/>
        <v>98833096.085558563</v>
      </c>
      <c r="BU50" s="195">
        <f>BU44-BU37+BU48</f>
        <v>85725766.661469936</v>
      </c>
      <c r="BV50" s="195">
        <f t="shared" ref="BV50" si="265">BV44-BV37+BV48</f>
        <v>69873778.539881438</v>
      </c>
      <c r="BW50" s="195">
        <f>BW44-BW37+BW48</f>
        <v>71365973.096475378</v>
      </c>
      <c r="BX50" s="195">
        <f t="shared" ref="BX50" si="266">BX44-BX37+BX48</f>
        <v>99001816.143146545</v>
      </c>
      <c r="BY50" s="156"/>
      <c r="BZ50" s="195">
        <f>BZ44-BZ37+BZ48</f>
        <v>117694233.95741057</v>
      </c>
      <c r="CA50" s="195">
        <f t="shared" ref="CA50:CG50" si="267">CA44-CA37+CA48</f>
        <v>120493846.74842809</v>
      </c>
      <c r="CB50" s="195">
        <f t="shared" si="267"/>
        <v>139580032.26587296</v>
      </c>
      <c r="CC50" s="195">
        <f t="shared" si="267"/>
        <v>178621022.53857613</v>
      </c>
      <c r="CD50" s="195">
        <f t="shared" si="267"/>
        <v>179726732.00000495</v>
      </c>
      <c r="CE50" s="195">
        <f t="shared" si="267"/>
        <v>231452824.65073985</v>
      </c>
      <c r="CF50" s="195">
        <f t="shared" si="267"/>
        <v>262523061.47539732</v>
      </c>
      <c r="CG50" s="195">
        <f t="shared" si="267"/>
        <v>235783094.19622481</v>
      </c>
      <c r="CH50" s="195">
        <f>CH44-CH37+CH48</f>
        <v>219627133.98007187</v>
      </c>
      <c r="CI50" s="195">
        <f t="shared" ref="CI50:CJ50" si="268">CI44-CI37+CI48</f>
        <v>240981490.80223793</v>
      </c>
      <c r="CJ50" s="195">
        <f t="shared" si="268"/>
        <v>210901067.0758141</v>
      </c>
      <c r="CK50" s="195">
        <f>CK44-CK37+CK48</f>
        <v>201831876.51974329</v>
      </c>
      <c r="CL50" s="195">
        <f t="shared" ref="CL50:CM50" si="269">CL44-CL37+CL48</f>
        <v>210013701.01922926</v>
      </c>
      <c r="CM50" s="195">
        <f t="shared" si="269"/>
        <v>219042083.63003731</v>
      </c>
      <c r="CN50" s="195">
        <f>CN44-CN37+CN48</f>
        <v>185891772.79003447</v>
      </c>
      <c r="CO50" s="195">
        <f t="shared" ref="CO50" si="270">CO44-CO37+CO48</f>
        <v>147064345.37271491</v>
      </c>
      <c r="CP50" s="195">
        <f>CP44-CP37+CP48</f>
        <v>151387244.88169703</v>
      </c>
      <c r="CQ50" s="195">
        <f t="shared" ref="CQ50" si="271">CQ44-CQ37+CQ48</f>
        <v>215439108.13115683</v>
      </c>
      <c r="CR50" s="156"/>
      <c r="CS50" s="195">
        <f>CS44-CS37+CS48</f>
        <v>87216574.079689518</v>
      </c>
      <c r="CT50" s="195">
        <f t="shared" ref="CT50:CZ50" si="272">CT44-CT37+CT48</f>
        <v>91257221.170291871</v>
      </c>
      <c r="CU50" s="195">
        <f t="shared" si="272"/>
        <v>105551684.14572817</v>
      </c>
      <c r="CV50" s="195">
        <f t="shared" si="272"/>
        <v>132699756.10672672</v>
      </c>
      <c r="CW50" s="195">
        <f t="shared" si="272"/>
        <v>133125872.11047029</v>
      </c>
      <c r="CX50" s="195">
        <f t="shared" si="272"/>
        <v>171684314.68532908</v>
      </c>
      <c r="CY50" s="195">
        <f t="shared" si="272"/>
        <v>200986929.78270784</v>
      </c>
      <c r="CZ50" s="195">
        <f t="shared" si="272"/>
        <v>188976889.16841793</v>
      </c>
      <c r="DA50" s="195">
        <f>DA44-DA37+DA48</f>
        <v>174418392.92838094</v>
      </c>
      <c r="DB50" s="195">
        <f t="shared" ref="DB50:DC50" si="273">DB44-DB37+DB48</f>
        <v>186880399.96598744</v>
      </c>
      <c r="DC50" s="195">
        <f t="shared" si="273"/>
        <v>167359077.3616347</v>
      </c>
      <c r="DD50" s="195">
        <f>DD44-DD37+DD48</f>
        <v>170452142.89974356</v>
      </c>
      <c r="DE50" s="195">
        <f t="shared" ref="DE50:DF50" si="274">DE44-DE37+DE48</f>
        <v>172121506.98115221</v>
      </c>
      <c r="DF50" s="195">
        <f t="shared" si="274"/>
        <v>179527906.16339979</v>
      </c>
      <c r="DG50" s="195">
        <f>DG44-DG37+DG48</f>
        <v>158356891.94698781</v>
      </c>
      <c r="DH50" s="195">
        <f t="shared" ref="DH50" si="275">DH44-DH37+DH48</f>
        <v>129137748.74479206</v>
      </c>
      <c r="DI50" s="195">
        <f>DI44-DI37+DI48</f>
        <v>132250144.950317</v>
      </c>
      <c r="DJ50" s="195">
        <f t="shared" ref="DJ50" si="276">DJ44-DJ37+DJ48</f>
        <v>180792626.59166098</v>
      </c>
      <c r="DK50" s="156"/>
      <c r="DL50" s="195">
        <f>DL44-DL37+DL48</f>
        <v>73943278.224153757</v>
      </c>
      <c r="DM50" s="195">
        <f t="shared" ref="DM50:DS50" si="277">DM44-DM37+DM48</f>
        <v>83353404.259641945</v>
      </c>
      <c r="DN50" s="195">
        <f t="shared" si="277"/>
        <v>101608152.67889562</v>
      </c>
      <c r="DO50" s="195">
        <f t="shared" si="277"/>
        <v>133214905.57639025</v>
      </c>
      <c r="DP50" s="195">
        <f t="shared" si="277"/>
        <v>127402300.04094166</v>
      </c>
      <c r="DQ50" s="195">
        <f t="shared" si="277"/>
        <v>174960284.71490023</v>
      </c>
      <c r="DR50" s="195">
        <f t="shared" si="277"/>
        <v>223097186.02252325</v>
      </c>
      <c r="DS50" s="195">
        <f t="shared" si="277"/>
        <v>237343878.52022016</v>
      </c>
      <c r="DT50" s="195">
        <f>DT44-DT37+DT48</f>
        <v>213861270.07120857</v>
      </c>
      <c r="DU50" s="195">
        <f t="shared" ref="DU50:DV50" si="278">DU44-DU37+DU48</f>
        <v>222067172.33318129</v>
      </c>
      <c r="DV50" s="195">
        <f t="shared" si="278"/>
        <v>219205840.48476467</v>
      </c>
      <c r="DW50" s="195">
        <f>DW44-DW37+DW48</f>
        <v>222412439.25295192</v>
      </c>
      <c r="DX50" s="195">
        <f t="shared" ref="DX50:DY50" si="279">DX44-DX37+DX48</f>
        <v>171628044.76119208</v>
      </c>
      <c r="DY50" s="195">
        <f t="shared" si="279"/>
        <v>161463506.96775967</v>
      </c>
      <c r="DZ50" s="195">
        <f>DZ44-DZ37+DZ48</f>
        <v>95523573.94187218</v>
      </c>
      <c r="EA50" s="195">
        <f t="shared" ref="EA50" si="280">EA44-EA37+EA48</f>
        <v>109025256.12805651</v>
      </c>
      <c r="EB50" s="195">
        <f>EB44-EB37+EB48</f>
        <v>127243716.79602014</v>
      </c>
      <c r="EC50" s="195">
        <f t="shared" ref="EC50" si="281">EC44-EC37+EC48</f>
        <v>157235270.52511337</v>
      </c>
    </row>
    <row r="51" spans="1:133" s="39" customFormat="1" x14ac:dyDescent="0.25">
      <c r="A51" s="193" t="s">
        <v>276</v>
      </c>
      <c r="B51" s="193">
        <f>B36-B35*(WACC!$C$21-WACC!$C$22)</f>
        <v>2187856.1286756992</v>
      </c>
      <c r="C51" s="193">
        <f>C36-C35*(WACC!$D$21-WACC!$D$22)</f>
        <v>5638347.3837379273</v>
      </c>
      <c r="D51" s="193">
        <f>D36-D35*(WACC!$E$21-WACC!$E$22)</f>
        <v>-3060660.4148979951</v>
      </c>
      <c r="E51" s="193">
        <f>E36-E35*(WACC!$F$21-WACC!$F$22)</f>
        <v>12099911.44937769</v>
      </c>
      <c r="F51" s="193">
        <f>F36-F35*(WACC!$G$21-WACC!$G$22)</f>
        <v>-9728077.2741172612</v>
      </c>
      <c r="G51" s="193">
        <f>G36-G35*(WACC!$H$21-WACC!$H$22)</f>
        <v>1412105.7546568923</v>
      </c>
      <c r="H51" s="193">
        <f>H36-H35*(WACC!$I$21-WACC!$I$22)</f>
        <v>8196751.936984174</v>
      </c>
      <c r="I51" s="193">
        <f>I36-I35*(WACC!$J$21-WACC!$J$22)</f>
        <v>-14779248.208895106</v>
      </c>
      <c r="J51" s="193">
        <f>J36-J35*(WACC!$K$21-WACC!$K$22)</f>
        <v>-4851183.3186085001</v>
      </c>
      <c r="K51" s="193">
        <f>K36-K35*(WACC!$L$21-WACC!$L$22)</f>
        <v>-1542334.0284397602</v>
      </c>
      <c r="L51" s="193">
        <f>L36-L35*(WACC!$M$21-WACC!$M$22)</f>
        <v>-16441615.220245901</v>
      </c>
      <c r="M51" s="193">
        <f>M36-M35*(WACC!$N$21-WACC!$N$22)</f>
        <v>-33273900.681827638</v>
      </c>
      <c r="N51" s="193">
        <f>N36-N35*(WACC!$O$21-WACC!$O$22)</f>
        <v>-21429327.920064036</v>
      </c>
      <c r="O51" s="193">
        <f>O36-O35*(WACC!$P$21-WACC!$P$22)</f>
        <v>-19778220.464464266</v>
      </c>
      <c r="P51" s="193">
        <f>P36-P35*(WACC!$Q$21-WACC!$Q$22)</f>
        <v>-21521805.62611042</v>
      </c>
      <c r="Q51" s="193">
        <f>Q36-Q35*(WACC!$R$21-WACC!$R$22)</f>
        <v>-32973295.030837741</v>
      </c>
      <c r="R51" s="193">
        <f>R36-R35*(WACC!$S$21-WACC!$S$22)</f>
        <v>9472290.5851335227</v>
      </c>
      <c r="S51" s="193">
        <f>S36-S35*(WACC!$T$21-WACC!$T$22)</f>
        <v>86035202.154818922</v>
      </c>
      <c r="U51" s="193">
        <f>U36-U35*(WACC!$C$21-WACC!$C$22)</f>
        <v>1559380.4899978619</v>
      </c>
      <c r="V51" s="193">
        <f>V36-V35*(WACC!$D$21-WACC!$D$22)</f>
        <v>2614526.6109987553</v>
      </c>
      <c r="W51" s="193">
        <f>W36-W35*(WACC!$E$21-WACC!$E$22)</f>
        <v>-351000.87578509562</v>
      </c>
      <c r="X51" s="193">
        <f>X36-X35*(WACC!$F$21-WACC!$F$22)</f>
        <v>5980620.8488696907</v>
      </c>
      <c r="Y51" s="193">
        <f>Y36-Y35*(WACC!$G$21-WACC!$G$22)</f>
        <v>-3631821.1082694083</v>
      </c>
      <c r="Z51" s="193">
        <f>Z36-Z35*(WACC!$H$21-WACC!$H$22)</f>
        <v>1587176.8668659404</v>
      </c>
      <c r="AA51" s="193">
        <f>AA36-AA35*(WACC!$I$21-WACC!$I$22)</f>
        <v>1079788.5599657837</v>
      </c>
      <c r="AB51" s="193">
        <f>AB36-AB35*(WACC!$J$21-WACC!$J$22)</f>
        <v>-6385206.9459401369</v>
      </c>
      <c r="AC51" s="193">
        <f>AC36-AC35*(WACC!$K$21-WACC!$K$22)</f>
        <v>-1445141.613190189</v>
      </c>
      <c r="AD51" s="193">
        <f>AD36-AD35*(WACC!$L$21-WACC!$L$22)</f>
        <v>-4907269.0359041281</v>
      </c>
      <c r="AE51" s="193">
        <f>AE36-AE35*(WACC!$M$21-WACC!$M$22)</f>
        <v>-9201419.4785907362</v>
      </c>
      <c r="AF51" s="193">
        <f>AF36-AF35*(WACC!$N$21-WACC!$N$22)</f>
        <v>-13252824.672571769</v>
      </c>
      <c r="AG51" s="193">
        <f>AG36-AG35*(WACC!$O$21-WACC!$O$22)</f>
        <v>-6263141.6125784293</v>
      </c>
      <c r="AH51" s="193">
        <f>AH36-AH35*(WACC!$P$21-WACC!$P$22)</f>
        <v>-6053888.0985518061</v>
      </c>
      <c r="AI51" s="193">
        <f>AI36-AI35*(WACC!$Q$21-WACC!$Q$22)</f>
        <v>-7908997.6714473516</v>
      </c>
      <c r="AJ51" s="193">
        <f>AJ36-AJ35*(WACC!$R$21-WACC!$R$22)</f>
        <v>-16044541.580395477</v>
      </c>
      <c r="AK51" s="193">
        <f>AK36-AK35*(WACC!$S$21-WACC!$S$22)</f>
        <v>10805501.892928682</v>
      </c>
      <c r="AL51" s="193">
        <f>AL36-AL35*(WACC!$T$21-WACC!$T$22)</f>
        <v>53707707.471068025</v>
      </c>
      <c r="AN51" s="193">
        <f>AN36-AN35*(WACC!$C$21-WACC!$C$22)</f>
        <v>4813494.4575702921</v>
      </c>
      <c r="AO51" s="193">
        <f>AO36-AO35*(WACC!$D$21-WACC!$D$22)</f>
        <v>12537664.245082483</v>
      </c>
      <c r="AP51" s="193">
        <f>AP36-AP35*(WACC!$E$21-WACC!$E$22)</f>
        <v>-6811663.6377235353</v>
      </c>
      <c r="AQ51" s="193">
        <f>AQ36-AQ35*(WACC!$F$21-WACC!$F$22)</f>
        <v>28189098.810741581</v>
      </c>
      <c r="AR51" s="193">
        <f>AR36-AR35*(WACC!$G$21-WACC!$G$22)</f>
        <v>-20837770.327659957</v>
      </c>
      <c r="AS51" s="193">
        <f>AS36-AS35*(WACC!$H$21-WACC!$H$22)</f>
        <v>2873354.2337701246</v>
      </c>
      <c r="AT51" s="193">
        <f>AT36-AT35*(WACC!$I$21-WACC!$I$22)</f>
        <v>17368897.179319151</v>
      </c>
      <c r="AU51" s="193">
        <f>AU36-AU35*(WACC!$J$21-WACC!$J$22)</f>
        <v>-30915268.314963974</v>
      </c>
      <c r="AV51" s="193">
        <f>AV36-AV35*(WACC!$K$21-WACC!$K$22)</f>
        <v>-10156475.025950342</v>
      </c>
      <c r="AW51" s="193">
        <f>AW36-AW35*(WACC!$L$21-WACC!$L$22)</f>
        <v>-4278935.7282763571</v>
      </c>
      <c r="AX51" s="193">
        <f>AX36-AX35*(WACC!$M$21-WACC!$M$22)</f>
        <v>-34911805.414228201</v>
      </c>
      <c r="AY51" s="193">
        <f>AY36-AY35*(WACC!$N$21-WACC!$N$22)</f>
        <v>-43680373.091055363</v>
      </c>
      <c r="AZ51" s="193">
        <f>AZ36-AZ35*(WACC!$O$21-WACC!$O$22)</f>
        <v>-9553482.879806459</v>
      </c>
      <c r="BA51" s="193">
        <f>BA36-BA35*(WACC!$P$21-WACC!$P$22)</f>
        <v>-8617673.2855515033</v>
      </c>
      <c r="BB51" s="193">
        <f>BB36-BB35*(WACC!$Q$21-WACC!$Q$22)</f>
        <v>-14855504.749383911</v>
      </c>
      <c r="BC51" s="193">
        <f>BC36-BC35*(WACC!$R$21-WACC!$R$22)</f>
        <v>-57028994.148531884</v>
      </c>
      <c r="BD51" s="193">
        <f>BD36-BD35*(WACC!$S$21-WACC!$S$22)</f>
        <v>71634166.046118617</v>
      </c>
      <c r="BE51" s="193">
        <f>BE36-BE35*(WACC!$T$21-WACC!$T$22)</f>
        <v>290686117.19022596</v>
      </c>
      <c r="BG51" s="193">
        <f>BG36-BG35*(WACC!$C$21-WACC!$C$22)</f>
        <v>1855523.9554534573</v>
      </c>
      <c r="BH51" s="193">
        <f>BH36-BH35*(WACC!$D$21-WACC!$D$22)</f>
        <v>1892391.6542072967</v>
      </c>
      <c r="BI51" s="193">
        <f>BI36-BI35*(WACC!$E$21-WACC!$E$22)</f>
        <v>900178.41731934063</v>
      </c>
      <c r="BJ51" s="193">
        <f>BJ36-BJ35*(WACC!$F$21-WACC!$F$22)</f>
        <v>4483705.5013089422</v>
      </c>
      <c r="BK51" s="193">
        <f>BK36-BK35*(WACC!$G$21-WACC!$G$22)</f>
        <v>-3812137.6077167802</v>
      </c>
      <c r="BL51" s="193">
        <f>BL36-BL35*(WACC!$H$21-WACC!$H$22)</f>
        <v>2238507.0951974168</v>
      </c>
      <c r="BM51" s="193">
        <f>BM36-BM35*(WACC!$I$21-WACC!$I$22)</f>
        <v>-458264.3273319602</v>
      </c>
      <c r="BN51" s="193">
        <f>BN36-BN35*(WACC!$J$21-WACC!$J$22)</f>
        <v>-8035556.7361236587</v>
      </c>
      <c r="BO51" s="193">
        <f>BO36-BO35*(WACC!$K$21-WACC!$K$22)</f>
        <v>-1111671.6850381121</v>
      </c>
      <c r="BP51" s="193">
        <f>BP36-BP35*(WACC!$L$21-WACC!$L$22)</f>
        <v>-6710116.6482160836</v>
      </c>
      <c r="BQ51" s="193">
        <f>BQ36-BQ35*(WACC!$M$21-WACC!$M$22)</f>
        <v>-11716944.375869822</v>
      </c>
      <c r="BR51" s="193">
        <f>BR36-BR35*(WACC!$N$21-WACC!$N$22)</f>
        <v>-18917479.93004629</v>
      </c>
      <c r="BS51" s="193">
        <f>BS36-BS35*(WACC!$O$21-WACC!$O$22)</f>
        <v>-7507275.755617369</v>
      </c>
      <c r="BT51" s="193">
        <f>BT36-BT35*(WACC!$P$21-WACC!$P$22)</f>
        <v>-7206583.4952908568</v>
      </c>
      <c r="BU51" s="193">
        <f>BU36-BU35*(WACC!$Q$21-WACC!$Q$22)</f>
        <v>-7714879.0639501214</v>
      </c>
      <c r="BV51" s="193">
        <f>BV36-BV35*(WACC!$R$21-WACC!$R$22)</f>
        <v>-22076823.863343991</v>
      </c>
      <c r="BW51" s="193">
        <f>BW36-BW35*(WACC!$S$21-WACC!$S$22)</f>
        <v>22736823.568158418</v>
      </c>
      <c r="BX51" s="193">
        <f>BX36-BX35*(WACC!$T$21-WACC!$T$22)</f>
        <v>98110057.753567129</v>
      </c>
      <c r="BZ51" s="193">
        <f>BZ36-BZ35*(WACC!$C$21-WACC!$C$22)</f>
        <v>6053139.3191005513</v>
      </c>
      <c r="CA51" s="193">
        <f>CA36-CA35*(WACC!$D$21-WACC!$D$22)</f>
        <v>8293142.8012859672</v>
      </c>
      <c r="CB51" s="193">
        <f>CB36-CB35*(WACC!$E$21-WACC!$E$22)</f>
        <v>903213.89804611355</v>
      </c>
      <c r="CC51" s="193">
        <f>CC36-CC35*(WACC!$F$21-WACC!$F$22)</f>
        <v>20394700.245828204</v>
      </c>
      <c r="CD51" s="193">
        <f>CD36-CD35*(WACC!$G$21-WACC!$G$22)</f>
        <v>-17348670.946024165</v>
      </c>
      <c r="CE51" s="193">
        <f>CE36-CE35*(WACC!$H$21-WACC!$H$22)</f>
        <v>6823913.5541313365</v>
      </c>
      <c r="CF51" s="193">
        <f>CF36-CF35*(WACC!$I$21-WACC!$I$22)</f>
        <v>4644435.1612724513</v>
      </c>
      <c r="CG51" s="193">
        <f>CG36-CG35*(WACC!$J$21-WACC!$J$22)</f>
        <v>-27517061.97479438</v>
      </c>
      <c r="CH51" s="193">
        <f>CH36-CH35*(WACC!$K$21-WACC!$K$22)</f>
        <v>-5759214.6144433469</v>
      </c>
      <c r="CI51" s="193">
        <f>CI36-CI35*(WACC!$L$21-WACC!$L$22)</f>
        <v>-15962502.41350548</v>
      </c>
      <c r="CJ51" s="193">
        <f>CJ36-CJ35*(WACC!$M$21-WACC!$M$22)</f>
        <v>-33503659.04870405</v>
      </c>
      <c r="CK51" s="193">
        <f>CK36-CK35*(WACC!$N$21-WACC!$N$22)</f>
        <v>-52637574.041694388</v>
      </c>
      <c r="CL51" s="193">
        <f>CL36-CL35*(WACC!$O$21-WACC!$O$22)</f>
        <v>-25499649.099927925</v>
      </c>
      <c r="CM51" s="193">
        <f>CM36-CM35*(WACC!$P$21-WACC!$P$22)</f>
        <v>-24590376.562653124</v>
      </c>
      <c r="CN51" s="193">
        <f>CN36-CN35*(WACC!$Q$21-WACC!$Q$22)</f>
        <v>-28651567.875931844</v>
      </c>
      <c r="CO51" s="193">
        <f>CO36-CO35*(WACC!$R$21-WACC!$R$22)</f>
        <v>-59345301.444660433</v>
      </c>
      <c r="CP51" s="193">
        <f>CP36-CP35*(WACC!$S$21-WACC!$S$22)</f>
        <v>38695237.647951096</v>
      </c>
      <c r="CQ51" s="193">
        <f>CQ36-CQ35*(WACC!$T$21-WACC!$T$22)</f>
        <v>191875541.5782997</v>
      </c>
      <c r="CS51" s="193">
        <f>CS36-CS35*(WACC!$C$21-WACC!$C$22)</f>
        <v>3245041.8622340262</v>
      </c>
      <c r="CT51" s="193">
        <f>CT36-CT35*(WACC!$D$21-WACC!$D$22)</f>
        <v>8562126.0506343879</v>
      </c>
      <c r="CU51" s="193">
        <f>CU36-CU35*(WACC!$E$21-WACC!$E$22)</f>
        <v>-4756473.5763714351</v>
      </c>
      <c r="CV51" s="193">
        <f>CV36-CV35*(WACC!$F$21-WACC!$F$22)</f>
        <v>19968026.031047106</v>
      </c>
      <c r="CW51" s="193">
        <f>CW36-CW35*(WACC!$G$21-WACC!$G$22)</f>
        <v>-16127008.167803407</v>
      </c>
      <c r="CX51" s="193">
        <f>CX36-CX35*(WACC!$H$21-WACC!$H$22)</f>
        <v>2353851.4410113245</v>
      </c>
      <c r="CY51" s="193">
        <f>CY36-CY35*(WACC!$I$21-WACC!$I$22)</f>
        <v>14300788.289079987</v>
      </c>
      <c r="CZ51" s="193">
        <f>CZ36-CZ35*(WACC!$J$21-WACC!$J$22)</f>
        <v>-25867493.061156183</v>
      </c>
      <c r="DA51" s="193">
        <f>DA36-DA35*(WACC!$K$21-WACC!$K$22)</f>
        <v>-8175854.0981577262</v>
      </c>
      <c r="DB51" s="193">
        <f>DB36-DB35*(WACC!$L$21-WACC!$L$22)</f>
        <v>-2958377.9720245898</v>
      </c>
      <c r="DC51" s="193">
        <f>DC36-DC35*(WACC!$M$21-WACC!$M$22)</f>
        <v>-25457776.48642163</v>
      </c>
      <c r="DD51" s="193">
        <f>DD36-DD35*(WACC!$N$21-WACC!$N$22)</f>
        <v>-34082923.989727087</v>
      </c>
      <c r="DE51" s="193">
        <f>DE36-DE35*(WACC!$O$21-WACC!$O$22)</f>
        <v>-9921097.3330535516</v>
      </c>
      <c r="DF51" s="193">
        <f>DF36-DF35*(WACC!$P$21-WACC!$P$22)</f>
        <v>-8301622.9634906724</v>
      </c>
      <c r="DG51" s="193">
        <f>DG36-DG35*(WACC!$Q$21-WACC!$Q$22)</f>
        <v>-11873238.697809696</v>
      </c>
      <c r="DH51" s="193">
        <f>DH36-DH35*(WACC!$R$21-WACC!$R$22)</f>
        <v>-39628136.614526644</v>
      </c>
      <c r="DI51" s="193">
        <f>DI36-DI35*(WACC!$S$21-WACC!$S$22)</f>
        <v>48383190.266421653</v>
      </c>
      <c r="DJ51" s="193">
        <f>DJ36-DJ35*(WACC!$T$21-WACC!$T$22)</f>
        <v>189548838.53663641</v>
      </c>
      <c r="DL51" s="193">
        <f>DL36-DL35*(WACC!$C$21-WACC!$C$22)</f>
        <v>1975054.2700724956</v>
      </c>
      <c r="DM51" s="193">
        <f>DM36-DM35*(WACC!$D$21-WACC!$D$22)</f>
        <v>3866057.7704389244</v>
      </c>
      <c r="DN51" s="193">
        <f>DN36-DN35*(WACC!$E$21-WACC!$E$22)</f>
        <v>-1022062.3103695493</v>
      </c>
      <c r="DO51" s="193">
        <f>DO36-DO35*(WACC!$F$21-WACC!$F$22)</f>
        <v>9413100.2578902915</v>
      </c>
      <c r="DP51" s="193">
        <f>DP36-DP35*(WACC!$G$21-WACC!$G$22)</f>
        <v>-7926509.1908252854</v>
      </c>
      <c r="DQ51" s="193">
        <f>DQ36-DQ35*(WACC!$H$21-WACC!$H$22)</f>
        <v>2035280.742385868</v>
      </c>
      <c r="DR51" s="193">
        <f>DR36-DR35*(WACC!$I$21-WACC!$I$22)</f>
        <v>6100646.0519104674</v>
      </c>
      <c r="DS51" s="193">
        <f>DS36-DS35*(WACC!$J$21-WACC!$J$22)</f>
        <v>-13758219.498468973</v>
      </c>
      <c r="DT51" s="193">
        <f>DT36-DT35*(WACC!$K$21-WACC!$K$22)</f>
        <v>-3570696.744981017</v>
      </c>
      <c r="DU51" s="193">
        <f>DU36-DU35*(WACC!$L$21-WACC!$L$22)</f>
        <v>-4117150.1915975548</v>
      </c>
      <c r="DV51" s="193">
        <f>DV36-DV35*(WACC!$M$21-WACC!$M$22)</f>
        <v>-10774654.417042529</v>
      </c>
      <c r="DW51" s="193">
        <f>DW36-DW35*(WACC!$N$21-WACC!$N$22)</f>
        <v>-12762153.566811983</v>
      </c>
      <c r="DX51" s="193">
        <f>DX36-DX35*(WACC!$O$21-WACC!$O$22)</f>
        <v>-4864547.5703375749</v>
      </c>
      <c r="DY51" s="193">
        <f>DY36-DY35*(WACC!$P$21-WACC!$P$22)</f>
        <v>-4396162.7802712806</v>
      </c>
      <c r="DZ51" s="193">
        <f>DZ36-DZ35*(WACC!$Q$21-WACC!$Q$22)</f>
        <v>-5198835.032231899</v>
      </c>
      <c r="EA51" s="193">
        <f>EA36-EA35*(WACC!$R$21-WACC!$R$22)</f>
        <v>-13672780.960895792</v>
      </c>
      <c r="EB51" s="193">
        <f>EB36-EB35*(WACC!$S$21-WACC!$S$22)</f>
        <v>11984000.450455919</v>
      </c>
      <c r="EC51" s="193">
        <f>EC36-EC35*(WACC!$T$21-WACC!$T$22)</f>
        <v>47791287.126731023</v>
      </c>
    </row>
    <row r="52" spans="1:133" x14ac:dyDescent="0.25">
      <c r="A52" s="91" t="s">
        <v>47</v>
      </c>
      <c r="B52" s="97">
        <f>B35+U35+AN35+BG35+BZ35+CS35+DL35</f>
        <v>4984720033</v>
      </c>
      <c r="C52" s="97">
        <f t="shared" ref="C52:S52" si="282">C35+V35+AO35+BH35+CA35+CT35+DM35</f>
        <v>5485950084.4951677</v>
      </c>
      <c r="D52" s="97">
        <f t="shared" si="282"/>
        <v>6197919991.4460363</v>
      </c>
      <c r="E52" s="97">
        <f t="shared" si="282"/>
        <v>7010261431.3250761</v>
      </c>
      <c r="F52" s="97">
        <f t="shared" si="282"/>
        <v>8102046744.6063299</v>
      </c>
      <c r="G52" s="97">
        <f t="shared" si="282"/>
        <v>9309445370.1049671</v>
      </c>
      <c r="H52" s="97">
        <f t="shared" si="282"/>
        <v>10786734945.516399</v>
      </c>
      <c r="I52" s="97">
        <f t="shared" si="282"/>
        <v>12426532573.180891</v>
      </c>
      <c r="J52" s="97">
        <f t="shared" si="282"/>
        <v>13434849911.505281</v>
      </c>
      <c r="K52" s="97">
        <f t="shared" si="282"/>
        <v>14253082689.261181</v>
      </c>
      <c r="L52" s="97">
        <f t="shared" si="282"/>
        <v>14636360610.868578</v>
      </c>
      <c r="M52" s="97">
        <f t="shared" si="282"/>
        <v>14643635051.262287</v>
      </c>
      <c r="N52" s="97">
        <f t="shared" si="282"/>
        <v>14726309532.242613</v>
      </c>
      <c r="O52" s="97">
        <f t="shared" si="282"/>
        <v>15078322104.561903</v>
      </c>
      <c r="P52" s="97">
        <f t="shared" si="282"/>
        <v>15697100021.282793</v>
      </c>
      <c r="Q52" s="97">
        <f t="shared" si="282"/>
        <v>16061335695.27301</v>
      </c>
      <c r="R52" s="97">
        <f t="shared" si="282"/>
        <v>16052249073.319572</v>
      </c>
      <c r="S52" s="97">
        <f t="shared" si="282"/>
        <v>16231023214.365824</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3">
    <tabColor theme="4" tint="0.39997558519241921"/>
  </sheetPr>
  <dimension ref="A1:EK52"/>
  <sheetViews>
    <sheetView zoomScale="80" zoomScaleNormal="80" workbookViewId="0">
      <pane xSplit="1" topLeftCell="C1" activePane="topRight" state="frozen"/>
      <selection pane="topRight" activeCell="A31" sqref="A31"/>
    </sheetView>
  </sheetViews>
  <sheetFormatPr defaultColWidth="9.140625" defaultRowHeight="15" x14ac:dyDescent="0.25"/>
  <cols>
    <col min="1" max="1" width="47" style="3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2" width="15.140625" style="31" bestFit="1" customWidth="1"/>
    <col min="13" max="13" width="16.42578125" style="31" customWidth="1"/>
    <col min="14" max="14" width="16.140625" style="31" customWidth="1"/>
    <col min="15" max="19" width="16.140625" style="36" customWidth="1"/>
    <col min="20" max="20" width="14.140625" style="31" customWidth="1"/>
    <col min="21" max="21" width="17.85546875" style="31" customWidth="1"/>
    <col min="22" max="22" width="14.42578125" style="31" bestFit="1" customWidth="1"/>
    <col min="23" max="26" width="14" style="31" bestFit="1" customWidth="1"/>
    <col min="27" max="29" width="14.42578125" style="31" bestFit="1" customWidth="1"/>
    <col min="30" max="30" width="13.140625" style="31" bestFit="1" customWidth="1"/>
    <col min="31" max="31" width="13.42578125" style="31" customWidth="1"/>
    <col min="32" max="33" width="12.140625" style="31" bestFit="1" customWidth="1"/>
    <col min="34" max="36" width="13.42578125" style="36" bestFit="1" customWidth="1"/>
    <col min="37" max="38" width="12.140625" style="36" customWidth="1"/>
    <col min="39" max="39" width="5.140625" style="31" customWidth="1"/>
    <col min="40" max="40" width="16.140625" style="31" customWidth="1"/>
    <col min="41" max="42" width="15.85546875" style="31" bestFit="1" customWidth="1"/>
    <col min="43" max="43" width="15.140625" style="31" bestFit="1" customWidth="1"/>
    <col min="44" max="49" width="15.85546875" style="31" bestFit="1" customWidth="1"/>
    <col min="50" max="50" width="15.140625" style="31" bestFit="1" customWidth="1"/>
    <col min="51" max="52" width="13.5703125" style="31" customWidth="1"/>
    <col min="53" max="54" width="14" style="36" bestFit="1" customWidth="1"/>
    <col min="55" max="57" width="14" style="36" customWidth="1"/>
    <col min="58" max="58" width="7.5703125" style="31" customWidth="1"/>
    <col min="59" max="60" width="12.5703125" style="31" bestFit="1" customWidth="1"/>
    <col min="61" max="69" width="15.85546875" style="31" customWidth="1"/>
    <col min="70" max="70" width="13.85546875" style="31" bestFit="1" customWidth="1"/>
    <col min="71" max="71" width="13.140625" style="31" customWidth="1"/>
    <col min="72" max="76" width="13.140625" style="36" customWidth="1"/>
    <col min="77" max="77" width="6.85546875" style="31" customWidth="1"/>
    <col min="78" max="78" width="16.85546875" style="31" bestFit="1" customWidth="1"/>
    <col min="79" max="80" width="14.85546875" style="31" bestFit="1" customWidth="1"/>
    <col min="81" max="82" width="15.140625" style="31" bestFit="1" customWidth="1"/>
    <col min="83" max="83" width="14.85546875" style="31" bestFit="1" customWidth="1"/>
    <col min="84" max="85" width="15.85546875" style="31" bestFit="1" customWidth="1"/>
    <col min="86" max="86" width="15.140625" style="31" bestFit="1" customWidth="1"/>
    <col min="87" max="88" width="15.85546875" style="31" bestFit="1" customWidth="1"/>
    <col min="89" max="90" width="13.85546875" style="31" bestFit="1" customWidth="1"/>
    <col min="91" max="92" width="13.85546875" style="36" bestFit="1" customWidth="1"/>
    <col min="93" max="95" width="13.85546875" style="36" customWidth="1"/>
    <col min="96" max="96" width="6.85546875" style="31" customWidth="1"/>
    <col min="97" max="114" width="15.5703125" style="36" customWidth="1"/>
    <col min="115" max="115" width="6.85546875" style="36" customWidth="1"/>
    <col min="116" max="117" width="14" style="31" bestFit="1" customWidth="1"/>
    <col min="118" max="118" width="14" style="32" bestFit="1" customWidth="1"/>
    <col min="119" max="124" width="14.42578125" style="31" bestFit="1" customWidth="1"/>
    <col min="125" max="126" width="15.140625" style="31" bestFit="1" customWidth="1"/>
    <col min="127" max="127" width="15.5703125" style="31" customWidth="1"/>
    <col min="128" max="128" width="13.42578125" style="31" bestFit="1" customWidth="1"/>
    <col min="129" max="129" width="12.140625" style="36" bestFit="1" customWidth="1"/>
    <col min="130" max="130" width="13.42578125" style="31" bestFit="1" customWidth="1"/>
    <col min="131" max="131" width="13.85546875" style="31" bestFit="1" customWidth="1"/>
    <col min="132" max="132" width="12.5703125" style="36" customWidth="1"/>
    <col min="133" max="133" width="13.85546875" style="36" bestFit="1" customWidth="1"/>
    <col min="134" max="16384" width="9.140625" style="31"/>
  </cols>
  <sheetData>
    <row r="1" spans="1:141" x14ac:dyDescent="0.25">
      <c r="A1" s="31" t="s">
        <v>36</v>
      </c>
    </row>
    <row r="2" spans="1:141" s="36" customFormat="1" x14ac:dyDescent="0.25">
      <c r="A2" s="40"/>
      <c r="U2" s="37" t="s">
        <v>9</v>
      </c>
      <c r="BZ2" s="37"/>
      <c r="DL2" s="37" t="s">
        <v>159</v>
      </c>
      <c r="DN2" s="39"/>
    </row>
    <row r="3" spans="1:141" s="37" customFormat="1" ht="14.25" customHeigh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row>
    <row r="4" spans="1:141"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row>
    <row r="5" spans="1:141"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77147345.111521497</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82723721.1597213</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87965458.479167506</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91892295.213134795</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100946675.32350001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107760981.964454</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117297202.98286</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125479079.87792</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133540584.558777</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140479461.16220301</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147309742</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157613527</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148848271.10427901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152149737</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155085438</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157563633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162518633</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161782623</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6256703.07781938</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6708951.0344200199</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7134059.55853438</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7452528.7351987399</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8186845.2281691004</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8739490.2125432305</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9512884.3366103191</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10176440.215009799</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10830233.8235346</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11392981.518073</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11946922</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12782566.110414701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12071697.7959511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12339449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12577536</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12778520</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13180374</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13120683</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389981069.138538</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418169739.66312802</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444666806.03691</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464517028.82333601</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510287065.76657099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544733495.32854295</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592939245.80412197</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634298764.97465205</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675049800.66824901</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710125933.39209998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744653114</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796738911.22398901</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752430402.11892605</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769119368</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783959379</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796486698</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821534300</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817813760</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76666174.925890699</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82207770.958078504</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87416815.412781596</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91319160.354354799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100317068.038453</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107088873.65508001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116565616.991772</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124696463.28793401</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132707688.134817</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139603286.767517</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146390967</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156630486.89284599</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147919900.20396399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151200775</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154118165</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156580904</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161504999</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160773580</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151968671.63543299</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162953294.105066</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173278728.588218</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181014006.59846699</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198849774.19183499</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212272933.82027501</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231057855.563131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247174922.993379</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263054875.25825199</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276723418.985071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290178046</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310474952.65970999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293208716.41466099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299712109</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305494997</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310376670</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320137274</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318687446</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13902417.655055599</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14907314.307191299</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15851907.038771201</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16559546.7412122</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18191200.7368223</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19419179.9604134</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21137664.598571099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22612088.243778199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24064820.088787802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25315247.572173901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26546105</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28402909.736973099</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26823357.681761499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27418302</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27947333</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28393919</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29286839</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29154206</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54842043.147975996</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45412520.616651103</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38816561.602623001</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33068200.888035301</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32258586.305095892</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42270274.286456898</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51180872.9833951</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61121948.320332199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44991051.680229798</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53925798.871706598</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65429489</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108673909.0806132</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117974581.7277666</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95372348</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92283812</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89749008</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95564963</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103391648</v>
      </c>
      <c r="ED5" s="1"/>
      <c r="EE5" s="1"/>
      <c r="EF5" s="1"/>
      <c r="EG5" s="1"/>
      <c r="EH5" s="1"/>
      <c r="EI5" s="1"/>
      <c r="EJ5" s="1"/>
      <c r="EK5" s="1"/>
    </row>
    <row r="6" spans="1:141"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2334582.6581203202</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3258143.8908034302</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1638406.09884128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4577232.8637059601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1260134.5955622001</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3004013.1389853898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4128753.2498294502</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2514610.8191967998</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2885945.8352584401</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3241833.7191277798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2215184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1612790</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2878281.4854418598</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3161196</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2470388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3186725</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1398611</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5659631</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189336.269204988</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264237.72431961203</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132875.86846339001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371216.75288820901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102197.78776733601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243627.54447777799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334844.74583567702</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203936.677655507</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234052.204437879</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262914.958109378</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179653</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130798.350897267</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233430.62036369601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256375</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200350</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258446</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113428</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459000</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11801352.8487591</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16469969.7197093</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8282169.1554723503</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23137985.672789101</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6370000.6283484204</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15185334.6859085</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20870914.018494699</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12711398.0956844</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14588502.568468999</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16387521.539817801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11197791</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8152677.2311291397</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14549759.156995799</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15979897</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12487849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16108945</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7070003</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28609526</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2320021.7996830801</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3237822.7546906602</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1628187.3134044199</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4548684.5321525997</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1252275.1002498199</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2985277.0235995199</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4103002.0983831799</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2498927.11999868</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2867946.1090039001</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3221614.3100196398</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2201368</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1602730.5635547</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2860329.5619551102</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3141480</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2454980</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3166849</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1389888</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5624332</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4598776.8582937196</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6418053.6396521199</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3227413.69881718</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9016460.6061027106</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2482275.7062166398</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5917454.2642663</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8133023.1906237602</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4953405.2704083901</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5684879.4260132797</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6385925.0535016702</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4363580</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3176953.0039598099</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5669781.8091232805</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6227081</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4866292</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6277369</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2755054</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11148622</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420705.89877747401</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587137.21236600901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295250.67702271597</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824845.01422179304</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227083.866901259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541341.315622441</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744026.27842633205</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453148.06099755899</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520064.87421741697</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584198.020896325</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399190</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290634.42521553702</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518683.71207826101</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569667</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445179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574267</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252038</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1019900</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1659594.153033661</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1788610.625088382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722980.27390884492</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1647155.0253182761</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338386.3527119006</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782762.60529338859</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1189322.4266132801</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800413.69613493897</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972301.7062525081</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1244441.5124240061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983902</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1112012.092917897</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2281276.442249631</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1981539</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1470008</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1815174</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822418</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3616943</v>
      </c>
      <c r="ED6" s="1"/>
      <c r="EE6" s="1"/>
      <c r="EF6" s="1"/>
      <c r="EG6" s="1"/>
      <c r="EH6" s="1"/>
      <c r="EI6" s="1"/>
      <c r="EJ6" s="1"/>
      <c r="EK6" s="1"/>
    </row>
    <row r="7" spans="1:141"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-3533268.09321632</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-3832695.2502563801</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-4065499.6229410898</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-4442438.6576855704</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-4725296.0573739298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-5013964.8772177296</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-5392406.2678216603</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-5780596.1345426198</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-6128090.7733517</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-6502216.1902990704</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-7016610</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-7745473</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-7705360.6734417696</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-8147957</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-8522509</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-8329611</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-8207930</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-8666041</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-286550.48753305798</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-310834.23718545499</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-329714.83292080602</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-360284.84949657798</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-383224.78036076901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-406636.02142131701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-437327.88009698602</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-468810.34693211003</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-496992.402620735</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-527334.23284601804</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-569052</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-628163.21671716403</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-624910.083056528</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-660805</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-691181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-675537</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-665669</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-702822</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-17860726.983588699</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-19374336.073607299</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-20551165.918217901</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-22456598.7954893</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-23886447.495852899</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-25345673.018479899</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-27258700.328760698</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-29221006.342450999</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-30977597.325158</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-32868807.319256</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-35469076</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-39153490.233108804</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-38950722.013609499</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-41188054</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-43081419</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-42106316</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-41491219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-43806974</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-3511230.9996282202</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-3808790.6209737202</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-4040142.9861647398</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-4414731.0414288798</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-4695824.2514705602</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-4982692.6356748799</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-5358773.6765622497</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-5744542.3920438504</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-6089869.69690747</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-6461661.6829887396</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-6972847</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-7697164.2182567604</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-7657302.1197710903</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-8097138</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-8469354</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-8277659</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-8156737</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-8611990</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-6960006.95658099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-7549833.4404499298</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-8008423.0551239401</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-8750936.2850329503</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-9308122.8379954007</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-9876757.0149824992</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-10622229.660072301</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-11386905.3375392</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-12071417.534088699</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-12808388.359933101</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-13821667</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-15257417.2735106</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-15178402.112504801</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-16050251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-16788061</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-16408081</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-16168388</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-17070797</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-636716.25573333295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-690674.83834456</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-732627.59273043706</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-800554.28397218895</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-851526.89620668697</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-903546.76146140404</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-971744.18630512804</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-1041698.34543807</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-1104318.97865147</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-1171738.63896843</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-1264436</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-1395781.0184895201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-1388552.5433205101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-1468311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-1535808</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-1501046</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-1479119</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-1561673</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-16741846.230352651</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-14954761.75045271</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-13380302.943336621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-13636528.354914349</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-14529133.989708321</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-3984432.7824981953</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-4978209.4956108825</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-6524000.5599802304</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-8047645.4495508699</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-10465587.0150565</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-13844765</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-18654195.603522688</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-21050657.72050358</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-22267125</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-24488954</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-19173693</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-14135092</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-18168901</v>
      </c>
      <c r="ED7" s="1"/>
      <c r="EE7" s="1"/>
      <c r="EF7" s="1"/>
      <c r="EG7" s="1"/>
      <c r="EH7" s="1"/>
      <c r="EI7" s="1"/>
      <c r="EJ7" s="1"/>
      <c r="EK7" s="1"/>
    </row>
    <row r="8" spans="1:141" s="35" customFormat="1" x14ac:dyDescent="0.25">
      <c r="A8" s="33" t="s">
        <v>55</v>
      </c>
      <c r="B8" s="34">
        <f t="shared" ref="B8:BZ8" si="0">SUM(B6:B7)</f>
        <v>-1198685.4350959999</v>
      </c>
      <c r="C8" s="34">
        <f t="shared" si="0"/>
        <v>-574551.35945294984</v>
      </c>
      <c r="D8" s="34">
        <f t="shared" si="0"/>
        <v>-2427093.52409981</v>
      </c>
      <c r="E8" s="34">
        <f t="shared" si="0"/>
        <v>134794.20602038968</v>
      </c>
      <c r="F8" s="34">
        <f t="shared" si="0"/>
        <v>-3465161.4618117297</v>
      </c>
      <c r="G8" s="34">
        <f t="shared" si="0"/>
        <v>-2009951.7382323397</v>
      </c>
      <c r="H8" s="34">
        <f t="shared" si="0"/>
        <v>-1263653.0179922101</v>
      </c>
      <c r="I8" s="34">
        <f t="shared" si="0"/>
        <v>-3265985.31534582</v>
      </c>
      <c r="J8" s="34">
        <f t="shared" si="0"/>
        <v>-3242144.9380932599</v>
      </c>
      <c r="K8" s="34">
        <f t="shared" si="0"/>
        <v>-3260382.4711712906</v>
      </c>
      <c r="L8" s="34">
        <f t="shared" si="0"/>
        <v>-4801426</v>
      </c>
      <c r="M8" s="34">
        <f t="shared" ref="M8:P8" si="1">SUM(M6:M7)</f>
        <v>-6132683</v>
      </c>
      <c r="N8" s="34">
        <f t="shared" si="1"/>
        <v>-4827079.1879999097</v>
      </c>
      <c r="O8" s="34">
        <f t="shared" si="1"/>
        <v>-4986761</v>
      </c>
      <c r="P8" s="34">
        <f t="shared" si="1"/>
        <v>-6052121</v>
      </c>
      <c r="Q8" s="34">
        <f t="shared" ref="Q8:R8" si="2">SUM(Q6:Q7)</f>
        <v>-5142886</v>
      </c>
      <c r="R8" s="34">
        <f t="shared" si="2"/>
        <v>-6809319</v>
      </c>
      <c r="S8" s="34">
        <f t="shared" ref="S8" si="3">SUM(S6:S7)</f>
        <v>-3006410</v>
      </c>
      <c r="T8" s="34">
        <f t="shared" si="0"/>
        <v>0</v>
      </c>
      <c r="U8" s="34">
        <f t="shared" si="0"/>
        <v>-97214.218328069983</v>
      </c>
      <c r="V8" s="34">
        <f t="shared" si="0"/>
        <v>-46596.51286584296</v>
      </c>
      <c r="W8" s="34">
        <f t="shared" si="0"/>
        <v>-196838.964457416</v>
      </c>
      <c r="X8" s="34">
        <f t="shared" si="0"/>
        <v>10931.903391631029</v>
      </c>
      <c r="Y8" s="34">
        <f t="shared" si="0"/>
        <v>-281026.99259343301</v>
      </c>
      <c r="Z8" s="34">
        <f t="shared" si="0"/>
        <v>-163008.47694353902</v>
      </c>
      <c r="AA8" s="34">
        <f t="shared" si="0"/>
        <v>-102483.13426130899</v>
      </c>
      <c r="AB8" s="34">
        <f t="shared" si="0"/>
        <v>-264873.66927660303</v>
      </c>
      <c r="AC8" s="34">
        <f t="shared" si="0"/>
        <v>-262940.19818285597</v>
      </c>
      <c r="AD8" s="34">
        <f t="shared" si="0"/>
        <v>-264419.27473664004</v>
      </c>
      <c r="AE8" s="34">
        <f t="shared" si="0"/>
        <v>-389399</v>
      </c>
      <c r="AF8" s="34">
        <f t="shared" ref="AF8:AI8" si="4">SUM(AF6:AF7)</f>
        <v>-497364.86581989704</v>
      </c>
      <c r="AG8" s="34">
        <f t="shared" si="4"/>
        <v>-391479.46269283199</v>
      </c>
      <c r="AH8" s="34">
        <f t="shared" si="4"/>
        <v>-404430</v>
      </c>
      <c r="AI8" s="34">
        <f t="shared" si="4"/>
        <v>-490831</v>
      </c>
      <c r="AJ8" s="34">
        <f t="shared" ref="AJ8:AK8" si="5">SUM(AJ6:AJ7)</f>
        <v>-417091</v>
      </c>
      <c r="AK8" s="34">
        <f t="shared" si="5"/>
        <v>-552241</v>
      </c>
      <c r="AL8" s="34">
        <f t="shared" ref="AL8" si="6">SUM(AL6:AL7)</f>
        <v>-243822</v>
      </c>
      <c r="AM8" s="34">
        <f t="shared" si="0"/>
        <v>0</v>
      </c>
      <c r="AN8" s="34">
        <f t="shared" si="0"/>
        <v>-6059374.1348295994</v>
      </c>
      <c r="AO8" s="34">
        <f t="shared" si="0"/>
        <v>-2904366.353898</v>
      </c>
      <c r="AP8" s="34">
        <f t="shared" si="0"/>
        <v>-12268996.762745552</v>
      </c>
      <c r="AQ8" s="34">
        <f t="shared" si="0"/>
        <v>681386.87729980052</v>
      </c>
      <c r="AR8" s="34">
        <f t="shared" si="0"/>
        <v>-17516446.867504478</v>
      </c>
      <c r="AS8" s="34">
        <f t="shared" si="0"/>
        <v>-10160338.332571398</v>
      </c>
      <c r="AT8" s="34">
        <f t="shared" si="0"/>
        <v>-6387786.3102659993</v>
      </c>
      <c r="AU8" s="34">
        <f t="shared" si="0"/>
        <v>-16509608.246766599</v>
      </c>
      <c r="AV8" s="34">
        <f t="shared" si="0"/>
        <v>-16389094.756689001</v>
      </c>
      <c r="AW8" s="34">
        <f t="shared" si="0"/>
        <v>-16481285.779438199</v>
      </c>
      <c r="AX8" s="34">
        <f t="shared" si="0"/>
        <v>-24271285</v>
      </c>
      <c r="AY8" s="34">
        <f t="shared" ref="AY8:BB8" si="7">SUM(AY6:AY7)</f>
        <v>-31000813.001979664</v>
      </c>
      <c r="AZ8" s="34">
        <f t="shared" si="7"/>
        <v>-24400962.856613699</v>
      </c>
      <c r="BA8" s="34">
        <f t="shared" si="7"/>
        <v>-25208157</v>
      </c>
      <c r="BB8" s="34">
        <f t="shared" si="7"/>
        <v>-30593570</v>
      </c>
      <c r="BC8" s="34">
        <f t="shared" ref="BC8:BD8" si="8">SUM(BC6:BC7)</f>
        <v>-25997371</v>
      </c>
      <c r="BD8" s="34">
        <f t="shared" si="8"/>
        <v>-34421216</v>
      </c>
      <c r="BE8" s="34">
        <f t="shared" ref="BE8" si="9">SUM(BE6:BE7)</f>
        <v>-15197448</v>
      </c>
      <c r="BF8" s="34">
        <f t="shared" si="0"/>
        <v>0</v>
      </c>
      <c r="BG8" s="34">
        <f t="shared" si="0"/>
        <v>-1191209.1999451402</v>
      </c>
      <c r="BH8" s="34">
        <f t="shared" si="0"/>
        <v>-570967.86628306005</v>
      </c>
      <c r="BI8" s="34">
        <f t="shared" si="0"/>
        <v>-2411955.6727603199</v>
      </c>
      <c r="BJ8" s="34">
        <f t="shared" si="0"/>
        <v>133953.49072371982</v>
      </c>
      <c r="BK8" s="34">
        <f t="shared" si="0"/>
        <v>-3443549.1512207403</v>
      </c>
      <c r="BL8" s="34">
        <f t="shared" si="0"/>
        <v>-1997415.61207536</v>
      </c>
      <c r="BM8" s="34">
        <f t="shared" si="0"/>
        <v>-1255771.5781790698</v>
      </c>
      <c r="BN8" s="34">
        <f t="shared" si="0"/>
        <v>-3245615.2720451704</v>
      </c>
      <c r="BO8" s="34">
        <f t="shared" si="0"/>
        <v>-3221923.5879035699</v>
      </c>
      <c r="BP8" s="34">
        <f t="shared" si="0"/>
        <v>-3240047.3729690998</v>
      </c>
      <c r="BQ8" s="34">
        <f t="shared" si="0"/>
        <v>-4771479</v>
      </c>
      <c r="BR8" s="34">
        <f t="shared" ref="BR8:BU8" si="10">SUM(BR6:BR7)</f>
        <v>-6094433.6547020599</v>
      </c>
      <c r="BS8" s="34">
        <f t="shared" si="10"/>
        <v>-4796972.5578159802</v>
      </c>
      <c r="BT8" s="34">
        <f t="shared" si="10"/>
        <v>-4955658</v>
      </c>
      <c r="BU8" s="34">
        <f t="shared" si="10"/>
        <v>-6014374</v>
      </c>
      <c r="BV8" s="34">
        <f t="shared" ref="BV8:BW8" si="11">SUM(BV6:BV7)</f>
        <v>-5110810</v>
      </c>
      <c r="BW8" s="34">
        <f t="shared" si="11"/>
        <v>-6766849</v>
      </c>
      <c r="BX8" s="34">
        <f t="shared" ref="BX8" si="12">SUM(BX6:BX7)</f>
        <v>-2987658</v>
      </c>
      <c r="BY8" s="34">
        <f t="shared" si="0"/>
        <v>0</v>
      </c>
      <c r="BZ8" s="34">
        <f t="shared" si="0"/>
        <v>-2361230.0982872704</v>
      </c>
      <c r="CA8" s="34">
        <f t="shared" ref="CA8:CQ8" si="13">SUM(CA6:CA7)</f>
        <v>-1131779.8007978098</v>
      </c>
      <c r="CB8" s="34">
        <f t="shared" si="13"/>
        <v>-4781009.3563067596</v>
      </c>
      <c r="CC8" s="34">
        <f t="shared" si="13"/>
        <v>265524.32106976025</v>
      </c>
      <c r="CD8" s="34">
        <f t="shared" si="13"/>
        <v>-6825847.1317787608</v>
      </c>
      <c r="CE8" s="34">
        <f t="shared" si="13"/>
        <v>-3959302.7507161992</v>
      </c>
      <c r="CF8" s="34">
        <f t="shared" si="13"/>
        <v>-2489206.4694485404</v>
      </c>
      <c r="CG8" s="34">
        <f t="shared" si="13"/>
        <v>-6433500.0671308096</v>
      </c>
      <c r="CH8" s="34">
        <f t="shared" si="13"/>
        <v>-6386538.1080754194</v>
      </c>
      <c r="CI8" s="34">
        <f t="shared" si="13"/>
        <v>-6422463.3064314304</v>
      </c>
      <c r="CJ8" s="34">
        <f t="shared" si="13"/>
        <v>-9458087</v>
      </c>
      <c r="CK8" s="34">
        <f t="shared" si="13"/>
        <v>-12080464.269550789</v>
      </c>
      <c r="CL8" s="34">
        <f t="shared" si="13"/>
        <v>-9508620.3033815213</v>
      </c>
      <c r="CM8" s="34">
        <f t="shared" si="13"/>
        <v>-9823170</v>
      </c>
      <c r="CN8" s="34">
        <f t="shared" si="13"/>
        <v>-11921769</v>
      </c>
      <c r="CO8" s="34">
        <f t="shared" si="13"/>
        <v>-10130712</v>
      </c>
      <c r="CP8" s="34">
        <f t="shared" si="13"/>
        <v>-13413334</v>
      </c>
      <c r="CQ8" s="34">
        <f t="shared" si="13"/>
        <v>-5922175</v>
      </c>
      <c r="CR8" s="34">
        <f t="shared" ref="CR8:DV8" si="14">SUM(CR6:CR7)</f>
        <v>0</v>
      </c>
      <c r="CS8" s="34">
        <f t="shared" ref="CS8" si="15">SUM(CS6:CS7)</f>
        <v>-216010.35695585894</v>
      </c>
      <c r="CT8" s="34">
        <f t="shared" ref="CT8:DJ8" si="16">SUM(CT6:CT7)</f>
        <v>-103537.62597855099</v>
      </c>
      <c r="CU8" s="34">
        <f t="shared" si="16"/>
        <v>-437376.91570772108</v>
      </c>
      <c r="CV8" s="34">
        <f t="shared" si="16"/>
        <v>24290.730249604094</v>
      </c>
      <c r="CW8" s="34">
        <f t="shared" si="16"/>
        <v>-624443.02930542803</v>
      </c>
      <c r="CX8" s="34">
        <f t="shared" si="16"/>
        <v>-362205.44583896303</v>
      </c>
      <c r="CY8" s="34">
        <f t="shared" si="16"/>
        <v>-227717.90787879599</v>
      </c>
      <c r="CZ8" s="34">
        <f t="shared" si="16"/>
        <v>-588550.28444051102</v>
      </c>
      <c r="DA8" s="34">
        <f t="shared" si="16"/>
        <v>-584254.10443405306</v>
      </c>
      <c r="DB8" s="34">
        <f t="shared" si="16"/>
        <v>-587540.61807210499</v>
      </c>
      <c r="DC8" s="34">
        <f t="shared" si="16"/>
        <v>-865246</v>
      </c>
      <c r="DD8" s="34">
        <f t="shared" si="16"/>
        <v>-1105146.5932739831</v>
      </c>
      <c r="DE8" s="34">
        <f t="shared" si="16"/>
        <v>-869868.83124224911</v>
      </c>
      <c r="DF8" s="34">
        <f t="shared" si="16"/>
        <v>-898644</v>
      </c>
      <c r="DG8" s="34">
        <f t="shared" si="16"/>
        <v>-1090629</v>
      </c>
      <c r="DH8" s="34">
        <f t="shared" si="16"/>
        <v>-926779</v>
      </c>
      <c r="DI8" s="34">
        <f t="shared" si="16"/>
        <v>-1227081</v>
      </c>
      <c r="DJ8" s="34">
        <f t="shared" si="16"/>
        <v>-541773</v>
      </c>
      <c r="DK8" s="34"/>
      <c r="DL8" s="34">
        <f t="shared" si="14"/>
        <v>-15082252.077318991</v>
      </c>
      <c r="DM8" s="34">
        <f t="shared" si="14"/>
        <v>-13166151.125364328</v>
      </c>
      <c r="DN8" s="34">
        <f t="shared" si="14"/>
        <v>-12657322.669427777</v>
      </c>
      <c r="DO8" s="34">
        <f t="shared" si="14"/>
        <v>-11989373.329596072</v>
      </c>
      <c r="DP8" s="34">
        <f t="shared" si="14"/>
        <v>-14190747.63699642</v>
      </c>
      <c r="DQ8" s="34">
        <f t="shared" si="14"/>
        <v>-3201670.1772048068</v>
      </c>
      <c r="DR8" s="34">
        <f t="shared" si="14"/>
        <v>-3788887.0689976024</v>
      </c>
      <c r="DS8" s="34">
        <f t="shared" si="14"/>
        <v>-5723586.8638452915</v>
      </c>
      <c r="DT8" s="34">
        <f t="shared" si="14"/>
        <v>-7075343.743298362</v>
      </c>
      <c r="DU8" s="34">
        <f t="shared" si="14"/>
        <v>-9221145.502632495</v>
      </c>
      <c r="DV8" s="34">
        <f t="shared" si="14"/>
        <v>-12860863</v>
      </c>
      <c r="DW8" s="34">
        <f t="shared" ref="DW8:DZ8" si="17">SUM(DW6:DW7)</f>
        <v>-17542183.510604791</v>
      </c>
      <c r="DX8" s="34">
        <f t="shared" si="17"/>
        <v>-18769381.27825395</v>
      </c>
      <c r="DY8" s="34">
        <f t="shared" si="17"/>
        <v>-20285586</v>
      </c>
      <c r="DZ8" s="34">
        <f t="shared" si="17"/>
        <v>-23018946</v>
      </c>
      <c r="EA8" s="34">
        <f t="shared" ref="EA8:EB8" si="18">SUM(EA6:EA7)</f>
        <v>-17358519</v>
      </c>
      <c r="EB8" s="34">
        <f t="shared" si="18"/>
        <v>-13312674</v>
      </c>
      <c r="EC8" s="34">
        <f t="shared" ref="EC8" si="19">SUM(EC6:EC7)</f>
        <v>-14551958</v>
      </c>
      <c r="ED8" s="34"/>
      <c r="EE8" s="34"/>
      <c r="EF8" s="34"/>
      <c r="EG8" s="34"/>
      <c r="EH8" s="34"/>
      <c r="EI8" s="34"/>
      <c r="EJ8" s="34"/>
      <c r="EK8" s="34"/>
    </row>
    <row r="9" spans="1:141"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6816015.6050125398</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5859606.3816765696</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6355831.5289857602</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7904952.1816676799</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10279468.1027658</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11546172.7566384</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9445529.9130524695</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11377549.861721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12160617.0667913</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10713512.5675331</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8941119</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7131194.1706189299</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8017692.9937854996</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8873093</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10735521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10748817</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6073309</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7562993</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552783.58254194795</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475218.13265315699</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515462.33550903801</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641097.09249954205</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833671.97696756397</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936402.60101063095</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766039.01266077999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922727.16753855103</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986234.45978588006</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868873.28343759105</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725131</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578344.78232972499</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650240.45038377901</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719614</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870658</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871737</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492550</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613364</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34455068.402746297</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29620404.411246002</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32128830.504215501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39959660.294718102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51962876.429475799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58366088.808150403</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47747305.480796501</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57513697.364918701</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61472114.668835104</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54156978.173079602</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45197501</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36048301.116160497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40529566.911487602</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44853628</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54268234</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54335445</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30700676</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38231052</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6773503.9218277801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5823059.8500192696</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6316190.02697141</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7855648.7700835504</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10215354.767847501</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11474158.9487671</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9386617.8743416797</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11306587.7596412</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12084770.952282101</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10646692.0849432</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8885353</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7086716.7097564004</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7967686.4145497</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8817751</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10668564</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10681777</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6035430</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7515823</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13426526.030711601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11542543.646092501</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12520032.5844307</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15571567.377374999</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20249006.760218799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22744224.4935725</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18606273.899695899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22412062.741138</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23954587.4097936</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21104009.102114499</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17612660</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14047380.4214094</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15793649.827935999</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17478659</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21147363</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21173554</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11963506</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14897960</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1228287.1892387299</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1055936.4692918099</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1145359.2386542701</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1424520.1388838801</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1852422.2528965599</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2080690.0839966601</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1702141.5530858701</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2050303.2196404501</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2191416.6606944199</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1930639.68761626</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1611244</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1285084.27083172</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1444836.7143222999</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1598985</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1934606</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1937002</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1094447</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1362897</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5652729.5459940396</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6570192.1113362703</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6908961.9548401497</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5750376.1208616998</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10069751.14136103</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9919848.8969381601</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10334016.07693715</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10685426.40957473</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17190173.52531958</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25070938.606266912</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18891311</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26117940.832858499</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10510857.437858589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13679432</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19052038</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21675680</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21342379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25538685</v>
      </c>
      <c r="ED9" s="1"/>
      <c r="EE9" s="1"/>
      <c r="EF9" s="1"/>
      <c r="EG9" s="1"/>
      <c r="EH9" s="1"/>
      <c r="EI9" s="1"/>
      <c r="EJ9" s="1"/>
      <c r="EK9" s="1"/>
    </row>
    <row r="10" spans="1:141"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-40954.121716716902</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-43317.702777407401</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-1901.2709186689699</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-21370.095533495001</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-1277681.46855029</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-1260141</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-3321.4076132362602</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-3513.0956729578202</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-154.19438726515699</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-1733.12953679004</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-103620.851309859</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-102198</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-207023.74332684401</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-218971.68356654001</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-9610.9550434005105</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-108026.176295475</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-6458700.35324552</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-6370031</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-40698.689694781599</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-43047.529033173203</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-1889.41263787463</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-21236.809639859501</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-1269712.53289202</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-1252281</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-80673.462791084996</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-85329.362142858707</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-3745.2178751132801</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-42095.875447858198</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-2516840.4080284899</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-2482287</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-7380.1801472070601</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-7806.1117333141101</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-342.62050558626203</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-3851.0203171037801</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-230245.919418659</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-227085</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-58063.16</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-1009250.2</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-392940.74</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-210542.74</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-4473276.3798277443</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-64660</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-406689.32047609298</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0</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-7483812</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-4950942</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-5550375</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-203019</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-126462</v>
      </c>
      <c r="ED10" s="1"/>
      <c r="EE10" s="1"/>
      <c r="EF10" s="1"/>
      <c r="EG10" s="1"/>
      <c r="EH10" s="1"/>
      <c r="EI10" s="1"/>
      <c r="EJ10" s="1"/>
      <c r="EK10" s="1"/>
    </row>
    <row r="11" spans="1:141"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83922406.594817296</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88540009.838620499</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94319388.737234607</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99775877.299269006</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111226143.426266</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119307154.721092</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126742732.89591201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136856629.73964101</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142459056.687475</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146654909.790014</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151449435</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158612037.738406</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152038884.910065</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156036069</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159768838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163169564</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161782623</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165079065</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6806165.2527480898</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7180656.0714002196</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7649367.6996561503</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8091892.6981614903</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9020517.2051366605</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9675892.8135538604</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10278923.3492711</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11099167.382548301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11553528.085137701</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11893814.675464099</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12282654</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12863546.026924601</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12330458.7836421</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12654633</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12957363</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13233166</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13120683</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13388027</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424229113.79795802</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447571172.39080799</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476786025.58608198</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504368662.94175899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562249942.19604695</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603099584.136693</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640686551.28491795</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691812462.339571</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720132820.58039498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741342925.43249595</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765579330</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801786399.33817005</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768559006.17379999</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788764839</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807634043</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824824772</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817813760</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834477333</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83398980.1580237</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87987783.279064596</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93731116.027115107</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99153572.314798504</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110532422.806301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118563032.603847</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125952234.86611301</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136003051.047575</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141570535.49919501</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145740218.94659901</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150504841</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157622769.94790101</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151090614.060698</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155062868</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158772355</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162151871</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160773580</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164049464</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165314524.203354</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174410508.389016</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185795015.95477399</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196543478.10039401</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219098780.95205399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235017158.31384701</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249664129.462827</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269586985.73451698</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280622924.55997002</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288888124.37272602</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298332619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312441868.81156898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299493745.93921602</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307367598</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314720591</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321419512</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318687446</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325180944</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15123324.664147099</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15955444.664749799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16996923.6569199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17980215.859779</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20043622.989718799</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21499870.044410001</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22839806.151657</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24662391.463418599</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25671982.645048201</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26428100.722299401</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27292103</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28582847.414530799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27398325.564841501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28118643</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28791310</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29404142</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29154205</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29748245</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60494772.693970002</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51982712.727987304</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45725523.557463199</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38818577.008896999</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42270274.286456898</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51180872.9833951</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61121948.320332199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71807374.729907006</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54895338.722251102</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65302315.595513299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71395277</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116842977.0823908</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109716057.88737121</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81282382</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83365962</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88515794</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103391649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114251913</v>
      </c>
      <c r="ED11" s="1"/>
      <c r="EE11" s="1"/>
      <c r="EF11" s="1"/>
      <c r="EG11" s="1"/>
      <c r="EH11" s="1"/>
      <c r="EI11" s="1"/>
      <c r="EJ11" s="1"/>
      <c r="EK11" s="1"/>
    </row>
    <row r="12" spans="1:141" s="81" customFormat="1" x14ac:dyDescent="0.25">
      <c r="A12" s="158" t="s">
        <v>264</v>
      </c>
      <c r="B12" s="160">
        <f>SUM(B5:B7)+SUM(B9:B10)-B11</f>
        <v>-1198685.4350959659</v>
      </c>
      <c r="C12" s="160">
        <f t="shared" ref="C12:S12" si="20">SUM(C5:C7)+SUM(C9:C10)-C11</f>
        <v>-574551.35945297778</v>
      </c>
      <c r="D12" s="160">
        <f t="shared" si="20"/>
        <v>-2427093.5240998268</v>
      </c>
      <c r="E12" s="160">
        <f t="shared" si="20"/>
        <v>134794.20602035522</v>
      </c>
      <c r="F12" s="160">
        <f t="shared" si="20"/>
        <v>-3465161.461811915</v>
      </c>
      <c r="G12" s="160">
        <f t="shared" si="20"/>
        <v>-2009951.7382319421</v>
      </c>
      <c r="H12" s="160">
        <f t="shared" si="20"/>
        <v>-1263653.0179917365</v>
      </c>
      <c r="I12" s="160">
        <f t="shared" si="20"/>
        <v>-3265985.3153458238</v>
      </c>
      <c r="J12" s="160">
        <f t="shared" si="20"/>
        <v>0</v>
      </c>
      <c r="K12" s="160">
        <f t="shared" si="20"/>
        <v>5.3644180297851563E-7</v>
      </c>
      <c r="L12" s="160">
        <f t="shared" si="20"/>
        <v>0</v>
      </c>
      <c r="M12" s="160">
        <f t="shared" si="20"/>
        <v>0.43221291899681091</v>
      </c>
      <c r="N12" s="160">
        <f t="shared" si="20"/>
        <v>-3.8743019104003906E-7</v>
      </c>
      <c r="O12" s="160">
        <f t="shared" si="20"/>
        <v>0</v>
      </c>
      <c r="P12" s="160">
        <f t="shared" si="20"/>
        <v>0</v>
      </c>
      <c r="Q12" s="160">
        <f t="shared" si="20"/>
        <v>0</v>
      </c>
      <c r="R12" s="160">
        <f t="shared" si="20"/>
        <v>0</v>
      </c>
      <c r="S12" s="160">
        <f t="shared" si="20"/>
        <v>0</v>
      </c>
      <c r="T12" s="77"/>
      <c r="U12" s="160">
        <f t="shared" ref="U12:AL12" si="21">SUM(U5:U7)+SUM(U9:U10)-U11</f>
        <v>-97214.218328068033</v>
      </c>
      <c r="V12" s="160">
        <f t="shared" si="21"/>
        <v>-46596.512865843251</v>
      </c>
      <c r="W12" s="160">
        <f t="shared" si="21"/>
        <v>-196838.96445741411</v>
      </c>
      <c r="X12" s="160">
        <f t="shared" si="21"/>
        <v>10931.903391633183</v>
      </c>
      <c r="Y12" s="160">
        <f t="shared" si="21"/>
        <v>-281026.99259342998</v>
      </c>
      <c r="Z12" s="160">
        <f t="shared" si="21"/>
        <v>-163008.47694353759</v>
      </c>
      <c r="AA12" s="160">
        <f t="shared" si="21"/>
        <v>-102483.1342613101</v>
      </c>
      <c r="AB12" s="160">
        <f t="shared" si="21"/>
        <v>-264873.66927655227</v>
      </c>
      <c r="AC12" s="160">
        <f t="shared" si="21"/>
        <v>-7.4505805969238281E-8</v>
      </c>
      <c r="AD12" s="160">
        <f t="shared" si="21"/>
        <v>0</v>
      </c>
      <c r="AE12" s="160">
        <f t="shared" si="21"/>
        <v>0</v>
      </c>
      <c r="AF12" s="160">
        <f t="shared" si="21"/>
        <v>-7.0780515670776367E-8</v>
      </c>
      <c r="AG12" s="160">
        <f t="shared" si="21"/>
        <v>-5.4016709327697754E-8</v>
      </c>
      <c r="AH12" s="160">
        <f t="shared" si="21"/>
        <v>0</v>
      </c>
      <c r="AI12" s="160">
        <f t="shared" si="21"/>
        <v>0</v>
      </c>
      <c r="AJ12" s="160">
        <f t="shared" si="21"/>
        <v>0</v>
      </c>
      <c r="AK12" s="160">
        <f t="shared" si="21"/>
        <v>0</v>
      </c>
      <c r="AL12" s="160">
        <f t="shared" si="21"/>
        <v>0</v>
      </c>
      <c r="AM12" s="77"/>
      <c r="AN12" s="160">
        <f t="shared" ref="AN12:BE12" si="22">SUM(AN5:AN7)+SUM(AN9:AN10)-AN11</f>
        <v>-6059374.1348301172</v>
      </c>
      <c r="AO12" s="160">
        <f t="shared" si="22"/>
        <v>-2904366.3538985252</v>
      </c>
      <c r="AP12" s="160">
        <f t="shared" si="22"/>
        <v>-12268996.76274544</v>
      </c>
      <c r="AQ12" s="160">
        <f t="shared" si="22"/>
        <v>681386.87729942799</v>
      </c>
      <c r="AR12" s="160">
        <f t="shared" si="22"/>
        <v>-17516446.867504597</v>
      </c>
      <c r="AS12" s="160">
        <f t="shared" si="22"/>
        <v>-10160338.33257103</v>
      </c>
      <c r="AT12" s="160">
        <f t="shared" si="22"/>
        <v>-6387786.3102655411</v>
      </c>
      <c r="AU12" s="160">
        <f t="shared" si="22"/>
        <v>-16509608.246766806</v>
      </c>
      <c r="AV12" s="160">
        <f t="shared" si="22"/>
        <v>0</v>
      </c>
      <c r="AW12" s="160">
        <f t="shared" si="22"/>
        <v>0</v>
      </c>
      <c r="AX12" s="160">
        <f t="shared" si="22"/>
        <v>0</v>
      </c>
      <c r="AY12" s="160">
        <f t="shared" si="22"/>
        <v>0</v>
      </c>
      <c r="AZ12" s="160">
        <f t="shared" si="22"/>
        <v>0</v>
      </c>
      <c r="BA12" s="160">
        <f t="shared" si="22"/>
        <v>0</v>
      </c>
      <c r="BB12" s="160">
        <f t="shared" si="22"/>
        <v>0</v>
      </c>
      <c r="BC12" s="160">
        <f t="shared" si="22"/>
        <v>0</v>
      </c>
      <c r="BD12" s="160">
        <f t="shared" si="22"/>
        <v>0</v>
      </c>
      <c r="BE12" s="160">
        <f t="shared" si="22"/>
        <v>0</v>
      </c>
      <c r="BF12" s="77"/>
      <c r="BG12" s="160">
        <f t="shared" ref="BG12:BX12" si="23">SUM(BG5:BG7)+SUM(BG9:BG10)-BG11</f>
        <v>-1191209.1999451369</v>
      </c>
      <c r="BH12" s="160">
        <f t="shared" si="23"/>
        <v>-570967.86628305912</v>
      </c>
      <c r="BI12" s="160">
        <f t="shared" si="23"/>
        <v>-2411955.672760278</v>
      </c>
      <c r="BJ12" s="160">
        <f t="shared" si="23"/>
        <v>133953.49072369933</v>
      </c>
      <c r="BK12" s="160">
        <f t="shared" si="23"/>
        <v>-3443549.1512212455</v>
      </c>
      <c r="BL12" s="160">
        <f t="shared" si="23"/>
        <v>-1997415.6120752543</v>
      </c>
      <c r="BM12" s="160">
        <f t="shared" si="23"/>
        <v>-1255771.5781784058</v>
      </c>
      <c r="BN12" s="160">
        <f t="shared" si="23"/>
        <v>-3245615.2720449567</v>
      </c>
      <c r="BO12" s="160">
        <f t="shared" si="23"/>
        <v>5.0663948059082031E-7</v>
      </c>
      <c r="BP12" s="160">
        <f t="shared" si="23"/>
        <v>0</v>
      </c>
      <c r="BQ12" s="160">
        <f t="shared" si="23"/>
        <v>0</v>
      </c>
      <c r="BR12" s="160">
        <f t="shared" si="23"/>
        <v>-6.8545341491699219E-7</v>
      </c>
      <c r="BS12" s="160">
        <f t="shared" si="23"/>
        <v>-2.6822090148925781E-7</v>
      </c>
      <c r="BT12" s="160">
        <f t="shared" si="23"/>
        <v>0</v>
      </c>
      <c r="BU12" s="160">
        <f t="shared" si="23"/>
        <v>0</v>
      </c>
      <c r="BV12" s="160">
        <f t="shared" si="23"/>
        <v>0</v>
      </c>
      <c r="BW12" s="160">
        <f t="shared" si="23"/>
        <v>0</v>
      </c>
      <c r="BX12" s="160">
        <f t="shared" si="23"/>
        <v>0</v>
      </c>
      <c r="BY12" s="77"/>
      <c r="BZ12" s="160">
        <f t="shared" ref="BZ12:CQ12" si="24">SUM(BZ5:BZ7)+SUM(BZ9:BZ10)-BZ11</f>
        <v>-2361230.098287791</v>
      </c>
      <c r="CA12" s="160">
        <f t="shared" si="24"/>
        <v>-1131779.8007981479</v>
      </c>
      <c r="CB12" s="160">
        <f t="shared" si="24"/>
        <v>-4781009.3563071787</v>
      </c>
      <c r="CC12" s="160">
        <f t="shared" si="24"/>
        <v>265524.32106986642</v>
      </c>
      <c r="CD12" s="160">
        <f t="shared" si="24"/>
        <v>-6825847.1317789853</v>
      </c>
      <c r="CE12" s="160">
        <f t="shared" si="24"/>
        <v>-3959302.750715673</v>
      </c>
      <c r="CF12" s="160">
        <f t="shared" si="24"/>
        <v>-2489206.469448626</v>
      </c>
      <c r="CG12" s="160">
        <f t="shared" si="24"/>
        <v>-6433500.0671307743</v>
      </c>
      <c r="CH12" s="160">
        <f t="shared" si="24"/>
        <v>0</v>
      </c>
      <c r="CI12" s="160">
        <f t="shared" si="24"/>
        <v>0</v>
      </c>
      <c r="CJ12" s="160">
        <f t="shared" si="24"/>
        <v>0</v>
      </c>
      <c r="CK12" s="160">
        <f t="shared" si="24"/>
        <v>0</v>
      </c>
      <c r="CL12" s="160">
        <f t="shared" si="24"/>
        <v>-5.3644180297851563E-7</v>
      </c>
      <c r="CM12" s="160">
        <f t="shared" si="24"/>
        <v>0</v>
      </c>
      <c r="CN12" s="160">
        <f t="shared" si="24"/>
        <v>0</v>
      </c>
      <c r="CO12" s="160">
        <f t="shared" si="24"/>
        <v>0</v>
      </c>
      <c r="CP12" s="160">
        <f t="shared" si="24"/>
        <v>0</v>
      </c>
      <c r="CQ12" s="160">
        <f t="shared" si="24"/>
        <v>0</v>
      </c>
      <c r="CR12" s="77"/>
      <c r="CS12" s="160">
        <f t="shared" ref="CS12:DJ12" si="25">SUM(CS5:CS7)+SUM(CS9:CS10)-CS11</f>
        <v>-216010.35695583746</v>
      </c>
      <c r="CT12" s="160">
        <f t="shared" si="25"/>
        <v>-103537.62597855367</v>
      </c>
      <c r="CU12" s="160">
        <f t="shared" si="25"/>
        <v>-437376.91570773534</v>
      </c>
      <c r="CV12" s="160">
        <f t="shared" si="25"/>
        <v>24290.730249579996</v>
      </c>
      <c r="CW12" s="160">
        <f t="shared" si="25"/>
        <v>-624443.02930536866</v>
      </c>
      <c r="CX12" s="160">
        <f t="shared" si="25"/>
        <v>-362205.44583890215</v>
      </c>
      <c r="CY12" s="160">
        <f t="shared" si="25"/>
        <v>-227717.9078788273</v>
      </c>
      <c r="CZ12" s="160">
        <f t="shared" si="25"/>
        <v>-588550.28444046155</v>
      </c>
      <c r="DA12" s="160">
        <f t="shared" si="25"/>
        <v>-3.3527612686157227E-8</v>
      </c>
      <c r="DB12" s="160">
        <f t="shared" si="25"/>
        <v>0</v>
      </c>
      <c r="DC12" s="160">
        <f t="shared" si="25"/>
        <v>0</v>
      </c>
      <c r="DD12" s="160">
        <f t="shared" si="25"/>
        <v>3.7252902984619141E-8</v>
      </c>
      <c r="DE12" s="160">
        <f t="shared" si="25"/>
        <v>4.8428773880004883E-8</v>
      </c>
      <c r="DF12" s="160">
        <f t="shared" si="25"/>
        <v>0</v>
      </c>
      <c r="DG12" s="160">
        <f t="shared" si="25"/>
        <v>0</v>
      </c>
      <c r="DH12" s="160">
        <f t="shared" si="25"/>
        <v>0</v>
      </c>
      <c r="DI12" s="160">
        <f t="shared" si="25"/>
        <v>0</v>
      </c>
      <c r="DJ12" s="160">
        <f t="shared" si="25"/>
        <v>0</v>
      </c>
      <c r="DK12" s="77"/>
      <c r="DL12" s="160">
        <f t="shared" ref="DL12:EC12" si="26">SUM(DL5:DL7)+SUM(DL9:DL10)-DL11</f>
        <v>-15082252.077318959</v>
      </c>
      <c r="DM12" s="160">
        <f t="shared" si="26"/>
        <v>-13166151.125364266</v>
      </c>
      <c r="DN12" s="160">
        <f t="shared" si="26"/>
        <v>-12657322.669427823</v>
      </c>
      <c r="DO12" s="160">
        <f t="shared" si="26"/>
        <v>-11989373.329596072</v>
      </c>
      <c r="DP12" s="160">
        <f t="shared" si="26"/>
        <v>-14190747.636996396</v>
      </c>
      <c r="DQ12" s="160">
        <f t="shared" si="26"/>
        <v>-3201670.1772048473</v>
      </c>
      <c r="DR12" s="160">
        <f t="shared" si="26"/>
        <v>-3788887.0689975545</v>
      </c>
      <c r="DS12" s="160">
        <f t="shared" si="26"/>
        <v>-5723586.8638453633</v>
      </c>
      <c r="DT12" s="160">
        <f t="shared" si="26"/>
        <v>-8.1956386566162109E-8</v>
      </c>
      <c r="DU12" s="160">
        <f t="shared" si="26"/>
        <v>0</v>
      </c>
      <c r="DV12" s="160">
        <f t="shared" si="26"/>
        <v>0</v>
      </c>
      <c r="DW12" s="160">
        <f t="shared" si="26"/>
        <v>0</v>
      </c>
      <c r="DX12" s="160">
        <f t="shared" si="26"/>
        <v>0</v>
      </c>
      <c r="DY12" s="160">
        <f t="shared" si="26"/>
        <v>0</v>
      </c>
      <c r="DZ12" s="160">
        <f t="shared" si="26"/>
        <v>0</v>
      </c>
      <c r="EA12" s="160">
        <f t="shared" si="26"/>
        <v>0</v>
      </c>
      <c r="EB12" s="160">
        <f t="shared" si="26"/>
        <v>0</v>
      </c>
      <c r="EC12" s="160">
        <f t="shared" si="26"/>
        <v>0</v>
      </c>
    </row>
    <row r="13" spans="1:141" s="81"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row>
    <row r="14" spans="1:141" s="81" customFormat="1" x14ac:dyDescent="0.25">
      <c r="A14" s="36" t="s">
        <v>273</v>
      </c>
      <c r="B14" s="166">
        <f>B5*WACC!$C$52</f>
        <v>4303040.5765545787</v>
      </c>
      <c r="C14" s="166">
        <f>C5*WACC!$D$52</f>
        <v>4436861.1382258656</v>
      </c>
      <c r="D14" s="166">
        <f>D5*WACC!$E$52</f>
        <v>5360302.3187765358</v>
      </c>
      <c r="E14" s="166">
        <f>E5*WACC!$F$52</f>
        <v>6060557.4975841073</v>
      </c>
      <c r="F14" s="166">
        <f>F5*WACC!$G$52</f>
        <v>6118248.0411771508</v>
      </c>
      <c r="G14" s="166">
        <f>G5*WACC!$H$52</f>
        <v>7737401.8975174539</v>
      </c>
      <c r="H14" s="166">
        <f>H5*WACC!$I$52</f>
        <v>7235388.7534441371</v>
      </c>
      <c r="I14" s="166">
        <f>I5*WACC!$J$52</f>
        <v>5463245.7917809626</v>
      </c>
      <c r="J14" s="166">
        <f>J5*WACC!$K$52</f>
        <v>5699986.4325567931</v>
      </c>
      <c r="K14" s="166">
        <f>K5*WACC!$L$52</f>
        <v>5603771.906450931</v>
      </c>
      <c r="L14" s="166">
        <f>L5*WACC!$M$52</f>
        <v>4519348.6338805323</v>
      </c>
      <c r="M14" s="166">
        <f>M5*WACC!$N$52</f>
        <v>4699419.2442862112</v>
      </c>
      <c r="N14" s="166">
        <f>N5*WACC!$O$52</f>
        <v>4681874.3152939975</v>
      </c>
      <c r="O14" s="166">
        <f>O5*WACC!$P$52</f>
        <v>4456334.4976388449</v>
      </c>
      <c r="P14" s="166">
        <f>P5*WACC!$Q$52</f>
        <v>2587541.5143348677</v>
      </c>
      <c r="Q14" s="166">
        <f>Q5*WACC!$R$52</f>
        <v>1854898.0111785338</v>
      </c>
      <c r="R14" s="166">
        <f>R5*WACC!$S$52</f>
        <v>2845962.5838596788</v>
      </c>
      <c r="S14" s="166">
        <f>S5*WACC!$T$52</f>
        <v>6447924.6720151212</v>
      </c>
      <c r="T14" s="2"/>
      <c r="U14" s="166">
        <f>U5*WACC!$C$52</f>
        <v>348979.56864739786</v>
      </c>
      <c r="V14" s="166">
        <f>V5*WACC!$D$52</f>
        <v>359832.50880851329</v>
      </c>
      <c r="W14" s="166">
        <f>W5*WACC!$E$52</f>
        <v>434724.22761211591</v>
      </c>
      <c r="X14" s="166">
        <f>X5*WACC!$F$52</f>
        <v>491515.40722005797</v>
      </c>
      <c r="Y14" s="166">
        <f>Y5*WACC!$G$52</f>
        <v>496194.15022978507</v>
      </c>
      <c r="Z14" s="166">
        <f>Z5*WACC!$H$52</f>
        <v>627508.64850296779</v>
      </c>
      <c r="AA14" s="166">
        <f>AA5*WACC!$I$52</f>
        <v>586795.03510397312</v>
      </c>
      <c r="AB14" s="166">
        <f>AB5*WACC!$J$52</f>
        <v>443073.01451407833</v>
      </c>
      <c r="AC14" s="166">
        <f>AC5*WACC!$K$52</f>
        <v>462272.84431568359</v>
      </c>
      <c r="AD14" s="166">
        <f>AD5*WACC!$L$52</f>
        <v>454469.77966391674</v>
      </c>
      <c r="AE14" s="166">
        <f>AE5*WACC!$M$52</f>
        <v>366522.30115084501</v>
      </c>
      <c r="AF14" s="166">
        <f>AF5*WACC!$N$52</f>
        <v>381126.15277395316</v>
      </c>
      <c r="AG14" s="166">
        <f>AG5*WACC!$O$52</f>
        <v>379703.24702837516</v>
      </c>
      <c r="AH14" s="166">
        <f>AH5*WACC!$P$52</f>
        <v>361411.81276281236</v>
      </c>
      <c r="AI14" s="166">
        <f>AI5*WACC!$Q$52</f>
        <v>209851.40170311357</v>
      </c>
      <c r="AJ14" s="166">
        <f>AJ5*WACC!$R$52</f>
        <v>150433.51617695385</v>
      </c>
      <c r="AK14" s="166">
        <f>AK5*WACC!$S$52</f>
        <v>230809.54197588487</v>
      </c>
      <c r="AL14" s="166">
        <f>AL5*WACC!$T$52</f>
        <v>522931.16566288692</v>
      </c>
      <c r="AM14" s="2"/>
      <c r="AN14" s="166">
        <f>AN5*WACC!$C$52</f>
        <v>21751939.255530529</v>
      </c>
      <c r="AO14" s="166">
        <f>AO5*WACC!$D$52</f>
        <v>22428404.345001191</v>
      </c>
      <c r="AP14" s="166">
        <f>AP5*WACC!$E$52</f>
        <v>27096414.350492936</v>
      </c>
      <c r="AQ14" s="166">
        <f>AQ5*WACC!$F$52</f>
        <v>30636215.531031393</v>
      </c>
      <c r="AR14" s="166">
        <f>AR5*WACC!$G$52</f>
        <v>30927842.155863002</v>
      </c>
      <c r="AS14" s="166">
        <f>AS5*WACC!$H$52</f>
        <v>39112690.916148879</v>
      </c>
      <c r="AT14" s="166">
        <f>AT5*WACC!$I$52</f>
        <v>36575006.406535447</v>
      </c>
      <c r="AU14" s="166">
        <f>AU5*WACC!$J$52</f>
        <v>27616795.260621037</v>
      </c>
      <c r="AV14" s="166">
        <f>AV5*WACC!$K$52</f>
        <v>28813523.003679935</v>
      </c>
      <c r="AW14" s="166">
        <f>AW5*WACC!$L$52</f>
        <v>28327157.028244469</v>
      </c>
      <c r="AX14" s="166">
        <f>AX5*WACC!$M$52</f>
        <v>22845379.99849857</v>
      </c>
      <c r="AY14" s="166">
        <f>AY5*WACC!$N$52</f>
        <v>23755639.781334616</v>
      </c>
      <c r="AZ14" s="166">
        <f>AZ5*WACC!$O$52</f>
        <v>23666949.891940415</v>
      </c>
      <c r="BA14" s="166">
        <f>BA5*WACC!$P$52</f>
        <v>22526842.569702145</v>
      </c>
      <c r="BB14" s="166">
        <f>BB5*WACC!$Q$52</f>
        <v>13080063.898163555</v>
      </c>
      <c r="BC14" s="166">
        <f>BC5*WACC!$R$52</f>
        <v>9376539.2681086343</v>
      </c>
      <c r="BD14" s="166">
        <f>BD5*WACC!$S$52</f>
        <v>14386386.569947043</v>
      </c>
      <c r="BE14" s="166">
        <f>BE5*WACC!$T$52</f>
        <v>32594362.870587487</v>
      </c>
      <c r="BF14" s="2"/>
      <c r="BG14" s="166">
        <f>BG5*WACC!$C$52</f>
        <v>4276202.3900945708</v>
      </c>
      <c r="BH14" s="166">
        <f>BH5*WACC!$D$52</f>
        <v>4409188.309116682</v>
      </c>
      <c r="BI14" s="166">
        <f>BI5*WACC!$E$52</f>
        <v>5326869.9607603997</v>
      </c>
      <c r="BJ14" s="166">
        <f>BJ5*WACC!$F$52</f>
        <v>6022757.6281015854</v>
      </c>
      <c r="BK14" s="166">
        <f>BK5*WACC!$G$52</f>
        <v>6080088.3541334216</v>
      </c>
      <c r="BL14" s="166">
        <f>BL5*WACC!$H$52</f>
        <v>7689143.501820921</v>
      </c>
      <c r="BM14" s="166">
        <f>BM5*WACC!$I$52</f>
        <v>7190261.4280051077</v>
      </c>
      <c r="BN14" s="166">
        <f>BN5*WACC!$J$52</f>
        <v>5429171.3723958451</v>
      </c>
      <c r="BO14" s="166">
        <f>BO5*WACC!$K$52</f>
        <v>5664435.4550619517</v>
      </c>
      <c r="BP14" s="166">
        <f>BP5*WACC!$L$52</f>
        <v>5568821.0216918839</v>
      </c>
      <c r="BQ14" s="166">
        <f>BQ5*WACC!$M$52</f>
        <v>4491161.3294652309</v>
      </c>
      <c r="BR14" s="166">
        <f>BR5*WACC!$N$52</f>
        <v>4670108.8311167583</v>
      </c>
      <c r="BS14" s="166">
        <f>BS5*WACC!$O$52</f>
        <v>4652673.3320309389</v>
      </c>
      <c r="BT14" s="166">
        <f>BT5*WACC!$P$52</f>
        <v>4428540.2195748063</v>
      </c>
      <c r="BU14" s="166">
        <f>BU5*WACC!$Q$52</f>
        <v>2571402.9324314189</v>
      </c>
      <c r="BV14" s="166">
        <f>BV5*WACC!$R$52</f>
        <v>1843328.9578829205</v>
      </c>
      <c r="BW14" s="166">
        <f>BW5*WACC!$S$52</f>
        <v>2828212.2226581541</v>
      </c>
      <c r="BX14" s="166">
        <f>BX5*WACC!$T$52</f>
        <v>6407708.7753126426</v>
      </c>
      <c r="BY14" s="2"/>
      <c r="BZ14" s="166">
        <f>BZ5*WACC!$C$52</f>
        <v>8476343.0221360512</v>
      </c>
      <c r="CA14" s="166">
        <f>CA5*WACC!$D$52</f>
        <v>8739949.4102145303</v>
      </c>
      <c r="CB14" s="166">
        <f>CB5*WACC!$E$52</f>
        <v>10558989.706920531</v>
      </c>
      <c r="CC14" s="166">
        <f>CC5*WACC!$F$52</f>
        <v>11938387.133693771</v>
      </c>
      <c r="CD14" s="166">
        <f>CD5*WACC!$G$52</f>
        <v>12052028.8314487</v>
      </c>
      <c r="CE14" s="166">
        <f>CE5*WACC!$H$52</f>
        <v>15241518.506896753</v>
      </c>
      <c r="CF14" s="166">
        <f>CF5*WACC!$I$52</f>
        <v>14252628.085093282</v>
      </c>
      <c r="CG14" s="166">
        <f>CG5*WACC!$J$52</f>
        <v>10761772.872347794</v>
      </c>
      <c r="CH14" s="166">
        <f>CH5*WACC!$K$52</f>
        <v>11228116.343387736</v>
      </c>
      <c r="CI14" s="166">
        <f>CI5*WACC!$L$52</f>
        <v>11038588.191729315</v>
      </c>
      <c r="CJ14" s="166">
        <f>CJ5*WACC!$M$52</f>
        <v>8902437.3946172707</v>
      </c>
      <c r="CK14" s="166">
        <f>CK5*WACC!$N$52</f>
        <v>9257149.4031593595</v>
      </c>
      <c r="CL14" s="166">
        <f>CL5*WACC!$O$52</f>
        <v>9222588.5340676904</v>
      </c>
      <c r="CM14" s="166">
        <f>CM5*WACC!$P$52</f>
        <v>8778309.033138806</v>
      </c>
      <c r="CN14" s="166">
        <f>CN5*WACC!$Q$52</f>
        <v>5097067.7669885801</v>
      </c>
      <c r="CO14" s="166">
        <f>CO5*WACC!$R$52</f>
        <v>3653870.2296818462</v>
      </c>
      <c r="CP14" s="166">
        <f>CP5*WACC!$S$52</f>
        <v>5606118.4289116804</v>
      </c>
      <c r="CQ14" s="166">
        <f>CQ5*WACC!$T$52</f>
        <v>12701442.266298816</v>
      </c>
      <c r="CR14" s="2"/>
      <c r="CS14" s="166">
        <f>CS5*WACC!$C$52</f>
        <v>775433.90761451935</v>
      </c>
      <c r="CT14" s="166">
        <f>CT5*WACC!$D$52</f>
        <v>799549.18127039389</v>
      </c>
      <c r="CU14" s="166">
        <f>CU5*WACC!$E$52</f>
        <v>965958.86073939689</v>
      </c>
      <c r="CV14" s="166">
        <f>CV5*WACC!$F$52</f>
        <v>1092149.0743731356</v>
      </c>
      <c r="CW14" s="166">
        <f>CW5*WACC!$G$52</f>
        <v>1102545.2588512695</v>
      </c>
      <c r="CX14" s="166">
        <f>CX5*WACC!$H$52</f>
        <v>1394326.5654678082</v>
      </c>
      <c r="CY14" s="166">
        <f>CY5*WACC!$I$52</f>
        <v>1303860.764121748</v>
      </c>
      <c r="CZ14" s="166">
        <f>CZ5*WACC!$J$52</f>
        <v>984509.89648146927</v>
      </c>
      <c r="DA14" s="166">
        <f>DA5*WACC!$K$52</f>
        <v>1027171.9901573183</v>
      </c>
      <c r="DB14" s="166">
        <f>DB5*WACC!$L$52</f>
        <v>1009833.5512975822</v>
      </c>
      <c r="DC14" s="166">
        <f>DC5*WACC!$M$52</f>
        <v>814413.91273768689</v>
      </c>
      <c r="DD14" s="166">
        <f>DD5*WACC!$N$52</f>
        <v>846863.73785452824</v>
      </c>
      <c r="DE14" s="166">
        <f>DE5*WACC!$O$52</f>
        <v>843702.03596253181</v>
      </c>
      <c r="DF14" s="166">
        <f>DF5*WACC!$P$52</f>
        <v>803058.40469037497</v>
      </c>
      <c r="DG14" s="166">
        <f>DG5*WACC!$Q$52</f>
        <v>466290.61557952862</v>
      </c>
      <c r="DH14" s="166">
        <f>DH5*WACC!$R$52</f>
        <v>334263.83283929731</v>
      </c>
      <c r="DI14" s="166">
        <f>DI5*WACC!$S$52</f>
        <v>512859.64233727223</v>
      </c>
      <c r="DJ14" s="166">
        <f>DJ5*WACC!$T$52</f>
        <v>1161954.9780720966</v>
      </c>
      <c r="DK14" s="2"/>
      <c r="DL14" s="166">
        <f>DL5*WACC!$C$52</f>
        <v>3058919.7415123284</v>
      </c>
      <c r="DM14" s="166">
        <f>DM5*WACC!$D$52</f>
        <v>2435686.4643923501</v>
      </c>
      <c r="DN14" s="166">
        <f>DN5*WACC!$E$52</f>
        <v>2365343.2695374209</v>
      </c>
      <c r="DO14" s="166">
        <f>DO5*WACC!$F$52</f>
        <v>2180941.6378028784</v>
      </c>
      <c r="DP14" s="166">
        <f>DP5*WACC!$G$52</f>
        <v>1955151.3889863684</v>
      </c>
      <c r="DQ14" s="166">
        <f>DQ5*WACC!$H$52</f>
        <v>3035069.7860242166</v>
      </c>
      <c r="DR14" s="166">
        <f>DR5*WACC!$I$52</f>
        <v>3157053.2234227415</v>
      </c>
      <c r="DS14" s="166">
        <f>DS5*WACC!$J$52</f>
        <v>2661194.4179969043</v>
      </c>
      <c r="DT14" s="166">
        <f>DT5*WACC!$K$52</f>
        <v>1920377.8762170784</v>
      </c>
      <c r="DU14" s="166">
        <f>DU5*WACC!$L$52</f>
        <v>2151117.8520344333</v>
      </c>
      <c r="DV14" s="166">
        <f>DV5*WACC!$M$52</f>
        <v>2007325.9766326339</v>
      </c>
      <c r="DW14" s="166">
        <f>DW5*WACC!$N$52</f>
        <v>3240231.1489752</v>
      </c>
      <c r="DX14" s="166">
        <f>DX5*WACC!$O$52</f>
        <v>3710773.124545244</v>
      </c>
      <c r="DY14" s="166">
        <f>DY5*WACC!$P$52</f>
        <v>2793373.7704273327</v>
      </c>
      <c r="DZ14" s="166">
        <f>DZ5*WACC!$Q$52</f>
        <v>1539720.2840609332</v>
      </c>
      <c r="EA14" s="166">
        <f>EA5*WACC!$R$52</f>
        <v>1056558.8852882462</v>
      </c>
      <c r="EB14" s="166">
        <f>EB5*WACC!$S$52</f>
        <v>1673496.1647501341</v>
      </c>
      <c r="EC14" s="166">
        <f>EC5*WACC!$T$52</f>
        <v>4120724.1275813836</v>
      </c>
    </row>
    <row r="15" spans="1:141" s="81" customFormat="1" x14ac:dyDescent="0.25">
      <c r="A15" s="36" t="s">
        <v>274</v>
      </c>
      <c r="B15" s="166">
        <f>B5*WACC!$C$45*WACC!$C$37</f>
        <v>3103463.7686611954</v>
      </c>
      <c r="C15" s="166">
        <f>C5*WACC!$D$45*WACC!$D$37</f>
        <v>3358124.1459918115</v>
      </c>
      <c r="D15" s="166">
        <f>D5*WACC!$E$45*WACC!$E$37</f>
        <v>3996438.2935962714</v>
      </c>
      <c r="E15" s="166">
        <f>E5*WACC!$F$45*WACC!$F$37</f>
        <v>4899125.2102025235</v>
      </c>
      <c r="F15" s="166">
        <f>F5*WACC!$G$45*WACC!$G$37</f>
        <v>5234608.6961906236</v>
      </c>
      <c r="G15" s="166">
        <f>G5*WACC!$H$45*WACC!$H$37</f>
        <v>6096861.9443159718</v>
      </c>
      <c r="H15" s="166">
        <f>H5*WACC!$I$45*WACC!$I$37</f>
        <v>6157424.5818318082</v>
      </c>
      <c r="I15" s="166">
        <f>I5*WACC!$J$45*WACC!$J$37</f>
        <v>5070137.8313021595</v>
      </c>
      <c r="J15" s="166">
        <f>J5*WACC!$K$45*WACC!$K$37</f>
        <v>4851903.4859349122</v>
      </c>
      <c r="K15" s="166">
        <f>K5*WACC!$L$45*WACC!$L$37</f>
        <v>4478492.2066892879</v>
      </c>
      <c r="L15" s="166">
        <f>L5*WACC!$M$45*WACC!$M$37</f>
        <v>4168509.9053542162</v>
      </c>
      <c r="M15" s="166">
        <f>M5*WACC!$N$45*WACC!$N$37</f>
        <v>4535213.4607647751</v>
      </c>
      <c r="N15" s="166">
        <f>N5*WACC!$O$45*WACC!$O$37</f>
        <v>3947144.6991678569</v>
      </c>
      <c r="O15" s="166">
        <f>O5*WACC!$P$45*WACC!$P$37</f>
        <v>3824111.278193953</v>
      </c>
      <c r="P15" s="166">
        <f>P5*WACC!$Q$45*WACC!$Q$37</f>
        <v>3125388.0122294649</v>
      </c>
      <c r="Q15" s="166">
        <f>Q5*WACC!$R$45*WACC!$R$37</f>
        <v>2471577.2140568513</v>
      </c>
      <c r="R15" s="166">
        <f>R5*WACC!$S$45*WACC!$S$37</f>
        <v>2757822.964138933</v>
      </c>
      <c r="S15" s="166">
        <f>S5*WACC!$T$45*WACC!$T$37</f>
        <v>5560287.3262741631</v>
      </c>
      <c r="T15" s="2"/>
      <c r="U15" s="166">
        <f>U5*WACC!$C$45*WACC!$C$37</f>
        <v>251693.05936859196</v>
      </c>
      <c r="V15" s="166">
        <f>V5*WACC!$D$45*WACC!$D$37</f>
        <v>272346.19220601936</v>
      </c>
      <c r="W15" s="166">
        <f>W5*WACC!$E$45*WACC!$E$37</f>
        <v>324113.9113175362</v>
      </c>
      <c r="X15" s="166">
        <f>X5*WACC!$F$45*WACC!$F$37</f>
        <v>397322.44495240477</v>
      </c>
      <c r="Y15" s="166">
        <f>Y5*WACC!$G$45*WACC!$G$37</f>
        <v>424530.38783501385</v>
      </c>
      <c r="Z15" s="166">
        <f>Z5*WACC!$H$45*WACC!$H$37</f>
        <v>494459.72297424672</v>
      </c>
      <c r="AA15" s="166">
        <f>AA5*WACC!$I$45*WACC!$I$37</f>
        <v>499371.39478872641</v>
      </c>
      <c r="AB15" s="166">
        <f>AB5*WACC!$J$45*WACC!$J$37</f>
        <v>411191.68687166134</v>
      </c>
      <c r="AC15" s="166">
        <f>AC5*WACC!$K$45*WACC!$K$37</f>
        <v>393492.73043483944</v>
      </c>
      <c r="AD15" s="166">
        <f>AD5*WACC!$L$45*WACC!$L$37</f>
        <v>363208.8172713836</v>
      </c>
      <c r="AE15" s="166">
        <f>AE5*WACC!$M$45*WACC!$M$37</f>
        <v>338069.0375215931</v>
      </c>
      <c r="AF15" s="166">
        <f>AF5*WACC!$N$45*WACC!$N$37</f>
        <v>367808.95009771833</v>
      </c>
      <c r="AG15" s="166">
        <f>AG5*WACC!$O$45*WACC!$O$37</f>
        <v>320116.16669610684</v>
      </c>
      <c r="AH15" s="166">
        <f>AH5*WACC!$P$45*WACC!$P$37</f>
        <v>310138.07199416379</v>
      </c>
      <c r="AI15" s="166">
        <f>AI5*WACC!$Q$45*WACC!$Q$37</f>
        <v>253471.12368979823</v>
      </c>
      <c r="AJ15" s="166">
        <f>AJ5*WACC!$R$45*WACC!$R$37</f>
        <v>200446.62756265435</v>
      </c>
      <c r="AK15" s="166">
        <f>AK5*WACC!$S$45*WACC!$S$37</f>
        <v>223661.35760654425</v>
      </c>
      <c r="AL15" s="166">
        <f>AL5*WACC!$T$45*WACC!$T$37</f>
        <v>450943.1609163665</v>
      </c>
      <c r="AM15" s="2"/>
      <c r="AN15" s="166">
        <f>AN5*WACC!$C$45*WACC!$C$37</f>
        <v>15688059.216887549</v>
      </c>
      <c r="AO15" s="166">
        <f>AO5*WACC!$D$45*WACC!$D$37</f>
        <v>16975371.516164407</v>
      </c>
      <c r="AP15" s="166">
        <f>AP5*WACC!$E$45*WACC!$E$37</f>
        <v>20202059.788705721</v>
      </c>
      <c r="AQ15" s="166">
        <f>AQ5*WACC!$F$45*WACC!$F$37</f>
        <v>24765156.656479862</v>
      </c>
      <c r="AR15" s="166">
        <f>AR5*WACC!$G$45*WACC!$G$37</f>
        <v>26461031.068682011</v>
      </c>
      <c r="AS15" s="166">
        <f>AS5*WACC!$H$45*WACC!$H$37</f>
        <v>30819735.092599042</v>
      </c>
      <c r="AT15" s="166">
        <f>AT5*WACC!$I$45*WACC!$I$37</f>
        <v>31125880.198359136</v>
      </c>
      <c r="AU15" s="166">
        <f>AU5*WACC!$J$45*WACC!$J$37</f>
        <v>25629628.203961056</v>
      </c>
      <c r="AV15" s="166">
        <f>AV5*WACC!$K$45*WACC!$K$37</f>
        <v>24526450.08155071</v>
      </c>
      <c r="AW15" s="166">
        <f>AW5*WACC!$L$45*WACC!$L$37</f>
        <v>22638850.065009762</v>
      </c>
      <c r="AX15" s="166">
        <f>AX5*WACC!$M$45*WACC!$M$37</f>
        <v>21071884.585622735</v>
      </c>
      <c r="AY15" s="166">
        <f>AY5*WACC!$N$45*WACC!$N$37</f>
        <v>22925576.907482732</v>
      </c>
      <c r="AZ15" s="166">
        <f>AZ5*WACC!$O$45*WACC!$O$37</f>
        <v>19952879.876822967</v>
      </c>
      <c r="BA15" s="166">
        <f>BA5*WACC!$P$45*WACC!$P$37</f>
        <v>19330944.025530621</v>
      </c>
      <c r="BB15" s="166">
        <f>BB5*WACC!$Q$45*WACC!$Q$37</f>
        <v>15798886.580192368</v>
      </c>
      <c r="BC15" s="166">
        <f>BC5*WACC!$R$45*WACC!$R$37</f>
        <v>12493862.553144993</v>
      </c>
      <c r="BD15" s="166">
        <f>BD5*WACC!$S$45*WACC!$S$37</f>
        <v>13940839.376662757</v>
      </c>
      <c r="BE15" s="166">
        <f>BE5*WACC!$T$45*WACC!$T$37</f>
        <v>28107341.818661328</v>
      </c>
      <c r="BF15" s="2"/>
      <c r="BG15" s="166">
        <f>BG5*WACC!$C$45*WACC!$C$37</f>
        <v>3084107.3768695337</v>
      </c>
      <c r="BH15" s="166">
        <f>BH5*WACC!$D$45*WACC!$D$37</f>
        <v>3337179.430183867</v>
      </c>
      <c r="BI15" s="166">
        <f>BI5*WACC!$E$45*WACC!$E$37</f>
        <v>3971512.3942952408</v>
      </c>
      <c r="BJ15" s="166">
        <f>BJ5*WACC!$F$45*WACC!$F$37</f>
        <v>4868569.226929036</v>
      </c>
      <c r="BK15" s="166">
        <f>BK5*WACC!$G$45*WACC!$G$37</f>
        <v>5201960.2928734245</v>
      </c>
      <c r="BL15" s="166">
        <f>BL5*WACC!$H$45*WACC!$H$37</f>
        <v>6058835.6429666346</v>
      </c>
      <c r="BM15" s="166">
        <f>BM5*WACC!$I$45*WACC!$I$37</f>
        <v>6119020.5495898183</v>
      </c>
      <c r="BN15" s="166">
        <f>BN5*WACC!$J$45*WACC!$J$37</f>
        <v>5038515.2374470467</v>
      </c>
      <c r="BO15" s="166">
        <f>BO5*WACC!$K$45*WACC!$K$37</f>
        <v>4821642.0258987276</v>
      </c>
      <c r="BP15" s="166">
        <f>BP5*WACC!$L$45*WACC!$L$37</f>
        <v>4450559.7234220635</v>
      </c>
      <c r="BQ15" s="166">
        <f>BQ5*WACC!$M$45*WACC!$M$37</f>
        <v>4142510.7919466873</v>
      </c>
      <c r="BR15" s="166">
        <f>BR5*WACC!$N$45*WACC!$N$37</f>
        <v>4506927.2037962563</v>
      </c>
      <c r="BS15" s="166">
        <f>BS5*WACC!$O$45*WACC!$O$37</f>
        <v>3922526.2454172391</v>
      </c>
      <c r="BT15" s="166">
        <f>BT5*WACC!$P$45*WACC!$P$37</f>
        <v>3800260.1933460212</v>
      </c>
      <c r="BU15" s="166">
        <f>BU5*WACC!$Q$45*WACC!$Q$37</f>
        <v>3105894.863951074</v>
      </c>
      <c r="BV15" s="166">
        <f>BV5*WACC!$R$45*WACC!$R$37</f>
        <v>2456161.914487103</v>
      </c>
      <c r="BW15" s="166">
        <f>BW5*WACC!$S$45*WACC!$S$37</f>
        <v>2740622.3326123804</v>
      </c>
      <c r="BX15" s="166">
        <f>BX5*WACC!$T$45*WACC!$T$37</f>
        <v>5525607.6499249563</v>
      </c>
      <c r="BY15" s="2"/>
      <c r="BZ15" s="166">
        <f>BZ5*WACC!$C$45*WACC!$C$37</f>
        <v>6113357.0534457909</v>
      </c>
      <c r="CA15" s="166">
        <f>CA5*WACC!$D$45*WACC!$D$37</f>
        <v>6614999.7114681397</v>
      </c>
      <c r="CB15" s="166">
        <f>CB5*WACC!$E$45*WACC!$E$37</f>
        <v>7872382.6189075196</v>
      </c>
      <c r="CC15" s="166">
        <f>CC5*WACC!$F$45*WACC!$F$37</f>
        <v>9650540.1358127967</v>
      </c>
      <c r="CD15" s="166">
        <f>CD5*WACC!$G$45*WACC!$G$37</f>
        <v>10311392.167046472</v>
      </c>
      <c r="CE15" s="166">
        <f>CE5*WACC!$H$45*WACC!$H$37</f>
        <v>12009901.435790937</v>
      </c>
      <c r="CF15" s="166">
        <f>CF5*WACC!$I$45*WACC!$I$37</f>
        <v>12129200.726786816</v>
      </c>
      <c r="CG15" s="166">
        <f>CG5*WACC!$J$45*WACC!$J$37</f>
        <v>9987409.2895580027</v>
      </c>
      <c r="CH15" s="166">
        <f>CH5*WACC!$K$45*WACC!$K$37</f>
        <v>9557520.4382599052</v>
      </c>
      <c r="CI15" s="166">
        <f>CI5*WACC!$L$45*WACC!$L$37</f>
        <v>8821956.3563253358</v>
      </c>
      <c r="CJ15" s="166">
        <f>CJ5*WACC!$M$45*WACC!$M$37</f>
        <v>8211337.8425938133</v>
      </c>
      <c r="CK15" s="166">
        <f>CK5*WACC!$N$45*WACC!$N$37</f>
        <v>8933688.6962286122</v>
      </c>
      <c r="CL15" s="166">
        <f>CL5*WACC!$O$45*WACC!$O$37</f>
        <v>7775281.6486201696</v>
      </c>
      <c r="CM15" s="166">
        <f>CM5*WACC!$P$45*WACC!$P$37</f>
        <v>7532924.3338632612</v>
      </c>
      <c r="CN15" s="166">
        <f>CN5*WACC!$Q$45*WACC!$Q$37</f>
        <v>6156544.506905131</v>
      </c>
      <c r="CO15" s="166">
        <f>CO5*WACC!$R$45*WACC!$R$37</f>
        <v>4868635.5521317711</v>
      </c>
      <c r="CP15" s="166">
        <f>CP5*WACC!$S$45*WACC!$S$37</f>
        <v>5432496.6289498499</v>
      </c>
      <c r="CQ15" s="166">
        <f>CQ5*WACC!$T$45*WACC!$T$37</f>
        <v>10952930.136609798</v>
      </c>
      <c r="CR15" s="2"/>
      <c r="CS15" s="166">
        <f>CS5*WACC!$C$45*WACC!$C$37</f>
        <v>559262.91989557061</v>
      </c>
      <c r="CT15" s="166">
        <f>CT5*WACC!$D$45*WACC!$D$37</f>
        <v>605154.25835610402</v>
      </c>
      <c r="CU15" s="166">
        <f>CU5*WACC!$E$45*WACC!$E$37</f>
        <v>720182.32396613597</v>
      </c>
      <c r="CV15" s="166">
        <f>CV5*WACC!$F$45*WACC!$F$37</f>
        <v>882851.95969077991</v>
      </c>
      <c r="CW15" s="166">
        <f>CW5*WACC!$G$45*WACC!$G$37</f>
        <v>943308.1106035352</v>
      </c>
      <c r="CX15" s="166">
        <f>CX5*WACC!$H$45*WACC!$H$37</f>
        <v>1098691.3549982486</v>
      </c>
      <c r="CY15" s="166">
        <f>CY5*WACC!$I$45*WACC!$I$37</f>
        <v>1109605.1081522917</v>
      </c>
      <c r="CZ15" s="166">
        <f>CZ5*WACC!$J$45*WACC!$J$37</f>
        <v>913669.4671419604</v>
      </c>
      <c r="DA15" s="166">
        <f>DA5*WACC!$K$45*WACC!$K$37</f>
        <v>874342.31969978265</v>
      </c>
      <c r="DB15" s="166">
        <f>DB5*WACC!$L$45*WACC!$L$37</f>
        <v>807051.35131095478</v>
      </c>
      <c r="DC15" s="166">
        <f>DC5*WACC!$M$45*WACC!$M$37</f>
        <v>751190.6554087447</v>
      </c>
      <c r="DD15" s="166">
        <f>DD5*WACC!$N$45*WACC!$N$37</f>
        <v>817272.86366738868</v>
      </c>
      <c r="DE15" s="166">
        <f>DE5*WACC!$O$45*WACC!$O$37</f>
        <v>711299.32045549073</v>
      </c>
      <c r="DF15" s="166">
        <f>DF5*WACC!$P$45*WACC!$P$37</f>
        <v>689127.96022202657</v>
      </c>
      <c r="DG15" s="166">
        <f>DG5*WACC!$Q$45*WACC!$Q$37</f>
        <v>563213.80432884302</v>
      </c>
      <c r="DH15" s="166">
        <f>DH5*WACC!$R$45*WACC!$R$37</f>
        <v>445393.15248066088</v>
      </c>
      <c r="DI15" s="166">
        <f>DI5*WACC!$S$45*WACC!$S$37</f>
        <v>496976.35065168003</v>
      </c>
      <c r="DJ15" s="166">
        <f>DJ5*WACC!$T$45*WACC!$T$37</f>
        <v>1001997.3661162987</v>
      </c>
      <c r="DK15" s="2"/>
      <c r="DL15" s="166">
        <f>DL5*WACC!$C$45*WACC!$C$37</f>
        <v>2206171.7569549787</v>
      </c>
      <c r="DM15" s="166">
        <f>DM5*WACC!$D$45*WACC!$D$37</f>
        <v>1843496.3983145945</v>
      </c>
      <c r="DN15" s="166">
        <f>DN5*WACC!$E$45*WACC!$E$37</f>
        <v>1763510.3129849487</v>
      </c>
      <c r="DO15" s="166">
        <f>DO5*WACC!$F$45*WACC!$F$37</f>
        <v>1762990.6430224706</v>
      </c>
      <c r="DP15" s="166">
        <f>DP5*WACC!$G$45*WACC!$G$37</f>
        <v>1672775.0157033701</v>
      </c>
      <c r="DQ15" s="166">
        <f>DQ5*WACC!$H$45*WACC!$H$37</f>
        <v>2391552.3223230015</v>
      </c>
      <c r="DR15" s="166">
        <f>DR5*WACC!$I$45*WACC!$I$37</f>
        <v>2686699.7457187325</v>
      </c>
      <c r="DS15" s="166">
        <f>DS5*WACC!$J$45*WACC!$J$37</f>
        <v>2469708.1202963372</v>
      </c>
      <c r="DT15" s="166">
        <f>DT5*WACC!$K$45*WACC!$K$37</f>
        <v>1634650.9280637819</v>
      </c>
      <c r="DU15" s="166">
        <f>DU5*WACC!$L$45*WACC!$L$37</f>
        <v>1719157.1492972877</v>
      </c>
      <c r="DV15" s="166">
        <f>DV5*WACC!$M$45*WACC!$M$37</f>
        <v>1851496.5086203511</v>
      </c>
      <c r="DW15" s="166">
        <f>DW5*WACC!$N$45*WACC!$N$37</f>
        <v>3127011.9048622288</v>
      </c>
      <c r="DX15" s="166">
        <f>DX5*WACC!$O$45*WACC!$O$37</f>
        <v>3128439.057092363</v>
      </c>
      <c r="DY15" s="166">
        <f>DY5*WACC!$P$45*WACC!$P$37</f>
        <v>2397075.9253736893</v>
      </c>
      <c r="DZ15" s="166">
        <f>DZ5*WACC!$Q$45*WACC!$Q$37</f>
        <v>1859766.612953291</v>
      </c>
      <c r="EA15" s="166">
        <f>EA5*WACC!$R$45*WACC!$R$37</f>
        <v>1407822.3441129087</v>
      </c>
      <c r="EB15" s="166">
        <f>EB5*WACC!$S$45*WACC!$S$37</f>
        <v>1621667.8953267313</v>
      </c>
      <c r="EC15" s="166">
        <f>EC5*WACC!$T$45*WACC!$T$37</f>
        <v>3553454.9963193475</v>
      </c>
    </row>
    <row r="16" spans="1:141" s="81" customFormat="1" x14ac:dyDescent="0.25">
      <c r="A16" s="36" t="s">
        <v>275</v>
      </c>
      <c r="B16" s="166">
        <f>B7</f>
        <v>-3533268.09321632</v>
      </c>
      <c r="C16" s="166">
        <f t="shared" ref="C16:J16" si="27">C7</f>
        <v>-3832695.2502563801</v>
      </c>
      <c r="D16" s="166">
        <f t="shared" si="27"/>
        <v>-4065499.6229410898</v>
      </c>
      <c r="E16" s="166">
        <f t="shared" si="27"/>
        <v>-4442438.6576855704</v>
      </c>
      <c r="F16" s="166">
        <f t="shared" si="27"/>
        <v>-4725296.0573739298</v>
      </c>
      <c r="G16" s="166">
        <f t="shared" si="27"/>
        <v>-5013964.8772177296</v>
      </c>
      <c r="H16" s="166">
        <f t="shared" si="27"/>
        <v>-5392406.2678216603</v>
      </c>
      <c r="I16" s="166">
        <f t="shared" si="27"/>
        <v>-5780596.1345426198</v>
      </c>
      <c r="J16" s="166">
        <f t="shared" si="27"/>
        <v>-6128090.7733517</v>
      </c>
      <c r="K16" s="166">
        <f>K7</f>
        <v>-6502216.1902990704</v>
      </c>
      <c r="L16" s="166">
        <f t="shared" ref="L16:N16" si="28">L7</f>
        <v>-7016610</v>
      </c>
      <c r="M16" s="166">
        <f t="shared" si="28"/>
        <v>-7745473</v>
      </c>
      <c r="N16" s="166">
        <f t="shared" si="28"/>
        <v>-7705360.6734417696</v>
      </c>
      <c r="O16" s="166">
        <f>O7</f>
        <v>-8147957</v>
      </c>
      <c r="P16" s="166">
        <f t="shared" ref="P16:Q16" si="29">P7</f>
        <v>-8522509</v>
      </c>
      <c r="Q16" s="166">
        <f t="shared" si="29"/>
        <v>-8329611</v>
      </c>
      <c r="R16" s="166">
        <f>R7</f>
        <v>-8207930</v>
      </c>
      <c r="S16" s="166">
        <f t="shared" ref="S16" si="30">S7</f>
        <v>-8666041</v>
      </c>
      <c r="T16" s="2"/>
      <c r="U16" s="166">
        <f>U7</f>
        <v>-286550.48753305798</v>
      </c>
      <c r="V16" s="166">
        <f t="shared" ref="V16:AC16" si="31">V7</f>
        <v>-310834.23718545499</v>
      </c>
      <c r="W16" s="166">
        <f t="shared" si="31"/>
        <v>-329714.83292080602</v>
      </c>
      <c r="X16" s="166">
        <f t="shared" si="31"/>
        <v>-360284.84949657798</v>
      </c>
      <c r="Y16" s="166">
        <f t="shared" si="31"/>
        <v>-383224.78036076901</v>
      </c>
      <c r="Z16" s="166">
        <f t="shared" si="31"/>
        <v>-406636.02142131701</v>
      </c>
      <c r="AA16" s="166">
        <f t="shared" si="31"/>
        <v>-437327.88009698602</v>
      </c>
      <c r="AB16" s="166">
        <f t="shared" si="31"/>
        <v>-468810.34693211003</v>
      </c>
      <c r="AC16" s="166">
        <f t="shared" si="31"/>
        <v>-496992.402620735</v>
      </c>
      <c r="AD16" s="166">
        <f>AD7</f>
        <v>-527334.23284601804</v>
      </c>
      <c r="AE16" s="166">
        <f t="shared" ref="AE16:AG16" si="32">AE7</f>
        <v>-569052</v>
      </c>
      <c r="AF16" s="166">
        <f t="shared" si="32"/>
        <v>-628163.21671716403</v>
      </c>
      <c r="AG16" s="166">
        <f t="shared" si="32"/>
        <v>-624910.083056528</v>
      </c>
      <c r="AH16" s="166">
        <f>AH7</f>
        <v>-660805</v>
      </c>
      <c r="AI16" s="166">
        <f t="shared" ref="AI16:AJ16" si="33">AI7</f>
        <v>-691181</v>
      </c>
      <c r="AJ16" s="166">
        <f t="shared" si="33"/>
        <v>-675537</v>
      </c>
      <c r="AK16" s="166">
        <f>AK7</f>
        <v>-665669</v>
      </c>
      <c r="AL16" s="166">
        <f t="shared" ref="AL16" si="34">AL7</f>
        <v>-702822</v>
      </c>
      <c r="AM16" s="2"/>
      <c r="AN16" s="166">
        <f>AN7</f>
        <v>-17860726.983588699</v>
      </c>
      <c r="AO16" s="166">
        <f t="shared" ref="AO16:AV16" si="35">AO7</f>
        <v>-19374336.073607299</v>
      </c>
      <c r="AP16" s="166">
        <f t="shared" si="35"/>
        <v>-20551165.918217901</v>
      </c>
      <c r="AQ16" s="166">
        <f t="shared" si="35"/>
        <v>-22456598.7954893</v>
      </c>
      <c r="AR16" s="166">
        <f t="shared" si="35"/>
        <v>-23886447.495852899</v>
      </c>
      <c r="AS16" s="166">
        <f t="shared" si="35"/>
        <v>-25345673.018479899</v>
      </c>
      <c r="AT16" s="166">
        <f t="shared" si="35"/>
        <v>-27258700.328760698</v>
      </c>
      <c r="AU16" s="166">
        <f t="shared" si="35"/>
        <v>-29221006.342450999</v>
      </c>
      <c r="AV16" s="166">
        <f t="shared" si="35"/>
        <v>-30977597.325158</v>
      </c>
      <c r="AW16" s="166">
        <f>AW7</f>
        <v>-32868807.319256</v>
      </c>
      <c r="AX16" s="166">
        <f t="shared" ref="AX16:AZ16" si="36">AX7</f>
        <v>-35469076</v>
      </c>
      <c r="AY16" s="166">
        <f t="shared" si="36"/>
        <v>-39153490.233108804</v>
      </c>
      <c r="AZ16" s="166">
        <f t="shared" si="36"/>
        <v>-38950722.013609499</v>
      </c>
      <c r="BA16" s="166">
        <f>BA7</f>
        <v>-41188054</v>
      </c>
      <c r="BB16" s="166">
        <f t="shared" ref="BB16:BC16" si="37">BB7</f>
        <v>-43081419</v>
      </c>
      <c r="BC16" s="166">
        <f t="shared" si="37"/>
        <v>-42106316</v>
      </c>
      <c r="BD16" s="166">
        <f>BD7</f>
        <v>-41491219</v>
      </c>
      <c r="BE16" s="166">
        <f t="shared" ref="BE16" si="38">BE7</f>
        <v>-43806974</v>
      </c>
      <c r="BF16" s="2"/>
      <c r="BG16" s="166">
        <f>BG7</f>
        <v>-3511230.9996282202</v>
      </c>
      <c r="BH16" s="166">
        <f t="shared" ref="BH16:BO16" si="39">BH7</f>
        <v>-3808790.6209737202</v>
      </c>
      <c r="BI16" s="166">
        <f t="shared" si="39"/>
        <v>-4040142.9861647398</v>
      </c>
      <c r="BJ16" s="166">
        <f t="shared" si="39"/>
        <v>-4414731.0414288798</v>
      </c>
      <c r="BK16" s="166">
        <f t="shared" si="39"/>
        <v>-4695824.2514705602</v>
      </c>
      <c r="BL16" s="166">
        <f t="shared" si="39"/>
        <v>-4982692.6356748799</v>
      </c>
      <c r="BM16" s="166">
        <f t="shared" si="39"/>
        <v>-5358773.6765622497</v>
      </c>
      <c r="BN16" s="166">
        <f t="shared" si="39"/>
        <v>-5744542.3920438504</v>
      </c>
      <c r="BO16" s="166">
        <f t="shared" si="39"/>
        <v>-6089869.69690747</v>
      </c>
      <c r="BP16" s="166">
        <f>BP7</f>
        <v>-6461661.6829887396</v>
      </c>
      <c r="BQ16" s="166">
        <f t="shared" ref="BQ16:BS16" si="40">BQ7</f>
        <v>-6972847</v>
      </c>
      <c r="BR16" s="166">
        <f t="shared" si="40"/>
        <v>-7697164.2182567604</v>
      </c>
      <c r="BS16" s="166">
        <f t="shared" si="40"/>
        <v>-7657302.1197710903</v>
      </c>
      <c r="BT16" s="166">
        <f>BT7</f>
        <v>-8097138</v>
      </c>
      <c r="BU16" s="166">
        <f t="shared" ref="BU16:BV16" si="41">BU7</f>
        <v>-8469354</v>
      </c>
      <c r="BV16" s="166">
        <f t="shared" si="41"/>
        <v>-8277659</v>
      </c>
      <c r="BW16" s="166">
        <f>BW7</f>
        <v>-8156737</v>
      </c>
      <c r="BX16" s="166">
        <f t="shared" ref="BX16" si="42">BX7</f>
        <v>-8611990</v>
      </c>
      <c r="BY16" s="2"/>
      <c r="BZ16" s="166">
        <f>BZ7</f>
        <v>-6960006.95658099</v>
      </c>
      <c r="CA16" s="166">
        <f t="shared" ref="CA16:CH16" si="43">CA7</f>
        <v>-7549833.4404499298</v>
      </c>
      <c r="CB16" s="166">
        <f t="shared" si="43"/>
        <v>-8008423.0551239401</v>
      </c>
      <c r="CC16" s="166">
        <f t="shared" si="43"/>
        <v>-8750936.2850329503</v>
      </c>
      <c r="CD16" s="166">
        <f t="shared" si="43"/>
        <v>-9308122.8379954007</v>
      </c>
      <c r="CE16" s="166">
        <f t="shared" si="43"/>
        <v>-9876757.0149824992</v>
      </c>
      <c r="CF16" s="166">
        <f t="shared" si="43"/>
        <v>-10622229.660072301</v>
      </c>
      <c r="CG16" s="166">
        <f t="shared" si="43"/>
        <v>-11386905.3375392</v>
      </c>
      <c r="CH16" s="166">
        <f t="shared" si="43"/>
        <v>-12071417.534088699</v>
      </c>
      <c r="CI16" s="166">
        <f>CI7</f>
        <v>-12808388.359933101</v>
      </c>
      <c r="CJ16" s="166">
        <f t="shared" ref="CJ16:CL16" si="44">CJ7</f>
        <v>-13821667</v>
      </c>
      <c r="CK16" s="166">
        <f t="shared" si="44"/>
        <v>-15257417.2735106</v>
      </c>
      <c r="CL16" s="166">
        <f t="shared" si="44"/>
        <v>-15178402.112504801</v>
      </c>
      <c r="CM16" s="166">
        <f>CM7</f>
        <v>-16050251</v>
      </c>
      <c r="CN16" s="166">
        <f t="shared" ref="CN16:CO16" si="45">CN7</f>
        <v>-16788061</v>
      </c>
      <c r="CO16" s="166">
        <f t="shared" si="45"/>
        <v>-16408081</v>
      </c>
      <c r="CP16" s="166">
        <f>CP7</f>
        <v>-16168388</v>
      </c>
      <c r="CQ16" s="166">
        <f t="shared" ref="CQ16" si="46">CQ7</f>
        <v>-17070797</v>
      </c>
      <c r="CR16" s="2"/>
      <c r="CS16" s="166">
        <f>CS7</f>
        <v>-636716.25573333295</v>
      </c>
      <c r="CT16" s="166">
        <f t="shared" ref="CT16:DA16" si="47">CT7</f>
        <v>-690674.83834456</v>
      </c>
      <c r="CU16" s="166">
        <f t="shared" si="47"/>
        <v>-732627.59273043706</v>
      </c>
      <c r="CV16" s="166">
        <f t="shared" si="47"/>
        <v>-800554.28397218895</v>
      </c>
      <c r="CW16" s="166">
        <f t="shared" si="47"/>
        <v>-851526.89620668697</v>
      </c>
      <c r="CX16" s="166">
        <f t="shared" si="47"/>
        <v>-903546.76146140404</v>
      </c>
      <c r="CY16" s="166">
        <f t="shared" si="47"/>
        <v>-971744.18630512804</v>
      </c>
      <c r="CZ16" s="166">
        <f t="shared" si="47"/>
        <v>-1041698.34543807</v>
      </c>
      <c r="DA16" s="166">
        <f t="shared" si="47"/>
        <v>-1104318.97865147</v>
      </c>
      <c r="DB16" s="166">
        <f>DB7</f>
        <v>-1171738.63896843</v>
      </c>
      <c r="DC16" s="166">
        <f t="shared" ref="DC16:DE16" si="48">DC7</f>
        <v>-1264436</v>
      </c>
      <c r="DD16" s="166">
        <f t="shared" si="48"/>
        <v>-1395781.0184895201</v>
      </c>
      <c r="DE16" s="166">
        <f t="shared" si="48"/>
        <v>-1388552.5433205101</v>
      </c>
      <c r="DF16" s="166">
        <f>DF7</f>
        <v>-1468311</v>
      </c>
      <c r="DG16" s="166">
        <f t="shared" ref="DG16:DH16" si="49">DG7</f>
        <v>-1535808</v>
      </c>
      <c r="DH16" s="166">
        <f t="shared" si="49"/>
        <v>-1501046</v>
      </c>
      <c r="DI16" s="166">
        <f>DI7</f>
        <v>-1479119</v>
      </c>
      <c r="DJ16" s="166">
        <f t="shared" ref="DJ16" si="50">DJ7</f>
        <v>-1561673</v>
      </c>
      <c r="DK16" s="2"/>
      <c r="DL16" s="166">
        <f>DL7</f>
        <v>-16741846.230352651</v>
      </c>
      <c r="DM16" s="166">
        <f t="shared" ref="DM16:DT16" si="51">DM7</f>
        <v>-14954761.75045271</v>
      </c>
      <c r="DN16" s="166">
        <f t="shared" si="51"/>
        <v>-13380302.943336621</v>
      </c>
      <c r="DO16" s="166">
        <f t="shared" si="51"/>
        <v>-13636528.354914349</v>
      </c>
      <c r="DP16" s="166">
        <f t="shared" si="51"/>
        <v>-14529133.989708321</v>
      </c>
      <c r="DQ16" s="166">
        <f t="shared" si="51"/>
        <v>-3984432.7824981953</v>
      </c>
      <c r="DR16" s="166">
        <f t="shared" si="51"/>
        <v>-4978209.4956108825</v>
      </c>
      <c r="DS16" s="166">
        <f t="shared" si="51"/>
        <v>-6524000.5599802304</v>
      </c>
      <c r="DT16" s="166">
        <f t="shared" si="51"/>
        <v>-8047645.4495508699</v>
      </c>
      <c r="DU16" s="166">
        <f>DU7</f>
        <v>-10465587.0150565</v>
      </c>
      <c r="DV16" s="166">
        <f t="shared" ref="DV16:DX16" si="52">DV7</f>
        <v>-13844765</v>
      </c>
      <c r="DW16" s="166">
        <f t="shared" si="52"/>
        <v>-18654195.603522688</v>
      </c>
      <c r="DX16" s="166">
        <f t="shared" si="52"/>
        <v>-21050657.72050358</v>
      </c>
      <c r="DY16" s="166">
        <f>DY7</f>
        <v>-22267125</v>
      </c>
      <c r="DZ16" s="166">
        <f t="shared" ref="DZ16:EA16" si="53">DZ7</f>
        <v>-24488954</v>
      </c>
      <c r="EA16" s="166">
        <f t="shared" si="53"/>
        <v>-19173693</v>
      </c>
      <c r="EB16" s="166">
        <f>EB7</f>
        <v>-14135092</v>
      </c>
      <c r="EC16" s="166">
        <f t="shared" ref="EC16" si="54">EC7</f>
        <v>-18168901</v>
      </c>
    </row>
    <row r="17" spans="1:133" x14ac:dyDescent="0.25">
      <c r="A17" s="88"/>
      <c r="B17" s="86"/>
      <c r="C17" s="166"/>
      <c r="D17" s="166"/>
      <c r="E17" s="166"/>
      <c r="F17" s="166"/>
      <c r="G17" s="166"/>
      <c r="H17" s="166"/>
      <c r="I17" s="166"/>
      <c r="J17" s="166"/>
      <c r="K17" s="166"/>
      <c r="L17" s="166"/>
      <c r="M17" s="166"/>
      <c r="N17" s="166"/>
      <c r="O17" s="166"/>
      <c r="P17" s="166"/>
      <c r="Q17" s="166"/>
      <c r="R17" s="166"/>
      <c r="S17" s="166"/>
      <c r="U17" s="86"/>
      <c r="V17" s="166"/>
      <c r="W17" s="166"/>
      <c r="X17" s="166"/>
      <c r="Y17" s="166"/>
      <c r="Z17" s="166"/>
      <c r="AA17" s="166"/>
      <c r="AB17" s="166"/>
      <c r="AC17" s="166"/>
      <c r="AD17" s="166"/>
      <c r="AE17" s="166"/>
      <c r="AF17" s="166"/>
      <c r="AG17" s="166"/>
      <c r="AH17" s="166"/>
      <c r="AI17" s="166"/>
      <c r="AJ17" s="166"/>
      <c r="AK17" s="166"/>
      <c r="AL17" s="166"/>
      <c r="AN17" s="86"/>
      <c r="AO17" s="166"/>
      <c r="AP17" s="166"/>
      <c r="AQ17" s="166"/>
      <c r="AR17" s="166"/>
      <c r="AS17" s="166"/>
      <c r="AT17" s="166"/>
      <c r="AU17" s="166"/>
      <c r="AV17" s="166"/>
      <c r="AW17" s="166"/>
      <c r="AX17" s="166"/>
      <c r="AY17" s="166"/>
      <c r="AZ17" s="166"/>
      <c r="BA17" s="166"/>
      <c r="BB17" s="166"/>
      <c r="BC17" s="166"/>
      <c r="BD17" s="166"/>
      <c r="BE17" s="166"/>
      <c r="BG17" s="86"/>
      <c r="BH17" s="166"/>
      <c r="BI17" s="166"/>
      <c r="BJ17" s="166"/>
      <c r="BK17" s="166"/>
      <c r="BL17" s="166"/>
      <c r="BM17" s="166"/>
      <c r="BN17" s="166"/>
      <c r="BO17" s="166"/>
      <c r="BP17" s="166"/>
      <c r="BQ17" s="166"/>
      <c r="BR17" s="166"/>
      <c r="BS17" s="166"/>
      <c r="BT17" s="166"/>
      <c r="BU17" s="166"/>
      <c r="BV17" s="166"/>
      <c r="BW17" s="166"/>
      <c r="BX17" s="166"/>
      <c r="BZ17" s="86"/>
      <c r="CA17" s="166"/>
      <c r="CB17" s="166"/>
      <c r="CC17" s="166"/>
      <c r="CD17" s="166"/>
      <c r="CE17" s="166"/>
      <c r="CF17" s="166"/>
      <c r="CG17" s="166"/>
      <c r="CH17" s="166"/>
      <c r="CI17" s="166"/>
      <c r="CJ17" s="166"/>
      <c r="CK17" s="166"/>
      <c r="CL17" s="166"/>
      <c r="CM17" s="166"/>
      <c r="CN17" s="166"/>
      <c r="CO17" s="166"/>
      <c r="CP17" s="166"/>
      <c r="CQ17" s="166"/>
      <c r="CS17" s="86"/>
      <c r="CT17" s="166"/>
      <c r="CU17" s="166"/>
      <c r="CV17" s="166"/>
      <c r="CW17" s="166"/>
      <c r="CX17" s="166"/>
      <c r="CY17" s="166"/>
      <c r="CZ17" s="166"/>
      <c r="DA17" s="166"/>
      <c r="DB17" s="166"/>
      <c r="DC17" s="166"/>
      <c r="DD17" s="166"/>
      <c r="DE17" s="166"/>
      <c r="DF17" s="166"/>
      <c r="DG17" s="166"/>
      <c r="DH17" s="166"/>
      <c r="DI17" s="166"/>
      <c r="DJ17" s="166"/>
      <c r="DL17" s="86"/>
      <c r="DM17" s="166"/>
      <c r="DN17" s="166"/>
      <c r="DO17" s="166"/>
      <c r="DP17" s="166"/>
      <c r="DQ17" s="166"/>
      <c r="DR17" s="166"/>
      <c r="DS17" s="166"/>
      <c r="DT17" s="166"/>
      <c r="DU17" s="166"/>
      <c r="DV17" s="166"/>
      <c r="DW17" s="166"/>
      <c r="DX17" s="166"/>
      <c r="DY17" s="166"/>
      <c r="DZ17" s="166"/>
      <c r="EA17" s="166"/>
      <c r="EB17" s="166"/>
      <c r="EC17" s="166"/>
    </row>
    <row r="18" spans="1:133" x14ac:dyDescent="0.25">
      <c r="A18" s="85" t="s">
        <v>57</v>
      </c>
      <c r="B18" s="84">
        <f>(B14-B15-B7+B16)*WACC!$C$42*(1-WACC!$C$43)/(1-(1-WACC!$C$43)*WACC!$C$42)</f>
        <v>263321.73831796274</v>
      </c>
      <c r="C18" s="84">
        <f>(C14-C15-C7+C16)*WACC!$D$42*(1-WACC!$D$43)/(1-(1-WACC!$D$43)*WACC!$D$42)</f>
        <v>236795.92512446124</v>
      </c>
      <c r="D18" s="84">
        <f>(D14-D15-D7+D16)*WACC!$E$42*(1-WACC!$E$43)/(1-(1-WACC!$E$43)*WACC!$E$42)</f>
        <v>299384.78601506923</v>
      </c>
      <c r="E18" s="84">
        <f>(E14-E15-E7+E16)*WACC!$F$42*(1-WACC!$F$43)/(1-(1-WACC!$F$43)*WACC!$F$42)</f>
        <v>254948.55088854607</v>
      </c>
      <c r="F18" s="84">
        <f>(F14-F15-F7+F16)*WACC!$G$42*(1-WACC!$G$43)/(1-(1-WACC!$G$43)*WACC!$G$42)</f>
        <v>193969.612314044</v>
      </c>
      <c r="G18" s="84">
        <f>(G14-G15-G7+G16)*WACC!$H$42*(1-WACC!$H$43)/(1-(1-WACC!$H$43)*WACC!$H$42)</f>
        <v>360118.52631238726</v>
      </c>
      <c r="H18" s="84">
        <f>(H14-H15-H7+H16)*WACC!$I$42*(1-WACC!$I$43)/(1-(1-WACC!$I$43)*WACC!$I$42)</f>
        <v>236626.28157335054</v>
      </c>
      <c r="I18" s="84">
        <f>(I14-I15-I7+I16)*WACC!$J$42*(1-WACC!$J$43)/(1-(1-WACC!$J$43)*WACC!$J$42)</f>
        <v>86291.991324583418</v>
      </c>
      <c r="J18" s="84">
        <f>(J14-J15-J7+J16)*WACC!$K$42*(1-WACC!$K$43)/(1-(1-WACC!$K$43)*WACC!$K$42)</f>
        <v>186164.54925839277</v>
      </c>
      <c r="K18" s="84">
        <f>(K14-K15-K7+K16)*WACC!$L$42*(1-WACC!$L$43)/(1-(1-WACC!$L$43)*WACC!$L$42)</f>
        <v>247012.61702075708</v>
      </c>
      <c r="L18" s="84">
        <f>(L14-L15-L7+L16)*WACC!$M$42*(1-WACC!$M$43)/(1-(1-WACC!$M$43)*WACC!$M$42)</f>
        <v>77013.379432577596</v>
      </c>
      <c r="M18" s="84">
        <f>(M14-M15-M7+M16)*WACC!$N$42*(1-WACC!$N$43)/(1-(1-WACC!$N$43)*WACC!$N$42)</f>
        <v>36045.171992497046</v>
      </c>
      <c r="N18" s="84">
        <f>(N14-N15-N7+N16)*WACC!$O$42*(1-WACC!$O$43)/(1-(1-WACC!$O$43)*WACC!$O$42)</f>
        <v>161282.11085689804</v>
      </c>
      <c r="O18" s="84">
        <f>(O14-O15-O7+O16)*WACC!$P$42*(1-WACC!$P$43)/(1-(1-WACC!$P$43)*WACC!$P$42)</f>
        <v>138780.70670736386</v>
      </c>
      <c r="P18" s="84">
        <f>(P14-P15-P7+P16)*WACC!$Q$42*(1-WACC!$Q$43)/(1-(1-WACC!$Q$43)*WACC!$Q$42)</f>
        <v>-76484.167890181809</v>
      </c>
      <c r="Q18" s="84">
        <f>(Q14-Q15-Q7+Q16)*WACC!$R$42*(1-WACC!$R$43)/(1-(1-WACC!$R$43)*WACC!$R$42)</f>
        <v>-87694.529706823523</v>
      </c>
      <c r="R18" s="84">
        <f>(R14-R15-R7+R16)*WACC!$S$42*(1-WACC!$S$43)/(1-(1-WACC!$S$43)*WACC!$S$42)</f>
        <v>12533.846550804175</v>
      </c>
      <c r="S18" s="84">
        <f>(S14-S15-S7+S16)*WACC!$T$42*(1-WACC!$T$43)/(1-(1-WACC!$T$43)*WACC!$T$42)</f>
        <v>126225.98463130913</v>
      </c>
      <c r="T18" s="156"/>
      <c r="U18" s="84">
        <f>(U14-U15-U7+U16)*WACC!$C$42*(1-WACC!$C$43)/(1-(1-WACC!$C$43)*WACC!$C$42)</f>
        <v>21355.575207534886</v>
      </c>
      <c r="V18" s="84">
        <f>(V14-V15-V7+V16)*WACC!$D$42*(1-WACC!$D$43)/(1-(1-WACC!$D$43)*WACC!$D$42)</f>
        <v>19204.313400540377</v>
      </c>
      <c r="W18" s="84">
        <f>(W14-W15-W7+W16)*WACC!$E$42*(1-WACC!$E$43)/(1-(1-WACC!$E$43)*WACC!$E$42)</f>
        <v>24280.313332947542</v>
      </c>
      <c r="X18" s="84">
        <f>(X14-X15-X7+X16)*WACC!$F$42*(1-WACC!$F$43)/(1-(1-WACC!$F$43)*WACC!$F$42)</f>
        <v>20676.50391240403</v>
      </c>
      <c r="Y18" s="84">
        <f>(Y14-Y15-Y7+Y16)*WACC!$G$42*(1-WACC!$G$43)/(1-(1-WACC!$G$43)*WACC!$G$42)</f>
        <v>15731.069793968349</v>
      </c>
      <c r="Z18" s="84">
        <f>(Z14-Z15-Z7+Z16)*WACC!$H$42*(1-WACC!$H$43)/(1-(1-WACC!$H$43)*WACC!$H$42)</f>
        <v>29205.861701415768</v>
      </c>
      <c r="AA18" s="84">
        <f>(AA14-AA15-AA7+AA16)*WACC!$I$42*(1-WACC!$I$43)/(1-(1-WACC!$I$43)*WACC!$I$42)</f>
        <v>19190.555191144616</v>
      </c>
      <c r="AB18" s="84">
        <f>(AB14-AB15-AB7+AB16)*WACC!$J$42*(1-WACC!$J$43)/(1-(1-WACC!$J$43)*WACC!$J$42)</f>
        <v>6998.3402141865054</v>
      </c>
      <c r="AC18" s="84">
        <f>(AC14-AC15-AC7+AC16)*WACC!$K$42*(1-WACC!$K$43)/(1-(1-WACC!$K$43)*WACC!$K$42)</f>
        <v>15098.073778716314</v>
      </c>
      <c r="AD18" s="84">
        <f>(AD14-AD15-AD7+AD16)*WACC!$L$42*(1-WACC!$L$43)/(1-(1-WACC!$L$43)*WACC!$L$42)</f>
        <v>20032.894183719363</v>
      </c>
      <c r="AE18" s="84">
        <f>(AE14-AE15-AE7+AE16)*WACC!$M$42*(1-WACC!$M$43)/(1-(1-WACC!$M$43)*WACC!$M$42)</f>
        <v>6245.8383576383412</v>
      </c>
      <c r="AF18" s="84">
        <f>(AF14-AF15-AF7+AF16)*WACC!$N$42*(1-WACC!$N$43)/(1-(1-WACC!$N$43)*WACC!$N$42)</f>
        <v>2923.2883923431359</v>
      </c>
      <c r="AG18" s="84">
        <f>(AG14-AG15-AG7+AG16)*WACC!$O$42*(1-WACC!$O$43)/(1-(1-WACC!$O$43)*WACC!$O$42)</f>
        <v>13080.090804639442</v>
      </c>
      <c r="AH18" s="84">
        <f>(AH14-AH15-AH7+AH16)*WACC!$P$42*(1-WACC!$P$43)/(1-(1-WACC!$P$43)*WACC!$P$42)</f>
        <v>11255.211388235764</v>
      </c>
      <c r="AI18" s="84">
        <f>(AI14-AI15-AI7+AI16)*WACC!$Q$42*(1-WACC!$Q$43)/(1-(1-WACC!$Q$43)*WACC!$Q$42)</f>
        <v>-6202.9187748033883</v>
      </c>
      <c r="AJ18" s="84">
        <f>(AJ14-AJ15-AJ7+AJ16)*WACC!$R$42*(1-WACC!$R$43)/(1-(1-WACC!$R$43)*WACC!$R$42)</f>
        <v>-7112.0872273187424</v>
      </c>
      <c r="AK18" s="84">
        <f>(AK14-AK15-AK7+AK16)*WACC!$S$42*(1-WACC!$S$43)/(1-(1-WACC!$S$43)*WACC!$S$42)</f>
        <v>1016.503659603202</v>
      </c>
      <c r="AL18" s="84">
        <f>(AL14-AL15-AL7+AL16)*WACC!$T$42*(1-WACC!$T$43)/(1-(1-WACC!$T$43)*WACC!$T$42)</f>
        <v>10237.014952528487</v>
      </c>
      <c r="AM18" s="156"/>
      <c r="AN18" s="84">
        <f>(AN14-AN15-AN7+AN16)*WACC!$C$42*(1-WACC!$C$43)/(1-(1-WACC!$C$43)*WACC!$C$42)</f>
        <v>1331095.618238213</v>
      </c>
      <c r="AO18" s="84">
        <f>(AO14-AO15-AO7+AO16)*WACC!$D$42*(1-WACC!$D$43)/(1-(1-WACC!$D$43)*WACC!$D$42)</f>
        <v>1197007.2063295851</v>
      </c>
      <c r="AP18" s="84">
        <f>(AP14-AP15-AP7+AP16)*WACC!$E$42*(1-WACC!$E$43)/(1-(1-WACC!$E$43)*WACC!$E$42)</f>
        <v>1513394.9038063895</v>
      </c>
      <c r="AQ18" s="84">
        <f>(AQ14-AQ15-AQ7+AQ16)*WACC!$F$42*(1-WACC!$F$43)/(1-(1-WACC!$F$43)*WACC!$F$42)</f>
        <v>1288769.0212425424</v>
      </c>
      <c r="AR18" s="84">
        <f>(AR14-AR15-AR7+AR16)*WACC!$G$42*(1-WACC!$G$43)/(1-(1-WACC!$G$43)*WACC!$G$42)</f>
        <v>980519.50694180594</v>
      </c>
      <c r="AS18" s="84">
        <f>(AS14-AS15-AS7+AS16)*WACC!$H$42*(1-WACC!$H$43)/(1-(1-WACC!$H$43)*WACC!$H$42)</f>
        <v>1820404.9368761203</v>
      </c>
      <c r="AT18" s="84">
        <f>(AT14-AT15-AT7+AT16)*WACC!$I$42*(1-WACC!$I$43)/(1-(1-WACC!$I$43)*WACC!$I$42)</f>
        <v>1196149.655452894</v>
      </c>
      <c r="AU18" s="84">
        <f>(AU14-AU15-AU7+AU16)*WACC!$J$42*(1-WACC!$J$43)/(1-(1-WACC!$J$43)*WACC!$J$42)</f>
        <v>436207.40268129803</v>
      </c>
      <c r="AV18" s="84">
        <f>(AV14-AV15-AV7+AV16)*WACC!$K$42*(1-WACC!$K$43)/(1-(1-WACC!$K$43)*WACC!$K$42)</f>
        <v>941064.78778411669</v>
      </c>
      <c r="AW18" s="84">
        <f>(AW14-AW15-AW7+AW16)*WACC!$L$42*(1-WACC!$L$43)/(1-(1-WACC!$L$43)*WACC!$L$42)</f>
        <v>1248652.748026669</v>
      </c>
      <c r="AX18" s="84">
        <f>(AX14-AX15-AX7+AX16)*WACC!$M$42*(1-WACC!$M$43)/(1-(1-WACC!$M$43)*WACC!$M$42)</f>
        <v>389303.87111894088</v>
      </c>
      <c r="AY18" s="84">
        <f>(AY14-AY15-AY7+AY16)*WACC!$N$42*(1-WACC!$N$43)/(1-(1-WACC!$N$43)*WACC!$N$42)</f>
        <v>182208.92352839417</v>
      </c>
      <c r="AZ18" s="84">
        <f>(AZ14-AZ15-AZ7+AZ16)*WACC!$O$42*(1-WACC!$O$43)/(1-(1-WACC!$O$43)*WACC!$O$42)</f>
        <v>815283.66185474861</v>
      </c>
      <c r="BA18" s="84">
        <f>(BA14-BA15-BA7+BA16)*WACC!$P$42*(1-WACC!$P$43)/(1-(1-WACC!$P$43)*WACC!$P$42)</f>
        <v>701538.70481788053</v>
      </c>
      <c r="BB18" s="84">
        <f>(BB14-BB15-BB7+BB16)*WACC!$Q$42*(1-WACC!$Q$43)/(1-(1-WACC!$Q$43)*WACC!$Q$42)</f>
        <v>-386628.69664474047</v>
      </c>
      <c r="BC18" s="84">
        <f>(BC14-BC15-BC7+BC16)*WACC!$R$42*(1-WACC!$R$43)/(1-(1-WACC!$R$43)*WACC!$R$42)</f>
        <v>-443297.25755213236</v>
      </c>
      <c r="BD18" s="84">
        <f>(BD14-BD15-BD7+BD16)*WACC!$S$42*(1-WACC!$S$43)/(1-(1-WACC!$S$43)*WACC!$S$42)</f>
        <v>63358.795618360535</v>
      </c>
      <c r="BE18" s="84">
        <f>(BE14-BE15-BE7+BE16)*WACC!$T$42*(1-WACC!$T$43)/(1-(1-WACC!$T$43)*WACC!$T$42)</f>
        <v>638074.38145586906</v>
      </c>
      <c r="BF18" s="156"/>
      <c r="BG18" s="84">
        <f>(BG14-BG15-BG7+BG16)*WACC!$C$42*(1-WACC!$C$43)/(1-(1-WACC!$C$43)*WACC!$C$42)</f>
        <v>261679.39314686303</v>
      </c>
      <c r="BH18" s="84">
        <f>(BH14-BH15-BH7+BH16)*WACC!$D$42*(1-WACC!$D$43)/(1-(1-WACC!$D$43)*WACC!$D$42)</f>
        <v>235319.02220467766</v>
      </c>
      <c r="BI18" s="84">
        <f>(BI14-BI15-BI7+BI16)*WACC!$E$42*(1-WACC!$E$43)/(1-(1-WACC!$E$43)*WACC!$E$42)</f>
        <v>297517.51458980294</v>
      </c>
      <c r="BJ18" s="84">
        <f>(BJ14-BJ15-BJ7+BJ16)*WACC!$F$42*(1-WACC!$F$43)/(1-(1-WACC!$F$43)*WACC!$F$42)</f>
        <v>253358.42952558788</v>
      </c>
      <c r="BK18" s="84">
        <f>(BK14-BK15-BK7+BK16)*WACC!$G$42*(1-WACC!$G$43)/(1-(1-WACC!$G$43)*WACC!$G$42)</f>
        <v>192759.81832529395</v>
      </c>
      <c r="BL18" s="84">
        <f>(BL14-BL15-BL7+BL16)*WACC!$H$42*(1-WACC!$H$43)/(1-(1-WACC!$H$43)*WACC!$H$42)</f>
        <v>357872.4568215402</v>
      </c>
      <c r="BM18" s="84">
        <f>(BM14-BM15-BM7+BM16)*WACC!$I$42*(1-WACC!$I$43)/(1-(1-WACC!$I$43)*WACC!$I$42)</f>
        <v>235150.43672522041</v>
      </c>
      <c r="BN18" s="84">
        <f>(BN14-BN15-BN7+BN16)*WACC!$J$42*(1-WACC!$J$43)/(1-(1-WACC!$J$43)*WACC!$J$42)</f>
        <v>85753.785720436237</v>
      </c>
      <c r="BO18" s="84">
        <f>(BO14-BO15-BO7+BO16)*WACC!$K$42*(1-WACC!$K$43)/(1-(1-WACC!$K$43)*WACC!$K$42)</f>
        <v>185003.43566990757</v>
      </c>
      <c r="BP18" s="84">
        <f>(BP14-BP15-BP7+BP16)*WACC!$L$42*(1-WACC!$L$43)/(1-(1-WACC!$L$43)*WACC!$L$42)</f>
        <v>245471.99230304049</v>
      </c>
      <c r="BQ18" s="84">
        <f>(BQ14-BQ15-BQ7+BQ16)*WACC!$M$42*(1-WACC!$M$43)/(1-(1-WACC!$M$43)*WACC!$M$42)</f>
        <v>76533.044821115516</v>
      </c>
      <c r="BR18" s="84">
        <f>(BR14-BR15-BR7+BR16)*WACC!$N$42*(1-WACC!$N$43)/(1-(1-WACC!$N$43)*WACC!$N$42)</f>
        <v>35820.3572166823</v>
      </c>
      <c r="BS18" s="84">
        <f>(BS14-BS15-BS7+BS16)*WACC!$O$42*(1-WACC!$O$43)/(1-(1-WACC!$O$43)*WACC!$O$42)</f>
        <v>160276.18974441141</v>
      </c>
      <c r="BT18" s="84">
        <f>(BT14-BT15-BT7+BT16)*WACC!$P$42*(1-WACC!$P$43)/(1-(1-WACC!$P$43)*WACC!$P$42)</f>
        <v>137915.12770870677</v>
      </c>
      <c r="BU18" s="84">
        <f>(BU14-BU15-BU7+BU16)*WACC!$Q$42*(1-WACC!$Q$43)/(1-(1-WACC!$Q$43)*WACC!$Q$42)</f>
        <v>-76007.133608422693</v>
      </c>
      <c r="BV18" s="84">
        <f>(BV14-BV15-BV7+BV16)*WACC!$R$42*(1-WACC!$R$43)/(1-(1-WACC!$R$43)*WACC!$R$42)</f>
        <v>-87147.576353163153</v>
      </c>
      <c r="BW18" s="84">
        <f>(BW14-BW15-BW7+BW16)*WACC!$S$42*(1-WACC!$S$43)/(1-(1-WACC!$S$43)*WACC!$S$42)</f>
        <v>12455.672542198734</v>
      </c>
      <c r="BX18" s="84">
        <f>(BX14-BX15-BX7+BX16)*WACC!$T$42*(1-WACC!$T$43)/(1-(1-WACC!$T$43)*WACC!$T$42)</f>
        <v>125438.70943544149</v>
      </c>
      <c r="BY18" s="156"/>
      <c r="BZ18" s="84">
        <f>(BZ14-BZ15-BZ7+BZ16)*WACC!$C$42*(1-WACC!$C$43)/(1-(1-WACC!$C$43)*WACC!$C$42)</f>
        <v>518704.23702937842</v>
      </c>
      <c r="CA18" s="84">
        <f>(CA14-CA15-CA7+CA16)*WACC!$D$42*(1-WACC!$D$43)/(1-(1-WACC!$D$43)*WACC!$D$42)</f>
        <v>466452.37289537769</v>
      </c>
      <c r="CB18" s="84">
        <f>(CB14-CB15-CB7+CB16)*WACC!$E$42*(1-WACC!$E$43)/(1-(1-WACC!$E$43)*WACC!$E$42)</f>
        <v>589743.01931971125</v>
      </c>
      <c r="CC18" s="84">
        <f>(CC14-CC15-CC7+CC16)*WACC!$F$42*(1-WACC!$F$43)/(1-(1-WACC!$F$43)*WACC!$F$42)</f>
        <v>502210.31660783308</v>
      </c>
      <c r="CD18" s="84">
        <f>(CD14-CD15-CD7+CD16)*WACC!$G$42*(1-WACC!$G$43)/(1-(1-WACC!$G$43)*WACC!$G$42)</f>
        <v>382090.9751125428</v>
      </c>
      <c r="CE18" s="84">
        <f>(CE14-CE15-CE7+CE16)*WACC!$H$42*(1-WACC!$H$43)/(1-(1-WACC!$H$43)*WACC!$H$42)</f>
        <v>709379.35707174579</v>
      </c>
      <c r="CF18" s="84">
        <f>(CF14-CF15-CF7+CF16)*WACC!$I$42*(1-WACC!$I$43)/(1-(1-WACC!$I$43)*WACC!$I$42)</f>
        <v>466118.20060368592</v>
      </c>
      <c r="CG18" s="84">
        <f>(CG14-CG15-CG7+CG16)*WACC!$J$42*(1-WACC!$J$43)/(1-(1-WACC!$J$43)*WACC!$J$42)</f>
        <v>169982.24988062313</v>
      </c>
      <c r="CH18" s="84">
        <f>(CH14-CH15-CH7+CH16)*WACC!$K$42*(1-WACC!$K$43)/(1-(1-WACC!$K$43)*WACC!$K$42)</f>
        <v>366716.17429621745</v>
      </c>
      <c r="CI18" s="84">
        <f>(CI14-CI15-CI7+CI16)*WACC!$L$42*(1-WACC!$L$43)/(1-(1-WACC!$L$43)*WACC!$L$42)</f>
        <v>486577.7199665471</v>
      </c>
      <c r="CJ18" s="84">
        <f>(CJ14-CJ15-CJ7+CJ16)*WACC!$M$42*(1-WACC!$M$43)/(1-(1-WACC!$M$43)*WACC!$M$42)</f>
        <v>151704.77971241012</v>
      </c>
      <c r="CK18" s="84">
        <f>(CK14-CK15-CK7+CK16)*WACC!$N$42*(1-WACC!$N$43)/(1-(1-WACC!$N$43)*WACC!$N$42)</f>
        <v>71003.569814040195</v>
      </c>
      <c r="CL18" s="84">
        <f>(CL14-CL15-CL7+CL16)*WACC!$O$42*(1-WACC!$O$43)/(1-(1-WACC!$O$43)*WACC!$O$42)</f>
        <v>317701.51143958216</v>
      </c>
      <c r="CM18" s="84">
        <f>(CM14-CM15-CM7+CM16)*WACC!$P$42*(1-WACC!$P$43)/(1-(1-WACC!$P$43)*WACC!$P$42)</f>
        <v>273377.12910916505</v>
      </c>
      <c r="CN18" s="84">
        <f>(CN14-CN15-CN7+CN16)*WACC!$Q$42*(1-WACC!$Q$43)/(1-(1-WACC!$Q$43)*WACC!$Q$42)</f>
        <v>-150662.3119583838</v>
      </c>
      <c r="CO18" s="84">
        <f>(CO14-CO15-CO7+CO16)*WACC!$R$42*(1-WACC!$R$43)/(1-(1-WACC!$R$43)*WACC!$R$42)</f>
        <v>-172745.04014273355</v>
      </c>
      <c r="CP18" s="84">
        <f>(CP14-CP15-CP7+CP16)*WACC!$S$42*(1-WACC!$S$43)/(1-(1-WACC!$S$43)*WACC!$S$42)</f>
        <v>24689.793369777875</v>
      </c>
      <c r="CQ18" s="84">
        <f>(CQ14-CQ15-CQ7+CQ16)*WACC!$T$42*(1-WACC!$T$43)/(1-(1-WACC!$T$43)*WACC!$T$42)</f>
        <v>248646.21375923135</v>
      </c>
      <c r="CR18" s="156"/>
      <c r="CS18" s="84">
        <f>(CS14-CS15-CS7+CS16)*WACC!$C$42*(1-WACC!$C$43)/(1-(1-WACC!$C$43)*WACC!$C$42)</f>
        <v>47452.168035849325</v>
      </c>
      <c r="CT18" s="84">
        <f>(CT14-CT15-CT7+CT16)*WACC!$D$42*(1-WACC!$D$43)/(1-(1-WACC!$D$43)*WACC!$D$42)</f>
        <v>42672.056249462548</v>
      </c>
      <c r="CU18" s="84">
        <f>(CU14-CU15-CU7+CU16)*WACC!$E$42*(1-WACC!$E$43)/(1-(1-WACC!$E$43)*WACC!$E$42)</f>
        <v>53950.94709654952</v>
      </c>
      <c r="CV18" s="84">
        <f>(CV14-CV15-CV7+CV16)*WACC!$F$42*(1-WACC!$F$43)/(1-(1-WACC!$F$43)*WACC!$F$42)</f>
        <v>45943.269076597659</v>
      </c>
      <c r="CW18" s="84">
        <f>(CW14-CW15-CW7+CW16)*WACC!$G$42*(1-WACC!$G$43)/(1-(1-WACC!$G$43)*WACC!$G$42)</f>
        <v>34954.495956806793</v>
      </c>
      <c r="CX18" s="84">
        <f>(CX14-CX15-CX7+CX16)*WACC!$H$42*(1-WACC!$H$43)/(1-(1-WACC!$H$43)*WACC!$H$42)</f>
        <v>64895.53400548904</v>
      </c>
      <c r="CY18" s="84">
        <f>(CY14-CY15-CY7+CY16)*WACC!$I$42*(1-WACC!$I$43)/(1-(1-WACC!$I$43)*WACC!$I$42)</f>
        <v>42641.485456694143</v>
      </c>
      <c r="CZ18" s="84">
        <f>(CZ14-CZ15-CZ7+CZ16)*WACC!$J$42*(1-WACC!$J$43)/(1-(1-WACC!$J$43)*WACC!$J$42)</f>
        <v>15550.338147691318</v>
      </c>
      <c r="DA18" s="84">
        <f>(DA14-DA15-DA7+DA16)*WACC!$K$42*(1-WACC!$K$43)/(1-(1-WACC!$K$43)*WACC!$K$42)</f>
        <v>33547.976441885658</v>
      </c>
      <c r="DB18" s="84">
        <f>(DB14-DB15-DB7+DB16)*WACC!$L$42*(1-WACC!$L$43)/(1-(1-WACC!$L$43)*WACC!$L$42)</f>
        <v>44513.165850706602</v>
      </c>
      <c r="DC18" s="84">
        <f>(DC14-DC15-DC7+DC16)*WACC!$M$42*(1-WACC!$M$43)/(1-(1-WACC!$M$43)*WACC!$M$42)</f>
        <v>13878.275999030955</v>
      </c>
      <c r="DD18" s="84">
        <f>(DD14-DD15-DD7+DD16)*WACC!$N$42*(1-WACC!$N$43)/(1-(1-WACC!$N$43)*WACC!$N$42)</f>
        <v>6495.557748394087</v>
      </c>
      <c r="DE18" s="84">
        <f>(DE14-DE15-DE7+DE16)*WACC!$O$42*(1-WACC!$O$43)/(1-(1-WACC!$O$43)*WACC!$O$42)</f>
        <v>29064.010721047074</v>
      </c>
      <c r="DF18" s="84">
        <f>(DF14-DF15-DF7+DF16)*WACC!$P$42*(1-WACC!$P$43)/(1-(1-WACC!$P$43)*WACC!$P$42)</f>
        <v>25009.121956457446</v>
      </c>
      <c r="DG18" s="84">
        <f>(DG14-DG15-DG7+DG16)*WACC!$Q$42*(1-WACC!$Q$43)/(1-(1-WACC!$Q$43)*WACC!$Q$42)</f>
        <v>-13782.909193929698</v>
      </c>
      <c r="DH18" s="84">
        <f>(DH14-DH15-DH7+DH16)*WACC!$R$42*(1-WACC!$R$43)/(1-(1-WACC!$R$43)*WACC!$R$42)</f>
        <v>-15803.084289371756</v>
      </c>
      <c r="DI18" s="84">
        <f>(DI14-DI15-DI7+DI16)*WACC!$S$42*(1-WACC!$S$43)/(1-(1-WACC!$S$43)*WACC!$S$42)</f>
        <v>2258.6748313598373</v>
      </c>
      <c r="DJ18" s="84">
        <f>(DJ14-DJ15-DJ7+DJ16)*WACC!$T$42*(1-WACC!$T$43)/(1-(1-WACC!$T$43)*WACC!$T$42)</f>
        <v>22746.684966864563</v>
      </c>
      <c r="DK18" s="156"/>
      <c r="DL18" s="84">
        <f>(DL14-DL15-DL7+DL16)*WACC!$C$42*(1-WACC!$C$43)/(1-(1-WACC!$C$43)*WACC!$C$42)</f>
        <v>187188.58197593456</v>
      </c>
      <c r="DM18" s="84">
        <f>(DM14-DM15-DM7+DM16)*WACC!$D$42*(1-WACC!$D$43)/(1-(1-WACC!$D$43)*WACC!$D$42)</f>
        <v>129992.94133409367</v>
      </c>
      <c r="DN18" s="84">
        <f>(DN14-DN15-DN7+DN16)*WACC!$E$42*(1-WACC!$E$43)/(1-(1-WACC!$E$43)*WACC!$E$42)</f>
        <v>132109.67338951814</v>
      </c>
      <c r="DO18" s="84">
        <f>(DO14-DO15-DO7+DO16)*WACC!$F$42*(1-WACC!$F$43)/(1-(1-WACC!$F$43)*WACC!$F$42)</f>
        <v>91745.340317616661</v>
      </c>
      <c r="DP18" s="84">
        <f>(DP14-DP15-DP7+DP16)*WACC!$G$42*(1-WACC!$G$43)/(1-(1-WACC!$G$43)*WACC!$G$42)</f>
        <v>61985.057549903642</v>
      </c>
      <c r="DQ18" s="84">
        <f>(DQ14-DQ15-DQ7+DQ16)*WACC!$H$42*(1-WACC!$H$43)/(1-(1-WACC!$H$43)*WACC!$H$42)</f>
        <v>141259.93105631205</v>
      </c>
      <c r="DR18" s="84">
        <f>(DR14-DR15-DR7+DR16)*WACC!$I$42*(1-WACC!$I$43)/(1-(1-WACC!$I$43)*WACC!$I$42)</f>
        <v>103248.32437401258</v>
      </c>
      <c r="DS18" s="84">
        <f>(DS14-DS15-DS7+DS16)*WACC!$J$42*(1-WACC!$J$43)/(1-(1-WACC!$J$43)*WACC!$J$42)</f>
        <v>42033.577544011394</v>
      </c>
      <c r="DT18" s="84">
        <f>(DT14-DT15-DT7+DT16)*WACC!$K$42*(1-WACC!$K$43)/(1-(1-WACC!$K$43)*WACC!$K$42)</f>
        <v>62720.54959460286</v>
      </c>
      <c r="DU18" s="84">
        <f>(DU14-DU15-DU7+DU16)*WACC!$L$42*(1-WACC!$L$43)/(1-(1-WACC!$L$43)*WACC!$L$42)</f>
        <v>94820.642064216285</v>
      </c>
      <c r="DV18" s="84">
        <f>(DV14-DV15-DV7+DV16)*WACC!$M$42*(1-WACC!$M$43)/(1-(1-WACC!$M$43)*WACC!$M$42)</f>
        <v>34206.468588049385</v>
      </c>
      <c r="DW18" s="84">
        <f>(DW14-DW15-DW7+DW16)*WACC!$N$42*(1-WACC!$N$43)/(1-(1-WACC!$N$43)*WACC!$N$42)</f>
        <v>24853.004805277382</v>
      </c>
      <c r="DX18" s="84">
        <f>(DX14-DX15-DX7+DX16)*WACC!$O$42*(1-WACC!$O$43)/(1-(1-WACC!$O$43)*WACC!$O$42)</f>
        <v>127829.42944082915</v>
      </c>
      <c r="DY18" s="84">
        <f>(DY14-DY15-DY7+DY16)*WACC!$P$42*(1-WACC!$P$43)/(1-(1-WACC!$P$43)*WACC!$P$42)</f>
        <v>86992.209889791906</v>
      </c>
      <c r="DZ18" s="84">
        <f>(DZ14-DZ15-DZ7+DZ16)*WACC!$Q$42*(1-WACC!$Q$43)/(1-(1-WACC!$Q$43)*WACC!$Q$42)</f>
        <v>-45512.013646013402</v>
      </c>
      <c r="EA18" s="84">
        <f>(EA14-EA15-EA7+EA16)*WACC!$R$42*(1-WACC!$R$43)/(1-(1-WACC!$R$43)*WACC!$R$42)</f>
        <v>-49951.228582130861</v>
      </c>
      <c r="EB18" s="84">
        <f>(EB14-EB15-EB7+EB16)*WACC!$S$42*(1-WACC!$S$43)/(1-(1-WACC!$S$43)*WACC!$S$42)</f>
        <v>7370.2107860781489</v>
      </c>
      <c r="EC18" s="84">
        <f>(EC14-EC15-EC7+EC16)*WACC!$T$42*(1-WACC!$T$43)/(1-(1-WACC!$T$43)*WACC!$T$42)</f>
        <v>80668.197421015197</v>
      </c>
    </row>
    <row r="19" spans="1:133" x14ac:dyDescent="0.25">
      <c r="A19" s="194" t="s">
        <v>277</v>
      </c>
      <c r="B19" s="191">
        <f>(B6-B5*(WACC!$C$51-WACC!$C$52))*WACC!$C$42*(1-WACC!$C$43)/(1-WACC!$C$42*(1-WACC!$C$43))</f>
        <v>105732.11220004747</v>
      </c>
      <c r="C19" s="191">
        <f>(C6-C5*(WACC!$D$51-WACC!$D$52))*WACC!$D$42*(1-WACC!$D$43)/(1-WACC!$D$42*(1-WACC!$D$43))</f>
        <v>215362.44378722241</v>
      </c>
      <c r="D19" s="191">
        <f>(D6-D5*(WACC!$E$51-WACC!$E$52))*WACC!$E$42*(1-WACC!$E$43)/(1-WACC!$E$42*(1-WACC!$E$43))</f>
        <v>-155064.15031682473</v>
      </c>
      <c r="E19" s="191">
        <f>(E6-E5*(WACC!$F$51-WACC!$F$52))*WACC!$F$42*(1-WACC!$F$43)/(1-WACC!$F$42*(1-WACC!$F$43))</f>
        <v>423149.44551512325</v>
      </c>
      <c r="F19" s="191">
        <f>(F6-F5*(WACC!$G$51-WACC!$G$52))*WACC!$G$42*(1-WACC!$G$43)/(1-WACC!$G$42*(1-WACC!$G$43))</f>
        <v>-383422.85545306536</v>
      </c>
      <c r="G19" s="191">
        <f>(G6-G5*(WACC!$H$51-WACC!$H$52))*WACC!$H$42*(1-WACC!$H$43)/(1-WACC!$H$42*(1-WACC!$H$43))</f>
        <v>79177.680877173028</v>
      </c>
      <c r="H19" s="191">
        <f>(H6-H5*(WACC!$I$51-WACC!$I$52))*WACC!$I$42*(1-WACC!$I$43)/(1-WACC!$I$42*(1-WACC!$I$43))</f>
        <v>167564.90752863316</v>
      </c>
      <c r="I19" s="191">
        <f>(I6-I5*(WACC!$J$51-WACC!$J$52))*WACC!$J$42*(1-WACC!$J$43)/(1-WACC!$J$42*(1-WACC!$J$43))</f>
        <v>-242014.96411449261</v>
      </c>
      <c r="J19" s="191">
        <f>(J6-J5*(WACC!$K$51-WACC!$K$52))*WACC!$K$42*(1-WACC!$K$43)/(1-WACC!$K$42*(1-WACC!$K$43))</f>
        <v>-151624.35877085151</v>
      </c>
      <c r="K19" s="191">
        <f>(K6-K5*(WACC!$L$51-WACC!$L$52))*WACC!$L$42*(1-WACC!$L$43)/(1-WACC!$L$42*(1-WACC!$L$43))</f>
        <v>-55173.694352640283</v>
      </c>
      <c r="L19" s="191">
        <f>(L6-L5*(WACC!$M$51-WACC!$M$52))*WACC!$M$42*(1-WACC!$M$43)/(1-WACC!$M$42*(1-WACC!$M$43))</f>
        <v>-378601.17307677807</v>
      </c>
      <c r="M19" s="191">
        <f>(M6-M5*(WACC!$N$51-WACC!$N$52))*WACC!$N$42*(1-WACC!$N$43)/(1-WACC!$N$42*(1-WACC!$N$43))</f>
        <v>-566544.95972564328</v>
      </c>
      <c r="N19" s="191">
        <f>(N6-N5*(WACC!$O$51-WACC!$O$52))*WACC!$O$42*(1-WACC!$O$43)/(1-WACC!$O$42*(1-WACC!$O$43))</f>
        <v>-149619.67335314929</v>
      </c>
      <c r="O19" s="191">
        <f>(O6-O5*(WACC!$P$51-WACC!$P$52))*WACC!$P$42*(1-WACC!$P$43)/(1-WACC!$P$42*(1-WACC!$P$43))</f>
        <v>-134556.30090806354</v>
      </c>
      <c r="P19" s="191">
        <f>(P6-P5*(WACC!$Q$51-WACC!$Q$52))*WACC!$Q$42*(1-WACC!$Q$43)/(1-WACC!$Q$42*(1-WACC!$Q$43))</f>
        <v>-181207.6852157804</v>
      </c>
      <c r="Q19" s="191">
        <f>(Q6-Q5*(WACC!$R$51-WACC!$R$52))*WACC!$R$42*(1-WACC!$R$43)/(1-WACC!$R$42*(1-WACC!$R$43))</f>
        <v>-46660.879726111969</v>
      </c>
      <c r="R19" s="191">
        <f>(R6-R5*(WACC!$S$51-WACC!$S$52))*WACC!$S$42*(1-WACC!$S$43)/(1-WACC!$S$42*(1-WACC!$S$43))</f>
        <v>-264236.05605445174</v>
      </c>
      <c r="S19" s="191">
        <f>(S6-S5*(WACC!$T$51-WACC!$T$52))*WACC!$T$42*(1-WACC!$T$43)/(1-WACC!$T$42*(1-WACC!$T$43))</f>
        <v>297766.15199911891</v>
      </c>
      <c r="U19" s="191">
        <f>(U6-U5*(WACC!$C$51-WACC!$C$52))*WACC!$C$42*(1-WACC!$C$43)/(1-WACC!$C$42*(1-WACC!$C$43))</f>
        <v>8574.9474705848697</v>
      </c>
      <c r="V19" s="191">
        <f>(V6-V5*(WACC!$D$51-WACC!$D$52))*WACC!$D$42*(1-WACC!$D$43)/(1-WACC!$D$42*(1-WACC!$D$43))</f>
        <v>17466.043231200874</v>
      </c>
      <c r="W19" s="191">
        <f>(W6-W5*(WACC!$E$51-WACC!$E$52))*WACC!$E$42*(1-WACC!$E$43)/(1-WACC!$E$42*(1-WACC!$E$43))</f>
        <v>-12575.809901743893</v>
      </c>
      <c r="X19" s="191">
        <f>(X6-X5*(WACC!$F$51-WACC!$F$52))*WACC!$F$42*(1-WACC!$F$43)/(1-WACC!$F$42*(1-WACC!$F$43))</f>
        <v>34317.712868859729</v>
      </c>
      <c r="Y19" s="191">
        <f>(Y6-Y5*(WACC!$G$51-WACC!$G$52))*WACC!$G$42*(1-WACC!$G$43)/(1-WACC!$G$42*(1-WACC!$G$43))</f>
        <v>-31095.858922320938</v>
      </c>
      <c r="Z19" s="191">
        <f>(Z6-Z5*(WACC!$H$51-WACC!$H$52))*WACC!$H$42*(1-WACC!$H$43)/(1-WACC!$H$42*(1-WACC!$H$43))</f>
        <v>6421.3647134931625</v>
      </c>
      <c r="AA19" s="191">
        <f>(AA6-AA5*(WACC!$I$51-WACC!$I$52))*WACC!$I$42*(1-WACC!$I$43)/(1-WACC!$I$42*(1-WACC!$I$43))</f>
        <v>13589.629962682291</v>
      </c>
      <c r="AB19" s="191">
        <f>(AB6-AB5*(WACC!$J$51-WACC!$J$52))*WACC!$J$42*(1-WACC!$J$43)/(1-WACC!$J$42*(1-WACC!$J$43))</f>
        <v>-19627.581074431098</v>
      </c>
      <c r="AC19" s="191">
        <f>(AC6-AC5*(WACC!$K$51-WACC!$K$52))*WACC!$K$42*(1-WACC!$K$43)/(1-WACC!$K$42*(1-WACC!$K$43))</f>
        <v>-12296.84042688203</v>
      </c>
      <c r="AD19" s="191">
        <f>(AD6-AD5*(WACC!$L$51-WACC!$L$52))*WACC!$L$42*(1-WACC!$L$43)/(1-WACC!$L$42*(1-WACC!$L$43))</f>
        <v>-4474.6247945644855</v>
      </c>
      <c r="AE19" s="191">
        <f>(AE6-AE5*(WACC!$M$51-WACC!$M$52))*WACC!$M$42*(1-WACC!$M$43)/(1-WACC!$M$42*(1-WACC!$M$43))</f>
        <v>-30704.807232578449</v>
      </c>
      <c r="AF19" s="191">
        <f>(AF6-AF5*(WACC!$N$51-WACC!$N$52))*WACC!$N$42*(1-WACC!$N$43)/(1-WACC!$N$42*(1-WACC!$N$43))</f>
        <v>-45947.195792533399</v>
      </c>
      <c r="AG19" s="191">
        <f>(AG6-AG5*(WACC!$O$51-WACC!$O$52))*WACC!$O$42*(1-WACC!$O$43)/(1-WACC!$O$42*(1-WACC!$O$43))</f>
        <v>-12134.259052177809</v>
      </c>
      <c r="AH19" s="191">
        <f>(AH6-AH5*(WACC!$P$51-WACC!$P$52))*WACC!$P$42*(1-WACC!$P$43)/(1-WACC!$P$42*(1-WACC!$P$43))</f>
        <v>-10912.649546707422</v>
      </c>
      <c r="AI19" s="191">
        <f>(AI6-AI5*(WACC!$Q$51-WACC!$Q$52))*WACC!$Q$42*(1-WACC!$Q$43)/(1-WACC!$Q$42*(1-WACC!$Q$43))</f>
        <v>-14696.092567963631</v>
      </c>
      <c r="AJ19" s="191">
        <f>(AJ6-AJ5*(WACC!$R$51-WACC!$R$52))*WACC!$R$42*(1-WACC!$R$43)/(1-WACC!$R$42*(1-WACC!$R$43))</f>
        <v>-3784.1741850096087</v>
      </c>
      <c r="AK19" s="191">
        <f>(AK6-AK5*(WACC!$S$51-WACC!$S$52))*WACC!$S$42*(1-WACC!$S$43)/(1-WACC!$S$42*(1-WACC!$S$43))</f>
        <v>-21429.773636256559</v>
      </c>
      <c r="AL19" s="191">
        <f>(AL6-AL5*(WACC!$T$51-WACC!$T$52))*WACC!$T$42*(1-WACC!$T$43)/(1-WACC!$T$42*(1-WACC!$T$43))</f>
        <v>24149.041316585641</v>
      </c>
      <c r="AN19" s="191">
        <f>(AN6-AN5*(WACC!$C$51-WACC!$C$52))*WACC!$C$42*(1-WACC!$C$43)/(1-WACC!$C$42*(1-WACC!$C$43))</f>
        <v>534477.52606969641</v>
      </c>
      <c r="AO19" s="191">
        <f>(AO6-AO5*(WACC!$D$51-WACC!$D$52))*WACC!$D$42*(1-WACC!$D$43)/(1-WACC!$D$42*(1-WACC!$D$43))</f>
        <v>1088660.6137777143</v>
      </c>
      <c r="AP19" s="191">
        <f>(AP6-AP5*(WACC!$E$51-WACC!$E$52))*WACC!$E$42*(1-WACC!$E$43)/(1-WACC!$E$42*(1-WACC!$E$43))</f>
        <v>-783851.77141479414</v>
      </c>
      <c r="AQ19" s="191">
        <f>(AQ6-AQ5*(WACC!$F$51-WACC!$F$52))*WACC!$F$42*(1-WACC!$F$43)/(1-WACC!$F$42*(1-WACC!$F$43))</f>
        <v>2139027.2462236942</v>
      </c>
      <c r="AR19" s="191">
        <f>(AR6-AR5*(WACC!$G$51-WACC!$G$52))*WACC!$G$42*(1-WACC!$G$43)/(1-WACC!$G$42*(1-WACC!$G$43))</f>
        <v>-1938208.6951350744</v>
      </c>
      <c r="AS19" s="191">
        <f>(AS6-AS5*(WACC!$H$51-WACC!$H$52))*WACC!$H$42*(1-WACC!$H$43)/(1-WACC!$H$42*(1-WACC!$H$43))</f>
        <v>400244.44905725156</v>
      </c>
      <c r="AT19" s="191">
        <f>(AT6-AT5*(WACC!$I$51-WACC!$I$52))*WACC!$I$42*(1-WACC!$I$43)/(1-WACC!$I$42*(1-WACC!$I$43))</f>
        <v>847043.29998204054</v>
      </c>
      <c r="AU19" s="191">
        <f>(AU6-AU5*(WACC!$J$51-WACC!$J$52))*WACC!$J$42*(1-WACC!$J$43)/(1-WACC!$J$42*(1-WACC!$J$43))</f>
        <v>-1223389.5322834682</v>
      </c>
      <c r="AV19" s="191">
        <f>(AV6-AV5*(WACC!$K$51-WACC!$K$52))*WACC!$K$42*(1-WACC!$K$43)/(1-WACC!$K$42*(1-WACC!$K$43))</f>
        <v>-766463.56987949775</v>
      </c>
      <c r="AW19" s="191">
        <f>(AW6-AW5*(WACC!$L$51-WACC!$L$52))*WACC!$L$42*(1-WACC!$L$43)/(1-WACC!$L$42*(1-WACC!$L$43))</f>
        <v>-278903.91148083587</v>
      </c>
      <c r="AX19" s="191">
        <f>(AX6-AX5*(WACC!$M$51-WACC!$M$52))*WACC!$M$42*(1-WACC!$M$43)/(1-WACC!$M$42*(1-WACC!$M$43))</f>
        <v>-1913834.9575387519</v>
      </c>
      <c r="AY19" s="191">
        <f>(AY6-AY5*(WACC!$N$51-WACC!$N$52))*WACC!$N$42*(1-WACC!$N$43)/(1-WACC!$N$42*(1-WACC!$N$43))</f>
        <v>-2863894.3411927368</v>
      </c>
      <c r="AZ19" s="191">
        <f>(AZ6-AZ5*(WACC!$O$51-WACC!$O$52))*WACC!$O$42*(1-WACC!$O$43)/(1-WACC!$O$42*(1-WACC!$O$43))</f>
        <v>-756329.85288182122</v>
      </c>
      <c r="BA19" s="191">
        <f>(BA6-BA5*(WACC!$P$51-WACC!$P$52))*WACC!$P$42*(1-WACC!$P$43)/(1-WACC!$P$42*(1-WACC!$P$43))</f>
        <v>-680184.18447734485</v>
      </c>
      <c r="BB19" s="191">
        <f>(BB6-BB5*(WACC!$Q$51-WACC!$Q$52))*WACC!$Q$42*(1-WACC!$Q$43)/(1-WACC!$Q$42*(1-WACC!$Q$43))</f>
        <v>-916008.04280539975</v>
      </c>
      <c r="BC19" s="191">
        <f>(BC6-BC5*(WACC!$R$51-WACC!$R$52))*WACC!$R$42*(1-WACC!$R$43)/(1-WACC!$R$42*(1-WACC!$R$43))</f>
        <v>-235871.65485119508</v>
      </c>
      <c r="BD19" s="191">
        <f>(BD6-BD5*(WACC!$S$51-WACC!$S$52))*WACC!$S$42*(1-WACC!$S$43)/(1-WACC!$S$42*(1-WACC!$S$43))</f>
        <v>-1335717.2324482524</v>
      </c>
      <c r="BE19" s="191">
        <f>(BE6-BE5*(WACC!$T$51-WACC!$T$52))*WACC!$T$42*(1-WACC!$T$43)/(1-WACC!$T$42*(1-WACC!$T$43))</f>
        <v>1505212.7296957804</v>
      </c>
      <c r="BG19" s="191">
        <f>(BG6-BG5*(WACC!$C$51-WACC!$C$52))*WACC!$C$42*(1-WACC!$C$43)/(1-WACC!$C$42*(1-WACC!$C$43))</f>
        <v>105072.658009099</v>
      </c>
      <c r="BH19" s="191">
        <f>(BH6-BH5*(WACC!$D$51-WACC!$D$52))*WACC!$D$42*(1-WACC!$D$43)/(1-WACC!$D$42*(1-WACC!$D$43))</f>
        <v>214019.22210013444</v>
      </c>
      <c r="BI19" s="191">
        <f>(BI6-BI5*(WACC!$E$51-WACC!$E$52))*WACC!$E$42*(1-WACC!$E$43)/(1-WACC!$E$42*(1-WACC!$E$43))</f>
        <v>-154097.0108010738</v>
      </c>
      <c r="BJ19" s="191">
        <f>(BJ6-BJ5*(WACC!$F$51-WACC!$F$52))*WACC!$F$42*(1-WACC!$F$43)/(1-WACC!$F$42*(1-WACC!$F$43))</f>
        <v>420510.25038852677</v>
      </c>
      <c r="BK19" s="191">
        <f>(BK6-BK5*(WACC!$G$51-WACC!$G$52))*WACC!$G$42*(1-WACC!$G$43)/(1-WACC!$G$42*(1-WACC!$G$43))</f>
        <v>-381031.43619856075</v>
      </c>
      <c r="BL19" s="191">
        <f>(BL6-BL5*(WACC!$H$51-WACC!$H$52))*WACC!$H$42*(1-WACC!$H$43)/(1-WACC!$H$42*(1-WACC!$H$43))</f>
        <v>78683.847429626636</v>
      </c>
      <c r="BM19" s="191">
        <f>(BM6-BM5*(WACC!$I$51-WACC!$I$52))*WACC!$I$42*(1-WACC!$I$43)/(1-WACC!$I$42*(1-WACC!$I$43))</f>
        <v>166519.80043461241</v>
      </c>
      <c r="BN19" s="191">
        <f>(BN6-BN5*(WACC!$J$51-WACC!$J$52))*WACC!$J$42*(1-WACC!$J$43)/(1-WACC!$J$42*(1-WACC!$J$43))</f>
        <v>-240505.50990009258</v>
      </c>
      <c r="BO19" s="191">
        <f>(BO6-BO5*(WACC!$K$51-WACC!$K$52))*WACC!$K$42*(1-WACC!$K$43)/(1-WACC!$K$42*(1-WACC!$K$43))</f>
        <v>-150678.67333280522</v>
      </c>
      <c r="BP19" s="191">
        <f>(BP6-BP5*(WACC!$L$51-WACC!$L$52))*WACC!$L$42*(1-WACC!$L$43)/(1-WACC!$L$42*(1-WACC!$L$43))</f>
        <v>-54829.574451752</v>
      </c>
      <c r="BQ19" s="191">
        <f>(BQ6-BQ5*(WACC!$M$51-WACC!$M$52))*WACC!$M$42*(1-WACC!$M$43)/(1-WACC!$M$42*(1-WACC!$M$43))</f>
        <v>-376239.79073550791</v>
      </c>
      <c r="BR19" s="191">
        <f>(BR6-BR5*(WACC!$N$51-WACC!$N$52))*WACC!$N$42*(1-WACC!$N$43)/(1-WACC!$N$42*(1-WACC!$N$43))</f>
        <v>-563011.49441987672</v>
      </c>
      <c r="BS19" s="191">
        <f>(BS6-BS5*(WACC!$O$51-WACC!$O$52))*WACC!$O$42*(1-WACC!$O$43)/(1-WACC!$O$42*(1-WACC!$O$43))</f>
        <v>-148686.49119506736</v>
      </c>
      <c r="BT19" s="191">
        <f>(BT6-BT5*(WACC!$P$51-WACC!$P$52))*WACC!$P$42*(1-WACC!$P$43)/(1-WACC!$P$42*(1-WACC!$P$43))</f>
        <v>-133716.96769251322</v>
      </c>
      <c r="BU19" s="191">
        <f>(BU6-BU5*(WACC!$Q$51-WACC!$Q$52))*WACC!$Q$42*(1-WACC!$Q$43)/(1-WACC!$Q$42*(1-WACC!$Q$43))</f>
        <v>-180077.50231697917</v>
      </c>
      <c r="BV19" s="191">
        <f>(BV6-BV5*(WACC!$R$51-WACC!$R$52))*WACC!$R$42*(1-WACC!$R$43)/(1-WACC!$R$42*(1-WACC!$R$43))</f>
        <v>-46369.897498322702</v>
      </c>
      <c r="BW19" s="191">
        <f>(BW6-BW5*(WACC!$S$51-WACC!$S$52))*WACC!$S$42*(1-WACC!$S$43)/(1-WACC!$S$42*(1-WACC!$S$43))</f>
        <v>-262587.98125496984</v>
      </c>
      <c r="BX19" s="191">
        <f>(BX6-BX5*(WACC!$T$51-WACC!$T$52))*WACC!$T$42*(1-WACC!$T$43)/(1-WACC!$T$42*(1-WACC!$T$43))</f>
        <v>295909.01634956658</v>
      </c>
      <c r="BZ19" s="191">
        <f>(BZ6-BZ5*(WACC!$C$51-WACC!$C$52))*WACC!$C$42*(1-WACC!$C$43)/(1-WACC!$C$42*(1-WACC!$C$43))</f>
        <v>208276.36540211053</v>
      </c>
      <c r="CA19" s="191">
        <f>(CA6-CA5*(WACC!$D$51-WACC!$D$52))*WACC!$D$42*(1-WACC!$D$43)/(1-WACC!$D$42*(1-WACC!$D$43))</f>
        <v>424231.63694348786</v>
      </c>
      <c r="CB19" s="191">
        <f>(CB6-CB5*(WACC!$E$51-WACC!$E$52))*WACC!$E$42*(1-WACC!$E$43)/(1-WACC!$E$42*(1-WACC!$E$43))</f>
        <v>-305453.06397595938</v>
      </c>
      <c r="CC19" s="191">
        <f>(CC6-CC5*(WACC!$F$51-WACC!$F$52))*WACC!$F$42*(1-WACC!$F$43)/(1-WACC!$F$42*(1-WACC!$F$43))</f>
        <v>833540.79191248422</v>
      </c>
      <c r="CD19" s="191">
        <f>(CD6-CD5*(WACC!$G$51-WACC!$G$52))*WACC!$G$42*(1-WACC!$G$43)/(1-WACC!$G$42*(1-WACC!$G$43))</f>
        <v>-755285.38193551998</v>
      </c>
      <c r="CE19" s="191">
        <f>(CE6-CE5*(WACC!$H$51-WACC!$H$52))*WACC!$H$42*(1-WACC!$H$43)/(1-WACC!$H$42*(1-WACC!$H$43))</f>
        <v>155968.12785565582</v>
      </c>
      <c r="CF19" s="191">
        <f>(CF6-CF5*(WACC!$I$51-WACC!$I$52))*WACC!$I$42*(1-WACC!$I$43)/(1-WACC!$I$42*(1-WACC!$I$43))</f>
        <v>330077.67633520038</v>
      </c>
      <c r="CG19" s="191">
        <f>(CG6-CG5*(WACC!$J$51-WACC!$J$52))*WACC!$J$42*(1-WACC!$J$43)/(1-WACC!$J$42*(1-WACC!$J$43))</f>
        <v>-476733.09508202632</v>
      </c>
      <c r="CH19" s="191">
        <f>(CH6-CH5*(WACC!$K$51-WACC!$K$52))*WACC!$K$42*(1-WACC!$K$43)/(1-WACC!$K$42*(1-WACC!$K$43))</f>
        <v>-298677.19176430616</v>
      </c>
      <c r="CI19" s="191">
        <f>(CI6-CI5*(WACC!$L$51-WACC!$L$52))*WACC!$L$42*(1-WACC!$L$43)/(1-WACC!$L$42*(1-WACC!$L$43))</f>
        <v>-108683.88313129425</v>
      </c>
      <c r="CJ19" s="191">
        <f>(CJ6-CJ5*(WACC!$M$51-WACC!$M$52))*WACC!$M$42*(1-WACC!$M$43)/(1-WACC!$M$42*(1-WACC!$M$43))</f>
        <v>-745787.27589744504</v>
      </c>
      <c r="CK19" s="191">
        <f>(CK6-CK5*(WACC!$N$51-WACC!$N$52))*WACC!$N$42*(1-WACC!$N$43)/(1-WACC!$N$42*(1-WACC!$N$43))</f>
        <v>-1116008.5788181762</v>
      </c>
      <c r="CL19" s="191">
        <f>(CL6-CL5*(WACC!$O$51-WACC!$O$52))*WACC!$O$42*(1-WACC!$O$43)/(1-WACC!$O$42*(1-WACC!$O$43))</f>
        <v>-294728.26287329709</v>
      </c>
      <c r="CM19" s="191">
        <f>(CM6-CM5*(WACC!$P$51-WACC!$P$52))*WACC!$P$42*(1-WACC!$P$43)/(1-WACC!$P$42*(1-WACC!$P$43))</f>
        <v>-265055.66122125409</v>
      </c>
      <c r="CN19" s="191">
        <f>(CN6-CN5*(WACC!$Q$51-WACC!$Q$52))*WACC!$Q$42*(1-WACC!$Q$43)/(1-WACC!$Q$42*(1-WACC!$Q$43))</f>
        <v>-356952.03281115845</v>
      </c>
      <c r="CO19" s="191">
        <f>(CO6-CO5*(WACC!$R$51-WACC!$R$52))*WACC!$R$42*(1-WACC!$R$43)/(1-WACC!$R$42*(1-WACC!$R$43))</f>
        <v>-91914.944008792823</v>
      </c>
      <c r="CP19" s="191">
        <f>(CP6-CP5*(WACC!$S$51-WACC!$S$52))*WACC!$S$42*(1-WACC!$S$43)/(1-WACC!$S$42*(1-WACC!$S$43))</f>
        <v>-520505.2203749172</v>
      </c>
      <c r="CQ19" s="191">
        <f>(CQ6-CQ5*(WACC!$T$51-WACC!$T$52))*WACC!$T$42*(1-WACC!$T$43)/(1-WACC!$T$42*(1-WACC!$T$43))</f>
        <v>586554.52126630791</v>
      </c>
      <c r="CS19" s="191">
        <f>(CS6-CS5*(WACC!$C$51-WACC!$C$52))*WACC!$C$42*(1-WACC!$C$43)/(1-WACC!$C$42*(1-WACC!$C$43))</f>
        <v>19053.565371969551</v>
      </c>
      <c r="CT19" s="191">
        <f>(CT6-CT5*(WACC!$D$51-WACC!$D$52))*WACC!$D$42*(1-WACC!$D$43)/(1-WACC!$D$42*(1-WACC!$D$43))</f>
        <v>38809.613427594719</v>
      </c>
      <c r="CU19" s="191">
        <f>(CU6-CU5*(WACC!$E$51-WACC!$E$52))*WACC!$E$42*(1-WACC!$E$43)/(1-WACC!$E$42*(1-WACC!$E$43))</f>
        <v>-27943.496667506908</v>
      </c>
      <c r="CV19" s="191">
        <f>(CV6-CV5*(WACC!$F$51-WACC!$F$52))*WACC!$F$42*(1-WACC!$F$43)/(1-WACC!$F$42*(1-WACC!$F$43))</f>
        <v>76254.086431003831</v>
      </c>
      <c r="CW19" s="191">
        <f>(CW6-CW5*(WACC!$G$51-WACC!$G$52))*WACC!$G$42*(1-WACC!$G$43)/(1-WACC!$G$42*(1-WACC!$G$43))</f>
        <v>-69095.114903785216</v>
      </c>
      <c r="CX19" s="191">
        <f>(CX6-CX5*(WACC!$H$51-WACC!$H$52))*WACC!$H$42*(1-WACC!$H$43)/(1-WACC!$H$42*(1-WACC!$H$43))</f>
        <v>14268.296425780467</v>
      </c>
      <c r="CY19" s="191">
        <f>(CY6-CY5*(WACC!$I$51-WACC!$I$52))*WACC!$I$42*(1-WACC!$I$43)/(1-WACC!$I$42*(1-WACC!$I$43))</f>
        <v>30196.208637203366</v>
      </c>
      <c r="CZ19" s="191">
        <f>(CZ6-CZ5*(WACC!$J$51-WACC!$J$52))*WACC!$J$42*(1-WACC!$J$43)/(1-WACC!$J$42*(1-WACC!$J$43))</f>
        <v>-43612.55860495611</v>
      </c>
      <c r="DA19" s="191">
        <f>(DA6-DA5*(WACC!$K$51-WACC!$K$52))*WACC!$K$42*(1-WACC!$K$43)/(1-WACC!$K$42*(1-WACC!$K$43))</f>
        <v>-27323.625450301784</v>
      </c>
      <c r="DB19" s="191">
        <f>(DB6-DB5*(WACC!$L$51-WACC!$L$52))*WACC!$L$42*(1-WACC!$L$43)/(1-WACC!$L$42*(1-WACC!$L$43))</f>
        <v>-9942.633040112456</v>
      </c>
      <c r="DC19" s="191">
        <f>(DC6-DC5*(WACC!$M$51-WACC!$M$52))*WACC!$M$42*(1-WACC!$M$43)/(1-WACC!$M$42*(1-WACC!$M$43))</f>
        <v>-68226.114876094274</v>
      </c>
      <c r="DD19" s="191">
        <f>(DD6-DD5*(WACC!$N$51-WACC!$N$52))*WACC!$N$42*(1-WACC!$N$43)/(1-WACC!$N$42*(1-WACC!$N$43))</f>
        <v>-102094.84101154585</v>
      </c>
      <c r="DE19" s="191">
        <f>(DE6-DE5*(WACC!$O$51-WACC!$O$52))*WACC!$O$42*(1-WACC!$O$43)/(1-WACC!$O$42*(1-WACC!$O$43))</f>
        <v>-26962.369027237404</v>
      </c>
      <c r="DF19" s="191">
        <f>(DF6-DF5*(WACC!$P$51-WACC!$P$52))*WACC!$P$42*(1-WACC!$P$43)/(1-WACC!$P$42*(1-WACC!$P$43))</f>
        <v>-24247.775376447418</v>
      </c>
      <c r="DG19" s="191">
        <f>(DG6-DG5*(WACC!$Q$51-WACC!$Q$52))*WACC!$Q$42*(1-WACC!$Q$43)/(1-WACC!$Q$42*(1-WACC!$Q$43))</f>
        <v>-32654.697662506238</v>
      </c>
      <c r="DH19" s="191">
        <f>(DH6-DH5*(WACC!$R$51-WACC!$R$52))*WACC!$R$42*(1-WACC!$R$43)/(1-WACC!$R$42*(1-WACC!$R$43))</f>
        <v>-8408.587616588331</v>
      </c>
      <c r="DI19" s="191">
        <f>(DI6-DI5*(WACC!$S$51-WACC!$S$52))*WACC!$S$42*(1-WACC!$S$43)/(1-WACC!$S$42*(1-WACC!$S$43))</f>
        <v>-47616.953795035828</v>
      </c>
      <c r="DJ19" s="191">
        <f>(DJ6-DJ5*(WACC!$T$51-WACC!$T$52))*WACC!$T$42*(1-WACC!$T$43)/(1-WACC!$T$42*(1-WACC!$T$43))</f>
        <v>53659.302600724004</v>
      </c>
      <c r="DL19" s="191">
        <f>(DL6-DL5*(WACC!$C$51-WACC!$C$52))*WACC!$C$42*(1-WACC!$C$43)/(1-WACC!$C$42*(1-WACC!$C$43))</f>
        <v>75162.211363455644</v>
      </c>
      <c r="DM19" s="191">
        <f>(DM6-DM5*(WACC!$D$51-WACC!$D$52))*WACC!$D$42*(1-WACC!$D$43)/(1-WACC!$D$42*(1-WACC!$D$43))</f>
        <v>118226.68614793305</v>
      </c>
      <c r="DN19" s="191">
        <f>(DN6-DN5*(WACC!$E$51-WACC!$E$52))*WACC!$E$42*(1-WACC!$E$43)/(1-WACC!$E$42*(1-WACC!$E$43))</f>
        <v>-68425.234713656551</v>
      </c>
      <c r="DO19" s="191">
        <f>(DO6-DO5*(WACC!$F$51-WACC!$F$52))*WACC!$F$42*(1-WACC!$F$43)/(1-WACC!$F$42*(1-WACC!$F$43))</f>
        <v>152273.82053631311</v>
      </c>
      <c r="DP19" s="191">
        <f>(DP6-DP5*(WACC!$G$51-WACC!$G$52))*WACC!$G$42*(1-WACC!$G$43)/(1-WACC!$G$42*(1-WACC!$G$43))</f>
        <v>-136642.17400499032</v>
      </c>
      <c r="DQ19" s="191">
        <f>(DQ6-DQ5*(WACC!$H$51-WACC!$H$52))*WACC!$H$42*(1-WACC!$H$43)/(1-WACC!$H$42*(1-WACC!$H$43))</f>
        <v>-55778.679742748507</v>
      </c>
      <c r="DR19" s="191">
        <f>(DR6-DR5*(WACC!$I$51-WACC!$I$52))*WACC!$I$42*(1-WACC!$I$43)/(1-WACC!$I$42*(1-WACC!$I$43))</f>
        <v>-61270.287213093878</v>
      </c>
      <c r="DS19" s="191">
        <f>(DS6-DS5*(WACC!$J$51-WACC!$J$52))*WACC!$J$42*(1-WACC!$J$43)/(1-WACC!$J$42*(1-WACC!$J$43))</f>
        <v>-211065.03797105956</v>
      </c>
      <c r="DT19" s="191">
        <f>(DT6-DT5*(WACC!$K$51-WACC!$K$52))*WACC!$K$42*(1-WACC!$K$43)/(1-WACC!$K$42*(1-WACC!$K$43))</f>
        <v>-51083.641605886362</v>
      </c>
      <c r="DU19" s="191">
        <f>(DU6-DU5*(WACC!$L$51-WACC!$L$52))*WACC!$L$42*(1-WACC!$L$43)/(1-WACC!$L$42*(1-WACC!$L$43))</f>
        <v>-21179.505673317541</v>
      </c>
      <c r="DV19" s="191">
        <f>(DV6-DV5*(WACC!$M$51-WACC!$M$52))*WACC!$M$42*(1-WACC!$M$43)/(1-WACC!$M$42*(1-WACC!$M$43))</f>
        <v>-168160.52064569248</v>
      </c>
      <c r="DW19" s="191">
        <f>(DW6-DW5*(WACC!$N$51-WACC!$N$52))*WACC!$N$42*(1-WACC!$N$43)/(1-WACC!$N$42*(1-WACC!$N$43))</f>
        <v>-390630.59286653169</v>
      </c>
      <c r="DX19" s="191">
        <f>(DX6-DX5*(WACC!$O$51-WACC!$O$52))*WACC!$O$42*(1-WACC!$O$43)/(1-WACC!$O$42*(1-WACC!$O$43))</f>
        <v>-118585.9818937153</v>
      </c>
      <c r="DY19" s="191">
        <f>(DY6-DY5*(WACC!$P$51-WACC!$P$52))*WACC!$P$42*(1-WACC!$P$43)/(1-WACC!$P$42*(1-WACC!$P$43))</f>
        <v>-84344.28473165381</v>
      </c>
      <c r="DZ19" s="191">
        <f>(DZ6-DZ5*(WACC!$Q$51-WACC!$Q$52))*WACC!$Q$42*(1-WACC!$Q$43)/(1-WACC!$Q$42*(1-WACC!$Q$43))</f>
        <v>-107827.88089622447</v>
      </c>
      <c r="EA19" s="191">
        <f>(EA6-EA5*(WACC!$R$51-WACC!$R$52))*WACC!$R$42*(1-WACC!$R$43)/(1-WACC!$R$42*(1-WACC!$R$43))</f>
        <v>-26578.260731400627</v>
      </c>
      <c r="EB19" s="191">
        <f>(EB6-EB5*(WACC!$S$51-WACC!$S$52))*WACC!$S$42*(1-WACC!$S$43)/(1-WACC!$S$42*(1-WACC!$S$43))</f>
        <v>-155377.27996859504</v>
      </c>
      <c r="EC19" s="191">
        <f>(EC6-EC5*(WACC!$T$51-WACC!$T$52))*WACC!$T$42*(1-WACC!$T$43)/(1-WACC!$T$42*(1-WACC!$T$43))</f>
        <v>190295.62902741556</v>
      </c>
    </row>
    <row r="20" spans="1:133" x14ac:dyDescent="0.25">
      <c r="A20" s="85" t="s">
        <v>58</v>
      </c>
      <c r="B20" s="195">
        <f>B14-B7+B18</f>
        <v>8099630.408088861</v>
      </c>
      <c r="C20" s="195">
        <f t="shared" ref="C20:S20" si="55">C14-C7+C18</f>
        <v>8506352.3136067074</v>
      </c>
      <c r="D20" s="195">
        <f t="shared" si="55"/>
        <v>9725186.7277326938</v>
      </c>
      <c r="E20" s="195">
        <f t="shared" si="55"/>
        <v>10757944.706158224</v>
      </c>
      <c r="F20" s="195">
        <f t="shared" si="55"/>
        <v>11037513.710865123</v>
      </c>
      <c r="G20" s="195">
        <f t="shared" si="55"/>
        <v>13111485.301047569</v>
      </c>
      <c r="H20" s="195">
        <f t="shared" si="55"/>
        <v>12864421.302839149</v>
      </c>
      <c r="I20" s="195">
        <f t="shared" si="55"/>
        <v>11330133.917648165</v>
      </c>
      <c r="J20" s="195">
        <f>J14-J7+J18</f>
        <v>12014241.755166885</v>
      </c>
      <c r="K20" s="195">
        <f t="shared" si="55"/>
        <v>12353000.71377076</v>
      </c>
      <c r="L20" s="195">
        <f t="shared" si="55"/>
        <v>11612972.013313111</v>
      </c>
      <c r="M20" s="195">
        <f>M14-M7+M18</f>
        <v>12480937.416278709</v>
      </c>
      <c r="N20" s="195">
        <f t="shared" si="55"/>
        <v>12548517.099592665</v>
      </c>
      <c r="O20" s="195">
        <f t="shared" si="55"/>
        <v>12743072.204346208</v>
      </c>
      <c r="P20" s="195">
        <f>P14-P7+P18</f>
        <v>11033566.346444687</v>
      </c>
      <c r="Q20" s="195">
        <f t="shared" si="55"/>
        <v>10096814.481471712</v>
      </c>
      <c r="R20" s="195">
        <f>R14-R7+R18</f>
        <v>11066426.430410482</v>
      </c>
      <c r="S20" s="195">
        <f t="shared" si="55"/>
        <v>15240191.65664643</v>
      </c>
      <c r="T20" s="156"/>
      <c r="U20" s="195">
        <f>U14-U7+U18</f>
        <v>656885.63138799067</v>
      </c>
      <c r="V20" s="195">
        <f t="shared" ref="V20:AB20" si="56">V14-V7+V18</f>
        <v>689871.05939450872</v>
      </c>
      <c r="W20" s="195">
        <f t="shared" si="56"/>
        <v>788719.37386586948</v>
      </c>
      <c r="X20" s="195">
        <f t="shared" si="56"/>
        <v>872476.76062904007</v>
      </c>
      <c r="Y20" s="195">
        <f t="shared" si="56"/>
        <v>895150.00038452249</v>
      </c>
      <c r="Z20" s="195">
        <f t="shared" si="56"/>
        <v>1063350.5316257006</v>
      </c>
      <c r="AA20" s="195">
        <f t="shared" si="56"/>
        <v>1043313.4703921038</v>
      </c>
      <c r="AB20" s="195">
        <f t="shared" si="56"/>
        <v>918881.70166037476</v>
      </c>
      <c r="AC20" s="195">
        <f>AC14-AC7+AC18</f>
        <v>974363.32071513485</v>
      </c>
      <c r="AD20" s="195">
        <f t="shared" ref="AD20:AE20" si="57">AD14-AD7+AD18</f>
        <v>1001836.9066936543</v>
      </c>
      <c r="AE20" s="195">
        <f t="shared" si="57"/>
        <v>941820.13950848335</v>
      </c>
      <c r="AF20" s="195">
        <f>AF14-AF7+AF18</f>
        <v>1012212.6578834603</v>
      </c>
      <c r="AG20" s="195">
        <f t="shared" ref="AG20:AH20" si="58">AG14-AG7+AG18</f>
        <v>1017693.4208895426</v>
      </c>
      <c r="AH20" s="195">
        <f t="shared" si="58"/>
        <v>1033472.0241510482</v>
      </c>
      <c r="AI20" s="195">
        <f>AI14-AI7+AI18</f>
        <v>894829.48292831017</v>
      </c>
      <c r="AJ20" s="195">
        <f t="shared" ref="AJ20" si="59">AJ14-AJ7+AJ18</f>
        <v>818858.42894963513</v>
      </c>
      <c r="AK20" s="195">
        <f>AK14-AK7+AK18</f>
        <v>897495.04563548812</v>
      </c>
      <c r="AL20" s="195">
        <f t="shared" ref="AL20" si="60">AL14-AL7+AL18</f>
        <v>1235990.1806154156</v>
      </c>
      <c r="AM20" s="156"/>
      <c r="AN20" s="195">
        <f>AN14-AN7+AN18</f>
        <v>40943761.857357442</v>
      </c>
      <c r="AO20" s="195">
        <f t="shared" ref="AO20:AU20" si="61">AO14-AO7+AO18</f>
        <v>42999747.624938071</v>
      </c>
      <c r="AP20" s="195">
        <f t="shared" si="61"/>
        <v>49160975.172517225</v>
      </c>
      <c r="AQ20" s="195">
        <f t="shared" si="61"/>
        <v>54381583.34776324</v>
      </c>
      <c r="AR20" s="195">
        <f t="shared" si="61"/>
        <v>55794809.158657707</v>
      </c>
      <c r="AS20" s="195">
        <f t="shared" si="61"/>
        <v>66278768.871504895</v>
      </c>
      <c r="AT20" s="195">
        <f t="shared" si="61"/>
        <v>65029856.390749037</v>
      </c>
      <c r="AU20" s="195">
        <f t="shared" si="61"/>
        <v>57274009.005753331</v>
      </c>
      <c r="AV20" s="195">
        <f>AV14-AV7+AV18</f>
        <v>60732185.116622046</v>
      </c>
      <c r="AW20" s="195">
        <f t="shared" ref="AW20:AX20" si="62">AW14-AW7+AW18</f>
        <v>62444617.095527142</v>
      </c>
      <c r="AX20" s="195">
        <f t="shared" si="62"/>
        <v>58703759.869617514</v>
      </c>
      <c r="AY20" s="195">
        <f>AY14-AY7+AY18</f>
        <v>63091338.937971815</v>
      </c>
      <c r="AZ20" s="195">
        <f t="shared" ref="AZ20:BA20" si="63">AZ14-AZ7+AZ18</f>
        <v>63432955.567404665</v>
      </c>
      <c r="BA20" s="195">
        <f t="shared" si="63"/>
        <v>64416435.274520032</v>
      </c>
      <c r="BB20" s="195">
        <f>BB14-BB7+BB18</f>
        <v>55774854.201518819</v>
      </c>
      <c r="BC20" s="195">
        <f t="shared" ref="BC20" si="64">BC14-BC7+BC18</f>
        <v>51039558.010556504</v>
      </c>
      <c r="BD20" s="195">
        <f>BD14-BD7+BD18</f>
        <v>55940964.365565404</v>
      </c>
      <c r="BE20" s="195">
        <f t="shared" ref="BE20" si="65">BE14-BE7+BE18</f>
        <v>77039411.252043352</v>
      </c>
      <c r="BF20" s="156"/>
      <c r="BG20" s="195">
        <f>BG14-BG7+BG18</f>
        <v>8049112.7828696538</v>
      </c>
      <c r="BH20" s="195">
        <f t="shared" ref="BH20:BN20" si="66">BH14-BH7+BH18</f>
        <v>8453297.9522950798</v>
      </c>
      <c r="BI20" s="195">
        <f t="shared" si="66"/>
        <v>9664530.4615149423</v>
      </c>
      <c r="BJ20" s="195">
        <f t="shared" si="66"/>
        <v>10690847.099056054</v>
      </c>
      <c r="BK20" s="195">
        <f t="shared" si="66"/>
        <v>10968672.423929276</v>
      </c>
      <c r="BL20" s="195">
        <f t="shared" si="66"/>
        <v>13029708.594317341</v>
      </c>
      <c r="BM20" s="195">
        <f t="shared" si="66"/>
        <v>12784185.541292576</v>
      </c>
      <c r="BN20" s="195">
        <f t="shared" si="66"/>
        <v>11259467.55016013</v>
      </c>
      <c r="BO20" s="195">
        <f>BO14-BO7+BO18</f>
        <v>11939308.58763933</v>
      </c>
      <c r="BP20" s="195">
        <f t="shared" ref="BP20:BQ20" si="67">BP14-BP7+BP18</f>
        <v>12275954.696983663</v>
      </c>
      <c r="BQ20" s="195">
        <f t="shared" si="67"/>
        <v>11540541.374286346</v>
      </c>
      <c r="BR20" s="195">
        <f>BR14-BR7+BR18</f>
        <v>12403093.406590201</v>
      </c>
      <c r="BS20" s="195">
        <f t="shared" ref="BS20:BT20" si="68">BS14-BS7+BS18</f>
        <v>12470251.641546441</v>
      </c>
      <c r="BT20" s="195">
        <f t="shared" si="68"/>
        <v>12663593.347283512</v>
      </c>
      <c r="BU20" s="195">
        <f>BU14-BU7+BU18</f>
        <v>10964749.798822995</v>
      </c>
      <c r="BV20" s="195">
        <f t="shared" ref="BV20" si="69">BV14-BV7+BV18</f>
        <v>10033840.381529758</v>
      </c>
      <c r="BW20" s="195">
        <f>BW14-BW7+BW18</f>
        <v>10997404.895200353</v>
      </c>
      <c r="BX20" s="195">
        <f t="shared" ref="BX20" si="70">BX14-BX7+BX18</f>
        <v>15145137.484748084</v>
      </c>
      <c r="BY20" s="156"/>
      <c r="BZ20" s="195">
        <f>BZ14-BZ7+BZ18</f>
        <v>15955054.21574642</v>
      </c>
      <c r="CA20" s="195">
        <f t="shared" ref="CA20:CG20" si="71">CA14-CA7+CA18</f>
        <v>16756235.223559838</v>
      </c>
      <c r="CB20" s="195">
        <f t="shared" si="71"/>
        <v>19157155.78136418</v>
      </c>
      <c r="CC20" s="195">
        <f t="shared" si="71"/>
        <v>21191533.735334553</v>
      </c>
      <c r="CD20" s="195">
        <f t="shared" si="71"/>
        <v>21742242.644556642</v>
      </c>
      <c r="CE20" s="195">
        <f t="shared" si="71"/>
        <v>25827654.878950998</v>
      </c>
      <c r="CF20" s="195">
        <f t="shared" si="71"/>
        <v>25340975.945769269</v>
      </c>
      <c r="CG20" s="195">
        <f t="shared" si="71"/>
        <v>22318660.459767617</v>
      </c>
      <c r="CH20" s="195">
        <f>CH14-CH7+CH18</f>
        <v>23666250.051772654</v>
      </c>
      <c r="CI20" s="195">
        <f t="shared" ref="CI20:CJ20" si="72">CI14-CI7+CI18</f>
        <v>24333554.271628961</v>
      </c>
      <c r="CJ20" s="195">
        <f t="shared" si="72"/>
        <v>22875809.174329679</v>
      </c>
      <c r="CK20" s="195">
        <f>CK14-CK7+CK18</f>
        <v>24585570.246484</v>
      </c>
      <c r="CL20" s="195">
        <f t="shared" ref="CL20:CM20" si="73">CL14-CL7+CL18</f>
        <v>24718692.158012073</v>
      </c>
      <c r="CM20" s="195">
        <f t="shared" si="73"/>
        <v>25101937.162247971</v>
      </c>
      <c r="CN20" s="195">
        <f>CN14-CN7+CN18</f>
        <v>21734466.455030195</v>
      </c>
      <c r="CO20" s="195">
        <f t="shared" ref="CO20" si="74">CO14-CO7+CO18</f>
        <v>19889206.189539112</v>
      </c>
      <c r="CP20" s="195">
        <f>CP14-CP7+CP18</f>
        <v>21799196.222281456</v>
      </c>
      <c r="CQ20" s="195">
        <f t="shared" ref="CQ20" si="75">CQ14-CQ7+CQ18</f>
        <v>30020885.480058048</v>
      </c>
      <c r="CR20" s="156"/>
      <c r="CS20" s="195">
        <f>CS14-CS7+CS18</f>
        <v>1459602.3313837016</v>
      </c>
      <c r="CT20" s="195">
        <f t="shared" ref="CT20:CZ20" si="76">CT14-CT7+CT18</f>
        <v>1532896.0758644165</v>
      </c>
      <c r="CU20" s="195">
        <f t="shared" si="76"/>
        <v>1752537.4005663833</v>
      </c>
      <c r="CV20" s="195">
        <f t="shared" si="76"/>
        <v>1938646.6274219223</v>
      </c>
      <c r="CW20" s="195">
        <f t="shared" si="76"/>
        <v>1989026.6510147632</v>
      </c>
      <c r="CX20" s="195">
        <f t="shared" si="76"/>
        <v>2362768.8609347013</v>
      </c>
      <c r="CY20" s="195">
        <f t="shared" si="76"/>
        <v>2318246.43588357</v>
      </c>
      <c r="CZ20" s="195">
        <f t="shared" si="76"/>
        <v>2041758.5800672306</v>
      </c>
      <c r="DA20" s="195">
        <f>DA14-DA7+DA18</f>
        <v>2165038.9452506742</v>
      </c>
      <c r="DB20" s="195">
        <f t="shared" ref="DB20:DC20" si="77">DB14-DB7+DB18</f>
        <v>2226085.3561167186</v>
      </c>
      <c r="DC20" s="195">
        <f t="shared" si="77"/>
        <v>2092728.1887367179</v>
      </c>
      <c r="DD20" s="195">
        <f>DD14-DD7+DD18</f>
        <v>2249140.3140924424</v>
      </c>
      <c r="DE20" s="195">
        <f t="shared" ref="DE20:DF20" si="78">DE14-DE7+DE18</f>
        <v>2261318.5900040888</v>
      </c>
      <c r="DF20" s="195">
        <f t="shared" si="78"/>
        <v>2296378.5266468325</v>
      </c>
      <c r="DG20" s="195">
        <f>DG14-DG7+DG18</f>
        <v>1988315.706385599</v>
      </c>
      <c r="DH20" s="195">
        <f t="shared" ref="DH20" si="79">DH14-DH7+DH18</f>
        <v>1819506.7485499256</v>
      </c>
      <c r="DI20" s="195">
        <f>DI14-DI7+DI18</f>
        <v>1994237.3171686321</v>
      </c>
      <c r="DJ20" s="195">
        <f t="shared" ref="DJ20" si="80">DJ14-DJ7+DJ18</f>
        <v>2746374.6630389611</v>
      </c>
      <c r="DK20" s="156"/>
      <c r="DL20" s="195">
        <f>DL14-DL7+DL18</f>
        <v>19987954.553840913</v>
      </c>
      <c r="DM20" s="195">
        <f t="shared" ref="DM20:DS20" si="81">DM14-DM7+DM18</f>
        <v>17520441.156179156</v>
      </c>
      <c r="DN20" s="195">
        <f t="shared" si="81"/>
        <v>15877755.886263561</v>
      </c>
      <c r="DO20" s="195">
        <f t="shared" si="81"/>
        <v>15909215.333034843</v>
      </c>
      <c r="DP20" s="195">
        <f t="shared" si="81"/>
        <v>16546270.436244592</v>
      </c>
      <c r="DQ20" s="195">
        <f t="shared" si="81"/>
        <v>7160762.4995787246</v>
      </c>
      <c r="DR20" s="195">
        <f t="shared" si="81"/>
        <v>8238511.0434076367</v>
      </c>
      <c r="DS20" s="195">
        <f t="shared" si="81"/>
        <v>9227228.5555211455</v>
      </c>
      <c r="DT20" s="195">
        <f>DT14-DT7+DT18</f>
        <v>10030743.875362553</v>
      </c>
      <c r="DU20" s="195">
        <f t="shared" ref="DU20:DV20" si="82">DU14-DU7+DU18</f>
        <v>12711525.509155149</v>
      </c>
      <c r="DV20" s="195">
        <f t="shared" si="82"/>
        <v>15886297.445220683</v>
      </c>
      <c r="DW20" s="195">
        <f>DW14-DW7+DW18</f>
        <v>21919279.757303167</v>
      </c>
      <c r="DX20" s="195">
        <f t="shared" ref="DX20:DY20" si="83">DX14-DX7+DX18</f>
        <v>24889260.274489652</v>
      </c>
      <c r="DY20" s="195">
        <f t="shared" si="83"/>
        <v>25147490.980317123</v>
      </c>
      <c r="DZ20" s="195">
        <f>DZ14-DZ7+DZ18</f>
        <v>25983162.270414919</v>
      </c>
      <c r="EA20" s="195">
        <f t="shared" ref="EA20" si="84">EA14-EA7+EA18</f>
        <v>20180300.656706113</v>
      </c>
      <c r="EB20" s="195">
        <f>EB14-EB7+EB18</f>
        <v>15815958.375536213</v>
      </c>
      <c r="EC20" s="195">
        <f t="shared" ref="EC20" si="85">EC14-EC7+EC18</f>
        <v>22370293.325002398</v>
      </c>
    </row>
    <row r="21" spans="1:133" s="39" customFormat="1" x14ac:dyDescent="0.25">
      <c r="A21" s="193" t="s">
        <v>276</v>
      </c>
      <c r="B21" s="193">
        <f>B6-B5*(WACC!$C$51-WACC!$C$52)</f>
        <v>481668.51113372692</v>
      </c>
      <c r="C21" s="193">
        <f>C6-C5*(WACC!$D$51-WACC!$D$52)</f>
        <v>981095.57725326344</v>
      </c>
      <c r="D21" s="193">
        <f>D6-D5*(WACC!$E$51-WACC!$E$52)</f>
        <v>-706403.35144357407</v>
      </c>
      <c r="E21" s="193">
        <f>E6-E5*(WACC!$F$51-WACC!$F$52)</f>
        <v>1927680.8073473857</v>
      </c>
      <c r="F21" s="193">
        <f>F6-F5*(WACC!$G$51-WACC!$G$52)</f>
        <v>-1746704.1192868329</v>
      </c>
      <c r="G21" s="193">
        <f>G6-G5*(WACC!$H$51-WACC!$H$52)</f>
        <v>360698.32399614388</v>
      </c>
      <c r="H21" s="193">
        <f>H6-H5*(WACC!$I$51-WACC!$I$52)</f>
        <v>763351.24540850008</v>
      </c>
      <c r="I21" s="193">
        <f>I6-I5*(WACC!$J$51-WACC!$J$52)</f>
        <v>-1102512.614299763</v>
      </c>
      <c r="J21" s="193">
        <f>J6-J5*(WACC!$K$51-WACC!$K$52)</f>
        <v>-690733.18995635677</v>
      </c>
      <c r="K21" s="193">
        <f>K6-K5*(WACC!$L$51-WACC!$L$52)</f>
        <v>-251346.8298287876</v>
      </c>
      <c r="L21" s="193">
        <f>L6-L5*(WACC!$M$51-WACC!$M$52)</f>
        <v>-1724738.6773504047</v>
      </c>
      <c r="M21" s="193">
        <f>M6-M5*(WACC!$N$51-WACC!$N$52)</f>
        <v>-2580927.0387511072</v>
      </c>
      <c r="N21" s="193">
        <f>N6-N5*(WACC!$O$51-WACC!$O$52)</f>
        <v>-681600.73416459886</v>
      </c>
      <c r="O21" s="193">
        <f>O6-O5*(WACC!$P$51-WACC!$P$52)</f>
        <v>-612978.70413696067</v>
      </c>
      <c r="P21" s="193">
        <f>P6-P5*(WACC!$Q$51-WACC!$Q$52)</f>
        <v>-1274275.7301724553</v>
      </c>
      <c r="Q21" s="193">
        <f>Q6-Q5*(WACC!$R$51-WACC!$R$52)</f>
        <v>-328125.3028130536</v>
      </c>
      <c r="R21" s="193">
        <f>R6-R5*(WACC!$S$51-WACC!$S$52)</f>
        <v>-1858141.9042229126</v>
      </c>
      <c r="S21" s="193">
        <f>S6-S5*(WACC!$T$51-WACC!$T$52)</f>
        <v>2093929.8479945287</v>
      </c>
      <c r="T21" s="167"/>
      <c r="U21" s="193">
        <f>U6-U5*(WACC!$C$51-WACC!$C$52)</f>
        <v>39063.649588234344</v>
      </c>
      <c r="V21" s="193">
        <f>V6-V5*(WACC!$D$51-WACC!$D$52)</f>
        <v>79567.530275499943</v>
      </c>
      <c r="W21" s="193">
        <f>W6-W5*(WACC!$E$51-WACC!$E$52)</f>
        <v>-57289.800663521135</v>
      </c>
      <c r="X21" s="193">
        <f>X6-X5*(WACC!$F$51-WACC!$F$52)</f>
        <v>156336.24751375217</v>
      </c>
      <c r="Y21" s="193">
        <f>Y6-Y5*(WACC!$G$51-WACC!$G$52)</f>
        <v>-141658.91286840333</v>
      </c>
      <c r="Z21" s="193">
        <f>Z6-Z5*(WACC!$H$51-WACC!$H$52)</f>
        <v>29252.883694813005</v>
      </c>
      <c r="AA21" s="193">
        <f>AA6-AA5*(WACC!$I$51-WACC!$I$52)</f>
        <v>61908.314274464443</v>
      </c>
      <c r="AB21" s="193">
        <f>AB6-AB5*(WACC!$J$51-WACC!$J$52)</f>
        <v>-89414.536005774746</v>
      </c>
      <c r="AC21" s="193">
        <f>AC6-AC5*(WACC!$K$51-WACC!$K$52)</f>
        <v>-56018.939722483308</v>
      </c>
      <c r="AD21" s="193">
        <f>AD6-AD5*(WACC!$L$51-WACC!$L$52)</f>
        <v>-20384.401841912419</v>
      </c>
      <c r="AE21" s="193">
        <f>AE6-AE5*(WACC!$M$51-WACC!$M$52)</f>
        <v>-139877.45517068688</v>
      </c>
      <c r="AF21" s="193">
        <f>AF6-AF5*(WACC!$N$51-WACC!$N$52)</f>
        <v>-209315.00305495184</v>
      </c>
      <c r="AG21" s="193">
        <f>AG6-AG5*(WACC!$O$51-WACC!$O$52)</f>
        <v>-55278.291237719357</v>
      </c>
      <c r="AH21" s="193">
        <f>AH6-AH5*(WACC!$P$51-WACC!$P$52)</f>
        <v>-49713.1812683522</v>
      </c>
      <c r="AI21" s="193">
        <f>AI6-AI5*(WACC!$Q$51-WACC!$Q$52)</f>
        <v>-103344.8115924226</v>
      </c>
      <c r="AJ21" s="193">
        <f>AJ6-AJ5*(WACC!$R$51-WACC!$R$52)</f>
        <v>-26610.79918857076</v>
      </c>
      <c r="AK21" s="193">
        <f>AK6-AK5*(WACC!$S$51-WACC!$S$52)</f>
        <v>-150696.92223734228</v>
      </c>
      <c r="AL21" s="193">
        <f>AL6-AL5*(WACC!$T$51-WACC!$T$52)</f>
        <v>169819.16202954255</v>
      </c>
      <c r="AM21" s="167"/>
      <c r="AN21" s="193">
        <f>AN6-AN5*(WACC!$C$51-WACC!$C$52)</f>
        <v>2434842.0632072911</v>
      </c>
      <c r="AO21" s="193">
        <f>AO6-AO5*(WACC!$D$51-WACC!$D$52)</f>
        <v>4959453.9072114136</v>
      </c>
      <c r="AP21" s="193">
        <f>AP6-AP5*(WACC!$E$51-WACC!$E$52)</f>
        <v>-3570880.2920020493</v>
      </c>
      <c r="AQ21" s="193">
        <f>AQ6-AQ5*(WACC!$F$51-WACC!$F$52)</f>
        <v>9744457.4550226573</v>
      </c>
      <c r="AR21" s="193">
        <f>AR6-AR5*(WACC!$G$51-WACC!$G$52)</f>
        <v>-8829617.3889519386</v>
      </c>
      <c r="AS21" s="193">
        <f>AS6-AS5*(WACC!$H$51-WACC!$H$52)</f>
        <v>1823335.8234837092</v>
      </c>
      <c r="AT21" s="193">
        <f>AT6-AT5*(WACC!$I$51-WACC!$I$52)</f>
        <v>3858752.8110307232</v>
      </c>
      <c r="AU21" s="193">
        <f>AU6-AU5*(WACC!$J$51-WACC!$J$52)</f>
        <v>-5573218.9804045279</v>
      </c>
      <c r="AV21" s="193">
        <f>AV6-AV5*(WACC!$K$51-WACC!$K$52)</f>
        <v>-3491667.3738967814</v>
      </c>
      <c r="AW21" s="193">
        <f>AW6-AW5*(WACC!$L$51-WACC!$L$52)</f>
        <v>-1270562.2634131666</v>
      </c>
      <c r="AX21" s="193">
        <f>AX6-AX5*(WACC!$M$51-WACC!$M$52)</f>
        <v>-8718581.4732353166</v>
      </c>
      <c r="AY21" s="193">
        <f>AY6-AY5*(WACC!$N$51-WACC!$N$52)</f>
        <v>-13046629.776549514</v>
      </c>
      <c r="AZ21" s="193">
        <f>AZ6-AZ5*(WACC!$O$51-WACC!$O$52)</f>
        <v>-3445502.6631295718</v>
      </c>
      <c r="BA21" s="193">
        <f>BA6-BA5*(WACC!$P$51-WACC!$P$52)</f>
        <v>-3098616.8403979391</v>
      </c>
      <c r="BB21" s="193">
        <f>BB6-BB5*(WACC!$Q$51-WACC!$Q$52)</f>
        <v>-6441486.2769189179</v>
      </c>
      <c r="BC21" s="193">
        <f>BC6-BC5*(WACC!$R$51-WACC!$R$52)</f>
        <v>-1658679.7897372916</v>
      </c>
      <c r="BD21" s="193">
        <f>BD6-BD5*(WACC!$S$51-WACC!$S$52)</f>
        <v>-9392935.2370188739</v>
      </c>
      <c r="BE21" s="193">
        <f>BE6-BE5*(WACC!$T$51-WACC!$T$52)</f>
        <v>10584849.356217768</v>
      </c>
      <c r="BF21" s="167"/>
      <c r="BG21" s="193">
        <f>BG6-BG5*(WACC!$C$51-WACC!$C$52)</f>
        <v>478664.33093051612</v>
      </c>
      <c r="BH21" s="193">
        <f>BH6-BH5*(WACC!$D$51-WACC!$D$52)</f>
        <v>974976.4562343047</v>
      </c>
      <c r="BI21" s="193">
        <f>BI6-BI5*(WACC!$E$51-WACC!$E$52)</f>
        <v>-701997.49364959588</v>
      </c>
      <c r="BJ21" s="193">
        <f>BJ6-BJ5*(WACC!$F$51-WACC!$F$52)</f>
        <v>1915657.8073262195</v>
      </c>
      <c r="BK21" s="193">
        <f>BK6-BK5*(WACC!$G$51-WACC!$G$52)</f>
        <v>-1735809.8760163076</v>
      </c>
      <c r="BL21" s="193">
        <f>BL6-BL5*(WACC!$H$51-WACC!$H$52)</f>
        <v>358448.63829065394</v>
      </c>
      <c r="BM21" s="193">
        <f>BM6-BM5*(WACC!$I$51-WACC!$I$52)</f>
        <v>758590.2019801815</v>
      </c>
      <c r="BN21" s="193">
        <f>BN6-BN5*(WACC!$J$51-WACC!$J$52)</f>
        <v>-1095636.2117674937</v>
      </c>
      <c r="BO21" s="193">
        <f>BO6-BO5*(WACC!$K$51-WACC!$K$52)</f>
        <v>-686425.06740525551</v>
      </c>
      <c r="BP21" s="193">
        <f>BP6-BP5*(WACC!$L$51-WACC!$L$52)</f>
        <v>-249779.17250251817</v>
      </c>
      <c r="BQ21" s="193">
        <f>BQ6-BQ5*(WACC!$M$51-WACC!$M$52)</f>
        <v>-1713981.2689068369</v>
      </c>
      <c r="BR21" s="193">
        <f>BR6-BR5*(WACC!$N$51-WACC!$N$52)</f>
        <v>-2564830.1412470536</v>
      </c>
      <c r="BS21" s="193">
        <f>BS6-BS5*(WACC!$O$51-WACC!$O$52)</f>
        <v>-677349.57100000186</v>
      </c>
      <c r="BT21" s="193">
        <f>BT6-BT5*(WACC!$P$51-WACC!$P$52)</f>
        <v>-609155.07504389668</v>
      </c>
      <c r="BU21" s="193">
        <f>BU6-BU5*(WACC!$Q$51-WACC!$Q$52)</f>
        <v>-1266328.1387836938</v>
      </c>
      <c r="BV21" s="193">
        <f>BV6-BV5*(WACC!$R$51-WACC!$R$52)</f>
        <v>-326079.07839193242</v>
      </c>
      <c r="BW21" s="193">
        <f>BW6-BW5*(WACC!$S$51-WACC!$S$52)</f>
        <v>-1846552.4304321744</v>
      </c>
      <c r="BX21" s="193">
        <f>BX6-BX5*(WACC!$T$51-WACC!$T$52)</f>
        <v>2080870.2314388375</v>
      </c>
      <c r="BY21" s="167"/>
      <c r="BZ21" s="193">
        <f>BZ6-BZ5*(WACC!$C$51-WACC!$C$52)</f>
        <v>948814.553498853</v>
      </c>
      <c r="CA21" s="193">
        <f>CA6-CA5*(WACC!$D$51-WACC!$D$52)</f>
        <v>1932610.7905210452</v>
      </c>
      <c r="CB21" s="193">
        <f>CB6-CB5*(WACC!$E$51-WACC!$E$52)</f>
        <v>-1391508.4025576632</v>
      </c>
      <c r="CC21" s="193">
        <f>CC6-CC5*(WACC!$F$51-WACC!$F$52)</f>
        <v>3797241.3853804991</v>
      </c>
      <c r="CD21" s="193">
        <f>CD6-CD5*(WACC!$G$51-WACC!$G$52)</f>
        <v>-3440744.5177075304</v>
      </c>
      <c r="CE21" s="193">
        <f>CE6-CE5*(WACC!$H$51-WACC!$H$52)</f>
        <v>710521.47134269495</v>
      </c>
      <c r="CF21" s="193">
        <f>CF6-CF5*(WACC!$I$51-WACC!$I$52)</f>
        <v>1503687.1921942467</v>
      </c>
      <c r="CG21" s="193">
        <f>CG6-CG5*(WACC!$J$51-WACC!$J$52)</f>
        <v>-2171784.0998189235</v>
      </c>
      <c r="CH21" s="193">
        <f>CH6-CH5*(WACC!$K$51-WACC!$K$52)</f>
        <v>-1360640.5402601203</v>
      </c>
      <c r="CI21" s="193">
        <f>CI6-CI5*(WACC!$L$51-WACC!$L$52)</f>
        <v>-495115.46759830136</v>
      </c>
      <c r="CJ21" s="193">
        <f>CJ6-CJ5*(WACC!$M$51-WACC!$M$52)</f>
        <v>-3397475.3679785067</v>
      </c>
      <c r="CK21" s="193">
        <f>CK6-CK5*(WACC!$N$51-WACC!$N$52)</f>
        <v>-5084039.0812846832</v>
      </c>
      <c r="CL21" s="193">
        <f>CL6-CL5*(WACC!$O$51-WACC!$O$52)</f>
        <v>-1342650.9753121836</v>
      </c>
      <c r="CM21" s="193">
        <f>CM6-CM5*(WACC!$P$51-WACC!$P$52)</f>
        <v>-1207475.7900083819</v>
      </c>
      <c r="CN21" s="193">
        <f>CN6-CN5*(WACC!$Q$51-WACC!$Q$52)</f>
        <v>-2510132.5680825496</v>
      </c>
      <c r="CO21" s="193">
        <f>CO6-CO5*(WACC!$R$51-WACC!$R$52)</f>
        <v>-646357.69863233715</v>
      </c>
      <c r="CP21" s="193">
        <f>CP6-CP5*(WACC!$S$51-WACC!$S$52)</f>
        <v>-3660259.6019148417</v>
      </c>
      <c r="CQ21" s="193">
        <f>CQ6-CQ5*(WACC!$T$51-WACC!$T$52)</f>
        <v>4124726.7740468308</v>
      </c>
      <c r="CR21" s="167"/>
      <c r="CS21" s="193">
        <f>CS6-CS5*(WACC!$C$51-WACC!$C$52)</f>
        <v>86799.575583448808</v>
      </c>
      <c r="CT21" s="193">
        <f>CT6-CT5*(WACC!$D$51-WACC!$D$52)</f>
        <v>176799.3500591077</v>
      </c>
      <c r="CU21" s="193">
        <f>CU6-CU5*(WACC!$E$51-WACC!$E$52)</f>
        <v>-127298.15148535633</v>
      </c>
      <c r="CV21" s="193">
        <f>CV6-CV5*(WACC!$F$51-WACC!$F$52)</f>
        <v>347379.72707470146</v>
      </c>
      <c r="CW21" s="193">
        <f>CW6-CW5*(WACC!$G$51-WACC!$G$52)</f>
        <v>-314766.63456180465</v>
      </c>
      <c r="CX21" s="193">
        <f>CX6-CX5*(WACC!$H$51-WACC!$H$52)</f>
        <v>65000.017050801718</v>
      </c>
      <c r="CY21" s="193">
        <f>CY6-CY5*(WACC!$I$51-WACC!$I$52)</f>
        <v>137560.50601397734</v>
      </c>
      <c r="CZ21" s="193">
        <f>CZ6-CZ5*(WACC!$J$51-WACC!$J$52)</f>
        <v>-198679.43364487356</v>
      </c>
      <c r="DA21" s="193">
        <f>DA6-DA5*(WACC!$K$51-WACC!$K$52)</f>
        <v>-124474.29371808749</v>
      </c>
      <c r="DB21" s="193">
        <f>DB6-DB5*(WACC!$L$51-WACC!$L$52)</f>
        <v>-45294.217182751279</v>
      </c>
      <c r="DC21" s="193">
        <f>DC6-DC5*(WACC!$M$51-WACC!$M$52)</f>
        <v>-310807.8566578778</v>
      </c>
      <c r="DD21" s="193">
        <f>DD6-DD5*(WACC!$N$51-WACC!$N$52)</f>
        <v>-465098.72016388091</v>
      </c>
      <c r="DE21" s="193">
        <f>DE6-DE5*(WACC!$O$51-WACC!$O$52)</f>
        <v>-122828.57001301582</v>
      </c>
      <c r="DF21" s="193">
        <f>DF6-DF5*(WACC!$P$51-WACC!$P$52)</f>
        <v>-110462.08782607911</v>
      </c>
      <c r="DG21" s="193">
        <f>DG6-DG5*(WACC!$Q$51-WACC!$Q$52)</f>
        <v>-229632.03055047477</v>
      </c>
      <c r="DH21" s="193">
        <f>DH6-DH5*(WACC!$R$51-WACC!$R$52)</f>
        <v>-59130.268741571344</v>
      </c>
      <c r="DI21" s="193">
        <f>DI6-DI5*(WACC!$S$51-WACC!$S$52)</f>
        <v>-334848.53853468515</v>
      </c>
      <c r="DJ21" s="193">
        <f>DJ6-DJ5*(WACC!$T$51-WACC!$T$52)</f>
        <v>377339.11186305329</v>
      </c>
      <c r="DK21" s="167"/>
      <c r="DL21" s="193">
        <f>DL6-DL5*(WACC!$C$51-WACC!$C$52)</f>
        <v>342405.62954475731</v>
      </c>
      <c r="DM21" s="193">
        <f>DM6-DM5*(WACC!$D$51-WACC!$D$52)</f>
        <v>538588.23689633771</v>
      </c>
      <c r="DN21" s="193">
        <f>DN6-DN5*(WACC!$E$51-WACC!$E$52)</f>
        <v>-311714.95814010629</v>
      </c>
      <c r="DO21" s="193">
        <f>DO6-DO5*(WACC!$F$51-WACC!$F$52)</f>
        <v>693691.84911012743</v>
      </c>
      <c r="DP21" s="193">
        <f>DP6-DP5*(WACC!$G$51-WACC!$G$52)</f>
        <v>-622481.01491185278</v>
      </c>
      <c r="DQ21" s="193">
        <f>DQ6-DQ5*(WACC!$H$51-WACC!$H$52)</f>
        <v>-254102.87438372604</v>
      </c>
      <c r="DR21" s="193">
        <f>DR6-DR5*(WACC!$I$51-WACC!$I$52)</f>
        <v>-279120.19730419759</v>
      </c>
      <c r="DS21" s="193">
        <f>DS6-DS5*(WACC!$J$51-WACC!$J$52)</f>
        <v>-961518.50631296041</v>
      </c>
      <c r="DT21" s="193">
        <f>DT6-DT5*(WACC!$K$51-WACC!$K$52)</f>
        <v>-232714.36731579062</v>
      </c>
      <c r="DU21" s="193">
        <f>DU6-DU5*(WACC!$L$51-WACC!$L$52)</f>
        <v>-96484.414734037826</v>
      </c>
      <c r="DV21" s="193">
        <f>DV6-DV5*(WACC!$M$51-WACC!$M$52)</f>
        <v>-766064.5940528824</v>
      </c>
      <c r="DW21" s="193">
        <f>DW6-DW5*(WACC!$N$51-WACC!$N$52)</f>
        <v>-1779539.3675037471</v>
      </c>
      <c r="DX21" s="193">
        <f>DX6-DX5*(WACC!$O$51-WACC!$O$52)</f>
        <v>-540225.02862712508</v>
      </c>
      <c r="DY21" s="193">
        <f>DY6-DY5*(WACC!$P$51-WACC!$P$52)</f>
        <v>-384235.07488878723</v>
      </c>
      <c r="DZ21" s="193">
        <f>DZ6-DZ5*(WACC!$Q$51-WACC!$Q$52)</f>
        <v>-758259.51586086117</v>
      </c>
      <c r="EA21" s="193">
        <f>EA6-EA5*(WACC!$R$51-WACC!$R$52)</f>
        <v>-186901.74514336791</v>
      </c>
      <c r="EB21" s="193">
        <f>EB6-EB5*(WACC!$S$51-WACC!$S$52)</f>
        <v>-1092633.0009040327</v>
      </c>
      <c r="EC21" s="193">
        <f>EC6-EC5*(WACC!$T$51-WACC!$T$52)</f>
        <v>1338183.3189844177</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customFormat="1" x14ac:dyDescent="0.25">
      <c r="A23" s="104" t="s">
        <v>254</v>
      </c>
      <c r="B23" s="106">
        <v>11485600</v>
      </c>
      <c r="C23" s="106">
        <v>9252370</v>
      </c>
      <c r="D23" s="106">
        <v>10212940</v>
      </c>
      <c r="E23" s="106">
        <v>12378745.836201992</v>
      </c>
      <c r="F23" s="106">
        <v>12017909.209442444</v>
      </c>
      <c r="G23" s="106">
        <v>13803610.272112433</v>
      </c>
      <c r="H23" s="106">
        <v>14930537.589999994</v>
      </c>
      <c r="I23" s="106">
        <v>15557834.299999997</v>
      </c>
      <c r="J23" s="106">
        <v>18289329.409999993</v>
      </c>
      <c r="K23" s="106">
        <v>17883082.5614185</v>
      </c>
      <c r="L23" s="106">
        <v>0</v>
      </c>
      <c r="M23" s="106">
        <v>0</v>
      </c>
      <c r="N23" s="106">
        <v>0</v>
      </c>
      <c r="O23" s="106">
        <v>0</v>
      </c>
      <c r="P23" s="106">
        <v>0</v>
      </c>
      <c r="Q23" s="106">
        <v>0</v>
      </c>
      <c r="R23" s="106">
        <v>0</v>
      </c>
      <c r="S23" s="106">
        <v>0</v>
      </c>
      <c r="AH23" s="36"/>
      <c r="AI23" s="36"/>
      <c r="AJ23" s="36"/>
      <c r="AK23" s="36"/>
      <c r="AL23" s="36"/>
      <c r="BA23" s="36"/>
      <c r="BB23" s="36"/>
      <c r="BC23" s="36"/>
      <c r="BD23" s="36"/>
      <c r="BE23" s="36"/>
      <c r="BT23" s="36"/>
      <c r="BU23" s="36"/>
      <c r="BV23" s="36"/>
      <c r="BW23" s="36"/>
      <c r="BX23" s="36"/>
      <c r="CM23" s="36"/>
      <c r="CN23" s="36"/>
      <c r="CO23" s="36"/>
      <c r="CP23" s="36"/>
      <c r="CQ23" s="36"/>
      <c r="CS23" s="36"/>
      <c r="CT23" s="36"/>
      <c r="CU23" s="36"/>
      <c r="CV23" s="36"/>
      <c r="CW23" s="36"/>
      <c r="CX23" s="36"/>
      <c r="CY23" s="36"/>
      <c r="CZ23" s="36"/>
      <c r="DA23" s="36"/>
      <c r="DB23" s="36"/>
      <c r="DC23" s="36"/>
      <c r="DD23" s="36"/>
      <c r="DE23" s="36"/>
      <c r="DF23" s="36"/>
      <c r="DG23" s="36"/>
      <c r="DH23" s="36"/>
      <c r="DI23" s="36"/>
      <c r="DJ23" s="36"/>
      <c r="DK23" s="36"/>
      <c r="DY23" s="36"/>
      <c r="EB23" s="36"/>
      <c r="EC23" s="36"/>
    </row>
    <row r="24" spans="1:133" x14ac:dyDescent="0.25">
      <c r="A24" s="36"/>
      <c r="DN24" s="31"/>
    </row>
    <row r="25" spans="1:133" x14ac:dyDescent="0.25">
      <c r="A25" s="91" t="s">
        <v>255</v>
      </c>
      <c r="B25" s="97">
        <f>B9+U9+AN9+BG9+BZ9+CS9+DL9</f>
        <v>68904914.278072923</v>
      </c>
      <c r="C25" s="97">
        <f>C9+V9+AO9+BH9+CA9+CT9+DM9</f>
        <v>60946961.002315573</v>
      </c>
      <c r="D25" s="97">
        <f t="shared" ref="D25:R25" si="86">D9+W9+AP9+BI9+CB9+CU9+DN9</f>
        <v>65890668.173606828</v>
      </c>
      <c r="E25" s="97">
        <f t="shared" si="86"/>
        <v>79107821.976089448</v>
      </c>
      <c r="F25" s="97">
        <f t="shared" si="86"/>
        <v>105462551.43153305</v>
      </c>
      <c r="G25" s="97">
        <f t="shared" si="86"/>
        <v>117067586.58907385</v>
      </c>
      <c r="H25" s="97">
        <f t="shared" si="86"/>
        <v>97987923.810570344</v>
      </c>
      <c r="I25" s="97">
        <f t="shared" si="86"/>
        <v>116268354.52417263</v>
      </c>
      <c r="J25" s="97">
        <f t="shared" si="86"/>
        <v>130039914.74350198</v>
      </c>
      <c r="K25" s="97">
        <f t="shared" si="86"/>
        <v>124491643.50499117</v>
      </c>
      <c r="L25" s="97">
        <f t="shared" si="86"/>
        <v>101864319</v>
      </c>
      <c r="M25" s="97">
        <f t="shared" si="86"/>
        <v>92294962.303965166</v>
      </c>
      <c r="N25" s="97">
        <f t="shared" si="86"/>
        <v>84914530.750323474</v>
      </c>
      <c r="O25" s="97">
        <f t="shared" si="86"/>
        <v>96021162</v>
      </c>
      <c r="P25" s="97">
        <f t="shared" si="86"/>
        <v>118676984</v>
      </c>
      <c r="Q25" s="97">
        <f t="shared" si="86"/>
        <v>121424012</v>
      </c>
      <c r="R25" s="97">
        <f t="shared" si="86"/>
        <v>77702297</v>
      </c>
      <c r="S25" s="97">
        <f>S9+AL9+BE9+BX9+CQ9+DJ9+EC9</f>
        <v>95722774</v>
      </c>
      <c r="U25" s="97">
        <f>B25</f>
        <v>68904914.278072923</v>
      </c>
      <c r="V25" s="97">
        <f t="shared" ref="V25:AL26" si="87">C25</f>
        <v>60946961.002315573</v>
      </c>
      <c r="W25" s="97">
        <f t="shared" si="87"/>
        <v>65890668.173606828</v>
      </c>
      <c r="X25" s="97">
        <f t="shared" si="87"/>
        <v>79107821.976089448</v>
      </c>
      <c r="Y25" s="97">
        <f t="shared" si="87"/>
        <v>105462551.43153305</v>
      </c>
      <c r="Z25" s="97">
        <f t="shared" si="87"/>
        <v>117067586.58907385</v>
      </c>
      <c r="AA25" s="97">
        <f t="shared" si="87"/>
        <v>97987923.810570344</v>
      </c>
      <c r="AB25" s="97">
        <f t="shared" si="87"/>
        <v>116268354.52417263</v>
      </c>
      <c r="AC25" s="97">
        <f t="shared" si="87"/>
        <v>130039914.74350198</v>
      </c>
      <c r="AD25" s="97">
        <f t="shared" si="87"/>
        <v>124491643.50499117</v>
      </c>
      <c r="AE25" s="97">
        <f t="shared" si="87"/>
        <v>101864319</v>
      </c>
      <c r="AF25" s="97">
        <f t="shared" si="87"/>
        <v>92294962.303965166</v>
      </c>
      <c r="AG25" s="97">
        <f t="shared" si="87"/>
        <v>84914530.750323474</v>
      </c>
      <c r="AH25" s="97">
        <f t="shared" si="87"/>
        <v>96021162</v>
      </c>
      <c r="AI25" s="97">
        <f t="shared" si="87"/>
        <v>118676984</v>
      </c>
      <c r="AJ25" s="97">
        <f t="shared" si="87"/>
        <v>121424012</v>
      </c>
      <c r="AK25" s="97">
        <f t="shared" si="87"/>
        <v>77702297</v>
      </c>
      <c r="AL25" s="97">
        <f t="shared" si="87"/>
        <v>95722774</v>
      </c>
      <c r="AN25" s="97">
        <f>B25</f>
        <v>68904914.278072923</v>
      </c>
      <c r="AO25" s="97">
        <f t="shared" ref="AO25:BE26" si="88">C25</f>
        <v>60946961.002315573</v>
      </c>
      <c r="AP25" s="97">
        <f t="shared" si="88"/>
        <v>65890668.173606828</v>
      </c>
      <c r="AQ25" s="97">
        <f t="shared" si="88"/>
        <v>79107821.976089448</v>
      </c>
      <c r="AR25" s="97">
        <f t="shared" si="88"/>
        <v>105462551.43153305</v>
      </c>
      <c r="AS25" s="97">
        <f t="shared" si="88"/>
        <v>117067586.58907385</v>
      </c>
      <c r="AT25" s="97">
        <f t="shared" si="88"/>
        <v>97987923.810570344</v>
      </c>
      <c r="AU25" s="97">
        <f t="shared" si="88"/>
        <v>116268354.52417263</v>
      </c>
      <c r="AV25" s="97">
        <f t="shared" si="88"/>
        <v>130039914.74350198</v>
      </c>
      <c r="AW25" s="97">
        <f t="shared" si="88"/>
        <v>124491643.50499117</v>
      </c>
      <c r="AX25" s="97">
        <f t="shared" si="88"/>
        <v>101864319</v>
      </c>
      <c r="AY25" s="97">
        <f t="shared" si="88"/>
        <v>92294962.303965166</v>
      </c>
      <c r="AZ25" s="97">
        <f t="shared" si="88"/>
        <v>84914530.750323474</v>
      </c>
      <c r="BA25" s="97">
        <f t="shared" si="88"/>
        <v>96021162</v>
      </c>
      <c r="BB25" s="97">
        <f t="shared" si="88"/>
        <v>118676984</v>
      </c>
      <c r="BC25" s="97">
        <f t="shared" si="88"/>
        <v>121424012</v>
      </c>
      <c r="BD25" s="97">
        <f t="shared" si="88"/>
        <v>77702297</v>
      </c>
      <c r="BE25" s="97">
        <f t="shared" si="88"/>
        <v>95722774</v>
      </c>
      <c r="BG25" s="97">
        <f>B25</f>
        <v>68904914.278072923</v>
      </c>
      <c r="BH25" s="97">
        <f t="shared" ref="BH25:BX26" si="89">C25</f>
        <v>60946961.002315573</v>
      </c>
      <c r="BI25" s="97">
        <f t="shared" si="89"/>
        <v>65890668.173606828</v>
      </c>
      <c r="BJ25" s="97">
        <f t="shared" si="89"/>
        <v>79107821.976089448</v>
      </c>
      <c r="BK25" s="97">
        <f t="shared" si="89"/>
        <v>105462551.43153305</v>
      </c>
      <c r="BL25" s="97">
        <f t="shared" si="89"/>
        <v>117067586.58907385</v>
      </c>
      <c r="BM25" s="97">
        <f t="shared" si="89"/>
        <v>97987923.810570344</v>
      </c>
      <c r="BN25" s="97">
        <f t="shared" si="89"/>
        <v>116268354.52417263</v>
      </c>
      <c r="BO25" s="97">
        <f t="shared" si="89"/>
        <v>130039914.74350198</v>
      </c>
      <c r="BP25" s="97">
        <f t="shared" si="89"/>
        <v>124491643.50499117</v>
      </c>
      <c r="BQ25" s="97">
        <f t="shared" si="89"/>
        <v>101864319</v>
      </c>
      <c r="BR25" s="97">
        <f t="shared" si="89"/>
        <v>92294962.303965166</v>
      </c>
      <c r="BS25" s="97">
        <f t="shared" si="89"/>
        <v>84914530.750323474</v>
      </c>
      <c r="BT25" s="97">
        <f t="shared" si="89"/>
        <v>96021162</v>
      </c>
      <c r="BU25" s="97">
        <f t="shared" si="89"/>
        <v>118676984</v>
      </c>
      <c r="BV25" s="97">
        <f t="shared" si="89"/>
        <v>121424012</v>
      </c>
      <c r="BW25" s="97">
        <f t="shared" si="89"/>
        <v>77702297</v>
      </c>
      <c r="BX25" s="97">
        <f t="shared" si="89"/>
        <v>95722774</v>
      </c>
      <c r="BZ25" s="97">
        <f>B25</f>
        <v>68904914.278072923</v>
      </c>
      <c r="CA25" s="97">
        <f t="shared" ref="CA25:CQ26" si="90">C25</f>
        <v>60946961.002315573</v>
      </c>
      <c r="CB25" s="97">
        <f t="shared" si="90"/>
        <v>65890668.173606828</v>
      </c>
      <c r="CC25" s="97">
        <f t="shared" si="90"/>
        <v>79107821.976089448</v>
      </c>
      <c r="CD25" s="97">
        <f t="shared" si="90"/>
        <v>105462551.43153305</v>
      </c>
      <c r="CE25" s="97">
        <f t="shared" si="90"/>
        <v>117067586.58907385</v>
      </c>
      <c r="CF25" s="97">
        <f t="shared" si="90"/>
        <v>97987923.810570344</v>
      </c>
      <c r="CG25" s="97">
        <f t="shared" si="90"/>
        <v>116268354.52417263</v>
      </c>
      <c r="CH25" s="97">
        <f t="shared" si="90"/>
        <v>130039914.74350198</v>
      </c>
      <c r="CI25" s="97">
        <f t="shared" si="90"/>
        <v>124491643.50499117</v>
      </c>
      <c r="CJ25" s="97">
        <f t="shared" si="90"/>
        <v>101864319</v>
      </c>
      <c r="CK25" s="97">
        <f t="shared" si="90"/>
        <v>92294962.303965166</v>
      </c>
      <c r="CL25" s="97">
        <f t="shared" si="90"/>
        <v>84914530.750323474</v>
      </c>
      <c r="CM25" s="97">
        <f t="shared" si="90"/>
        <v>96021162</v>
      </c>
      <c r="CN25" s="97">
        <f t="shared" si="90"/>
        <v>118676984</v>
      </c>
      <c r="CO25" s="97">
        <f t="shared" si="90"/>
        <v>121424012</v>
      </c>
      <c r="CP25" s="97">
        <f t="shared" si="90"/>
        <v>77702297</v>
      </c>
      <c r="CQ25" s="97">
        <f t="shared" si="90"/>
        <v>95722774</v>
      </c>
      <c r="CS25" s="97">
        <f>B25</f>
        <v>68904914.278072923</v>
      </c>
      <c r="CT25" s="97">
        <f t="shared" ref="CT25:DJ26" si="91">C25</f>
        <v>60946961.002315573</v>
      </c>
      <c r="CU25" s="97">
        <f t="shared" si="91"/>
        <v>65890668.173606828</v>
      </c>
      <c r="CV25" s="97">
        <f t="shared" si="91"/>
        <v>79107821.976089448</v>
      </c>
      <c r="CW25" s="97">
        <f t="shared" si="91"/>
        <v>105462551.43153305</v>
      </c>
      <c r="CX25" s="97">
        <f t="shared" si="91"/>
        <v>117067586.58907385</v>
      </c>
      <c r="CY25" s="97">
        <f t="shared" si="91"/>
        <v>97987923.810570344</v>
      </c>
      <c r="CZ25" s="97">
        <f t="shared" si="91"/>
        <v>116268354.52417263</v>
      </c>
      <c r="DA25" s="97">
        <f t="shared" si="91"/>
        <v>130039914.74350198</v>
      </c>
      <c r="DB25" s="97">
        <f t="shared" si="91"/>
        <v>124491643.50499117</v>
      </c>
      <c r="DC25" s="97">
        <f t="shared" si="91"/>
        <v>101864319</v>
      </c>
      <c r="DD25" s="97">
        <f t="shared" si="91"/>
        <v>92294962.303965166</v>
      </c>
      <c r="DE25" s="97">
        <f t="shared" si="91"/>
        <v>84914530.750323474</v>
      </c>
      <c r="DF25" s="97">
        <f t="shared" si="91"/>
        <v>96021162</v>
      </c>
      <c r="DG25" s="97">
        <f t="shared" si="91"/>
        <v>118676984</v>
      </c>
      <c r="DH25" s="97">
        <f t="shared" si="91"/>
        <v>121424012</v>
      </c>
      <c r="DI25" s="97">
        <f t="shared" si="91"/>
        <v>77702297</v>
      </c>
      <c r="DJ25" s="97">
        <f t="shared" si="91"/>
        <v>95722774</v>
      </c>
      <c r="DL25" s="97">
        <f t="shared" ref="DL25:DU26" si="92">B25</f>
        <v>68904914.278072923</v>
      </c>
      <c r="DM25" s="97">
        <f t="shared" si="92"/>
        <v>60946961.002315573</v>
      </c>
      <c r="DN25" s="97">
        <f t="shared" si="92"/>
        <v>65890668.173606828</v>
      </c>
      <c r="DO25" s="97">
        <f t="shared" si="92"/>
        <v>79107821.976089448</v>
      </c>
      <c r="DP25" s="97">
        <f t="shared" si="92"/>
        <v>105462551.43153305</v>
      </c>
      <c r="DQ25" s="97">
        <f t="shared" si="92"/>
        <v>117067586.58907385</v>
      </c>
      <c r="DR25" s="97">
        <f t="shared" si="92"/>
        <v>97987923.810570344</v>
      </c>
      <c r="DS25" s="97">
        <f t="shared" si="92"/>
        <v>116268354.52417263</v>
      </c>
      <c r="DT25" s="97">
        <f t="shared" si="92"/>
        <v>130039914.74350198</v>
      </c>
      <c r="DU25" s="97">
        <f t="shared" si="92"/>
        <v>124491643.50499117</v>
      </c>
      <c r="DV25" s="97">
        <f t="shared" ref="DV25:EC26" si="93">L25</f>
        <v>101864319</v>
      </c>
      <c r="DW25" s="97">
        <f t="shared" si="93"/>
        <v>92294962.303965166</v>
      </c>
      <c r="DX25" s="97">
        <f t="shared" si="93"/>
        <v>84914530.750323474</v>
      </c>
      <c r="DY25" s="97">
        <f t="shared" si="93"/>
        <v>96021162</v>
      </c>
      <c r="DZ25" s="97">
        <f t="shared" si="93"/>
        <v>118676984</v>
      </c>
      <c r="EA25" s="97">
        <f t="shared" si="93"/>
        <v>121424012</v>
      </c>
      <c r="EB25" s="97">
        <f t="shared" si="93"/>
        <v>77702297</v>
      </c>
      <c r="EC25" s="97">
        <f t="shared" si="93"/>
        <v>95722774</v>
      </c>
    </row>
    <row r="26" spans="1:133" x14ac:dyDescent="0.25">
      <c r="A26" s="92" t="s">
        <v>256</v>
      </c>
      <c r="B26" s="97">
        <f>B25-B23</f>
        <v>57419314.278072923</v>
      </c>
      <c r="C26" s="97">
        <f t="shared" ref="C26:S26" si="94">C25-C23</f>
        <v>51694591.002315573</v>
      </c>
      <c r="D26" s="97">
        <f t="shared" si="94"/>
        <v>55677728.173606828</v>
      </c>
      <c r="E26" s="97">
        <f t="shared" si="94"/>
        <v>66729076.139887452</v>
      </c>
      <c r="F26" s="97">
        <f t="shared" si="94"/>
        <v>93444642.222090602</v>
      </c>
      <c r="G26" s="97">
        <f t="shared" si="94"/>
        <v>103263976.31696142</v>
      </c>
      <c r="H26" s="97">
        <f t="shared" si="94"/>
        <v>83057386.220570356</v>
      </c>
      <c r="I26" s="97">
        <f t="shared" si="94"/>
        <v>100710520.22417264</v>
      </c>
      <c r="J26" s="97">
        <f t="shared" si="94"/>
        <v>111750585.33350198</v>
      </c>
      <c r="K26" s="97">
        <f t="shared" si="94"/>
        <v>106608560.94357267</v>
      </c>
      <c r="L26" s="97">
        <f t="shared" si="94"/>
        <v>101864319</v>
      </c>
      <c r="M26" s="97">
        <f t="shared" si="94"/>
        <v>92294962.303965166</v>
      </c>
      <c r="N26" s="97">
        <f t="shared" si="94"/>
        <v>84914530.750323474</v>
      </c>
      <c r="O26" s="97">
        <f t="shared" si="94"/>
        <v>96021162</v>
      </c>
      <c r="P26" s="97">
        <f t="shared" si="94"/>
        <v>118676984</v>
      </c>
      <c r="Q26" s="97">
        <f t="shared" si="94"/>
        <v>121424012</v>
      </c>
      <c r="R26" s="97">
        <f t="shared" si="94"/>
        <v>77702297</v>
      </c>
      <c r="S26" s="97">
        <f t="shared" si="94"/>
        <v>95722774</v>
      </c>
      <c r="U26" s="97">
        <f>B26</f>
        <v>57419314.278072923</v>
      </c>
      <c r="V26" s="97">
        <f t="shared" si="87"/>
        <v>51694591.002315573</v>
      </c>
      <c r="W26" s="97">
        <f t="shared" si="87"/>
        <v>55677728.173606828</v>
      </c>
      <c r="X26" s="97">
        <f t="shared" si="87"/>
        <v>66729076.139887452</v>
      </c>
      <c r="Y26" s="97">
        <f t="shared" si="87"/>
        <v>93444642.222090602</v>
      </c>
      <c r="Z26" s="97">
        <f t="shared" si="87"/>
        <v>103263976.31696142</v>
      </c>
      <c r="AA26" s="97">
        <f t="shared" si="87"/>
        <v>83057386.220570356</v>
      </c>
      <c r="AB26" s="97">
        <f t="shared" si="87"/>
        <v>100710520.22417264</v>
      </c>
      <c r="AC26" s="97">
        <f t="shared" si="87"/>
        <v>111750585.33350198</v>
      </c>
      <c r="AD26" s="97">
        <f t="shared" si="87"/>
        <v>106608560.94357267</v>
      </c>
      <c r="AE26" s="97">
        <f t="shared" si="87"/>
        <v>101864319</v>
      </c>
      <c r="AF26" s="97">
        <f t="shared" si="87"/>
        <v>92294962.303965166</v>
      </c>
      <c r="AG26" s="97">
        <f t="shared" si="87"/>
        <v>84914530.750323474</v>
      </c>
      <c r="AH26" s="97">
        <f t="shared" si="87"/>
        <v>96021162</v>
      </c>
      <c r="AI26" s="97">
        <f t="shared" si="87"/>
        <v>118676984</v>
      </c>
      <c r="AJ26" s="97">
        <f t="shared" si="87"/>
        <v>121424012</v>
      </c>
      <c r="AK26" s="97">
        <f t="shared" si="87"/>
        <v>77702297</v>
      </c>
      <c r="AL26" s="97">
        <f t="shared" si="87"/>
        <v>95722774</v>
      </c>
      <c r="AN26" s="97">
        <f>B26</f>
        <v>57419314.278072923</v>
      </c>
      <c r="AO26" s="97">
        <f t="shared" si="88"/>
        <v>51694591.002315573</v>
      </c>
      <c r="AP26" s="97">
        <f t="shared" si="88"/>
        <v>55677728.173606828</v>
      </c>
      <c r="AQ26" s="97">
        <f t="shared" si="88"/>
        <v>66729076.139887452</v>
      </c>
      <c r="AR26" s="97">
        <f t="shared" si="88"/>
        <v>93444642.222090602</v>
      </c>
      <c r="AS26" s="97">
        <f t="shared" si="88"/>
        <v>103263976.31696142</v>
      </c>
      <c r="AT26" s="97">
        <f t="shared" si="88"/>
        <v>83057386.220570356</v>
      </c>
      <c r="AU26" s="97">
        <f t="shared" si="88"/>
        <v>100710520.22417264</v>
      </c>
      <c r="AV26" s="97">
        <f t="shared" si="88"/>
        <v>111750585.33350198</v>
      </c>
      <c r="AW26" s="97">
        <f t="shared" si="88"/>
        <v>106608560.94357267</v>
      </c>
      <c r="AX26" s="97">
        <f t="shared" si="88"/>
        <v>101864319</v>
      </c>
      <c r="AY26" s="97">
        <f t="shared" si="88"/>
        <v>92294962.303965166</v>
      </c>
      <c r="AZ26" s="97">
        <f t="shared" si="88"/>
        <v>84914530.750323474</v>
      </c>
      <c r="BA26" s="97">
        <f t="shared" si="88"/>
        <v>96021162</v>
      </c>
      <c r="BB26" s="97">
        <f t="shared" si="88"/>
        <v>118676984</v>
      </c>
      <c r="BC26" s="97">
        <f t="shared" si="88"/>
        <v>121424012</v>
      </c>
      <c r="BD26" s="97">
        <f t="shared" si="88"/>
        <v>77702297</v>
      </c>
      <c r="BE26" s="97">
        <f t="shared" si="88"/>
        <v>95722774</v>
      </c>
      <c r="BG26" s="97">
        <f>B26</f>
        <v>57419314.278072923</v>
      </c>
      <c r="BH26" s="97">
        <f t="shared" si="89"/>
        <v>51694591.002315573</v>
      </c>
      <c r="BI26" s="97">
        <f t="shared" si="89"/>
        <v>55677728.173606828</v>
      </c>
      <c r="BJ26" s="97">
        <f t="shared" si="89"/>
        <v>66729076.139887452</v>
      </c>
      <c r="BK26" s="97">
        <f t="shared" si="89"/>
        <v>93444642.222090602</v>
      </c>
      <c r="BL26" s="97">
        <f t="shared" si="89"/>
        <v>103263976.31696142</v>
      </c>
      <c r="BM26" s="97">
        <f t="shared" si="89"/>
        <v>83057386.220570356</v>
      </c>
      <c r="BN26" s="97">
        <f t="shared" si="89"/>
        <v>100710520.22417264</v>
      </c>
      <c r="BO26" s="97">
        <f t="shared" si="89"/>
        <v>111750585.33350198</v>
      </c>
      <c r="BP26" s="97">
        <f t="shared" si="89"/>
        <v>106608560.94357267</v>
      </c>
      <c r="BQ26" s="97">
        <f t="shared" si="89"/>
        <v>101864319</v>
      </c>
      <c r="BR26" s="97">
        <f t="shared" si="89"/>
        <v>92294962.303965166</v>
      </c>
      <c r="BS26" s="97">
        <f t="shared" si="89"/>
        <v>84914530.750323474</v>
      </c>
      <c r="BT26" s="97">
        <f t="shared" si="89"/>
        <v>96021162</v>
      </c>
      <c r="BU26" s="97">
        <f t="shared" si="89"/>
        <v>118676984</v>
      </c>
      <c r="BV26" s="97">
        <f t="shared" si="89"/>
        <v>121424012</v>
      </c>
      <c r="BW26" s="97">
        <f t="shared" si="89"/>
        <v>77702297</v>
      </c>
      <c r="BX26" s="97">
        <f t="shared" si="89"/>
        <v>95722774</v>
      </c>
      <c r="BZ26" s="97">
        <f>B26</f>
        <v>57419314.278072923</v>
      </c>
      <c r="CA26" s="97">
        <f t="shared" si="90"/>
        <v>51694591.002315573</v>
      </c>
      <c r="CB26" s="97">
        <f t="shared" si="90"/>
        <v>55677728.173606828</v>
      </c>
      <c r="CC26" s="97">
        <f t="shared" si="90"/>
        <v>66729076.139887452</v>
      </c>
      <c r="CD26" s="97">
        <f t="shared" si="90"/>
        <v>93444642.222090602</v>
      </c>
      <c r="CE26" s="97">
        <f t="shared" si="90"/>
        <v>103263976.31696142</v>
      </c>
      <c r="CF26" s="97">
        <f t="shared" si="90"/>
        <v>83057386.220570356</v>
      </c>
      <c r="CG26" s="97">
        <f t="shared" si="90"/>
        <v>100710520.22417264</v>
      </c>
      <c r="CH26" s="97">
        <f t="shared" si="90"/>
        <v>111750585.33350198</v>
      </c>
      <c r="CI26" s="97">
        <f t="shared" si="90"/>
        <v>106608560.94357267</v>
      </c>
      <c r="CJ26" s="97">
        <f t="shared" si="90"/>
        <v>101864319</v>
      </c>
      <c r="CK26" s="97">
        <f t="shared" si="90"/>
        <v>92294962.303965166</v>
      </c>
      <c r="CL26" s="97">
        <f t="shared" si="90"/>
        <v>84914530.750323474</v>
      </c>
      <c r="CM26" s="97">
        <f t="shared" si="90"/>
        <v>96021162</v>
      </c>
      <c r="CN26" s="97">
        <f t="shared" si="90"/>
        <v>118676984</v>
      </c>
      <c r="CO26" s="97">
        <f t="shared" si="90"/>
        <v>121424012</v>
      </c>
      <c r="CP26" s="97">
        <f t="shared" si="90"/>
        <v>77702297</v>
      </c>
      <c r="CQ26" s="97">
        <f t="shared" si="90"/>
        <v>95722774</v>
      </c>
      <c r="CS26" s="97">
        <f>B26</f>
        <v>57419314.278072923</v>
      </c>
      <c r="CT26" s="97">
        <f t="shared" si="91"/>
        <v>51694591.002315573</v>
      </c>
      <c r="CU26" s="97">
        <f t="shared" si="91"/>
        <v>55677728.173606828</v>
      </c>
      <c r="CV26" s="97">
        <f t="shared" si="91"/>
        <v>66729076.139887452</v>
      </c>
      <c r="CW26" s="97">
        <f t="shared" si="91"/>
        <v>93444642.222090602</v>
      </c>
      <c r="CX26" s="97">
        <f t="shared" si="91"/>
        <v>103263976.31696142</v>
      </c>
      <c r="CY26" s="97">
        <f t="shared" si="91"/>
        <v>83057386.220570356</v>
      </c>
      <c r="CZ26" s="97">
        <f t="shared" si="91"/>
        <v>100710520.22417264</v>
      </c>
      <c r="DA26" s="97">
        <f t="shared" si="91"/>
        <v>111750585.33350198</v>
      </c>
      <c r="DB26" s="97">
        <f t="shared" si="91"/>
        <v>106608560.94357267</v>
      </c>
      <c r="DC26" s="97">
        <f t="shared" si="91"/>
        <v>101864319</v>
      </c>
      <c r="DD26" s="97">
        <f t="shared" si="91"/>
        <v>92294962.303965166</v>
      </c>
      <c r="DE26" s="97">
        <f t="shared" si="91"/>
        <v>84914530.750323474</v>
      </c>
      <c r="DF26" s="97">
        <f t="shared" si="91"/>
        <v>96021162</v>
      </c>
      <c r="DG26" s="97">
        <f t="shared" si="91"/>
        <v>118676984</v>
      </c>
      <c r="DH26" s="97">
        <f t="shared" si="91"/>
        <v>121424012</v>
      </c>
      <c r="DI26" s="97">
        <f t="shared" si="91"/>
        <v>77702297</v>
      </c>
      <c r="DJ26" s="97">
        <f t="shared" si="91"/>
        <v>95722774</v>
      </c>
      <c r="DL26" s="97">
        <f t="shared" si="92"/>
        <v>57419314.278072923</v>
      </c>
      <c r="DM26" s="97">
        <f t="shared" si="92"/>
        <v>51694591.002315573</v>
      </c>
      <c r="DN26" s="97">
        <f t="shared" si="92"/>
        <v>55677728.173606828</v>
      </c>
      <c r="DO26" s="97">
        <f t="shared" si="92"/>
        <v>66729076.139887452</v>
      </c>
      <c r="DP26" s="97">
        <f t="shared" si="92"/>
        <v>93444642.222090602</v>
      </c>
      <c r="DQ26" s="97">
        <f t="shared" si="92"/>
        <v>103263976.31696142</v>
      </c>
      <c r="DR26" s="97">
        <f t="shared" si="92"/>
        <v>83057386.220570356</v>
      </c>
      <c r="DS26" s="97">
        <f t="shared" si="92"/>
        <v>100710520.22417264</v>
      </c>
      <c r="DT26" s="97">
        <f t="shared" si="92"/>
        <v>111750585.33350198</v>
      </c>
      <c r="DU26" s="97">
        <f t="shared" si="92"/>
        <v>106608560.94357267</v>
      </c>
      <c r="DV26" s="97">
        <f t="shared" si="93"/>
        <v>101864319</v>
      </c>
      <c r="DW26" s="97">
        <f t="shared" si="93"/>
        <v>92294962.303965166</v>
      </c>
      <c r="DX26" s="97">
        <f t="shared" si="93"/>
        <v>84914530.750323474</v>
      </c>
      <c r="DY26" s="97">
        <f t="shared" si="93"/>
        <v>96021162</v>
      </c>
      <c r="DZ26" s="97">
        <f t="shared" si="93"/>
        <v>118676984</v>
      </c>
      <c r="EA26" s="97">
        <f t="shared" si="93"/>
        <v>121424012</v>
      </c>
      <c r="EB26" s="97">
        <f t="shared" si="93"/>
        <v>77702297</v>
      </c>
      <c r="EC26" s="97">
        <f t="shared" si="93"/>
        <v>95722774</v>
      </c>
    </row>
    <row r="27" spans="1:133" x14ac:dyDescent="0.25">
      <c r="A27" s="36"/>
    </row>
    <row r="28" spans="1:133" x14ac:dyDescent="0.25">
      <c r="A28" s="100" t="s">
        <v>257</v>
      </c>
      <c r="B28" s="98">
        <f t="shared" ref="B28:S28" si="95">B6/B5</f>
        <v>3.0261348005502061E-2</v>
      </c>
      <c r="C28" s="98">
        <f t="shared" si="95"/>
        <v>3.9385847797062605E-2</v>
      </c>
      <c r="D28" s="98">
        <f t="shared" si="95"/>
        <v>1.8625561978163247E-2</v>
      </c>
      <c r="E28" s="98">
        <f t="shared" si="95"/>
        <v>4.981084489281213E-2</v>
      </c>
      <c r="F28" s="98">
        <f t="shared" si="95"/>
        <v>1.2483170857523481E-2</v>
      </c>
      <c r="G28" s="98">
        <f t="shared" si="95"/>
        <v>2.7876631079478218E-2</v>
      </c>
      <c r="H28" s="98">
        <f t="shared" si="95"/>
        <v>3.5199076745527871E-2</v>
      </c>
      <c r="I28" s="98">
        <f t="shared" si="95"/>
        <v>2.0040080160320689E-2</v>
      </c>
      <c r="J28" s="98">
        <f t="shared" si="95"/>
        <v>2.1611001964636528E-2</v>
      </c>
      <c r="K28" s="98">
        <f t="shared" si="95"/>
        <v>2.3076923076923203E-2</v>
      </c>
      <c r="L28" s="98">
        <f t="shared" si="95"/>
        <v>1.5037593372473628E-2</v>
      </c>
      <c r="M28" s="98">
        <f t="shared" si="95"/>
        <v>1.0232560813133762E-2</v>
      </c>
      <c r="N28" s="98">
        <f t="shared" si="95"/>
        <v>1.9337016574585638E-2</v>
      </c>
      <c r="O28" s="98">
        <f t="shared" si="95"/>
        <v>2.0776874560092074E-2</v>
      </c>
      <c r="P28" s="98">
        <f t="shared" si="95"/>
        <v>1.5929206712496116E-2</v>
      </c>
      <c r="Q28" s="98">
        <f t="shared" si="95"/>
        <v>2.0225003316596539E-2</v>
      </c>
      <c r="R28" s="98">
        <f t="shared" si="95"/>
        <v>8.6058501365809548E-3</v>
      </c>
      <c r="S28" s="98">
        <f t="shared" si="95"/>
        <v>3.4982935095569566E-2</v>
      </c>
      <c r="U28" s="98">
        <f t="shared" ref="U28:AL28" si="96">U6/U5</f>
        <v>3.0261348005502044E-2</v>
      </c>
      <c r="V28" s="98">
        <f t="shared" si="96"/>
        <v>3.9385847797062515E-2</v>
      </c>
      <c r="W28" s="98">
        <f t="shared" si="96"/>
        <v>1.8625561978163244E-2</v>
      </c>
      <c r="X28" s="98">
        <f t="shared" si="96"/>
        <v>4.9810844892812026E-2</v>
      </c>
      <c r="Y28" s="98">
        <f t="shared" si="96"/>
        <v>1.2483170857523519E-2</v>
      </c>
      <c r="Z28" s="98">
        <f t="shared" si="96"/>
        <v>2.787663107947818E-2</v>
      </c>
      <c r="AA28" s="98">
        <f t="shared" si="96"/>
        <v>3.5199076745527913E-2</v>
      </c>
      <c r="AB28" s="98">
        <f t="shared" si="96"/>
        <v>2.004008016032064E-2</v>
      </c>
      <c r="AC28" s="98">
        <f t="shared" si="96"/>
        <v>2.1611001964636507E-2</v>
      </c>
      <c r="AD28" s="98">
        <f t="shared" si="96"/>
        <v>2.3076923076923172E-2</v>
      </c>
      <c r="AE28" s="98">
        <f t="shared" si="96"/>
        <v>1.5037597131713088E-2</v>
      </c>
      <c r="AF28" s="98">
        <f t="shared" si="96"/>
        <v>1.0232558139534907E-2</v>
      </c>
      <c r="AG28" s="98">
        <f t="shared" si="96"/>
        <v>1.9337016574585694E-2</v>
      </c>
      <c r="AH28" s="98">
        <f t="shared" si="96"/>
        <v>2.0776859647460757E-2</v>
      </c>
      <c r="AI28" s="98">
        <f t="shared" si="96"/>
        <v>1.5929193126539253E-2</v>
      </c>
      <c r="AJ28" s="98">
        <f t="shared" si="96"/>
        <v>2.0225033884988246E-2</v>
      </c>
      <c r="AK28" s="98">
        <f t="shared" si="96"/>
        <v>8.605825601003432E-3</v>
      </c>
      <c r="AL28" s="98">
        <f t="shared" si="96"/>
        <v>3.4982934958492633E-2</v>
      </c>
      <c r="AN28" s="98">
        <f t="shared" ref="AN28:BE28" si="97">AN6/AN5</f>
        <v>3.0261348005502169E-2</v>
      </c>
      <c r="AO28" s="98">
        <f t="shared" si="97"/>
        <v>3.9385847797062716E-2</v>
      </c>
      <c r="AP28" s="98">
        <f t="shared" si="97"/>
        <v>1.8625561978163219E-2</v>
      </c>
      <c r="AQ28" s="98">
        <f t="shared" si="97"/>
        <v>4.9810844892812067E-2</v>
      </c>
      <c r="AR28" s="98">
        <f t="shared" si="97"/>
        <v>1.2483170857523469E-2</v>
      </c>
      <c r="AS28" s="98">
        <f t="shared" si="97"/>
        <v>2.7876631079478287E-2</v>
      </c>
      <c r="AT28" s="98">
        <f t="shared" si="97"/>
        <v>3.5199076745527864E-2</v>
      </c>
      <c r="AU28" s="98">
        <f t="shared" si="97"/>
        <v>2.0040080160320627E-2</v>
      </c>
      <c r="AV28" s="98">
        <f t="shared" si="97"/>
        <v>2.1611001964636486E-2</v>
      </c>
      <c r="AW28" s="98">
        <f t="shared" si="97"/>
        <v>2.3076923076923231E-2</v>
      </c>
      <c r="AX28" s="98">
        <f t="shared" si="97"/>
        <v>1.5037593732536247E-2</v>
      </c>
      <c r="AY28" s="98">
        <f t="shared" si="97"/>
        <v>1.023255813953482E-2</v>
      </c>
      <c r="AZ28" s="98">
        <f t="shared" si="97"/>
        <v>1.9337016574585624E-2</v>
      </c>
      <c r="BA28" s="98">
        <f t="shared" si="97"/>
        <v>2.0776875040286334E-2</v>
      </c>
      <c r="BB28" s="98">
        <f t="shared" si="97"/>
        <v>1.592920415842107E-2</v>
      </c>
      <c r="BC28" s="98">
        <f t="shared" si="97"/>
        <v>2.0225001924639802E-2</v>
      </c>
      <c r="BD28" s="98">
        <f t="shared" si="97"/>
        <v>8.6058524884475296E-3</v>
      </c>
      <c r="BE28" s="98">
        <f t="shared" si="97"/>
        <v>3.4982935479099787E-2</v>
      </c>
      <c r="BG28" s="98">
        <f t="shared" ref="BG28:BX28" si="98">BG6/BG5</f>
        <v>3.026134800550213E-2</v>
      </c>
      <c r="BH28" s="98">
        <f t="shared" si="98"/>
        <v>3.9385847797062563E-2</v>
      </c>
      <c r="BI28" s="98">
        <f t="shared" si="98"/>
        <v>1.8625561978163247E-2</v>
      </c>
      <c r="BJ28" s="98">
        <f t="shared" si="98"/>
        <v>4.9810844892812067E-2</v>
      </c>
      <c r="BK28" s="98">
        <f t="shared" si="98"/>
        <v>1.2483170857523512E-2</v>
      </c>
      <c r="BL28" s="98">
        <f t="shared" si="98"/>
        <v>2.7876631079478222E-2</v>
      </c>
      <c r="BM28" s="98">
        <f t="shared" si="98"/>
        <v>3.5199076745527781E-2</v>
      </c>
      <c r="BN28" s="98">
        <f t="shared" si="98"/>
        <v>2.0040080160320661E-2</v>
      </c>
      <c r="BO28" s="98">
        <f t="shared" si="98"/>
        <v>2.1611001964636514E-2</v>
      </c>
      <c r="BP28" s="98">
        <f t="shared" si="98"/>
        <v>2.3076923076923196E-2</v>
      </c>
      <c r="BQ28" s="98">
        <f t="shared" si="98"/>
        <v>1.5037594498573125E-2</v>
      </c>
      <c r="BR28" s="98">
        <f t="shared" si="98"/>
        <v>1.0232558139534864E-2</v>
      </c>
      <c r="BS28" s="98">
        <f t="shared" si="98"/>
        <v>1.9337016574585673E-2</v>
      </c>
      <c r="BT28" s="98">
        <f t="shared" si="98"/>
        <v>2.0776877631744944E-2</v>
      </c>
      <c r="BU28" s="98">
        <f t="shared" si="98"/>
        <v>1.5929206008908812E-2</v>
      </c>
      <c r="BV28" s="98">
        <f t="shared" si="98"/>
        <v>2.0225001383310445E-2</v>
      </c>
      <c r="BW28" s="98">
        <f t="shared" si="98"/>
        <v>8.6058512653221335E-3</v>
      </c>
      <c r="BX28" s="98">
        <f t="shared" si="98"/>
        <v>3.4982936873085742E-2</v>
      </c>
      <c r="BZ28" s="98">
        <f t="shared" ref="BZ28:CQ28" si="99">BZ6/BZ5</f>
        <v>3.0261348005502141E-2</v>
      </c>
      <c r="CA28" s="98">
        <f t="shared" si="99"/>
        <v>3.9385847797062674E-2</v>
      </c>
      <c r="CB28" s="98">
        <f t="shared" si="99"/>
        <v>1.8625561978163233E-2</v>
      </c>
      <c r="CC28" s="98">
        <f t="shared" si="99"/>
        <v>4.981084489281213E-2</v>
      </c>
      <c r="CD28" s="98">
        <f t="shared" si="99"/>
        <v>1.2483170857523485E-2</v>
      </c>
      <c r="CE28" s="98">
        <f t="shared" si="99"/>
        <v>2.7876631079478211E-2</v>
      </c>
      <c r="CF28" s="98">
        <f t="shared" si="99"/>
        <v>3.5199076745527948E-2</v>
      </c>
      <c r="CG28" s="98">
        <f t="shared" si="99"/>
        <v>2.0040080160320613E-2</v>
      </c>
      <c r="CH28" s="98">
        <f t="shared" si="99"/>
        <v>2.1611001964636448E-2</v>
      </c>
      <c r="CI28" s="98">
        <f t="shared" si="99"/>
        <v>2.3076923076923193E-2</v>
      </c>
      <c r="CJ28" s="98">
        <f t="shared" si="99"/>
        <v>1.5037595228689355E-2</v>
      </c>
      <c r="CK28" s="98">
        <f t="shared" si="99"/>
        <v>1.0232558139534841E-2</v>
      </c>
      <c r="CL28" s="98">
        <f t="shared" si="99"/>
        <v>1.9337016574585641E-2</v>
      </c>
      <c r="CM28" s="98">
        <f t="shared" si="99"/>
        <v>2.0776874917656396E-2</v>
      </c>
      <c r="CN28" s="98">
        <f t="shared" si="99"/>
        <v>1.592920358037811E-2</v>
      </c>
      <c r="CO28" s="98">
        <f t="shared" si="99"/>
        <v>2.0225002736191478E-2</v>
      </c>
      <c r="CP28" s="98">
        <f t="shared" si="99"/>
        <v>8.6058520008513596E-3</v>
      </c>
      <c r="CQ28" s="98">
        <f t="shared" si="99"/>
        <v>3.4982934345019666E-2</v>
      </c>
      <c r="CS28" s="98">
        <f t="shared" ref="CS28:DJ28" si="100">CS6/CS5</f>
        <v>3.0261348005502106E-2</v>
      </c>
      <c r="CT28" s="98">
        <f t="shared" si="100"/>
        <v>3.9385847797062522E-2</v>
      </c>
      <c r="CU28" s="98">
        <f t="shared" si="100"/>
        <v>1.8625561978163292E-2</v>
      </c>
      <c r="CV28" s="98">
        <f t="shared" si="100"/>
        <v>4.9810844892812102E-2</v>
      </c>
      <c r="CW28" s="98">
        <f t="shared" si="100"/>
        <v>1.2483170857523436E-2</v>
      </c>
      <c r="CX28" s="98">
        <f t="shared" si="100"/>
        <v>2.7876631079478228E-2</v>
      </c>
      <c r="CY28" s="98">
        <f t="shared" si="100"/>
        <v>3.5199076745527885E-2</v>
      </c>
      <c r="CZ28" s="98">
        <f t="shared" si="100"/>
        <v>2.0040080160320637E-2</v>
      </c>
      <c r="DA28" s="98">
        <f t="shared" si="100"/>
        <v>2.1611001964636493E-2</v>
      </c>
      <c r="DB28" s="98">
        <f t="shared" si="100"/>
        <v>2.3076923076923245E-2</v>
      </c>
      <c r="DC28" s="98">
        <f t="shared" si="100"/>
        <v>1.5037610979087139E-2</v>
      </c>
      <c r="DD28" s="98">
        <f t="shared" si="100"/>
        <v>1.0232558139534826E-2</v>
      </c>
      <c r="DE28" s="98">
        <f t="shared" si="100"/>
        <v>1.9337016574585635E-2</v>
      </c>
      <c r="DF28" s="98">
        <f t="shared" si="100"/>
        <v>2.0776888371861979E-2</v>
      </c>
      <c r="DG28" s="98">
        <f t="shared" si="100"/>
        <v>1.5929212279397108E-2</v>
      </c>
      <c r="DH28" s="98">
        <f t="shared" si="100"/>
        <v>2.0224999585298529E-2</v>
      </c>
      <c r="DI28" s="98">
        <f t="shared" si="100"/>
        <v>8.6058451033243985E-3</v>
      </c>
      <c r="DJ28" s="98">
        <f t="shared" si="100"/>
        <v>3.4982945513933737E-2</v>
      </c>
      <c r="DL28" s="98">
        <f t="shared" ref="DL28:EC28" si="101">DL6/DL5</f>
        <v>3.0261348005502054E-2</v>
      </c>
      <c r="DM28" s="98">
        <f t="shared" si="101"/>
        <v>3.9385847797062473E-2</v>
      </c>
      <c r="DN28" s="98">
        <f t="shared" si="101"/>
        <v>1.8625561978163209E-2</v>
      </c>
      <c r="DO28" s="98">
        <f t="shared" si="101"/>
        <v>4.9810844892812053E-2</v>
      </c>
      <c r="DP28" s="98">
        <f t="shared" si="101"/>
        <v>1.0489807256632499E-2</v>
      </c>
      <c r="DQ28" s="98">
        <f t="shared" si="101"/>
        <v>1.851803941438299E-2</v>
      </c>
      <c r="DR28" s="98">
        <f t="shared" si="101"/>
        <v>2.3237634633530745E-2</v>
      </c>
      <c r="DS28" s="98">
        <f t="shared" si="101"/>
        <v>1.3095356383930608E-2</v>
      </c>
      <c r="DT28" s="98">
        <f t="shared" si="101"/>
        <v>2.1611001964636493E-2</v>
      </c>
      <c r="DU28" s="98">
        <f t="shared" si="101"/>
        <v>2.307692307692322E-2</v>
      </c>
      <c r="DV28" s="98">
        <f t="shared" si="101"/>
        <v>1.5037592605988409E-2</v>
      </c>
      <c r="DW28" s="98">
        <f t="shared" si="101"/>
        <v>1.0232558139534834E-2</v>
      </c>
      <c r="DX28" s="98">
        <f t="shared" si="101"/>
        <v>1.9337016574585641E-2</v>
      </c>
      <c r="DY28" s="98">
        <f t="shared" si="101"/>
        <v>2.0776871300264097E-2</v>
      </c>
      <c r="DZ28" s="98">
        <f t="shared" si="101"/>
        <v>1.5929207605771638E-2</v>
      </c>
      <c r="EA28" s="98">
        <f t="shared" si="101"/>
        <v>2.0225003489732166E-2</v>
      </c>
      <c r="EB28" s="98">
        <f t="shared" si="101"/>
        <v>8.6058527537963888E-3</v>
      </c>
      <c r="EC28" s="98">
        <f t="shared" si="101"/>
        <v>3.4982932083643739E-2</v>
      </c>
    </row>
    <row r="29" spans="1:133" x14ac:dyDescent="0.25">
      <c r="A29" s="101" t="s">
        <v>258</v>
      </c>
      <c r="B29" s="98">
        <f t="shared" ref="B29:S29" si="102">B7/B5</f>
        <v>-4.5798958967528329E-2</v>
      </c>
      <c r="C29" s="98">
        <f t="shared" si="102"/>
        <v>-4.6331272294391705E-2</v>
      </c>
      <c r="D29" s="98">
        <f t="shared" si="102"/>
        <v>-4.6217000322960916E-2</v>
      </c>
      <c r="E29" s="98">
        <f t="shared" si="102"/>
        <v>-4.8343973206695812E-2</v>
      </c>
      <c r="F29" s="98">
        <f t="shared" si="102"/>
        <v>-4.6809823525449962E-2</v>
      </c>
      <c r="G29" s="98">
        <f t="shared" si="102"/>
        <v>-4.6528574497136953E-2</v>
      </c>
      <c r="H29" s="98">
        <f t="shared" si="102"/>
        <v>-4.5972164132589102E-2</v>
      </c>
      <c r="I29" s="98">
        <f t="shared" si="102"/>
        <v>-4.6068206271249572E-2</v>
      </c>
      <c r="J29" s="98">
        <f t="shared" si="102"/>
        <v>-4.5889351118232238E-2</v>
      </c>
      <c r="K29" s="98">
        <f t="shared" si="102"/>
        <v>-4.6285885043304373E-2</v>
      </c>
      <c r="L29" s="98">
        <f t="shared" si="102"/>
        <v>-4.7631676661276073E-2</v>
      </c>
      <c r="M29" s="98">
        <f t="shared" si="102"/>
        <v>-4.9142184350712485E-2</v>
      </c>
      <c r="N29" s="98">
        <f t="shared" si="102"/>
        <v>-5.1766544658376351E-2</v>
      </c>
      <c r="O29" s="98">
        <f t="shared" si="102"/>
        <v>-5.3552225331812434E-2</v>
      </c>
      <c r="P29" s="98">
        <f t="shared" si="102"/>
        <v>-5.4953637877980521E-2</v>
      </c>
      <c r="Q29" s="98">
        <f t="shared" si="102"/>
        <v>-5.2865060556200806E-2</v>
      </c>
      <c r="R29" s="98">
        <f t="shared" si="102"/>
        <v>-5.05045473770383E-2</v>
      </c>
      <c r="S29" s="98">
        <f t="shared" si="102"/>
        <v>-5.3565956833324428E-2</v>
      </c>
      <c r="U29" s="98">
        <f t="shared" ref="U29:AL29" si="103">U7/U5</f>
        <v>-4.5798958967528329E-2</v>
      </c>
      <c r="V29" s="98">
        <f t="shared" si="103"/>
        <v>-4.6331272294391726E-2</v>
      </c>
      <c r="W29" s="98">
        <f t="shared" si="103"/>
        <v>-4.6217000322960937E-2</v>
      </c>
      <c r="X29" s="98">
        <f t="shared" si="103"/>
        <v>-4.8343973206695742E-2</v>
      </c>
      <c r="Y29" s="98">
        <f t="shared" si="103"/>
        <v>-4.6809823525450121E-2</v>
      </c>
      <c r="Z29" s="98">
        <f t="shared" si="103"/>
        <v>-4.652857449713696E-2</v>
      </c>
      <c r="AA29" s="98">
        <f t="shared" si="103"/>
        <v>-4.5972164132589144E-2</v>
      </c>
      <c r="AB29" s="98">
        <f t="shared" si="103"/>
        <v>-4.6068206271249496E-2</v>
      </c>
      <c r="AC29" s="98">
        <f t="shared" si="103"/>
        <v>-4.5889351118232322E-2</v>
      </c>
      <c r="AD29" s="98">
        <f t="shared" si="103"/>
        <v>-4.6285885043304359E-2</v>
      </c>
      <c r="AE29" s="98">
        <f t="shared" si="103"/>
        <v>-4.7631682871956474E-2</v>
      </c>
      <c r="AF29" s="98">
        <f t="shared" si="103"/>
        <v>-4.9142184072520689E-2</v>
      </c>
      <c r="AG29" s="98">
        <f t="shared" si="103"/>
        <v>-5.1766544658376518E-2</v>
      </c>
      <c r="AH29" s="98">
        <f t="shared" si="103"/>
        <v>-5.3552229114930495E-2</v>
      </c>
      <c r="AI29" s="98">
        <f t="shared" si="103"/>
        <v>-5.4953609355600334E-2</v>
      </c>
      <c r="AJ29" s="98">
        <f t="shared" si="103"/>
        <v>-5.2865042274066167E-2</v>
      </c>
      <c r="AK29" s="98">
        <f t="shared" si="103"/>
        <v>-5.0504560796226269E-2</v>
      </c>
      <c r="AL29" s="98">
        <f t="shared" si="103"/>
        <v>-5.3565961467097405E-2</v>
      </c>
      <c r="AN29" s="98">
        <f t="shared" ref="AN29:BE29" si="104">AN7/AN5</f>
        <v>-4.5798958967528253E-2</v>
      </c>
      <c r="AO29" s="98">
        <f t="shared" si="104"/>
        <v>-4.6331272294391761E-2</v>
      </c>
      <c r="AP29" s="98">
        <f t="shared" si="104"/>
        <v>-4.6217000322960992E-2</v>
      </c>
      <c r="AQ29" s="98">
        <f t="shared" si="104"/>
        <v>-4.8343973206695805E-2</v>
      </c>
      <c r="AR29" s="98">
        <f t="shared" si="104"/>
        <v>-4.6809823525450024E-2</v>
      </c>
      <c r="AS29" s="98">
        <f t="shared" si="104"/>
        <v>-4.6528574497136925E-2</v>
      </c>
      <c r="AT29" s="98">
        <f t="shared" si="104"/>
        <v>-4.5972164132589116E-2</v>
      </c>
      <c r="AU29" s="98">
        <f t="shared" si="104"/>
        <v>-4.6068206271249378E-2</v>
      </c>
      <c r="AV29" s="98">
        <f t="shared" si="104"/>
        <v>-4.5889351118232294E-2</v>
      </c>
      <c r="AW29" s="98">
        <f t="shared" si="104"/>
        <v>-4.6285885043304435E-2</v>
      </c>
      <c r="AX29" s="98">
        <f t="shared" si="104"/>
        <v>-4.7631676190103195E-2</v>
      </c>
      <c r="AY29" s="98">
        <f t="shared" si="104"/>
        <v>-4.914218407252046E-2</v>
      </c>
      <c r="AZ29" s="98">
        <f t="shared" si="104"/>
        <v>-5.17665446583764E-2</v>
      </c>
      <c r="BA29" s="98">
        <f t="shared" si="104"/>
        <v>-5.3552225719012185E-2</v>
      </c>
      <c r="BB29" s="98">
        <f t="shared" si="104"/>
        <v>-5.4953636826124377E-2</v>
      </c>
      <c r="BC29" s="98">
        <f t="shared" si="104"/>
        <v>-5.2865058645335972E-2</v>
      </c>
      <c r="BD29" s="98">
        <f t="shared" si="104"/>
        <v>-5.0504548623228514E-2</v>
      </c>
      <c r="BE29" s="98">
        <f t="shared" si="104"/>
        <v>-5.356595369586347E-2</v>
      </c>
      <c r="BG29" s="98">
        <f t="shared" ref="BG29:BX29" si="105">BG7/BG5</f>
        <v>-4.5798958967528364E-2</v>
      </c>
      <c r="BH29" s="98">
        <f t="shared" si="105"/>
        <v>-4.6331272294391691E-2</v>
      </c>
      <c r="BI29" s="98">
        <f t="shared" si="105"/>
        <v>-4.6217000322960895E-2</v>
      </c>
      <c r="BJ29" s="98">
        <f t="shared" si="105"/>
        <v>-4.8343973206695735E-2</v>
      </c>
      <c r="BK29" s="98">
        <f t="shared" si="105"/>
        <v>-4.6809823525450149E-2</v>
      </c>
      <c r="BL29" s="98">
        <f t="shared" si="105"/>
        <v>-4.6528574497136981E-2</v>
      </c>
      <c r="BM29" s="98">
        <f t="shared" si="105"/>
        <v>-4.5972164132589019E-2</v>
      </c>
      <c r="BN29" s="98">
        <f t="shared" si="105"/>
        <v>-4.6068206271249627E-2</v>
      </c>
      <c r="BO29" s="98">
        <f t="shared" si="105"/>
        <v>-4.5889351118232162E-2</v>
      </c>
      <c r="BP29" s="98">
        <f t="shared" si="105"/>
        <v>-4.6285885043304324E-2</v>
      </c>
      <c r="BQ29" s="98">
        <f t="shared" si="105"/>
        <v>-4.7631675252203229E-2</v>
      </c>
      <c r="BR29" s="98">
        <f t="shared" si="105"/>
        <v>-4.9142184072520585E-2</v>
      </c>
      <c r="BS29" s="98">
        <f t="shared" si="105"/>
        <v>-5.1766544658376455E-2</v>
      </c>
      <c r="BT29" s="98">
        <f t="shared" si="105"/>
        <v>-5.3552225509426128E-2</v>
      </c>
      <c r="BU29" s="98">
        <f t="shared" si="105"/>
        <v>-5.495363898214075E-2</v>
      </c>
      <c r="BV29" s="98">
        <f t="shared" si="105"/>
        <v>-5.2865060735630957E-2</v>
      </c>
      <c r="BW29" s="98">
        <f t="shared" si="105"/>
        <v>-5.0504548159527866E-2</v>
      </c>
      <c r="BX29" s="98">
        <f t="shared" si="105"/>
        <v>-5.3565952813888949E-2</v>
      </c>
      <c r="BZ29" s="98">
        <f t="shared" ref="BZ29:CQ29" si="106">BZ7/BZ5</f>
        <v>-4.5798958967528385E-2</v>
      </c>
      <c r="CA29" s="98">
        <f t="shared" si="106"/>
        <v>-4.6331272294391844E-2</v>
      </c>
      <c r="CB29" s="98">
        <f t="shared" si="106"/>
        <v>-4.6217000322960985E-2</v>
      </c>
      <c r="CC29" s="98">
        <f t="shared" si="106"/>
        <v>-4.8343973206695832E-2</v>
      </c>
      <c r="CD29" s="98">
        <f t="shared" si="106"/>
        <v>-4.6809823525450114E-2</v>
      </c>
      <c r="CE29" s="98">
        <f t="shared" si="106"/>
        <v>-4.6528574497137008E-2</v>
      </c>
      <c r="CF29" s="98">
        <f t="shared" si="106"/>
        <v>-4.5972164132588998E-2</v>
      </c>
      <c r="CG29" s="98">
        <f t="shared" si="106"/>
        <v>-4.6068206271249523E-2</v>
      </c>
      <c r="CH29" s="98">
        <f t="shared" si="106"/>
        <v>-4.5889351118232204E-2</v>
      </c>
      <c r="CI29" s="98">
        <f t="shared" si="106"/>
        <v>-4.6285885043304206E-2</v>
      </c>
      <c r="CJ29" s="98">
        <f t="shared" si="106"/>
        <v>-4.7631677139351888E-2</v>
      </c>
      <c r="CK29" s="98">
        <f t="shared" si="106"/>
        <v>-4.9142184072520641E-2</v>
      </c>
      <c r="CL29" s="98">
        <f t="shared" si="106"/>
        <v>-5.1766544658376504E-2</v>
      </c>
      <c r="CM29" s="98">
        <f t="shared" si="106"/>
        <v>-5.35522273476111E-2</v>
      </c>
      <c r="CN29" s="98">
        <f t="shared" si="106"/>
        <v>-5.4953636442039669E-2</v>
      </c>
      <c r="CO29" s="98">
        <f t="shared" si="106"/>
        <v>-5.2865059090942627E-2</v>
      </c>
      <c r="CP29" s="98">
        <f t="shared" si="106"/>
        <v>-5.0504546996298846E-2</v>
      </c>
      <c r="CQ29" s="98">
        <f t="shared" si="106"/>
        <v>-5.3565953771520701E-2</v>
      </c>
      <c r="CS29" s="98">
        <f t="shared" ref="CS29:DJ29" si="107">CS7/CS5</f>
        <v>-4.5798958967528336E-2</v>
      </c>
      <c r="CT29" s="98">
        <f t="shared" si="107"/>
        <v>-4.6331272294391615E-2</v>
      </c>
      <c r="CU29" s="98">
        <f t="shared" si="107"/>
        <v>-4.6217000322961048E-2</v>
      </c>
      <c r="CV29" s="98">
        <f t="shared" si="107"/>
        <v>-4.8343973206695777E-2</v>
      </c>
      <c r="CW29" s="98">
        <f t="shared" si="107"/>
        <v>-4.6809823525449955E-2</v>
      </c>
      <c r="CX29" s="98">
        <f t="shared" si="107"/>
        <v>-4.652857449713696E-2</v>
      </c>
      <c r="CY29" s="98">
        <f t="shared" si="107"/>
        <v>-4.5972164132589068E-2</v>
      </c>
      <c r="CZ29" s="98">
        <f t="shared" si="107"/>
        <v>-4.6068206271249502E-2</v>
      </c>
      <c r="DA29" s="98">
        <f t="shared" si="107"/>
        <v>-4.5889351118232148E-2</v>
      </c>
      <c r="DB29" s="98">
        <f t="shared" si="107"/>
        <v>-4.6285885043304324E-2</v>
      </c>
      <c r="DC29" s="98">
        <f t="shared" si="107"/>
        <v>-4.763169587402747E-2</v>
      </c>
      <c r="DD29" s="98">
        <f t="shared" si="107"/>
        <v>-4.9142184072520613E-2</v>
      </c>
      <c r="DE29" s="98">
        <f t="shared" si="107"/>
        <v>-5.1766544658376393E-2</v>
      </c>
      <c r="DF29" s="98">
        <f t="shared" si="107"/>
        <v>-5.3552222161678723E-2</v>
      </c>
      <c r="DG29" s="98">
        <f t="shared" si="107"/>
        <v>-5.4953651570258957E-2</v>
      </c>
      <c r="DH29" s="98">
        <f t="shared" si="107"/>
        <v>-5.2865051844375552E-2</v>
      </c>
      <c r="DI29" s="98">
        <f t="shared" si="107"/>
        <v>-5.050456281744848E-2</v>
      </c>
      <c r="DJ29" s="98">
        <f t="shared" si="107"/>
        <v>-5.3565958887715891E-2</v>
      </c>
      <c r="DL29" s="98">
        <f t="shared" ref="DL29:EC29" si="108">DL7/DL5</f>
        <v>-0.30527393345246889</v>
      </c>
      <c r="DM29" s="98">
        <f t="shared" si="108"/>
        <v>-0.32930922017504899</v>
      </c>
      <c r="DN29" s="98">
        <f t="shared" si="108"/>
        <v>-0.34470603244859421</v>
      </c>
      <c r="DO29" s="98">
        <f t="shared" si="108"/>
        <v>-0.41237587739006093</v>
      </c>
      <c r="DP29" s="98">
        <f t="shared" si="108"/>
        <v>-0.45039586832151884</v>
      </c>
      <c r="DQ29" s="98">
        <f t="shared" si="108"/>
        <v>-9.4260868890902363E-2</v>
      </c>
      <c r="DR29" s="98">
        <f t="shared" si="108"/>
        <v>-9.7266990682749618E-2</v>
      </c>
      <c r="DS29" s="98">
        <f t="shared" si="108"/>
        <v>-0.10673744439213211</v>
      </c>
      <c r="DT29" s="98">
        <f t="shared" si="108"/>
        <v>-0.17887213454686163</v>
      </c>
      <c r="DU29" s="98">
        <f t="shared" si="108"/>
        <v>-0.19407384283642962</v>
      </c>
      <c r="DV29" s="98">
        <f t="shared" si="108"/>
        <v>-0.21159824433291846</v>
      </c>
      <c r="DW29" s="98">
        <f t="shared" si="108"/>
        <v>-0.1716529363978726</v>
      </c>
      <c r="DX29" s="98">
        <f t="shared" si="108"/>
        <v>-0.17843384068170914</v>
      </c>
      <c r="DY29" s="98">
        <f t="shared" si="108"/>
        <v>-0.23347569255608555</v>
      </c>
      <c r="DZ29" s="98">
        <f t="shared" si="108"/>
        <v>-0.26536565264555823</v>
      </c>
      <c r="EA29" s="98">
        <f t="shared" si="108"/>
        <v>-0.21363682370728823</v>
      </c>
      <c r="EB29" s="98">
        <f t="shared" si="108"/>
        <v>-0.14791081957516167</v>
      </c>
      <c r="EC29" s="98">
        <f t="shared" si="108"/>
        <v>-0.17572890413740189</v>
      </c>
    </row>
    <row r="30" spans="1:133" x14ac:dyDescent="0.25">
      <c r="A30" s="102" t="s">
        <v>259</v>
      </c>
      <c r="B30" s="98">
        <f t="shared" ref="B30:S30" si="109">B9/B25</f>
        <v>9.8919150780825332E-2</v>
      </c>
      <c r="C30" s="98">
        <f t="shared" si="109"/>
        <v>9.6142716311219262E-2</v>
      </c>
      <c r="D30" s="98">
        <f t="shared" si="109"/>
        <v>9.646026827713447E-2</v>
      </c>
      <c r="E30" s="98">
        <f t="shared" si="109"/>
        <v>9.9926302914229811E-2</v>
      </c>
      <c r="F30" s="98">
        <f t="shared" si="109"/>
        <v>9.7470314943397654E-2</v>
      </c>
      <c r="G30" s="98">
        <f t="shared" si="109"/>
        <v>9.8628263322514134E-2</v>
      </c>
      <c r="H30" s="98">
        <f t="shared" si="109"/>
        <v>9.639483668735048E-2</v>
      </c>
      <c r="I30" s="98">
        <f t="shared" si="109"/>
        <v>9.7855946343126096E-2</v>
      </c>
      <c r="J30" s="98">
        <f t="shared" si="109"/>
        <v>9.3514495843661408E-2</v>
      </c>
      <c r="K30" s="98">
        <f t="shared" si="109"/>
        <v>8.6058086036140805E-2</v>
      </c>
      <c r="L30" s="98">
        <f t="shared" si="109"/>
        <v>8.7774787951019437E-2</v>
      </c>
      <c r="M30" s="98">
        <f t="shared" si="109"/>
        <v>7.7265259041257126E-2</v>
      </c>
      <c r="N30" s="98">
        <f t="shared" si="109"/>
        <v>9.4420741926492441E-2</v>
      </c>
      <c r="O30" s="98">
        <f t="shared" si="109"/>
        <v>9.2407681964940189E-2</v>
      </c>
      <c r="P30" s="98">
        <f t="shared" si="109"/>
        <v>9.0460008656775434E-2</v>
      </c>
      <c r="Q30" s="98">
        <f t="shared" si="109"/>
        <v>8.8522993293945848E-2</v>
      </c>
      <c r="R30" s="98">
        <f t="shared" si="109"/>
        <v>7.8161254357770146E-2</v>
      </c>
      <c r="S30" s="98">
        <f t="shared" si="109"/>
        <v>7.9009337945011915E-2</v>
      </c>
      <c r="U30" s="98">
        <f t="shared" ref="U30:AL30" si="110">U9/U25</f>
        <v>8.0224115846241756E-3</v>
      </c>
      <c r="V30" s="98">
        <f t="shared" si="110"/>
        <v>7.7972408277272743E-3</v>
      </c>
      <c r="W30" s="98">
        <f t="shared" si="110"/>
        <v>7.8229945119225805E-3</v>
      </c>
      <c r="X30" s="98">
        <f t="shared" si="110"/>
        <v>8.104092319635792E-3</v>
      </c>
      <c r="Y30" s="98">
        <f t="shared" si="110"/>
        <v>7.9049099955522031E-3</v>
      </c>
      <c r="Z30" s="98">
        <f t="shared" si="110"/>
        <v>7.9988204104485001E-3</v>
      </c>
      <c r="AA30" s="98">
        <f t="shared" si="110"/>
        <v>7.8176879647096301E-3</v>
      </c>
      <c r="AB30" s="98">
        <f t="shared" si="110"/>
        <v>7.9361849689436569E-3</v>
      </c>
      <c r="AC30" s="98">
        <f t="shared" si="110"/>
        <v>7.58409032896695E-3</v>
      </c>
      <c r="AD30" s="98">
        <f t="shared" si="110"/>
        <v>6.9793703334212615E-3</v>
      </c>
      <c r="AE30" s="98">
        <f t="shared" si="110"/>
        <v>7.1185966501184778E-3</v>
      </c>
      <c r="AF30" s="98">
        <f t="shared" si="110"/>
        <v>6.2662659791224403E-3</v>
      </c>
      <c r="AG30" s="98">
        <f t="shared" si="110"/>
        <v>7.6575875134457126E-3</v>
      </c>
      <c r="AH30" s="98">
        <f t="shared" si="110"/>
        <v>7.4943271359286402E-3</v>
      </c>
      <c r="AI30" s="98">
        <f t="shared" si="110"/>
        <v>7.336367766137367E-3</v>
      </c>
      <c r="AJ30" s="98">
        <f t="shared" si="110"/>
        <v>7.179280157535892E-3</v>
      </c>
      <c r="AK30" s="98">
        <f t="shared" si="110"/>
        <v>6.3389374447965158E-3</v>
      </c>
      <c r="AL30" s="98">
        <f t="shared" si="110"/>
        <v>6.4077123381317807E-3</v>
      </c>
      <c r="AN30" s="98">
        <f t="shared" ref="AN30:BE30" si="111">AN9/AN25</f>
        <v>0.5000378966251855</v>
      </c>
      <c r="AO30" s="98">
        <f t="shared" si="111"/>
        <v>0.48600297576971274</v>
      </c>
      <c r="AP30" s="98">
        <f t="shared" si="111"/>
        <v>0.48760820605982302</v>
      </c>
      <c r="AQ30" s="98">
        <f t="shared" si="111"/>
        <v>0.50512906684241687</v>
      </c>
      <c r="AR30" s="98">
        <f t="shared" si="111"/>
        <v>0.49271400818716604</v>
      </c>
      <c r="AS30" s="98">
        <f t="shared" si="111"/>
        <v>0.49856745584945567</v>
      </c>
      <c r="AT30" s="98">
        <f t="shared" si="111"/>
        <v>0.48727744832211467</v>
      </c>
      <c r="AU30" s="98">
        <f t="shared" si="111"/>
        <v>0.49466338110909952</v>
      </c>
      <c r="AV30" s="98">
        <f t="shared" si="111"/>
        <v>0.47271727907609101</v>
      </c>
      <c r="AW30" s="98">
        <f t="shared" si="111"/>
        <v>0.43502500768983998</v>
      </c>
      <c r="AX30" s="98">
        <f t="shared" si="111"/>
        <v>0.44370297120427421</v>
      </c>
      <c r="AY30" s="98">
        <f t="shared" si="111"/>
        <v>0.39057712594798683</v>
      </c>
      <c r="AZ30" s="98">
        <f t="shared" si="111"/>
        <v>0.47729836758631805</v>
      </c>
      <c r="BA30" s="98">
        <f t="shared" si="111"/>
        <v>0.46712232039016566</v>
      </c>
      <c r="BB30" s="98">
        <f t="shared" si="111"/>
        <v>0.457276821257945</v>
      </c>
      <c r="BC30" s="98">
        <f t="shared" si="111"/>
        <v>0.44748517286679673</v>
      </c>
      <c r="BD30" s="98">
        <f t="shared" si="111"/>
        <v>0.39510641493648507</v>
      </c>
      <c r="BE30" s="98">
        <f t="shared" si="111"/>
        <v>0.3993934818479038</v>
      </c>
      <c r="BG30" s="98">
        <f t="shared" ref="BG30:BX30" si="112">BG9/BG25</f>
        <v>9.8302189224016776E-2</v>
      </c>
      <c r="BH30" s="98">
        <f t="shared" si="112"/>
        <v>9.5543071455162998E-2</v>
      </c>
      <c r="BI30" s="98">
        <f t="shared" si="112"/>
        <v>9.5858642840435243E-2</v>
      </c>
      <c r="BJ30" s="98">
        <f t="shared" si="112"/>
        <v>9.9303059720920406E-2</v>
      </c>
      <c r="BK30" s="98">
        <f t="shared" si="112"/>
        <v>9.6862389816914043E-2</v>
      </c>
      <c r="BL30" s="98">
        <f t="shared" si="112"/>
        <v>9.8013116039055728E-2</v>
      </c>
      <c r="BM30" s="98">
        <f t="shared" si="112"/>
        <v>9.5793619349337694E-2</v>
      </c>
      <c r="BN30" s="98">
        <f t="shared" si="112"/>
        <v>9.7245616022634235E-2</v>
      </c>
      <c r="BO30" s="98">
        <f t="shared" si="112"/>
        <v>9.2931243273411721E-2</v>
      </c>
      <c r="BP30" s="98">
        <f t="shared" si="112"/>
        <v>8.5521339305929783E-2</v>
      </c>
      <c r="BQ30" s="98">
        <f t="shared" si="112"/>
        <v>8.7227334234669551E-2</v>
      </c>
      <c r="BR30" s="98">
        <f t="shared" si="112"/>
        <v>7.6783353423092976E-2</v>
      </c>
      <c r="BS30" s="98">
        <f t="shared" si="112"/>
        <v>9.383183707364888E-2</v>
      </c>
      <c r="BT30" s="98">
        <f t="shared" si="112"/>
        <v>9.1831329847893328E-2</v>
      </c>
      <c r="BU30" s="98">
        <f t="shared" si="112"/>
        <v>8.9895813328050203E-2</v>
      </c>
      <c r="BV30" s="98">
        <f t="shared" si="112"/>
        <v>8.7970878445360542E-2</v>
      </c>
      <c r="BW30" s="98">
        <f t="shared" si="112"/>
        <v>7.7673765551615551E-2</v>
      </c>
      <c r="BX30" s="98">
        <f t="shared" si="112"/>
        <v>7.8516560750736292E-2</v>
      </c>
      <c r="BZ30" s="98">
        <f t="shared" ref="BZ30:CQ30" si="113">BZ9/BZ25</f>
        <v>0.19485585565824032</v>
      </c>
      <c r="CA30" s="98">
        <f t="shared" si="113"/>
        <v>0.18938669715876336</v>
      </c>
      <c r="CB30" s="98">
        <f t="shared" si="113"/>
        <v>0.19001222679125487</v>
      </c>
      <c r="CC30" s="98">
        <f t="shared" si="113"/>
        <v>0.19683979394707071</v>
      </c>
      <c r="CD30" s="98">
        <f t="shared" si="113"/>
        <v>0.19200186687465626</v>
      </c>
      <c r="CE30" s="98">
        <f t="shared" si="113"/>
        <v>0.19428285109701973</v>
      </c>
      <c r="CF30" s="98">
        <f t="shared" si="113"/>
        <v>0.18988333639628321</v>
      </c>
      <c r="CG30" s="98">
        <f t="shared" si="113"/>
        <v>0.19276150275678364</v>
      </c>
      <c r="CH30" s="98">
        <f t="shared" si="113"/>
        <v>0.1842094979610143</v>
      </c>
      <c r="CI30" s="98">
        <f t="shared" si="113"/>
        <v>0.16952149162741503</v>
      </c>
      <c r="CJ30" s="98">
        <f t="shared" si="113"/>
        <v>0.17290313402085375</v>
      </c>
      <c r="CK30" s="98">
        <f t="shared" si="113"/>
        <v>0.15220094434998105</v>
      </c>
      <c r="CL30" s="98">
        <f t="shared" si="113"/>
        <v>0.18599466650030136</v>
      </c>
      <c r="CM30" s="98">
        <f t="shared" si="113"/>
        <v>0.1820292385130686</v>
      </c>
      <c r="CN30" s="98">
        <f t="shared" si="113"/>
        <v>0.17819262242121017</v>
      </c>
      <c r="CO30" s="98">
        <f t="shared" si="113"/>
        <v>0.17437699225421741</v>
      </c>
      <c r="CP30" s="98">
        <f t="shared" si="113"/>
        <v>0.1539659245852153</v>
      </c>
      <c r="CQ30" s="98">
        <f t="shared" si="113"/>
        <v>0.1556365259535834</v>
      </c>
      <c r="CS30" s="98">
        <f t="shared" ref="CS30:DJ30" si="114">CS9/CS25</f>
        <v>1.7825828565461232E-2</v>
      </c>
      <c r="CT30" s="98">
        <f t="shared" si="114"/>
        <v>1.7325498300919246E-2</v>
      </c>
      <c r="CU30" s="98">
        <f t="shared" si="114"/>
        <v>1.7382723083586141E-2</v>
      </c>
      <c r="CV30" s="98">
        <f t="shared" si="114"/>
        <v>1.8007323464352805E-2</v>
      </c>
      <c r="CW30" s="98">
        <f t="shared" si="114"/>
        <v>1.7564739594785585E-2</v>
      </c>
      <c r="CX30" s="98">
        <f t="shared" si="114"/>
        <v>1.7773408888151241E-2</v>
      </c>
      <c r="CY30" s="98">
        <f t="shared" si="114"/>
        <v>1.737093191581893E-2</v>
      </c>
      <c r="CZ30" s="98">
        <f t="shared" si="114"/>
        <v>1.7634232702710043E-2</v>
      </c>
      <c r="DA30" s="98">
        <f t="shared" si="114"/>
        <v>1.685187709494345E-2</v>
      </c>
      <c r="DB30" s="98">
        <f t="shared" si="114"/>
        <v>1.550818700163482E-2</v>
      </c>
      <c r="DC30" s="98">
        <f t="shared" si="114"/>
        <v>1.5817550402511402E-2</v>
      </c>
      <c r="DD30" s="98">
        <f t="shared" si="114"/>
        <v>1.3923666457540883E-2</v>
      </c>
      <c r="DE30" s="98">
        <f t="shared" si="114"/>
        <v>1.7015188113923552E-2</v>
      </c>
      <c r="DF30" s="98">
        <f t="shared" si="114"/>
        <v>1.6652422931520035E-2</v>
      </c>
      <c r="DG30" s="98">
        <f t="shared" si="114"/>
        <v>1.63014422408982E-2</v>
      </c>
      <c r="DH30" s="98">
        <f t="shared" si="114"/>
        <v>1.5952380160194346E-2</v>
      </c>
      <c r="DI30" s="98">
        <f t="shared" si="114"/>
        <v>1.408513058500703E-2</v>
      </c>
      <c r="DJ30" s="98">
        <f t="shared" si="114"/>
        <v>1.4237959714790548E-2</v>
      </c>
      <c r="DL30" s="98">
        <f t="shared" ref="DL30:EC30" si="115">DL9/DL25</f>
        <v>8.203666756164682E-2</v>
      </c>
      <c r="DM30" s="98">
        <f t="shared" si="115"/>
        <v>0.10780180017649522</v>
      </c>
      <c r="DN30" s="98">
        <f t="shared" si="115"/>
        <v>0.1048549384358437</v>
      </c>
      <c r="DO30" s="98">
        <f t="shared" si="115"/>
        <v>7.2690360791373657E-2</v>
      </c>
      <c r="DP30" s="98">
        <f t="shared" si="115"/>
        <v>9.5481770587528172E-2</v>
      </c>
      <c r="DQ30" s="98">
        <f t="shared" si="115"/>
        <v>8.4736084393355032E-2</v>
      </c>
      <c r="DR30" s="98">
        <f t="shared" si="115"/>
        <v>0.10546213936438542</v>
      </c>
      <c r="DS30" s="98">
        <f t="shared" si="115"/>
        <v>9.1903136096702823E-2</v>
      </c>
      <c r="DT30" s="98">
        <f t="shared" si="115"/>
        <v>0.13219151642191124</v>
      </c>
      <c r="DU30" s="98">
        <f t="shared" si="115"/>
        <v>0.20138651800561824</v>
      </c>
      <c r="DV30" s="98">
        <f t="shared" si="115"/>
        <v>0.18545562553655318</v>
      </c>
      <c r="DW30" s="98">
        <f t="shared" si="115"/>
        <v>0.28298338480101881</v>
      </c>
      <c r="DX30" s="98">
        <f t="shared" si="115"/>
        <v>0.12378161128586992</v>
      </c>
      <c r="DY30" s="98">
        <f t="shared" si="115"/>
        <v>0.14246267921648356</v>
      </c>
      <c r="DZ30" s="98">
        <f t="shared" si="115"/>
        <v>0.16053692432898362</v>
      </c>
      <c r="EA30" s="98">
        <f t="shared" si="115"/>
        <v>0.17851230282194924</v>
      </c>
      <c r="EB30" s="98">
        <f t="shared" si="115"/>
        <v>0.27466857253911037</v>
      </c>
      <c r="EC30" s="98">
        <f t="shared" si="115"/>
        <v>0.26679842144984223</v>
      </c>
    </row>
    <row r="31" spans="1:133" x14ac:dyDescent="0.25">
      <c r="A31" s="103" t="s">
        <v>260</v>
      </c>
      <c r="B31" s="99"/>
      <c r="C31" s="162">
        <f t="shared" ref="C31:S31" si="116">C5-B11</f>
        <v>-1198685.4350959957</v>
      </c>
      <c r="D31" s="162">
        <f t="shared" si="116"/>
        <v>-574551.35945299268</v>
      </c>
      <c r="E31" s="162">
        <f t="shared" si="116"/>
        <v>-2427093.5240998119</v>
      </c>
      <c r="F31" s="97">
        <f t="shared" si="116"/>
        <v>1170798.0242310017</v>
      </c>
      <c r="G31" s="162">
        <f t="shared" si="116"/>
        <v>-3465161.4618120044</v>
      </c>
      <c r="H31" s="162">
        <f t="shared" si="116"/>
        <v>-2009951.7382320017</v>
      </c>
      <c r="I31" s="162">
        <f t="shared" si="116"/>
        <v>-1263653.0179920048</v>
      </c>
      <c r="J31" s="97">
        <f t="shared" si="116"/>
        <v>-3316045.1808640063</v>
      </c>
      <c r="K31" s="97">
        <f t="shared" si="116"/>
        <v>-1979595.525271982</v>
      </c>
      <c r="L31" s="97">
        <f t="shared" si="116"/>
        <v>654832.20998600125</v>
      </c>
      <c r="M31" s="97">
        <f t="shared" si="116"/>
        <v>6164092</v>
      </c>
      <c r="N31" s="97">
        <f t="shared" si="116"/>
        <v>-9763766.634126991</v>
      </c>
      <c r="O31" s="97">
        <f t="shared" si="116"/>
        <v>110852.08993500471</v>
      </c>
      <c r="P31" s="97">
        <f t="shared" si="116"/>
        <v>-950631</v>
      </c>
      <c r="Q31" s="97">
        <f t="shared" si="116"/>
        <v>-2205205</v>
      </c>
      <c r="R31" s="97">
        <f t="shared" si="116"/>
        <v>-650931</v>
      </c>
      <c r="S31" s="97">
        <f t="shared" si="116"/>
        <v>0</v>
      </c>
      <c r="U31" s="99"/>
      <c r="V31" s="162">
        <f t="shared" ref="V31:AL31" si="117">V5-U11</f>
        <v>-97214.218328069896</v>
      </c>
      <c r="W31" s="162">
        <f t="shared" si="117"/>
        <v>-46596.512865839526</v>
      </c>
      <c r="X31" s="162">
        <f t="shared" si="117"/>
        <v>-196838.96445741039</v>
      </c>
      <c r="Y31" s="97">
        <f t="shared" si="117"/>
        <v>94952.530007610098</v>
      </c>
      <c r="Z31" s="162">
        <f t="shared" si="117"/>
        <v>-281026.99259342998</v>
      </c>
      <c r="AA31" s="162">
        <f t="shared" si="117"/>
        <v>-163008.47694354132</v>
      </c>
      <c r="AB31" s="162">
        <f t="shared" si="117"/>
        <v>-102483.13426130079</v>
      </c>
      <c r="AC31" s="162">
        <f t="shared" si="117"/>
        <v>-268933.55901370011</v>
      </c>
      <c r="AD31" s="97">
        <f t="shared" si="117"/>
        <v>-160546.56706470065</v>
      </c>
      <c r="AE31" s="97">
        <f t="shared" si="117"/>
        <v>53107.324535900727</v>
      </c>
      <c r="AF31" s="97">
        <f t="shared" si="117"/>
        <v>499912.11041470058</v>
      </c>
      <c r="AG31" s="97">
        <f t="shared" si="117"/>
        <v>-791848.23097350076</v>
      </c>
      <c r="AH31" s="97">
        <f t="shared" si="117"/>
        <v>8990.2163578998297</v>
      </c>
      <c r="AI31" s="97">
        <f t="shared" si="117"/>
        <v>-77097</v>
      </c>
      <c r="AJ31" s="97">
        <f t="shared" si="117"/>
        <v>-178843</v>
      </c>
      <c r="AK31" s="97">
        <f t="shared" si="117"/>
        <v>-52792</v>
      </c>
      <c r="AL31" s="97">
        <f t="shared" si="117"/>
        <v>0</v>
      </c>
      <c r="AN31" s="99"/>
      <c r="AO31" s="162">
        <f t="shared" ref="AO31:BE31" si="118">AO5-AN11</f>
        <v>-6059374.134829998</v>
      </c>
      <c r="AP31" s="162">
        <f t="shared" si="118"/>
        <v>-2904366.3538979888</v>
      </c>
      <c r="AQ31" s="162">
        <f t="shared" si="118"/>
        <v>-12268996.762745976</v>
      </c>
      <c r="AR31" s="97">
        <f t="shared" si="118"/>
        <v>5918402.824811995</v>
      </c>
      <c r="AS31" s="162">
        <f t="shared" si="118"/>
        <v>-17516446.867504001</v>
      </c>
      <c r="AT31" s="162">
        <f t="shared" si="118"/>
        <v>-10160338.33257103</v>
      </c>
      <c r="AU31" s="162">
        <f t="shared" si="118"/>
        <v>-6387786.3102658987</v>
      </c>
      <c r="AV31" s="162">
        <f t="shared" si="118"/>
        <v>-16762661.671321988</v>
      </c>
      <c r="AW31" s="97">
        <f t="shared" si="118"/>
        <v>-10006887.188295007</v>
      </c>
      <c r="AX31" s="97">
        <f t="shared" si="118"/>
        <v>3310188.5675040483</v>
      </c>
      <c r="AY31" s="97">
        <f t="shared" si="118"/>
        <v>31159581.22398901</v>
      </c>
      <c r="AZ31" s="97">
        <f t="shared" si="118"/>
        <v>-49355997.219244003</v>
      </c>
      <c r="BA31" s="97">
        <f t="shared" si="118"/>
        <v>560361.82620000839</v>
      </c>
      <c r="BB31" s="97">
        <f t="shared" si="118"/>
        <v>-4805460</v>
      </c>
      <c r="BC31" s="97">
        <f t="shared" si="118"/>
        <v>-11147345</v>
      </c>
      <c r="BD31" s="97">
        <f t="shared" si="118"/>
        <v>-3290472</v>
      </c>
      <c r="BE31" s="97">
        <f t="shared" si="118"/>
        <v>0</v>
      </c>
      <c r="BG31" s="99"/>
      <c r="BH31" s="162">
        <f t="shared" ref="BH31:BX31" si="119">BH5-BG11</f>
        <v>-1191209.1999451965</v>
      </c>
      <c r="BI31" s="162">
        <f t="shared" si="119"/>
        <v>-570967.86628299952</v>
      </c>
      <c r="BJ31" s="162">
        <f t="shared" si="119"/>
        <v>-2411955.6727603078</v>
      </c>
      <c r="BK31" s="97">
        <f t="shared" si="119"/>
        <v>1163495.7236544937</v>
      </c>
      <c r="BL31" s="162">
        <f t="shared" si="119"/>
        <v>-3443549.1512209922</v>
      </c>
      <c r="BM31" s="162">
        <f t="shared" si="119"/>
        <v>-1997415.612075001</v>
      </c>
      <c r="BN31" s="162">
        <f t="shared" si="119"/>
        <v>-1255771.5781790018</v>
      </c>
      <c r="BO31" s="162">
        <f t="shared" si="119"/>
        <v>-3295362.9127579927</v>
      </c>
      <c r="BP31" s="97">
        <f t="shared" si="119"/>
        <v>-1967248.731678009</v>
      </c>
      <c r="BQ31" s="97">
        <f t="shared" si="119"/>
        <v>650748.05340099335</v>
      </c>
      <c r="BR31" s="97">
        <f t="shared" si="119"/>
        <v>6125645.8928459883</v>
      </c>
      <c r="BS31" s="97">
        <f t="shared" si="119"/>
        <v>-9702869.7439370155</v>
      </c>
      <c r="BT31" s="97">
        <f t="shared" si="119"/>
        <v>110160.93930199742</v>
      </c>
      <c r="BU31" s="97">
        <f t="shared" si="119"/>
        <v>-944703</v>
      </c>
      <c r="BV31" s="97">
        <f t="shared" si="119"/>
        <v>-2191451</v>
      </c>
      <c r="BW31" s="97">
        <f t="shared" si="119"/>
        <v>-646872</v>
      </c>
      <c r="BX31" s="97">
        <f t="shared" si="119"/>
        <v>0</v>
      </c>
      <c r="BZ31" s="99"/>
      <c r="CA31" s="162">
        <f t="shared" ref="CA31:CQ31" si="120">CA5-BZ11</f>
        <v>-2361230.0982879996</v>
      </c>
      <c r="CB31" s="162">
        <f t="shared" si="120"/>
        <v>-1131779.8007979989</v>
      </c>
      <c r="CC31" s="162">
        <f t="shared" si="120"/>
        <v>-4781009.3563069999</v>
      </c>
      <c r="CD31" s="97">
        <f t="shared" si="120"/>
        <v>2306296.0914409757</v>
      </c>
      <c r="CE31" s="162">
        <f t="shared" si="120"/>
        <v>-6825847.1317789853</v>
      </c>
      <c r="CF31" s="162">
        <f t="shared" si="120"/>
        <v>-3959302.7507160008</v>
      </c>
      <c r="CG31" s="162">
        <f t="shared" si="120"/>
        <v>-2489206.4694480002</v>
      </c>
      <c r="CH31" s="162">
        <f t="shared" si="120"/>
        <v>-6532110.4762649834</v>
      </c>
      <c r="CI31" s="97">
        <f t="shared" si="120"/>
        <v>-3899505.5748990178</v>
      </c>
      <c r="CJ31" s="97">
        <f t="shared" si="120"/>
        <v>1289921.6272739768</v>
      </c>
      <c r="CK31" s="97">
        <f t="shared" si="120"/>
        <v>12142333.65970999</v>
      </c>
      <c r="CL31" s="97">
        <f t="shared" si="120"/>
        <v>-19233152.396907985</v>
      </c>
      <c r="CM31" s="97">
        <f t="shared" si="120"/>
        <v>218363.06078398228</v>
      </c>
      <c r="CN31" s="97">
        <f t="shared" si="120"/>
        <v>-1872601</v>
      </c>
      <c r="CO31" s="97">
        <f t="shared" si="120"/>
        <v>-4343921</v>
      </c>
      <c r="CP31" s="97">
        <f t="shared" si="120"/>
        <v>-1282238</v>
      </c>
      <c r="CQ31" s="97">
        <f t="shared" si="120"/>
        <v>0</v>
      </c>
      <c r="CS31" s="99"/>
      <c r="CT31" s="162">
        <f t="shared" ref="CT31:DJ31" si="121">CT5-CS11</f>
        <v>-216010.35695580021</v>
      </c>
      <c r="CU31" s="162">
        <f t="shared" si="121"/>
        <v>-103537.62597859837</v>
      </c>
      <c r="CV31" s="162">
        <f t="shared" si="121"/>
        <v>-437376.91570769995</v>
      </c>
      <c r="CW31" s="97">
        <f t="shared" si="121"/>
        <v>210984.87704329938</v>
      </c>
      <c r="CX31" s="162">
        <f t="shared" si="121"/>
        <v>-624443.02930539846</v>
      </c>
      <c r="CY31" s="162">
        <f t="shared" si="121"/>
        <v>-362205.44583890215</v>
      </c>
      <c r="CZ31" s="162">
        <f t="shared" si="121"/>
        <v>-227717.90787880123</v>
      </c>
      <c r="DA31" s="162">
        <f t="shared" si="121"/>
        <v>-597571.37463079765</v>
      </c>
      <c r="DB31" s="97">
        <f t="shared" si="121"/>
        <v>-356735.07287430018</v>
      </c>
      <c r="DC31" s="97">
        <f t="shared" si="121"/>
        <v>118004.27770059928</v>
      </c>
      <c r="DD31" s="97">
        <f t="shared" si="121"/>
        <v>1110806.7369730994</v>
      </c>
      <c r="DE31" s="97">
        <f t="shared" si="121"/>
        <v>-1759489.7327692993</v>
      </c>
      <c r="DF31" s="97">
        <f t="shared" si="121"/>
        <v>19976.435158498585</v>
      </c>
      <c r="DG31" s="97">
        <f t="shared" si="121"/>
        <v>-171310</v>
      </c>
      <c r="DH31" s="97">
        <f t="shared" si="121"/>
        <v>-397391</v>
      </c>
      <c r="DI31" s="97">
        <f t="shared" si="121"/>
        <v>-117303</v>
      </c>
      <c r="DJ31" s="97">
        <f t="shared" si="121"/>
        <v>1</v>
      </c>
      <c r="DL31" s="99"/>
      <c r="DM31" s="162">
        <f t="shared" ref="DM31:EC31" si="122">DM5-DL11</f>
        <v>-15082252.077318899</v>
      </c>
      <c r="DN31" s="162">
        <f t="shared" si="122"/>
        <v>-13166151.125364304</v>
      </c>
      <c r="DO31" s="162">
        <f t="shared" si="122"/>
        <v>-12657322.669427898</v>
      </c>
      <c r="DP31" s="97">
        <f t="shared" si="122"/>
        <v>-6559990.7038011067</v>
      </c>
      <c r="DQ31" s="97">
        <f t="shared" si="122"/>
        <v>0</v>
      </c>
      <c r="DR31" s="97">
        <f t="shared" si="122"/>
        <v>0</v>
      </c>
      <c r="DS31" s="97">
        <f t="shared" si="122"/>
        <v>0</v>
      </c>
      <c r="DT31" s="97">
        <f t="shared" si="122"/>
        <v>-26816323.049677208</v>
      </c>
      <c r="DU31" s="97">
        <f t="shared" si="122"/>
        <v>-969539.85054450482</v>
      </c>
      <c r="DV31" s="97">
        <f t="shared" si="122"/>
        <v>127173.40448670089</v>
      </c>
      <c r="DW31" s="97">
        <f t="shared" si="122"/>
        <v>37278632.080613196</v>
      </c>
      <c r="DX31" s="97">
        <f t="shared" si="122"/>
        <v>1131604.6453758031</v>
      </c>
      <c r="DY31" s="97">
        <f t="shared" si="122"/>
        <v>-14343709.887371212</v>
      </c>
      <c r="DZ31" s="97">
        <f t="shared" si="122"/>
        <v>11001430</v>
      </c>
      <c r="EA31" s="97">
        <f t="shared" si="122"/>
        <v>6383046</v>
      </c>
      <c r="EB31" s="97">
        <f t="shared" si="122"/>
        <v>7049169</v>
      </c>
      <c r="EC31" s="97">
        <f t="shared" si="122"/>
        <v>-1</v>
      </c>
    </row>
    <row r="32" spans="1:133" x14ac:dyDescent="0.25">
      <c r="A32" s="156" t="s">
        <v>265</v>
      </c>
      <c r="B32" s="156"/>
      <c r="C32" s="159">
        <f t="shared" ref="C32:S32" si="123">C5-SUM(B5:B7)-SUM(B9:B10)</f>
        <v>-2.4214386940002441E-8</v>
      </c>
      <c r="D32" s="159">
        <f t="shared" si="123"/>
        <v>-8.3819031715393066E-9</v>
      </c>
      <c r="E32" s="159">
        <f t="shared" si="123"/>
        <v>1.0244548320770264E-8</v>
      </c>
      <c r="F32" s="77">
        <f t="shared" si="123"/>
        <v>1036003.8182106419</v>
      </c>
      <c r="G32" s="159">
        <f t="shared" si="123"/>
        <v>-9.1269612312316895E-8</v>
      </c>
      <c r="H32" s="159">
        <f t="shared" si="123"/>
        <v>-6.7055225372314453E-8</v>
      </c>
      <c r="I32" s="159">
        <f t="shared" si="123"/>
        <v>-2.6822090148925781E-7</v>
      </c>
      <c r="J32" s="77">
        <f t="shared" si="123"/>
        <v>-50059.865518188104</v>
      </c>
      <c r="K32" s="77">
        <f t="shared" si="123"/>
        <v>-1979595.5252720453</v>
      </c>
      <c r="L32" s="77">
        <f t="shared" si="123"/>
        <v>654832.20998546481</v>
      </c>
      <c r="M32" s="77">
        <f t="shared" si="123"/>
        <v>6164092</v>
      </c>
      <c r="N32" s="77">
        <f t="shared" si="123"/>
        <v>-9763767.0663399175</v>
      </c>
      <c r="O32" s="77">
        <f t="shared" si="123"/>
        <v>110852.08993539307</v>
      </c>
      <c r="P32" s="77">
        <f t="shared" si="123"/>
        <v>-950631</v>
      </c>
      <c r="Q32" s="77">
        <f t="shared" si="123"/>
        <v>-2205205</v>
      </c>
      <c r="R32" s="77">
        <f t="shared" si="123"/>
        <v>-650931</v>
      </c>
      <c r="S32" s="77">
        <f t="shared" si="123"/>
        <v>0</v>
      </c>
      <c r="T32" s="156"/>
      <c r="U32" s="156"/>
      <c r="V32" s="159">
        <f t="shared" ref="V32:AL32" si="124">V5-SUM(U5:U7)-SUM(U9:U10)</f>
        <v>-1.862645149230957E-9</v>
      </c>
      <c r="W32" s="159">
        <f t="shared" si="124"/>
        <v>4.1909515857696533E-9</v>
      </c>
      <c r="X32" s="159">
        <f t="shared" si="124"/>
        <v>3.8999132812023163E-9</v>
      </c>
      <c r="Y32" s="77">
        <f t="shared" si="124"/>
        <v>84020.626615977148</v>
      </c>
      <c r="Z32" s="159">
        <f t="shared" si="124"/>
        <v>0</v>
      </c>
      <c r="AA32" s="159">
        <f t="shared" si="124"/>
        <v>-2.9103830456733704E-9</v>
      </c>
      <c r="AB32" s="159">
        <f t="shared" si="124"/>
        <v>1.0244548320770264E-8</v>
      </c>
      <c r="AC32" s="77">
        <f t="shared" si="124"/>
        <v>-4059.8897371472558</v>
      </c>
      <c r="AD32" s="77">
        <f t="shared" si="124"/>
        <v>-160546.56706462568</v>
      </c>
      <c r="AE32" s="77">
        <f t="shared" si="124"/>
        <v>53107.324535907013</v>
      </c>
      <c r="AF32" s="77">
        <f t="shared" si="124"/>
        <v>499912.11041470058</v>
      </c>
      <c r="AG32" s="77">
        <f t="shared" si="124"/>
        <v>-791848.23097342986</v>
      </c>
      <c r="AH32" s="77">
        <f t="shared" si="124"/>
        <v>8990.2163579534972</v>
      </c>
      <c r="AI32" s="77">
        <f t="shared" si="124"/>
        <v>-77097</v>
      </c>
      <c r="AJ32" s="77">
        <f t="shared" si="124"/>
        <v>-178843</v>
      </c>
      <c r="AK32" s="77">
        <f t="shared" si="124"/>
        <v>-52792</v>
      </c>
      <c r="AL32" s="77">
        <f t="shared" si="124"/>
        <v>0</v>
      </c>
      <c r="AM32" s="156"/>
      <c r="AN32" s="156"/>
      <c r="AO32" s="159">
        <f t="shared" ref="AO32:BE32" si="125">AO5-SUM(AN5:AN7)-SUM(AN9:AN10)</f>
        <v>1.4156103134155273E-7</v>
      </c>
      <c r="AP32" s="159">
        <f t="shared" si="125"/>
        <v>5.6624412536621094E-7</v>
      </c>
      <c r="AQ32" s="159">
        <f t="shared" si="125"/>
        <v>-5.3271651268005371E-7</v>
      </c>
      <c r="AR32" s="77">
        <f t="shared" si="125"/>
        <v>5237015.947512567</v>
      </c>
      <c r="AS32" s="159">
        <f t="shared" si="125"/>
        <v>6.4074993133544922E-7</v>
      </c>
      <c r="AT32" s="159">
        <f t="shared" si="125"/>
        <v>0</v>
      </c>
      <c r="AU32" s="159">
        <f t="shared" si="125"/>
        <v>-4.0233135223388672E-7</v>
      </c>
      <c r="AV32" s="77">
        <f t="shared" si="125"/>
        <v>-253053.42455517501</v>
      </c>
      <c r="AW32" s="77">
        <f t="shared" si="125"/>
        <v>-10006887.188295186</v>
      </c>
      <c r="AX32" s="77">
        <f t="shared" si="125"/>
        <v>3310188.5675040781</v>
      </c>
      <c r="AY32" s="77">
        <f t="shared" si="125"/>
        <v>31159581.22398901</v>
      </c>
      <c r="AZ32" s="77">
        <f t="shared" si="125"/>
        <v>-49355997.219243869</v>
      </c>
      <c r="BA32" s="77">
        <f t="shared" si="125"/>
        <v>560361.82620010525</v>
      </c>
      <c r="BB32" s="77">
        <f t="shared" si="125"/>
        <v>-4805460</v>
      </c>
      <c r="BC32" s="77">
        <f t="shared" si="125"/>
        <v>-11147345</v>
      </c>
      <c r="BD32" s="77">
        <f t="shared" si="125"/>
        <v>-3290472</v>
      </c>
      <c r="BE32" s="77">
        <f t="shared" si="125"/>
        <v>0</v>
      </c>
      <c r="BF32" s="156"/>
      <c r="BG32" s="156"/>
      <c r="BH32" s="159">
        <f t="shared" ref="BH32:BX32" si="126">BH5-SUM(BG5:BG7)-SUM(BG9:BG10)</f>
        <v>-5.6810677051544189E-8</v>
      </c>
      <c r="BI32" s="159">
        <f t="shared" si="126"/>
        <v>5.4948031902313232E-8</v>
      </c>
      <c r="BJ32" s="159">
        <f t="shared" si="126"/>
        <v>-2.514570951461792E-8</v>
      </c>
      <c r="BK32" s="77">
        <f t="shared" si="126"/>
        <v>1029542.2329307944</v>
      </c>
      <c r="BL32" s="159">
        <f t="shared" si="126"/>
        <v>2.4586915969848633E-7</v>
      </c>
      <c r="BM32" s="159">
        <f t="shared" si="126"/>
        <v>2.4959444999694824E-7</v>
      </c>
      <c r="BN32" s="159">
        <f t="shared" si="126"/>
        <v>-5.9418380260467529E-7</v>
      </c>
      <c r="BO32" s="77">
        <f t="shared" si="126"/>
        <v>-49747.64071303606</v>
      </c>
      <c r="BP32" s="77">
        <f t="shared" si="126"/>
        <v>-1967248.7316785306</v>
      </c>
      <c r="BQ32" s="77">
        <f t="shared" si="126"/>
        <v>650748.05340091139</v>
      </c>
      <c r="BR32" s="77">
        <f t="shared" si="126"/>
        <v>6125645.8928459883</v>
      </c>
      <c r="BS32" s="77">
        <f t="shared" si="126"/>
        <v>-9702869.7439363264</v>
      </c>
      <c r="BT32" s="77">
        <f t="shared" si="126"/>
        <v>110160.93930227403</v>
      </c>
      <c r="BU32" s="77">
        <f t="shared" si="126"/>
        <v>-944703</v>
      </c>
      <c r="BV32" s="77">
        <f t="shared" si="126"/>
        <v>-2191451</v>
      </c>
      <c r="BW32" s="77">
        <f t="shared" si="126"/>
        <v>-646872</v>
      </c>
      <c r="BX32" s="77">
        <f t="shared" si="126"/>
        <v>0</v>
      </c>
      <c r="BY32" s="156"/>
      <c r="BZ32" s="156"/>
      <c r="CA32" s="159">
        <f t="shared" ref="CA32:CQ32" si="127">CA5-SUM(BZ5:BZ7)-SUM(BZ9:BZ10)</f>
        <v>-2.1792948246002197E-7</v>
      </c>
      <c r="CB32" s="159">
        <f t="shared" si="127"/>
        <v>1.5087425708770752E-7</v>
      </c>
      <c r="CC32" s="159">
        <f t="shared" si="127"/>
        <v>1.6391277313232422E-7</v>
      </c>
      <c r="CD32" s="159">
        <f t="shared" si="127"/>
        <v>2040771.7703711055</v>
      </c>
      <c r="CE32" s="159">
        <f t="shared" si="127"/>
        <v>0</v>
      </c>
      <c r="CF32" s="159">
        <f t="shared" si="127"/>
        <v>-3.2410025596618652E-7</v>
      </c>
      <c r="CG32" s="159">
        <f t="shared" si="127"/>
        <v>6.2957406044006348E-7</v>
      </c>
      <c r="CH32" s="77">
        <f t="shared" si="127"/>
        <v>-98610.40913419798</v>
      </c>
      <c r="CI32" s="77">
        <f t="shared" si="127"/>
        <v>-3899505.5748991519</v>
      </c>
      <c r="CJ32" s="77">
        <f t="shared" si="127"/>
        <v>1289921.6272744015</v>
      </c>
      <c r="CK32" s="77">
        <f t="shared" si="127"/>
        <v>12142333.65970999</v>
      </c>
      <c r="CL32" s="77">
        <f t="shared" si="127"/>
        <v>-19233152.396907657</v>
      </c>
      <c r="CM32" s="77">
        <f t="shared" si="127"/>
        <v>218363.06078451313</v>
      </c>
      <c r="CN32" s="77">
        <f t="shared" si="127"/>
        <v>-1872601</v>
      </c>
      <c r="CO32" s="77">
        <f t="shared" si="127"/>
        <v>-4343921</v>
      </c>
      <c r="CP32" s="77">
        <f t="shared" si="127"/>
        <v>-1282238</v>
      </c>
      <c r="CQ32" s="77">
        <f t="shared" si="127"/>
        <v>0</v>
      </c>
      <c r="CR32" s="156"/>
      <c r="CS32" s="156"/>
      <c r="CT32" s="159">
        <f t="shared" ref="CT32:DJ32" si="128">CT5-SUM(CS5:CS7)-SUM(CS9:CS10)</f>
        <v>3.7020072340965271E-8</v>
      </c>
      <c r="CU32" s="159">
        <f t="shared" si="128"/>
        <v>-4.4237822294235229E-8</v>
      </c>
      <c r="CV32" s="159">
        <f t="shared" si="128"/>
        <v>3.6088749766349792E-8</v>
      </c>
      <c r="CW32" s="159">
        <f t="shared" si="128"/>
        <v>186694.14679372055</v>
      </c>
      <c r="CX32" s="159">
        <f t="shared" si="128"/>
        <v>-3.119930624961853E-8</v>
      </c>
      <c r="CY32" s="159">
        <f t="shared" si="128"/>
        <v>0</v>
      </c>
      <c r="CZ32" s="159">
        <f t="shared" si="128"/>
        <v>2.7008354663848877E-8</v>
      </c>
      <c r="DA32" s="77">
        <f t="shared" si="128"/>
        <v>-9021.0901903375052</v>
      </c>
      <c r="DB32" s="77">
        <f t="shared" si="128"/>
        <v>-356735.07287426619</v>
      </c>
      <c r="DC32" s="77">
        <f t="shared" si="128"/>
        <v>118004.27770060184</v>
      </c>
      <c r="DD32" s="77">
        <f t="shared" si="128"/>
        <v>1110806.7369730994</v>
      </c>
      <c r="DE32" s="77">
        <f t="shared" si="128"/>
        <v>-1759489.7327693375</v>
      </c>
      <c r="DF32" s="77">
        <f t="shared" si="128"/>
        <v>19976.435158448992</v>
      </c>
      <c r="DG32" s="77">
        <f t="shared" si="128"/>
        <v>-171310</v>
      </c>
      <c r="DH32" s="77">
        <f t="shared" si="128"/>
        <v>-397391</v>
      </c>
      <c r="DI32" s="77">
        <f t="shared" si="128"/>
        <v>-117303</v>
      </c>
      <c r="DJ32" s="77">
        <f t="shared" si="128"/>
        <v>1</v>
      </c>
      <c r="DK32" s="156"/>
      <c r="DL32" s="156"/>
      <c r="DM32" s="159">
        <f t="shared" ref="DM32:EC32" si="129">DM5-SUM(DL5:DL7)-SUM(DL9:DL10)</f>
        <v>6.3329935073852539E-8</v>
      </c>
      <c r="DN32" s="159">
        <f t="shared" si="129"/>
        <v>-3.9115548133850098E-8</v>
      </c>
      <c r="DO32" s="159">
        <f t="shared" si="129"/>
        <v>-7.4505805969238281E-8</v>
      </c>
      <c r="DP32" s="159">
        <f t="shared" si="129"/>
        <v>5429382.6257949639</v>
      </c>
      <c r="DQ32" s="77">
        <f t="shared" si="129"/>
        <v>14190747.636996398</v>
      </c>
      <c r="DR32" s="77">
        <f t="shared" si="129"/>
        <v>3201670.1772048511</v>
      </c>
      <c r="DS32" s="77">
        <f t="shared" si="129"/>
        <v>3788887.0689975563</v>
      </c>
      <c r="DT32" s="77">
        <f t="shared" si="129"/>
        <v>-21092736.185831845</v>
      </c>
      <c r="DU32" s="77">
        <f t="shared" si="129"/>
        <v>-969539.85054442286</v>
      </c>
      <c r="DV32" s="77">
        <f t="shared" si="129"/>
        <v>127173.40448672697</v>
      </c>
      <c r="DW32" s="77">
        <f t="shared" si="129"/>
        <v>37278632.080613196</v>
      </c>
      <c r="DX32" s="77">
        <f t="shared" si="129"/>
        <v>1131604.6453757845</v>
      </c>
      <c r="DY32" s="77">
        <f t="shared" si="129"/>
        <v>-14343709.887371235</v>
      </c>
      <c r="DZ32" s="77">
        <f t="shared" si="129"/>
        <v>11001430</v>
      </c>
      <c r="EA32" s="77">
        <f t="shared" si="129"/>
        <v>6383046</v>
      </c>
      <c r="EB32" s="77">
        <f t="shared" si="129"/>
        <v>7049169</v>
      </c>
      <c r="EC32" s="77">
        <f t="shared" si="129"/>
        <v>-1</v>
      </c>
    </row>
    <row r="33" spans="1:133" x14ac:dyDescent="0.25">
      <c r="A33" s="93" t="s">
        <v>261</v>
      </c>
      <c r="B33" s="165">
        <f>B30+U30+AN30+BG30+BZ30+CS30+DL30</f>
        <v>1</v>
      </c>
      <c r="C33" s="165">
        <f t="shared" ref="C33:S33" si="130">C30+V30+AO30+BH30+CA30+CT30+DM30</f>
        <v>1</v>
      </c>
      <c r="D33" s="165">
        <f t="shared" si="130"/>
        <v>1</v>
      </c>
      <c r="E33" s="165">
        <f t="shared" si="130"/>
        <v>1.0000000000000002</v>
      </c>
      <c r="F33" s="165">
        <f t="shared" si="130"/>
        <v>0.99999999999999989</v>
      </c>
      <c r="G33" s="165">
        <f t="shared" si="130"/>
        <v>1</v>
      </c>
      <c r="H33" s="165">
        <f t="shared" si="130"/>
        <v>1</v>
      </c>
      <c r="I33" s="165">
        <f t="shared" si="130"/>
        <v>1</v>
      </c>
      <c r="J33" s="165">
        <f t="shared" si="130"/>
        <v>1</v>
      </c>
      <c r="K33" s="165">
        <f t="shared" si="130"/>
        <v>0.99999999999999989</v>
      </c>
      <c r="L33" s="165">
        <f t="shared" si="130"/>
        <v>1</v>
      </c>
      <c r="M33" s="165">
        <f t="shared" si="130"/>
        <v>1</v>
      </c>
      <c r="N33" s="165">
        <f t="shared" si="130"/>
        <v>0.99999999999999989</v>
      </c>
      <c r="O33" s="165">
        <f t="shared" si="130"/>
        <v>1</v>
      </c>
      <c r="P33" s="165">
        <f t="shared" si="130"/>
        <v>1</v>
      </c>
      <c r="Q33" s="165">
        <f t="shared" si="130"/>
        <v>1</v>
      </c>
      <c r="R33" s="165">
        <f t="shared" si="130"/>
        <v>1</v>
      </c>
      <c r="S33" s="165">
        <f t="shared" si="130"/>
        <v>1</v>
      </c>
    </row>
    <row r="34" spans="1:133" x14ac:dyDescent="0.25">
      <c r="A34" s="73"/>
    </row>
    <row r="35" spans="1:133" x14ac:dyDescent="0.25">
      <c r="A35" s="94" t="s">
        <v>52</v>
      </c>
      <c r="B35" s="97">
        <f>B5</f>
        <v>77147345.111521497</v>
      </c>
      <c r="C35" s="97">
        <f>B41+C31</f>
        <v>80388889.926417083</v>
      </c>
      <c r="D35" s="97">
        <f t="shared" ref="D35:S35" si="131">C41+D31</f>
        <v>84182744.296338797</v>
      </c>
      <c r="E35" s="97">
        <f t="shared" si="131"/>
        <v>84801715.099059492</v>
      </c>
      <c r="F35" s="97">
        <f t="shared" si="131"/>
        <v>92743526.13811101</v>
      </c>
      <c r="G35" s="97">
        <f t="shared" si="131"/>
        <v>95202868.574517593</v>
      </c>
      <c r="H35" s="97">
        <f t="shared" si="131"/>
        <v>101601944.96635401</v>
      </c>
      <c r="I35" s="97">
        <f t="shared" si="131"/>
        <v>107250028.49695416</v>
      </c>
      <c r="J35" s="97">
        <f t="shared" si="131"/>
        <v>110997589.31221567</v>
      </c>
      <c r="K35" s="97">
        <f t="shared" si="131"/>
        <v>116773455.20611079</v>
      </c>
      <c r="L35" s="97">
        <f t="shared" si="131"/>
        <v>122614943.9768561</v>
      </c>
      <c r="M35" s="97">
        <f t="shared" si="131"/>
        <v>133723633.2804226</v>
      </c>
      <c r="N35" s="97">
        <f t="shared" si="131"/>
        <v>125887924.58789608</v>
      </c>
      <c r="O35" s="97">
        <f t="shared" si="131"/>
        <v>129933983.68578328</v>
      </c>
      <c r="P35" s="97">
        <f t="shared" si="131"/>
        <v>133597813.79331475</v>
      </c>
      <c r="Q35" s="97">
        <f t="shared" si="131"/>
        <v>136914551.10507834</v>
      </c>
      <c r="R35" s="97">
        <f t="shared" si="131"/>
        <v>142543538.32007384</v>
      </c>
      <c r="S35" s="97">
        <f t="shared" si="131"/>
        <v>142644458.76441753</v>
      </c>
      <c r="U35" s="97">
        <f>U5</f>
        <v>6256703.07781938</v>
      </c>
      <c r="V35" s="97">
        <f>U41+V31</f>
        <v>6519594.6055955924</v>
      </c>
      <c r="W35" s="97">
        <f t="shared" ref="W35:AL35" si="132">V41+W31</f>
        <v>6827278.8205063539</v>
      </c>
      <c r="X35" s="97">
        <f t="shared" si="132"/>
        <v>6877477.7809613766</v>
      </c>
      <c r="Y35" s="97">
        <f t="shared" si="132"/>
        <v>7521564.1523026368</v>
      </c>
      <c r="Z35" s="97">
        <f t="shared" si="132"/>
        <v>7721018.5258657895</v>
      </c>
      <c r="AA35" s="97">
        <f t="shared" si="132"/>
        <v>8239988.0496792868</v>
      </c>
      <c r="AB35" s="97">
        <f t="shared" si="132"/>
        <v>8698051.5327272434</v>
      </c>
      <c r="AC35" s="97">
        <f t="shared" si="132"/>
        <v>9001981.3083179332</v>
      </c>
      <c r="AD35" s="97">
        <f t="shared" si="132"/>
        <v>9470408.0294599533</v>
      </c>
      <c r="AE35" s="97">
        <f t="shared" si="132"/>
        <v>9944156.7904624529</v>
      </c>
      <c r="AF35" s="97">
        <f t="shared" si="132"/>
        <v>10845079.201834397</v>
      </c>
      <c r="AG35" s="97">
        <f t="shared" si="132"/>
        <v>10209597.778233642</v>
      </c>
      <c r="AH35" s="97">
        <f t="shared" si="132"/>
        <v>10537736.007101884</v>
      </c>
      <c r="AI35" s="97">
        <f t="shared" si="132"/>
        <v>10834874.81611846</v>
      </c>
      <c r="AJ35" s="97">
        <f t="shared" si="132"/>
        <v>11103865.151504481</v>
      </c>
      <c r="AK35" s="97">
        <f t="shared" si="132"/>
        <v>11560379.899808185</v>
      </c>
      <c r="AL35" s="97">
        <f t="shared" si="132"/>
        <v>11568564.603629945</v>
      </c>
      <c r="AN35" s="97">
        <f>AN5</f>
        <v>389981069.138538</v>
      </c>
      <c r="AO35" s="97">
        <f>AN41+AO31</f>
        <v>406367130.26281965</v>
      </c>
      <c r="AP35" s="97">
        <f t="shared" ref="AP35:BE35" si="133">AO41+AP31</f>
        <v>425545125.06224203</v>
      </c>
      <c r="AQ35" s="97">
        <f t="shared" si="133"/>
        <v>428674032.41558748</v>
      </c>
      <c r="AR35" s="97">
        <f t="shared" si="133"/>
        <v>468820014.82662565</v>
      </c>
      <c r="AS35" s="97">
        <f t="shared" si="133"/>
        <v>481252030.35925782</v>
      </c>
      <c r="AT35" s="97">
        <f t="shared" si="133"/>
        <v>513599464.34003848</v>
      </c>
      <c r="AU35" s="97">
        <f t="shared" si="133"/>
        <v>542150617.34035337</v>
      </c>
      <c r="AV35" s="97">
        <f t="shared" si="133"/>
        <v>561094597.47712433</v>
      </c>
      <c r="AW35" s="97">
        <f t="shared" si="133"/>
        <v>590291692.37709689</v>
      </c>
      <c r="AX35" s="97">
        <f t="shared" si="133"/>
        <v>619820513.19818509</v>
      </c>
      <c r="AY35" s="97">
        <f t="shared" si="133"/>
        <v>675975114.50610089</v>
      </c>
      <c r="AZ35" s="97">
        <f t="shared" si="133"/>
        <v>636365479.55757797</v>
      </c>
      <c r="BA35" s="97">
        <f t="shared" si="133"/>
        <v>656818376.10439801</v>
      </c>
      <c r="BB35" s="97">
        <f t="shared" si="133"/>
        <v>675339091.49534512</v>
      </c>
      <c r="BC35" s="97">
        <f t="shared" si="133"/>
        <v>692105255.59141707</v>
      </c>
      <c r="BD35" s="97">
        <f t="shared" si="133"/>
        <v>720559873.79222131</v>
      </c>
      <c r="BE35" s="97">
        <f t="shared" si="133"/>
        <v>721070030.59328485</v>
      </c>
      <c r="BG35" s="97">
        <f>BG5</f>
        <v>76666174.925890699</v>
      </c>
      <c r="BH35" s="97">
        <f>BG41+BH31</f>
        <v>79887502.133581996</v>
      </c>
      <c r="BI35" s="97">
        <f t="shared" ref="BI35:BX35" si="134">BH41+BI31</f>
        <v>83657694.125896484</v>
      </c>
      <c r="BJ35" s="97">
        <f t="shared" si="134"/>
        <v>84272804.390116289</v>
      </c>
      <c r="BK35" s="97">
        <f t="shared" si="134"/>
        <v>92165082.127841502</v>
      </c>
      <c r="BL35" s="97">
        <f t="shared" si="134"/>
        <v>94609085.575525358</v>
      </c>
      <c r="BM35" s="97">
        <f t="shared" si="134"/>
        <v>100968250.74590787</v>
      </c>
      <c r="BN35" s="97">
        <f t="shared" si="134"/>
        <v>106581107.01888874</v>
      </c>
      <c r="BO35" s="97">
        <f t="shared" si="134"/>
        <v>110305294.19076033</v>
      </c>
      <c r="BP35" s="97">
        <f t="shared" si="134"/>
        <v>116045135.8448028</v>
      </c>
      <c r="BQ35" s="97">
        <f t="shared" si="134"/>
        <v>121850191.13447839</v>
      </c>
      <c r="BR35" s="97">
        <f t="shared" si="134"/>
        <v>132889595.05764194</v>
      </c>
      <c r="BS35" s="97">
        <f t="shared" si="134"/>
        <v>125102757.58938253</v>
      </c>
      <c r="BT35" s="97">
        <f t="shared" si="134"/>
        <v>129123581.55262966</v>
      </c>
      <c r="BU35" s="97">
        <f t="shared" si="134"/>
        <v>132764559.2480301</v>
      </c>
      <c r="BV35" s="97">
        <f t="shared" si="134"/>
        <v>136060610.60443467</v>
      </c>
      <c r="BW35" s="97">
        <f t="shared" si="134"/>
        <v>141654489.19879296</v>
      </c>
      <c r="BX35" s="97">
        <f t="shared" si="134"/>
        <v>141754780.69214922</v>
      </c>
      <c r="BZ35" s="97">
        <f>BZ5</f>
        <v>151968671.63543299</v>
      </c>
      <c r="CA35" s="97">
        <f>BZ41+CA31</f>
        <v>158354027.59102994</v>
      </c>
      <c r="CB35" s="97">
        <f t="shared" ref="CB35:CQ35" si="135">CA41+CB31</f>
        <v>165827350.33650926</v>
      </c>
      <c r="CC35" s="97">
        <f t="shared" si="135"/>
        <v>167046629.76258141</v>
      </c>
      <c r="CD35" s="97">
        <f t="shared" si="135"/>
        <v>182690803.54768825</v>
      </c>
      <c r="CE35" s="97">
        <f t="shared" si="135"/>
        <v>187535338.41297904</v>
      </c>
      <c r="CF35" s="97">
        <f t="shared" si="135"/>
        <v>200140556.87584704</v>
      </c>
      <c r="CG35" s="97">
        <f t="shared" si="135"/>
        <v>211266432.30539706</v>
      </c>
      <c r="CH35" s="97">
        <f t="shared" si="135"/>
        <v>218648563.70791015</v>
      </c>
      <c r="CI35" s="97">
        <f t="shared" si="135"/>
        <v>230026151.18251216</v>
      </c>
      <c r="CJ35" s="97">
        <f t="shared" si="135"/>
        <v>241533006.47909635</v>
      </c>
      <c r="CK35" s="97">
        <f t="shared" si="135"/>
        <v>263415453.54149809</v>
      </c>
      <c r="CL35" s="97">
        <f t="shared" si="135"/>
        <v>247980284.80373201</v>
      </c>
      <c r="CM35" s="97">
        <f t="shared" si="135"/>
        <v>255950414.08218291</v>
      </c>
      <c r="CN35" s="97">
        <f t="shared" si="135"/>
        <v>263167607.05604652</v>
      </c>
      <c r="CO35" s="97">
        <f t="shared" si="135"/>
        <v>269701082.4431237</v>
      </c>
      <c r="CP35" s="97">
        <f t="shared" si="135"/>
        <v>280789339.91324276</v>
      </c>
      <c r="CQ35" s="97">
        <f t="shared" si="135"/>
        <v>280988139.00224477</v>
      </c>
      <c r="CS35" s="97">
        <f>CS5</f>
        <v>13902417.655055599</v>
      </c>
      <c r="CT35" s="97">
        <f>CS41+CT31</f>
        <v>14486563.613664001</v>
      </c>
      <c r="CU35" s="97">
        <f t="shared" ref="CU35" si="136">CT41+CU31</f>
        <v>15170239.090724966</v>
      </c>
      <c r="CV35" s="97">
        <f t="shared" ref="CV35" si="137">CU41+CV31</f>
        <v>15281781.36872909</v>
      </c>
      <c r="CW35" s="97">
        <f t="shared" ref="CW35" si="138">CV41+CW31</f>
        <v>16712943.696386876</v>
      </c>
      <c r="CX35" s="97">
        <f t="shared" ref="CX35" si="139">CW41+CX31</f>
        <v>17156132.060915921</v>
      </c>
      <c r="CY35" s="97">
        <f t="shared" ref="CY35" si="140">CX41+CY31</f>
        <v>18309284.285108656</v>
      </c>
      <c r="CZ35" s="97">
        <f t="shared" ref="CZ35" si="141">CY41+CZ31</f>
        <v>19327103.058775239</v>
      </c>
      <c r="DA35" s="97">
        <f t="shared" ref="DA35" si="142">CZ41+DA31</f>
        <v>20002436.157615766</v>
      </c>
      <c r="DB35" s="97">
        <f t="shared" ref="DB35" si="143">DA41+DB31</f>
        <v>21043282.085112531</v>
      </c>
      <c r="DC35" s="97">
        <f t="shared" ref="DC35" si="144">DB41+DC31</f>
        <v>22095953.208921377</v>
      </c>
      <c r="DD35" s="97">
        <f t="shared" ref="DD35" si="145">DC41+DD31</f>
        <v>24097806.571168266</v>
      </c>
      <c r="DE35" s="97">
        <f t="shared" ref="DE35" si="146">DD41+DE31</f>
        <v>22685764.469741084</v>
      </c>
      <c r="DF35" s="97">
        <f t="shared" ref="DF35" si="147">DE41+DF31</f>
        <v>23414888.983248148</v>
      </c>
      <c r="DG35" s="97">
        <f t="shared" ref="DG35" si="148">DF41+DG31</f>
        <v>24075133.181170687</v>
      </c>
      <c r="DH35" s="97">
        <f t="shared" ref="DH35" si="149">DG41+DH31</f>
        <v>24672829.607922681</v>
      </c>
      <c r="DI35" s="97">
        <f t="shared" ref="DI35" si="150">DH41+DI31</f>
        <v>25687206.160140783</v>
      </c>
      <c r="DJ35" s="97">
        <f t="shared" ref="DJ35" si="151">DI41+DJ31</f>
        <v>25705393.160372533</v>
      </c>
      <c r="DL35" s="97">
        <f>DL5</f>
        <v>54842043.147975996</v>
      </c>
      <c r="DM35" s="97">
        <f>DL41+DM31</f>
        <v>29388028.190386087</v>
      </c>
      <c r="DN35" s="97">
        <f t="shared" ref="DN35:EC35" si="152">DM41+DN31</f>
        <v>13274370.793962985</v>
      </c>
      <c r="DO35" s="97">
        <f t="shared" si="152"/>
        <v>2126619.8107318711</v>
      </c>
      <c r="DP35" s="97">
        <f t="shared" si="152"/>
        <v>-353848.25397306774</v>
      </c>
      <c r="DQ35" s="97">
        <f t="shared" si="152"/>
        <v>8666008.4689302146</v>
      </c>
      <c r="DR35" s="97">
        <f t="shared" si="152"/>
        <v>15750555.279213421</v>
      </c>
      <c r="DS35" s="97">
        <f t="shared" si="152"/>
        <v>22951020.715311006</v>
      </c>
      <c r="DT35" s="97">
        <f t="shared" si="152"/>
        <v>3241128.8104644679</v>
      </c>
      <c r="DU35" s="97">
        <f t="shared" si="152"/>
        <v>16323821.968613263</v>
      </c>
      <c r="DV35" s="97">
        <f t="shared" si="152"/>
        <v>30655922.595952637</v>
      </c>
      <c r="DW35" s="97">
        <f t="shared" si="152"/>
        <v>80735457.551815063</v>
      </c>
      <c r="DX35" s="97">
        <f t="shared" si="152"/>
        <v>94545965.6126993</v>
      </c>
      <c r="DY35" s="97">
        <f t="shared" si="152"/>
        <v>75671150.302064896</v>
      </c>
      <c r="DZ35" s="97">
        <f t="shared" si="152"/>
        <v>76773035.829743609</v>
      </c>
      <c r="EA35" s="97">
        <f t="shared" si="152"/>
        <v>78107184.697460204</v>
      </c>
      <c r="EB35" s="97">
        <f t="shared" si="152"/>
        <v>86174805.933055595</v>
      </c>
      <c r="EC35" s="97">
        <f t="shared" si="152"/>
        <v>95309586.451713696</v>
      </c>
    </row>
    <row r="36" spans="1:133" x14ac:dyDescent="0.25">
      <c r="A36" s="95" t="s">
        <v>53</v>
      </c>
      <c r="B36" s="97">
        <f>B28*B35</f>
        <v>2334582.6581203202</v>
      </c>
      <c r="C36" s="97">
        <f>C28*C35</f>
        <v>3166184.5832166825</v>
      </c>
      <c r="D36" s="97">
        <f t="shared" ref="D36:S36" si="153">D28*D35</f>
        <v>1567950.9213833269</v>
      </c>
      <c r="E36" s="97">
        <f t="shared" si="153"/>
        <v>4224045.0774436966</v>
      </c>
      <c r="F36" s="97">
        <f t="shared" si="153"/>
        <v>1157733.2827112346</v>
      </c>
      <c r="G36" s="97">
        <f t="shared" si="153"/>
        <v>2653935.2449598773</v>
      </c>
      <c r="H36" s="97">
        <f t="shared" si="153"/>
        <v>3576294.6583655942</v>
      </c>
      <c r="I36" s="97">
        <f t="shared" si="153"/>
        <v>2149299.1682756394</v>
      </c>
      <c r="J36" s="97">
        <f t="shared" si="153"/>
        <v>2398769.1206962112</v>
      </c>
      <c r="K36" s="97">
        <f t="shared" si="153"/>
        <v>2694772.0432179561</v>
      </c>
      <c r="L36" s="97">
        <f t="shared" si="153"/>
        <v>1843833.6689125965</v>
      </c>
      <c r="M36" s="97">
        <f t="shared" si="153"/>
        <v>1368335.209695122</v>
      </c>
      <c r="N36" s="97">
        <f t="shared" si="153"/>
        <v>2434296.8842963334</v>
      </c>
      <c r="O36" s="97">
        <f t="shared" si="153"/>
        <v>2699622.0801325692</v>
      </c>
      <c r="P36" s="97">
        <f t="shared" si="153"/>
        <v>2128107.1922512753</v>
      </c>
      <c r="Q36" s="97">
        <f t="shared" si="153"/>
        <v>2769097.2501905356</v>
      </c>
      <c r="R36" s="97">
        <f t="shared" si="153"/>
        <v>1226708.32872054</v>
      </c>
      <c r="S36" s="97">
        <f t="shared" si="153"/>
        <v>4990121.8426982677</v>
      </c>
      <c r="U36" s="97">
        <f>U28*U35</f>
        <v>189336.269204988</v>
      </c>
      <c r="V36" s="97">
        <f>V28*V35</f>
        <v>256779.76083453782</v>
      </c>
      <c r="W36" s="97">
        <f t="shared" ref="W36:AL36" si="154">W28*W35</f>
        <v>127161.90481354234</v>
      </c>
      <c r="X36" s="97">
        <f t="shared" si="154"/>
        <v>342572.97900122817</v>
      </c>
      <c r="Y36" s="97">
        <f t="shared" si="154"/>
        <v>93892.970429017863</v>
      </c>
      <c r="Z36" s="97">
        <f t="shared" si="154"/>
        <v>215235.98500337708</v>
      </c>
      <c r="AA36" s="97">
        <f t="shared" si="154"/>
        <v>290039.97174289409</v>
      </c>
      <c r="AB36" s="97">
        <f t="shared" si="154"/>
        <v>174309.64995445378</v>
      </c>
      <c r="AC36" s="97">
        <f t="shared" si="154"/>
        <v>194541.83573967998</v>
      </c>
      <c r="AD36" s="97">
        <f t="shared" si="154"/>
        <v>218547.8776029229</v>
      </c>
      <c r="AE36" s="97">
        <f t="shared" si="154"/>
        <v>149536.22362956341</v>
      </c>
      <c r="AF36" s="97">
        <f t="shared" si="154"/>
        <v>110972.90346063129</v>
      </c>
      <c r="AG36" s="97">
        <f t="shared" si="154"/>
        <v>197423.1614575572</v>
      </c>
      <c r="AH36" s="97">
        <f t="shared" si="154"/>
        <v>218941.06202154938</v>
      </c>
      <c r="AI36" s="97">
        <f t="shared" si="154"/>
        <v>172590.81344782742</v>
      </c>
      <c r="AJ36" s="97">
        <f t="shared" si="154"/>
        <v>224576.04894351828</v>
      </c>
      <c r="AK36" s="97">
        <f t="shared" si="154"/>
        <v>99486.613299094766</v>
      </c>
      <c r="AL36" s="97">
        <f t="shared" si="154"/>
        <v>404702.34309190646</v>
      </c>
      <c r="AN36" s="97">
        <f>AN28*AN35</f>
        <v>11801352.8487591</v>
      </c>
      <c r="AO36" s="97">
        <f>AO28*AO35</f>
        <v>16005113.942260573</v>
      </c>
      <c r="AP36" s="97">
        <f t="shared" ref="AP36:BE36" si="155">AP28*AP35</f>
        <v>7926017.1013520071</v>
      </c>
      <c r="AQ36" s="97">
        <f t="shared" si="155"/>
        <v>21352615.738229122</v>
      </c>
      <c r="AR36" s="97">
        <f t="shared" si="155"/>
        <v>5852360.3465074543</v>
      </c>
      <c r="AS36" s="97">
        <f t="shared" si="155"/>
        <v>13415685.306574915</v>
      </c>
      <c r="AT36" s="97">
        <f t="shared" si="155"/>
        <v>18078226.961767018</v>
      </c>
      <c r="AU36" s="97">
        <f t="shared" si="155"/>
        <v>10864741.830467995</v>
      </c>
      <c r="AV36" s="97">
        <f t="shared" si="155"/>
        <v>12125816.448425053</v>
      </c>
      <c r="AW36" s="97">
        <f t="shared" si="155"/>
        <v>13622115.977933096</v>
      </c>
      <c r="AX36" s="97">
        <f t="shared" si="155"/>
        <v>9320609.0645664278</v>
      </c>
      <c r="AY36" s="97">
        <f t="shared" si="155"/>
        <v>6916954.6600623848</v>
      </c>
      <c r="AZ36" s="97">
        <f t="shared" si="155"/>
        <v>12305409.825699015</v>
      </c>
      <c r="BA36" s="97">
        <f t="shared" si="155"/>
        <v>13646633.324484868</v>
      </c>
      <c r="BB36" s="97">
        <f t="shared" si="155"/>
        <v>10757614.264591958</v>
      </c>
      <c r="BC36" s="97">
        <f t="shared" si="155"/>
        <v>13997830.126389733</v>
      </c>
      <c r="BD36" s="97">
        <f t="shared" si="155"/>
        <v>6201031.9829502255</v>
      </c>
      <c r="BE36" s="97">
        <f t="shared" si="155"/>
        <v>25225146.356157392</v>
      </c>
      <c r="BG36" s="97">
        <f>BG28*BG35</f>
        <v>2320021.7996830801</v>
      </c>
      <c r="BH36" s="97">
        <f>BH28*BH35</f>
        <v>3146436.9999207715</v>
      </c>
      <c r="BI36" s="97">
        <f t="shared" ref="BI36:BX36" si="156">BI28*BI35</f>
        <v>1558171.5668921084</v>
      </c>
      <c r="BJ36" s="97">
        <f t="shared" si="156"/>
        <v>4197699.5881583747</v>
      </c>
      <c r="BK36" s="97">
        <f t="shared" si="156"/>
        <v>1150512.4672995321</v>
      </c>
      <c r="BL36" s="97">
        <f t="shared" si="156"/>
        <v>2637382.5753557049</v>
      </c>
      <c r="BM36" s="97">
        <f t="shared" si="156"/>
        <v>3553989.2068669037</v>
      </c>
      <c r="BN36" s="97">
        <f t="shared" si="156"/>
        <v>2135893.9282342456</v>
      </c>
      <c r="BO36" s="97">
        <f t="shared" si="156"/>
        <v>2383807.92946633</v>
      </c>
      <c r="BP36" s="97">
        <f t="shared" si="156"/>
        <v>2677964.673341617</v>
      </c>
      <c r="BQ36" s="97">
        <f t="shared" si="156"/>
        <v>1832333.763853916</v>
      </c>
      <c r="BR36" s="97">
        <f t="shared" si="156"/>
        <v>1359800.5075665661</v>
      </c>
      <c r="BS36" s="97">
        <f t="shared" si="156"/>
        <v>2419114.0970322634</v>
      </c>
      <c r="BT36" s="97">
        <f t="shared" si="156"/>
        <v>2682784.8532916252</v>
      </c>
      <c r="BU36" s="97">
        <f t="shared" si="156"/>
        <v>2114834.0149438512</v>
      </c>
      <c r="BV36" s="97">
        <f t="shared" si="156"/>
        <v>2751826.037688755</v>
      </c>
      <c r="BW36" s="97">
        <f t="shared" si="156"/>
        <v>1219057.465109993</v>
      </c>
      <c r="BX36" s="97">
        <f t="shared" si="156"/>
        <v>4958998.5444115698</v>
      </c>
      <c r="BZ36" s="97">
        <f>BZ28*BZ35</f>
        <v>4598776.8582937196</v>
      </c>
      <c r="CA36" s="97">
        <f>CA28*CA35</f>
        <v>6236907.6287521683</v>
      </c>
      <c r="CB36" s="97">
        <f t="shared" ref="CB36:CQ36" si="157">CB28*CB35</f>
        <v>3088627.591367241</v>
      </c>
      <c r="CC36" s="97">
        <f t="shared" si="157"/>
        <v>8320733.7649709564</v>
      </c>
      <c r="CD36" s="97">
        <f t="shared" si="157"/>
        <v>2280560.5147840497</v>
      </c>
      <c r="CE36" s="97">
        <f t="shared" si="157"/>
        <v>5227853.4433037154</v>
      </c>
      <c r="CF36" s="97">
        <f t="shared" si="157"/>
        <v>7044762.8213656414</v>
      </c>
      <c r="CG36" s="97">
        <f t="shared" si="157"/>
        <v>4233796.2385851052</v>
      </c>
      <c r="CH36" s="97">
        <f t="shared" si="157"/>
        <v>4725214.5398565838</v>
      </c>
      <c r="CI36" s="97">
        <f t="shared" si="157"/>
        <v>5308295.7965195384</v>
      </c>
      <c r="CJ36" s="97">
        <f t="shared" si="157"/>
        <v>3632075.5858010543</v>
      </c>
      <c r="CK36" s="97">
        <f t="shared" si="157"/>
        <v>2695413.943215318</v>
      </c>
      <c r="CL36" s="97">
        <f t="shared" si="157"/>
        <v>4795198.8774202336</v>
      </c>
      <c r="CM36" s="97">
        <f t="shared" si="157"/>
        <v>5317849.7385078743</v>
      </c>
      <c r="CN36" s="97">
        <f t="shared" si="157"/>
        <v>4192050.3885567156</v>
      </c>
      <c r="CO36" s="97">
        <f t="shared" si="157"/>
        <v>5454705.1303659799</v>
      </c>
      <c r="CP36" s="97">
        <f t="shared" si="157"/>
        <v>2416431.5027101128</v>
      </c>
      <c r="CQ36" s="97">
        <f t="shared" si="157"/>
        <v>9829789.6184447892</v>
      </c>
      <c r="CS36" s="97">
        <f>CS28*CS35</f>
        <v>420705.89877747401</v>
      </c>
      <c r="CT36" s="97">
        <f>CT28*CT35</f>
        <v>570565.58959023433</v>
      </c>
      <c r="CU36" s="97">
        <f t="shared" ref="CU36:DJ36" si="158">CU28*CU35</f>
        <v>282554.2284078534</v>
      </c>
      <c r="CV36" s="97">
        <f t="shared" si="158"/>
        <v>761198.44144363049</v>
      </c>
      <c r="CW36" s="97">
        <f t="shared" si="158"/>
        <v>208630.53169416665</v>
      </c>
      <c r="CX36" s="97">
        <f t="shared" si="158"/>
        <v>478255.16421296162</v>
      </c>
      <c r="CY36" s="97">
        <f t="shared" si="158"/>
        <v>644469.90270722727</v>
      </c>
      <c r="CZ36" s="97">
        <f t="shared" si="158"/>
        <v>387316.69456463394</v>
      </c>
      <c r="DA36" s="97">
        <f t="shared" si="158"/>
        <v>432272.68709975033</v>
      </c>
      <c r="DB36" s="97">
        <f t="shared" si="158"/>
        <v>485614.20196413883</v>
      </c>
      <c r="DC36" s="97">
        <f t="shared" si="158"/>
        <v>332270.34856787178</v>
      </c>
      <c r="DD36" s="97">
        <f t="shared" si="158"/>
        <v>246582.20677474365</v>
      </c>
      <c r="DE36" s="97">
        <f t="shared" si="158"/>
        <v>438675.00355852925</v>
      </c>
      <c r="DF36" s="97">
        <f t="shared" si="158"/>
        <v>486488.5346444876</v>
      </c>
      <c r="DG36" s="97">
        <f t="shared" si="158"/>
        <v>383497.90709762485</v>
      </c>
      <c r="DH36" s="97">
        <f t="shared" si="158"/>
        <v>499007.96858837747</v>
      </c>
      <c r="DI36" s="97">
        <f t="shared" si="158"/>
        <v>221060.11735133186</v>
      </c>
      <c r="DJ36" s="97">
        <f t="shared" si="158"/>
        <v>899250.36834355723</v>
      </c>
      <c r="DL36" s="97">
        <f>DL28*DL35</f>
        <v>1659594.153033661</v>
      </c>
      <c r="DM36" s="97">
        <f>DM28*DM35</f>
        <v>1157472.4053623278</v>
      </c>
      <c r="DN36" s="97">
        <f t="shared" ref="DN36:EC36" si="159">DN28*DN35</f>
        <v>247242.61594407714</v>
      </c>
      <c r="DO36" s="97">
        <f t="shared" si="159"/>
        <v>105928.72953834655</v>
      </c>
      <c r="DP36" s="97">
        <f t="shared" si="159"/>
        <v>-3711.7999822734255</v>
      </c>
      <c r="DQ36" s="97">
        <f t="shared" si="159"/>
        <v>160477.48639302651</v>
      </c>
      <c r="DR36" s="97">
        <f t="shared" si="159"/>
        <v>366005.6488535903</v>
      </c>
      <c r="DS36" s="97">
        <f t="shared" si="159"/>
        <v>300551.79564197164</v>
      </c>
      <c r="DT36" s="97">
        <f t="shared" si="159"/>
        <v>70044.041090587561</v>
      </c>
      <c r="DU36" s="97">
        <f t="shared" si="159"/>
        <v>376703.58389107767</v>
      </c>
      <c r="DV36" s="97">
        <f t="shared" si="159"/>
        <v>460991.27495865041</v>
      </c>
      <c r="DW36" s="97">
        <f t="shared" si="159"/>
        <v>826130.26332089433</v>
      </c>
      <c r="DX36" s="97">
        <f t="shared" si="159"/>
        <v>1828236.9041129705</v>
      </c>
      <c r="DY36" s="97">
        <f t="shared" si="159"/>
        <v>1572209.7509689429</v>
      </c>
      <c r="DZ36" s="97">
        <f t="shared" si="159"/>
        <v>1222933.6262573304</v>
      </c>
      <c r="EA36" s="97">
        <f t="shared" si="159"/>
        <v>1579718.0830792875</v>
      </c>
      <c r="EB36" s="97">
        <f t="shared" si="159"/>
        <v>741607.69094685582</v>
      </c>
      <c r="EC36" s="97">
        <f t="shared" si="159"/>
        <v>3334208.7897604718</v>
      </c>
    </row>
    <row r="37" spans="1:133" x14ac:dyDescent="0.25">
      <c r="A37" s="95" t="s">
        <v>54</v>
      </c>
      <c r="B37" s="97">
        <f>B29*B35</f>
        <v>-3533268.0932163205</v>
      </c>
      <c r="C37" s="97">
        <f>C29*C35</f>
        <v>-3724519.548624712</v>
      </c>
      <c r="D37" s="97">
        <f t="shared" ref="D37:S37" si="160">D29*D35</f>
        <v>-3890673.9203316262</v>
      </c>
      <c r="E37" s="97">
        <f t="shared" si="160"/>
        <v>-4099651.8426307836</v>
      </c>
      <c r="F37" s="97">
        <f t="shared" si="160"/>
        <v>-4341308.0916529326</v>
      </c>
      <c r="G37" s="97">
        <f t="shared" si="160"/>
        <v>-4429653.7628105804</v>
      </c>
      <c r="H37" s="97">
        <f t="shared" si="160"/>
        <v>-4670861.2901835116</v>
      </c>
      <c r="I37" s="97">
        <f t="shared" si="160"/>
        <v>-4940816.4353950787</v>
      </c>
      <c r="J37" s="97">
        <f t="shared" si="160"/>
        <v>-5093607.3492256068</v>
      </c>
      <c r="K37" s="97">
        <f t="shared" si="160"/>
        <v>-5404962.7237794967</v>
      </c>
      <c r="L37" s="97">
        <f t="shared" si="160"/>
        <v>-5840355.3653460899</v>
      </c>
      <c r="M37" s="97">
        <f t="shared" si="160"/>
        <v>-6571471.438713599</v>
      </c>
      <c r="N37" s="97">
        <f t="shared" si="160"/>
        <v>-6516782.8701296365</v>
      </c>
      <c r="O37" s="97">
        <f t="shared" si="160"/>
        <v>-6958253.9726011073</v>
      </c>
      <c r="P37" s="97">
        <f t="shared" si="160"/>
        <v>-7341685.8804876907</v>
      </c>
      <c r="Q37" s="97">
        <f t="shared" si="160"/>
        <v>-7237996.0351950163</v>
      </c>
      <c r="R37" s="97">
        <f t="shared" si="160"/>
        <v>-7199096.8843768435</v>
      </c>
      <c r="S37" s="97">
        <f t="shared" si="160"/>
        <v>-7640886.9206877155</v>
      </c>
      <c r="U37" s="97">
        <f>U29*U35</f>
        <v>-286550.48753305798</v>
      </c>
      <c r="V37" s="97">
        <f>V29*V35</f>
        <v>-302061.11292089685</v>
      </c>
      <c r="W37" s="97">
        <f t="shared" ref="W37:AL37" si="161">W29*W35</f>
        <v>-315536.34745228651</v>
      </c>
      <c r="X37" s="97">
        <f t="shared" si="161"/>
        <v>-332484.6015724421</v>
      </c>
      <c r="Y37" s="97">
        <f t="shared" si="161"/>
        <v>-352083.09060463827</v>
      </c>
      <c r="Z37" s="97">
        <f t="shared" si="161"/>
        <v>-359247.98567452095</v>
      </c>
      <c r="AA37" s="97">
        <f t="shared" si="161"/>
        <v>-378810.08307042927</v>
      </c>
      <c r="AB37" s="97">
        <f t="shared" si="161"/>
        <v>-400703.63216763648</v>
      </c>
      <c r="AC37" s="97">
        <f t="shared" si="161"/>
        <v>-413095.08101716603</v>
      </c>
      <c r="AD37" s="97">
        <f t="shared" si="161"/>
        <v>-438346.21736476995</v>
      </c>
      <c r="AE37" s="97">
        <f t="shared" si="161"/>
        <v>-473656.9226723201</v>
      </c>
      <c r="AF37" s="97">
        <f t="shared" si="161"/>
        <v>-532950.8784176117</v>
      </c>
      <c r="AG37" s="97">
        <f t="shared" si="161"/>
        <v>-528515.59933099349</v>
      </c>
      <c r="AH37" s="97">
        <f t="shared" si="161"/>
        <v>-564319.25300497294</v>
      </c>
      <c r="AI37" s="97">
        <f t="shared" si="161"/>
        <v>-595415.47806180583</v>
      </c>
      <c r="AJ37" s="97">
        <f t="shared" si="161"/>
        <v>-587006.30063981446</v>
      </c>
      <c r="AK37" s="97">
        <f t="shared" si="161"/>
        <v>-583851.90947733459</v>
      </c>
      <c r="AL37" s="97">
        <f t="shared" si="161"/>
        <v>-619681.28578766854</v>
      </c>
      <c r="AN37" s="97">
        <f>AN29*AN35</f>
        <v>-17860726.983588699</v>
      </c>
      <c r="AO37" s="97">
        <f>AO29*AO35</f>
        <v>-18827506.163697265</v>
      </c>
      <c r="AP37" s="97">
        <f t="shared" ref="AP37:BE37" si="162">AP29*AP35</f>
        <v>-19667419.182436116</v>
      </c>
      <c r="AQ37" s="97">
        <f t="shared" si="162"/>
        <v>-20723805.937505409</v>
      </c>
      <c r="AR37" s="97">
        <f t="shared" si="162"/>
        <v>-21945382.159233209</v>
      </c>
      <c r="AS37" s="97">
        <f t="shared" si="162"/>
        <v>-22391970.946469128</v>
      </c>
      <c r="AT37" s="97">
        <f t="shared" si="162"/>
        <v>-23611278.873050101</v>
      </c>
      <c r="AU37" s="97">
        <f t="shared" si="162"/>
        <v>-24975906.469720587</v>
      </c>
      <c r="AV37" s="97">
        <f t="shared" si="162"/>
        <v>-25748266.994170975</v>
      </c>
      <c r="AW37" s="97">
        <f t="shared" si="162"/>
        <v>-27322173.415383931</v>
      </c>
      <c r="AX37" s="97">
        <f t="shared" si="162"/>
        <v>-29523089.980639536</v>
      </c>
      <c r="AY37" s="97">
        <f t="shared" si="162"/>
        <v>-33218893.505501907</v>
      </c>
      <c r="AZ37" s="97">
        <f t="shared" si="162"/>
        <v>-32942442.016566474</v>
      </c>
      <c r="BA37" s="97">
        <f t="shared" si="162"/>
        <v>-35174085.933537759</v>
      </c>
      <c r="BB37" s="97">
        <f t="shared" si="162"/>
        <v>-37112339.168519981</v>
      </c>
      <c r="BC37" s="97">
        <f t="shared" si="162"/>
        <v>-36588184.925585508</v>
      </c>
      <c r="BD37" s="97">
        <f t="shared" si="162"/>
        <v>-36391551.181886643</v>
      </c>
      <c r="BE37" s="97">
        <f t="shared" si="162"/>
        <v>-38624803.87023475</v>
      </c>
      <c r="BG37" s="97">
        <f>BG29*BG35</f>
        <v>-3511230.9996282202</v>
      </c>
      <c r="BH37" s="97">
        <f>BH29*BH35</f>
        <v>-3701289.6142697847</v>
      </c>
      <c r="BI37" s="97">
        <f t="shared" ref="BI37:BX37" si="163">BI29*BI35</f>
        <v>-3866407.6764347218</v>
      </c>
      <c r="BJ37" s="97">
        <f t="shared" si="163"/>
        <v>-4074082.1974888928</v>
      </c>
      <c r="BK37" s="97">
        <f t="shared" si="163"/>
        <v>-4314231.2296128804</v>
      </c>
      <c r="BL37" s="97">
        <f t="shared" si="163"/>
        <v>-4402025.8863068391</v>
      </c>
      <c r="BM37" s="97">
        <f t="shared" si="163"/>
        <v>-4641728.9954712801</v>
      </c>
      <c r="BN37" s="97">
        <f t="shared" si="163"/>
        <v>-4910000.4227642976</v>
      </c>
      <c r="BO37" s="97">
        <f t="shared" si="163"/>
        <v>-5061838.3753196951</v>
      </c>
      <c r="BP37" s="97">
        <f t="shared" si="163"/>
        <v>-5371251.817547176</v>
      </c>
      <c r="BQ37" s="97">
        <f t="shared" si="163"/>
        <v>-5803928.7335363673</v>
      </c>
      <c r="BR37" s="97">
        <f t="shared" si="163"/>
        <v>-6530484.9416453615</v>
      </c>
      <c r="BS37" s="97">
        <f t="shared" si="163"/>
        <v>-6476137.4876368148</v>
      </c>
      <c r="BT37" s="97">
        <f t="shared" si="163"/>
        <v>-6914855.157891199</v>
      </c>
      <c r="BU37" s="97">
        <f t="shared" si="163"/>
        <v>-7295895.6585392822</v>
      </c>
      <c r="BV37" s="97">
        <f t="shared" si="163"/>
        <v>-7192852.4433304723</v>
      </c>
      <c r="BW37" s="97">
        <f t="shared" si="163"/>
        <v>-7154195.9717537593</v>
      </c>
      <c r="BX37" s="97">
        <f t="shared" si="163"/>
        <v>-7593229.8936988413</v>
      </c>
      <c r="BZ37" s="97">
        <f>BZ29*BZ35</f>
        <v>-6960006.95658099</v>
      </c>
      <c r="CA37" s="97">
        <f>CA29*CA35</f>
        <v>-7336743.5712336469</v>
      </c>
      <c r="CB37" s="97">
        <f t="shared" ref="CB37:CQ37" si="164">CB29*CB35</f>
        <v>-7664042.7040582132</v>
      </c>
      <c r="CC37" s="97">
        <f t="shared" si="164"/>
        <v>-8075697.793511074</v>
      </c>
      <c r="CD37" s="97">
        <f t="shared" si="164"/>
        <v>-8551724.2737899628</v>
      </c>
      <c r="CE37" s="97">
        <f t="shared" si="164"/>
        <v>-8725751.9641940948</v>
      </c>
      <c r="CF37" s="97">
        <f t="shared" si="164"/>
        <v>-9200894.5302842036</v>
      </c>
      <c r="CG37" s="97">
        <f t="shared" si="164"/>
        <v>-9732665.581636006</v>
      </c>
      <c r="CH37" s="97">
        <f t="shared" si="164"/>
        <v>-10033640.711489452</v>
      </c>
      <c r="CI37" s="97">
        <f t="shared" si="164"/>
        <v>-10646963.990587471</v>
      </c>
      <c r="CJ37" s="97">
        <f t="shared" si="164"/>
        <v>-11504622.183109306</v>
      </c>
      <c r="CK37" s="97">
        <f t="shared" si="164"/>
        <v>-12944810.705482809</v>
      </c>
      <c r="CL37" s="97">
        <f t="shared" si="164"/>
        <v>-12837082.487689318</v>
      </c>
      <c r="CM37" s="97">
        <f t="shared" si="164"/>
        <v>-13706714.764644261</v>
      </c>
      <c r="CN37" s="97">
        <f t="shared" si="164"/>
        <v>-14462017.001479534</v>
      </c>
      <c r="CO37" s="97">
        <f t="shared" si="164"/>
        <v>-14257763.660246924</v>
      </c>
      <c r="CP37" s="97">
        <f t="shared" si="164"/>
        <v>-14181138.4137081</v>
      </c>
      <c r="CQ37" s="97">
        <f t="shared" si="164"/>
        <v>-15051397.664139876</v>
      </c>
      <c r="CS37" s="97">
        <f>CS29*CS35</f>
        <v>-636716.25573333295</v>
      </c>
      <c r="CT37" s="97">
        <f>CT29*CT35</f>
        <v>-671180.9233946926</v>
      </c>
      <c r="CU37" s="97">
        <f t="shared" ref="CU37:DJ37" si="165">CU29*CU35</f>
        <v>-701122.94495543209</v>
      </c>
      <c r="CV37" s="97">
        <f t="shared" si="165"/>
        <v>-738782.02904042182</v>
      </c>
      <c r="CW37" s="97">
        <f t="shared" si="165"/>
        <v>-782329.94501865085</v>
      </c>
      <c r="CX37" s="97">
        <f t="shared" si="165"/>
        <v>-798250.36867904628</v>
      </c>
      <c r="CY37" s="97">
        <f t="shared" si="165"/>
        <v>-841717.42230524879</v>
      </c>
      <c r="CZ37" s="97">
        <f t="shared" si="165"/>
        <v>-890364.97033735493</v>
      </c>
      <c r="DA37" s="97">
        <f t="shared" si="165"/>
        <v>-917898.81605685223</v>
      </c>
      <c r="DB37" s="97">
        <f t="shared" si="165"/>
        <v>-974006.93552534387</v>
      </c>
      <c r="DC37" s="97">
        <f t="shared" si="165"/>
        <v>-1052467.7232940844</v>
      </c>
      <c r="DD37" s="97">
        <f t="shared" si="165"/>
        <v>-1184218.8462643477</v>
      </c>
      <c r="DE37" s="97">
        <f t="shared" si="165"/>
        <v>-1174363.6395322604</v>
      </c>
      <c r="DF37" s="97">
        <f t="shared" si="165"/>
        <v>-1253919.3367219483</v>
      </c>
      <c r="DG37" s="97">
        <f t="shared" si="165"/>
        <v>-1323016.480345634</v>
      </c>
      <c r="DH37" s="97">
        <f t="shared" si="165"/>
        <v>-1304330.4163702766</v>
      </c>
      <c r="DI37" s="97">
        <f t="shared" si="165"/>
        <v>-1297321.1171195798</v>
      </c>
      <c r="DJ37" s="97">
        <f t="shared" si="165"/>
        <v>-1376934.0332210883</v>
      </c>
      <c r="DL37" s="97">
        <f>DL29*DL35</f>
        <v>-16741846.230352651</v>
      </c>
      <c r="DM37" s="97">
        <f>DM29*DM35</f>
        <v>-9677748.6458583977</v>
      </c>
      <c r="DN37" s="97">
        <f t="shared" ref="DN37:EC37" si="166">DN29*DN35</f>
        <v>-4575755.6896384759</v>
      </c>
      <c r="DO37" s="97">
        <f t="shared" si="166"/>
        <v>-876966.71032564063</v>
      </c>
      <c r="DP37" s="97">
        <f t="shared" si="166"/>
        <v>159371.79160225319</v>
      </c>
      <c r="DQ37" s="97">
        <f t="shared" si="166"/>
        <v>-816865.4880972805</v>
      </c>
      <c r="DR37" s="97">
        <f t="shared" si="166"/>
        <v>-1532009.1135913846</v>
      </c>
      <c r="DS37" s="97">
        <f t="shared" si="166"/>
        <v>-2449733.2973431805</v>
      </c>
      <c r="DT37" s="97">
        <f t="shared" si="166"/>
        <v>-579747.62866910989</v>
      </c>
      <c r="DU37" s="97">
        <f t="shared" si="166"/>
        <v>-3168026.8592265076</v>
      </c>
      <c r="DV37" s="97">
        <f t="shared" si="166"/>
        <v>-6486739.3997094221</v>
      </c>
      <c r="DW37" s="97">
        <f t="shared" si="166"/>
        <v>-13858478.360194854</v>
      </c>
      <c r="DX37" s="97">
        <f t="shared" si="166"/>
        <v>-16870199.765234739</v>
      </c>
      <c r="DY37" s="97">
        <f t="shared" si="166"/>
        <v>-17667374.223290242</v>
      </c>
      <c r="DZ37" s="97">
        <f t="shared" si="166"/>
        <v>-20372926.758540738</v>
      </c>
      <c r="EA37" s="97">
        <f t="shared" si="166"/>
        <v>-16686570.847483907</v>
      </c>
      <c r="EB37" s="97">
        <f t="shared" si="166"/>
        <v>-12746186.172288757</v>
      </c>
      <c r="EC37" s="97">
        <f t="shared" si="166"/>
        <v>-16748649.180948613</v>
      </c>
    </row>
    <row r="38" spans="1:133" x14ac:dyDescent="0.25">
      <c r="A38" s="96" t="s">
        <v>55</v>
      </c>
      <c r="B38" s="97">
        <f>B36+B37</f>
        <v>-1198685.4350960003</v>
      </c>
      <c r="C38" s="97">
        <f>C36+C37</f>
        <v>-558334.9654080295</v>
      </c>
      <c r="D38" s="97">
        <f t="shared" ref="D38:S38" si="167">D36+D37</f>
        <v>-2322722.9989482993</v>
      </c>
      <c r="E38" s="97">
        <f t="shared" si="167"/>
        <v>124393.234812913</v>
      </c>
      <c r="F38" s="97">
        <f t="shared" si="167"/>
        <v>-3183574.8089416977</v>
      </c>
      <c r="G38" s="97">
        <f t="shared" si="167"/>
        <v>-1775718.5178507031</v>
      </c>
      <c r="H38" s="97">
        <f t="shared" si="167"/>
        <v>-1094566.6318179173</v>
      </c>
      <c r="I38" s="97">
        <f t="shared" si="167"/>
        <v>-2791517.2671194393</v>
      </c>
      <c r="J38" s="97">
        <f t="shared" si="167"/>
        <v>-2694838.2285293955</v>
      </c>
      <c r="K38" s="97">
        <f t="shared" si="167"/>
        <v>-2710190.6805615406</v>
      </c>
      <c r="L38" s="97">
        <f t="shared" si="167"/>
        <v>-3996521.6964334934</v>
      </c>
      <c r="M38" s="97">
        <f t="shared" si="167"/>
        <v>-5203136.2290184768</v>
      </c>
      <c r="N38" s="97">
        <f t="shared" si="167"/>
        <v>-4082485.9858333031</v>
      </c>
      <c r="O38" s="97">
        <f t="shared" si="167"/>
        <v>-4258631.8924685381</v>
      </c>
      <c r="P38" s="97">
        <f t="shared" si="167"/>
        <v>-5213578.6882364154</v>
      </c>
      <c r="Q38" s="97">
        <f t="shared" si="167"/>
        <v>-4468898.7850044807</v>
      </c>
      <c r="R38" s="97">
        <f t="shared" si="167"/>
        <v>-5972388.5556563037</v>
      </c>
      <c r="S38" s="97">
        <f t="shared" si="167"/>
        <v>-2650765.0779894479</v>
      </c>
      <c r="U38" s="97">
        <f>U36+U37</f>
        <v>-97214.218328069983</v>
      </c>
      <c r="V38" s="97">
        <f>V36+V37</f>
        <v>-45281.352086359024</v>
      </c>
      <c r="W38" s="97">
        <f t="shared" ref="W38:AL38" si="168">W36+W37</f>
        <v>-188374.44263874419</v>
      </c>
      <c r="X38" s="97">
        <f t="shared" si="168"/>
        <v>10088.377428786072</v>
      </c>
      <c r="Y38" s="97">
        <f t="shared" si="168"/>
        <v>-258190.12017562042</v>
      </c>
      <c r="Z38" s="97">
        <f t="shared" si="168"/>
        <v>-144012.00067114388</v>
      </c>
      <c r="AA38" s="97">
        <f t="shared" si="168"/>
        <v>-88770.111327535182</v>
      </c>
      <c r="AB38" s="97">
        <f t="shared" si="168"/>
        <v>-226393.98221318269</v>
      </c>
      <c r="AC38" s="97">
        <f t="shared" si="168"/>
        <v>-218553.24527748604</v>
      </c>
      <c r="AD38" s="97">
        <f t="shared" si="168"/>
        <v>-219798.33976184705</v>
      </c>
      <c r="AE38" s="97">
        <f t="shared" si="168"/>
        <v>-324120.69904275669</v>
      </c>
      <c r="AF38" s="97">
        <f t="shared" si="168"/>
        <v>-421977.97495698044</v>
      </c>
      <c r="AG38" s="97">
        <f t="shared" si="168"/>
        <v>-331092.43787343625</v>
      </c>
      <c r="AH38" s="97">
        <f t="shared" si="168"/>
        <v>-345378.19098342356</v>
      </c>
      <c r="AI38" s="97">
        <f t="shared" si="168"/>
        <v>-422824.66461397841</v>
      </c>
      <c r="AJ38" s="97">
        <f t="shared" si="168"/>
        <v>-362430.25169629615</v>
      </c>
      <c r="AK38" s="97">
        <f t="shared" si="168"/>
        <v>-484365.29617823981</v>
      </c>
      <c r="AL38" s="97">
        <f t="shared" si="168"/>
        <v>-214978.94269576209</v>
      </c>
      <c r="AN38" s="97">
        <f>AN36+AN37</f>
        <v>-6059374.1348295994</v>
      </c>
      <c r="AO38" s="97">
        <f>AO36+AO37</f>
        <v>-2822392.2214366924</v>
      </c>
      <c r="AP38" s="97">
        <f t="shared" ref="AP38:BE38" si="169">AP36+AP37</f>
        <v>-11741402.08108411</v>
      </c>
      <c r="AQ38" s="97">
        <f t="shared" si="169"/>
        <v>628809.80072371289</v>
      </c>
      <c r="AR38" s="97">
        <f t="shared" si="169"/>
        <v>-16093021.812725754</v>
      </c>
      <c r="AS38" s="97">
        <f t="shared" si="169"/>
        <v>-8976285.6398942135</v>
      </c>
      <c r="AT38" s="97">
        <f t="shared" si="169"/>
        <v>-5533051.9112830833</v>
      </c>
      <c r="AU38" s="97">
        <f t="shared" si="169"/>
        <v>-14111164.639252592</v>
      </c>
      <c r="AV38" s="97">
        <f t="shared" si="169"/>
        <v>-13622450.545745922</v>
      </c>
      <c r="AW38" s="97">
        <f t="shared" si="169"/>
        <v>-13700057.437450835</v>
      </c>
      <c r="AX38" s="97">
        <f t="shared" si="169"/>
        <v>-20202480.916073106</v>
      </c>
      <c r="AY38" s="97">
        <f t="shared" si="169"/>
        <v>-26301938.845439523</v>
      </c>
      <c r="AZ38" s="97">
        <f t="shared" si="169"/>
        <v>-20637032.190867461</v>
      </c>
      <c r="BA38" s="97">
        <f t="shared" si="169"/>
        <v>-21527452.609052889</v>
      </c>
      <c r="BB38" s="97">
        <f t="shared" si="169"/>
        <v>-26354724.903928023</v>
      </c>
      <c r="BC38" s="97">
        <f t="shared" si="169"/>
        <v>-22590354.799195774</v>
      </c>
      <c r="BD38" s="97">
        <f t="shared" si="169"/>
        <v>-30190519.198936418</v>
      </c>
      <c r="BE38" s="97">
        <f t="shared" si="169"/>
        <v>-13399657.514077358</v>
      </c>
      <c r="BG38" s="97">
        <f>BG36+BG37</f>
        <v>-1191209.1999451402</v>
      </c>
      <c r="BH38" s="97">
        <f>BH36+BH37</f>
        <v>-554852.61434901319</v>
      </c>
      <c r="BI38" s="97">
        <f t="shared" ref="BI38:BX38" si="170">BI36+BI37</f>
        <v>-2308236.1095426134</v>
      </c>
      <c r="BJ38" s="97">
        <f t="shared" si="170"/>
        <v>123617.39066948183</v>
      </c>
      <c r="BK38" s="97">
        <f t="shared" si="170"/>
        <v>-3163718.7623133482</v>
      </c>
      <c r="BL38" s="97">
        <f t="shared" si="170"/>
        <v>-1764643.3109511342</v>
      </c>
      <c r="BM38" s="97">
        <f t="shared" si="170"/>
        <v>-1087739.7886043764</v>
      </c>
      <c r="BN38" s="97">
        <f t="shared" si="170"/>
        <v>-2774106.4945300519</v>
      </c>
      <c r="BO38" s="97">
        <f t="shared" si="170"/>
        <v>-2678030.4458533651</v>
      </c>
      <c r="BP38" s="97">
        <f t="shared" si="170"/>
        <v>-2693287.144205559</v>
      </c>
      <c r="BQ38" s="97">
        <f t="shared" si="170"/>
        <v>-3971594.9696824513</v>
      </c>
      <c r="BR38" s="97">
        <f t="shared" si="170"/>
        <v>-5170684.4340787958</v>
      </c>
      <c r="BS38" s="97">
        <f t="shared" si="170"/>
        <v>-4057023.3906045514</v>
      </c>
      <c r="BT38" s="97">
        <f t="shared" si="170"/>
        <v>-4232070.3045995738</v>
      </c>
      <c r="BU38" s="97">
        <f t="shared" si="170"/>
        <v>-5181061.643595431</v>
      </c>
      <c r="BV38" s="97">
        <f t="shared" si="170"/>
        <v>-4441026.4056417178</v>
      </c>
      <c r="BW38" s="97">
        <f t="shared" si="170"/>
        <v>-5935138.5066437665</v>
      </c>
      <c r="BX38" s="97">
        <f t="shared" si="170"/>
        <v>-2634231.3492872715</v>
      </c>
      <c r="BZ38" s="97">
        <f>BZ36+BZ37</f>
        <v>-2361230.0982872704</v>
      </c>
      <c r="CA38" s="97">
        <f>CA36+CA37</f>
        <v>-1099835.9424814787</v>
      </c>
      <c r="CB38" s="97">
        <f t="shared" ref="CB38:CQ38" si="171">CB36+CB37</f>
        <v>-4575415.1126909722</v>
      </c>
      <c r="CC38" s="97">
        <f t="shared" si="171"/>
        <v>245035.97145988233</v>
      </c>
      <c r="CD38" s="97">
        <f t="shared" si="171"/>
        <v>-6271163.7590059135</v>
      </c>
      <c r="CE38" s="97">
        <f t="shared" si="171"/>
        <v>-3497898.5208903793</v>
      </c>
      <c r="CF38" s="97">
        <f t="shared" si="171"/>
        <v>-2156131.7089185622</v>
      </c>
      <c r="CG38" s="97">
        <f t="shared" si="171"/>
        <v>-5498869.3430509008</v>
      </c>
      <c r="CH38" s="97">
        <f t="shared" si="171"/>
        <v>-5308426.1716328682</v>
      </c>
      <c r="CI38" s="97">
        <f t="shared" si="171"/>
        <v>-5338668.1940679327</v>
      </c>
      <c r="CJ38" s="97">
        <f t="shared" si="171"/>
        <v>-7872546.597308252</v>
      </c>
      <c r="CK38" s="97">
        <f t="shared" si="171"/>
        <v>-10249396.762267491</v>
      </c>
      <c r="CL38" s="97">
        <f t="shared" si="171"/>
        <v>-8041883.6102690846</v>
      </c>
      <c r="CM38" s="97">
        <f t="shared" si="171"/>
        <v>-8388865.0261363871</v>
      </c>
      <c r="CN38" s="97">
        <f t="shared" si="171"/>
        <v>-10269966.612922819</v>
      </c>
      <c r="CO38" s="97">
        <f t="shared" si="171"/>
        <v>-8803058.5298809446</v>
      </c>
      <c r="CP38" s="97">
        <f t="shared" si="171"/>
        <v>-11764706.910997987</v>
      </c>
      <c r="CQ38" s="97">
        <f t="shared" si="171"/>
        <v>-5221608.0456950869</v>
      </c>
      <c r="CS38" s="97">
        <f>CS36+CS37</f>
        <v>-216010.35695585894</v>
      </c>
      <c r="CT38" s="97">
        <f>CT36+CT37</f>
        <v>-100615.33380445826</v>
      </c>
      <c r="CU38" s="97">
        <f t="shared" ref="CU38:DJ38" si="172">CU36+CU37</f>
        <v>-418568.71654757869</v>
      </c>
      <c r="CV38" s="97">
        <f t="shared" si="172"/>
        <v>22416.412403208669</v>
      </c>
      <c r="CW38" s="97">
        <f t="shared" si="172"/>
        <v>-573699.41332448414</v>
      </c>
      <c r="CX38" s="97">
        <f t="shared" si="172"/>
        <v>-319995.20446608466</v>
      </c>
      <c r="CY38" s="97">
        <f t="shared" si="172"/>
        <v>-197247.51959802152</v>
      </c>
      <c r="CZ38" s="97">
        <f t="shared" si="172"/>
        <v>-503048.27577272098</v>
      </c>
      <c r="DA38" s="97">
        <f t="shared" si="172"/>
        <v>-485626.1289571019</v>
      </c>
      <c r="DB38" s="97">
        <f t="shared" si="172"/>
        <v>-488392.73356120504</v>
      </c>
      <c r="DC38" s="97">
        <f t="shared" si="172"/>
        <v>-720197.37472621258</v>
      </c>
      <c r="DD38" s="97">
        <f t="shared" si="172"/>
        <v>-937636.63948960404</v>
      </c>
      <c r="DE38" s="97">
        <f t="shared" si="172"/>
        <v>-735688.63597373106</v>
      </c>
      <c r="DF38" s="97">
        <f t="shared" si="172"/>
        <v>-767430.8020774608</v>
      </c>
      <c r="DG38" s="97">
        <f t="shared" si="172"/>
        <v>-939518.5732480092</v>
      </c>
      <c r="DH38" s="97">
        <f t="shared" si="172"/>
        <v>-805322.44778189913</v>
      </c>
      <c r="DI38" s="97">
        <f t="shared" si="172"/>
        <v>-1076260.9997682478</v>
      </c>
      <c r="DJ38" s="97">
        <f t="shared" si="172"/>
        <v>-477683.66487753112</v>
      </c>
      <c r="DL38" s="97">
        <f>DL36+DL37</f>
        <v>-15082252.077318991</v>
      </c>
      <c r="DM38" s="97">
        <f>DM36+DM37</f>
        <v>-8520276.2404960692</v>
      </c>
      <c r="DN38" s="97">
        <f t="shared" ref="DN38:EC38" si="173">DN36+DN37</f>
        <v>-4328513.0736943986</v>
      </c>
      <c r="DO38" s="97">
        <f t="shared" si="173"/>
        <v>-771037.9807872941</v>
      </c>
      <c r="DP38" s="97">
        <f t="shared" si="173"/>
        <v>155659.99161997976</v>
      </c>
      <c r="DQ38" s="97">
        <f t="shared" si="173"/>
        <v>-656388.00170425395</v>
      </c>
      <c r="DR38" s="97">
        <f t="shared" si="173"/>
        <v>-1166003.4647377944</v>
      </c>
      <c r="DS38" s="97">
        <f t="shared" si="173"/>
        <v>-2149181.5017012088</v>
      </c>
      <c r="DT38" s="97">
        <f t="shared" si="173"/>
        <v>-509703.58757852233</v>
      </c>
      <c r="DU38" s="97">
        <f t="shared" si="173"/>
        <v>-2791323.2753354302</v>
      </c>
      <c r="DV38" s="97">
        <f t="shared" si="173"/>
        <v>-6025748.1247507716</v>
      </c>
      <c r="DW38" s="97">
        <f t="shared" si="173"/>
        <v>-13032348.09687396</v>
      </c>
      <c r="DX38" s="97">
        <f t="shared" si="173"/>
        <v>-15041962.861121768</v>
      </c>
      <c r="DY38" s="97">
        <f t="shared" si="173"/>
        <v>-16095164.4723213</v>
      </c>
      <c r="DZ38" s="97">
        <f t="shared" si="173"/>
        <v>-19149993.132283408</v>
      </c>
      <c r="EA38" s="97">
        <f t="shared" si="173"/>
        <v>-15106852.764404619</v>
      </c>
      <c r="EB38" s="97">
        <f t="shared" si="173"/>
        <v>-12004578.4813419</v>
      </c>
      <c r="EC38" s="97">
        <f t="shared" si="173"/>
        <v>-13414440.391188141</v>
      </c>
    </row>
    <row r="39" spans="1:133" x14ac:dyDescent="0.25">
      <c r="A39" s="95" t="s">
        <v>56</v>
      </c>
      <c r="B39" s="97">
        <f>B26*B30</f>
        <v>5679869.8068042928</v>
      </c>
      <c r="C39" s="97">
        <f>C26*C30</f>
        <v>4970058.3975601336</v>
      </c>
      <c r="D39" s="97">
        <f t="shared" ref="D39:S39" si="174">D26*D30</f>
        <v>5370688.5966874827</v>
      </c>
      <c r="E39" s="97">
        <f t="shared" si="174"/>
        <v>6667989.8755410984</v>
      </c>
      <c r="F39" s="97">
        <f t="shared" si="174"/>
        <v>9108078.7071602847</v>
      </c>
      <c r="G39" s="97">
        <f t="shared" si="174"/>
        <v>10184746.647919135</v>
      </c>
      <c r="H39" s="97">
        <f t="shared" si="174"/>
        <v>8006303.1804100731</v>
      </c>
      <c r="I39" s="97">
        <f t="shared" si="174"/>
        <v>9855123.263244953</v>
      </c>
      <c r="J39" s="97">
        <f t="shared" si="174"/>
        <v>10450299.647696501</v>
      </c>
      <c r="K39" s="97">
        <f t="shared" si="174"/>
        <v>9174528.7098711375</v>
      </c>
      <c r="L39" s="97">
        <f t="shared" si="174"/>
        <v>8941119</v>
      </c>
      <c r="M39" s="97">
        <f t="shared" si="174"/>
        <v>7131194.1706189299</v>
      </c>
      <c r="N39" s="97">
        <f t="shared" si="174"/>
        <v>8017692.9937854996</v>
      </c>
      <c r="O39" s="97">
        <f t="shared" si="174"/>
        <v>8873093</v>
      </c>
      <c r="P39" s="97">
        <f t="shared" si="174"/>
        <v>10735521</v>
      </c>
      <c r="Q39" s="97">
        <f t="shared" si="174"/>
        <v>10748817</v>
      </c>
      <c r="R39" s="97">
        <f t="shared" si="174"/>
        <v>6073309</v>
      </c>
      <c r="S39" s="97">
        <f t="shared" si="174"/>
        <v>7562993</v>
      </c>
      <c r="U39" s="97">
        <f>U26*U30</f>
        <v>460641.37204558856</v>
      </c>
      <c r="V39" s="97">
        <f>V26*V30</f>
        <v>403075.17553591798</v>
      </c>
      <c r="W39" s="97">
        <f t="shared" ref="W39:AL39" si="175">W26*W30</f>
        <v>435566.56193844345</v>
      </c>
      <c r="X39" s="97">
        <f t="shared" si="175"/>
        <v>540778.59344165388</v>
      </c>
      <c r="Y39" s="97">
        <f t="shared" si="175"/>
        <v>738671.48633220338</v>
      </c>
      <c r="Z39" s="97">
        <f t="shared" si="175"/>
        <v>825990.00142818154</v>
      </c>
      <c r="AA39" s="97">
        <f t="shared" si="175"/>
        <v>649316.7286367924</v>
      </c>
      <c r="AB39" s="97">
        <f t="shared" si="175"/>
        <v>799257.31681757502</v>
      </c>
      <c r="AC39" s="97">
        <f t="shared" si="175"/>
        <v>847526.53348420828</v>
      </c>
      <c r="AD39" s="97">
        <f t="shared" si="175"/>
        <v>744060.62753830361</v>
      </c>
      <c r="AE39" s="97">
        <f t="shared" si="175"/>
        <v>725131</v>
      </c>
      <c r="AF39" s="97">
        <f t="shared" si="175"/>
        <v>578344.78232972499</v>
      </c>
      <c r="AG39" s="97">
        <f t="shared" si="175"/>
        <v>650240.45038377901</v>
      </c>
      <c r="AH39" s="97">
        <f t="shared" si="175"/>
        <v>719614</v>
      </c>
      <c r="AI39" s="97">
        <f t="shared" si="175"/>
        <v>870658</v>
      </c>
      <c r="AJ39" s="97">
        <f t="shared" si="175"/>
        <v>871737</v>
      </c>
      <c r="AK39" s="97">
        <f t="shared" si="175"/>
        <v>492550</v>
      </c>
      <c r="AL39" s="97">
        <f t="shared" si="175"/>
        <v>613364</v>
      </c>
      <c r="AN39" s="97">
        <f>AN26*AN30</f>
        <v>28711833.137268066</v>
      </c>
      <c r="AO39" s="97">
        <f>AO26*AO30</f>
        <v>25123725.058323584</v>
      </c>
      <c r="AP39" s="97">
        <f t="shared" ref="AP39:BE39" si="176">AP26*AP30</f>
        <v>27148917.152218893</v>
      </c>
      <c r="AQ39" s="97">
        <f t="shared" si="176"/>
        <v>33706795.96179793</v>
      </c>
      <c r="AR39" s="97">
        <f t="shared" si="176"/>
        <v>46041484.212861948</v>
      </c>
      <c r="AS39" s="97">
        <f t="shared" si="176"/>
        <v>51484057.953245901</v>
      </c>
      <c r="AT39" s="97">
        <f t="shared" si="176"/>
        <v>40471991.221863888</v>
      </c>
      <c r="AU39" s="97">
        <f t="shared" si="176"/>
        <v>49817806.447345585</v>
      </c>
      <c r="AV39" s="97">
        <f t="shared" si="176"/>
        <v>52826432.634013578</v>
      </c>
      <c r="AW39" s="97">
        <f t="shared" si="176"/>
        <v>46377390.044280477</v>
      </c>
      <c r="AX39" s="97">
        <f t="shared" si="176"/>
        <v>45197501</v>
      </c>
      <c r="AY39" s="97">
        <f t="shared" si="176"/>
        <v>36048301.116160497</v>
      </c>
      <c r="AZ39" s="97">
        <f t="shared" si="176"/>
        <v>40529566.911487602</v>
      </c>
      <c r="BA39" s="97">
        <f t="shared" si="176"/>
        <v>44853628</v>
      </c>
      <c r="BB39" s="97">
        <f t="shared" si="176"/>
        <v>54268234</v>
      </c>
      <c r="BC39" s="97">
        <f t="shared" si="176"/>
        <v>54335445</v>
      </c>
      <c r="BD39" s="97">
        <f t="shared" si="176"/>
        <v>30700676</v>
      </c>
      <c r="BE39" s="97">
        <f t="shared" si="176"/>
        <v>38231052</v>
      </c>
      <c r="BG39" s="97">
        <f>BG26*BG30</f>
        <v>5644444.2972764131</v>
      </c>
      <c r="BH39" s="97">
        <f>BH26*BH30</f>
        <v>4939060.001979663</v>
      </c>
      <c r="BI39" s="97">
        <f t="shared" ref="BI39:BX39" si="177">BI26*BI30</f>
        <v>5337191.4591606157</v>
      </c>
      <c r="BJ39" s="97">
        <f t="shared" si="177"/>
        <v>6626401.4330410883</v>
      </c>
      <c r="BK39" s="97">
        <f t="shared" si="177"/>
        <v>9051271.3612182047</v>
      </c>
      <c r="BL39" s="97">
        <f t="shared" si="177"/>
        <v>10121224.093408642</v>
      </c>
      <c r="BM39" s="97">
        <f t="shared" si="177"/>
        <v>7956367.6397642428</v>
      </c>
      <c r="BN39" s="97">
        <f t="shared" si="177"/>
        <v>9793656.5791596323</v>
      </c>
      <c r="BO39" s="97">
        <f t="shared" si="177"/>
        <v>10385120.831573829</v>
      </c>
      <c r="BP39" s="97">
        <f t="shared" si="177"/>
        <v>9117306.913372172</v>
      </c>
      <c r="BQ39" s="97">
        <f t="shared" si="177"/>
        <v>8885353</v>
      </c>
      <c r="BR39" s="97">
        <f t="shared" si="177"/>
        <v>7086716.7097564014</v>
      </c>
      <c r="BS39" s="97">
        <f t="shared" si="177"/>
        <v>7967686.4145497</v>
      </c>
      <c r="BT39" s="97">
        <f t="shared" si="177"/>
        <v>8817751</v>
      </c>
      <c r="BU39" s="97">
        <f t="shared" si="177"/>
        <v>10668564</v>
      </c>
      <c r="BV39" s="97">
        <f t="shared" si="177"/>
        <v>10681777</v>
      </c>
      <c r="BW39" s="97">
        <f t="shared" si="177"/>
        <v>6035430</v>
      </c>
      <c r="BX39" s="97">
        <f t="shared" si="177"/>
        <v>7515823</v>
      </c>
      <c r="BZ39" s="97">
        <f>BZ26*BZ30</f>
        <v>11188489.614963315</v>
      </c>
      <c r="CA39" s="97">
        <f>CA26*CA30</f>
        <v>9790267.8509016726</v>
      </c>
      <c r="CB39" s="97">
        <f t="shared" ref="CB39:CQ39" si="178">CB26*CB30</f>
        <v>10579449.112945221</v>
      </c>
      <c r="CC39" s="97">
        <f t="shared" si="178"/>
        <v>13134937.59765384</v>
      </c>
      <c r="CD39" s="97">
        <f t="shared" si="178"/>
        <v>17941545.756075721</v>
      </c>
      <c r="CE39" s="97">
        <f t="shared" si="178"/>
        <v>20062419.734474387</v>
      </c>
      <c r="CF39" s="97">
        <f t="shared" si="178"/>
        <v>15771213.607916579</v>
      </c>
      <c r="CG39" s="97">
        <f t="shared" si="178"/>
        <v>19413111.221828967</v>
      </c>
      <c r="CH39" s="97">
        <f t="shared" si="178"/>
        <v>20585519.221133888</v>
      </c>
      <c r="CI39" s="97">
        <f t="shared" si="178"/>
        <v>18072442.271406621</v>
      </c>
      <c r="CJ39" s="97">
        <f t="shared" si="178"/>
        <v>17612660</v>
      </c>
      <c r="CK39" s="97">
        <f t="shared" si="178"/>
        <v>14047380.4214094</v>
      </c>
      <c r="CL39" s="97">
        <f t="shared" si="178"/>
        <v>15793649.827935999</v>
      </c>
      <c r="CM39" s="97">
        <f t="shared" si="178"/>
        <v>17478659</v>
      </c>
      <c r="CN39" s="97">
        <f t="shared" si="178"/>
        <v>21147363</v>
      </c>
      <c r="CO39" s="97">
        <f t="shared" si="178"/>
        <v>21173554</v>
      </c>
      <c r="CP39" s="97">
        <f t="shared" si="178"/>
        <v>11963506</v>
      </c>
      <c r="CQ39" s="97">
        <f t="shared" si="178"/>
        <v>14897959.999999998</v>
      </c>
      <c r="CS39" s="97">
        <f>CS26*CS30</f>
        <v>1023546.8526672682</v>
      </c>
      <c r="CT39" s="97">
        <f>CT26*CT30</f>
        <v>895634.5485773338</v>
      </c>
      <c r="CU39" s="97">
        <f t="shared" ref="CU39:DJ39" si="179">CU26*CU30</f>
        <v>967830.53076498979</v>
      </c>
      <c r="CV39" s="97">
        <f t="shared" si="179"/>
        <v>1201612.0585283802</v>
      </c>
      <c r="CW39" s="97">
        <f t="shared" si="179"/>
        <v>1641330.8071589277</v>
      </c>
      <c r="CX39" s="97">
        <f t="shared" si="179"/>
        <v>1835352.8744977214</v>
      </c>
      <c r="CY39" s="97">
        <f t="shared" si="179"/>
        <v>1442784.2011434049</v>
      </c>
      <c r="CZ39" s="97">
        <f t="shared" si="179"/>
        <v>1775952.7492440462</v>
      </c>
      <c r="DA39" s="97">
        <f t="shared" si="179"/>
        <v>1883207.1293281654</v>
      </c>
      <c r="DB39" s="97">
        <f t="shared" si="179"/>
        <v>1653305.4990881074</v>
      </c>
      <c r="DC39" s="97">
        <f t="shared" si="179"/>
        <v>1611244</v>
      </c>
      <c r="DD39" s="97">
        <f t="shared" si="179"/>
        <v>1285084.27083172</v>
      </c>
      <c r="DE39" s="97">
        <f t="shared" si="179"/>
        <v>1444836.7143222999</v>
      </c>
      <c r="DF39" s="97">
        <f t="shared" si="179"/>
        <v>1598985.0000000002</v>
      </c>
      <c r="DG39" s="97">
        <f t="shared" si="179"/>
        <v>1934605.9999999998</v>
      </c>
      <c r="DH39" s="97">
        <f t="shared" si="179"/>
        <v>1937002.0000000002</v>
      </c>
      <c r="DI39" s="97">
        <f t="shared" si="179"/>
        <v>1094447</v>
      </c>
      <c r="DJ39" s="97">
        <f t="shared" si="179"/>
        <v>1362897</v>
      </c>
      <c r="DL39" s="97">
        <f>DL26*DL30</f>
        <v>4710489.1970479889</v>
      </c>
      <c r="DM39" s="97">
        <f>DM26*DM30</f>
        <v>5572769.9694372714</v>
      </c>
      <c r="DN39" s="97">
        <f t="shared" ref="DN39:EC39" si="180">DN26*DN30</f>
        <v>5838084.759891184</v>
      </c>
      <c r="DO39" s="97">
        <f t="shared" si="180"/>
        <v>4850560.6198834619</v>
      </c>
      <c r="DP39" s="97">
        <f t="shared" si="180"/>
        <v>8922259.8912833035</v>
      </c>
      <c r="DQ39" s="97">
        <f t="shared" si="180"/>
        <v>8750185.0119874589</v>
      </c>
      <c r="DR39" s="97">
        <f t="shared" si="180"/>
        <v>8759409.6408353765</v>
      </c>
      <c r="DS39" s="97">
        <f t="shared" si="180"/>
        <v>9255612.6465318799</v>
      </c>
      <c r="DT39" s="97">
        <f t="shared" si="180"/>
        <v>14772479.336271821</v>
      </c>
      <c r="DU39" s="97">
        <f t="shared" si="180"/>
        <v>21469526.878015846</v>
      </c>
      <c r="DV39" s="97">
        <f t="shared" si="180"/>
        <v>18891311</v>
      </c>
      <c r="DW39" s="97">
        <f t="shared" si="180"/>
        <v>26117940.832858499</v>
      </c>
      <c r="DX39" s="97">
        <f t="shared" si="180"/>
        <v>10510857.437858589</v>
      </c>
      <c r="DY39" s="97">
        <f t="shared" si="180"/>
        <v>13679432.000000002</v>
      </c>
      <c r="DZ39" s="97">
        <f t="shared" si="180"/>
        <v>19052038</v>
      </c>
      <c r="EA39" s="97">
        <f t="shared" si="180"/>
        <v>21675680</v>
      </c>
      <c r="EB39" s="97">
        <f t="shared" si="180"/>
        <v>21342378.999999996</v>
      </c>
      <c r="EC39" s="97">
        <f t="shared" si="180"/>
        <v>25538685</v>
      </c>
    </row>
    <row r="40" spans="1:133" x14ac:dyDescent="0.25">
      <c r="A40" s="95" t="s">
        <v>154</v>
      </c>
      <c r="B40" s="97">
        <f t="shared" ref="B40:S40" si="181">B10</f>
        <v>-40954.121716716902</v>
      </c>
      <c r="C40" s="97">
        <f t="shared" si="181"/>
        <v>-43317.702777407401</v>
      </c>
      <c r="D40" s="97">
        <f t="shared" si="181"/>
        <v>-1901.2709186689699</v>
      </c>
      <c r="E40" s="97">
        <f t="shared" si="181"/>
        <v>-21370.095533495001</v>
      </c>
      <c r="F40" s="97">
        <f t="shared" si="181"/>
        <v>0</v>
      </c>
      <c r="G40" s="97">
        <f t="shared" si="181"/>
        <v>0</v>
      </c>
      <c r="H40" s="97">
        <f t="shared" si="181"/>
        <v>0</v>
      </c>
      <c r="I40" s="97">
        <f t="shared" si="181"/>
        <v>0</v>
      </c>
      <c r="J40" s="97">
        <f t="shared" si="181"/>
        <v>0</v>
      </c>
      <c r="K40" s="97">
        <f t="shared" si="181"/>
        <v>-1277681.46855029</v>
      </c>
      <c r="L40" s="97">
        <f t="shared" si="181"/>
        <v>0</v>
      </c>
      <c r="M40" s="97">
        <f t="shared" si="181"/>
        <v>0</v>
      </c>
      <c r="N40" s="97">
        <f t="shared" si="181"/>
        <v>0</v>
      </c>
      <c r="O40" s="97">
        <f t="shared" si="181"/>
        <v>0</v>
      </c>
      <c r="P40" s="97">
        <f t="shared" si="181"/>
        <v>0</v>
      </c>
      <c r="Q40" s="97">
        <f t="shared" si="181"/>
        <v>0</v>
      </c>
      <c r="R40" s="97">
        <f t="shared" si="181"/>
        <v>0</v>
      </c>
      <c r="S40" s="97">
        <f t="shared" si="181"/>
        <v>-1260141</v>
      </c>
      <c r="U40" s="97">
        <f t="shared" ref="U40:AL40" si="182">U10</f>
        <v>-3321.4076132362602</v>
      </c>
      <c r="V40" s="97">
        <f t="shared" si="182"/>
        <v>-3513.0956729578202</v>
      </c>
      <c r="W40" s="97">
        <f t="shared" si="182"/>
        <v>-154.19438726515699</v>
      </c>
      <c r="X40" s="97">
        <f t="shared" si="182"/>
        <v>-1733.12953679004</v>
      </c>
      <c r="Y40" s="97">
        <f t="shared" si="182"/>
        <v>0</v>
      </c>
      <c r="Z40" s="97">
        <f t="shared" si="182"/>
        <v>0</v>
      </c>
      <c r="AA40" s="97">
        <f t="shared" si="182"/>
        <v>0</v>
      </c>
      <c r="AB40" s="97">
        <f t="shared" si="182"/>
        <v>0</v>
      </c>
      <c r="AC40" s="97">
        <f t="shared" si="182"/>
        <v>0</v>
      </c>
      <c r="AD40" s="97">
        <f t="shared" si="182"/>
        <v>-103620.851309859</v>
      </c>
      <c r="AE40" s="97">
        <f t="shared" si="182"/>
        <v>0</v>
      </c>
      <c r="AF40" s="97">
        <f t="shared" si="182"/>
        <v>0</v>
      </c>
      <c r="AG40" s="97">
        <f t="shared" si="182"/>
        <v>0</v>
      </c>
      <c r="AH40" s="97">
        <f t="shared" si="182"/>
        <v>0</v>
      </c>
      <c r="AI40" s="97">
        <f t="shared" si="182"/>
        <v>0</v>
      </c>
      <c r="AJ40" s="97">
        <f t="shared" si="182"/>
        <v>0</v>
      </c>
      <c r="AK40" s="97">
        <f t="shared" si="182"/>
        <v>0</v>
      </c>
      <c r="AL40" s="97">
        <f t="shared" si="182"/>
        <v>-102198</v>
      </c>
      <c r="AN40" s="97">
        <f t="shared" ref="AN40:BE40" si="183">AN10</f>
        <v>-207023.74332684401</v>
      </c>
      <c r="AO40" s="97">
        <f t="shared" si="183"/>
        <v>-218971.68356654001</v>
      </c>
      <c r="AP40" s="97">
        <f t="shared" si="183"/>
        <v>-9610.9550434005105</v>
      </c>
      <c r="AQ40" s="97">
        <f t="shared" si="183"/>
        <v>-108026.176295475</v>
      </c>
      <c r="AR40" s="97">
        <f t="shared" si="183"/>
        <v>0</v>
      </c>
      <c r="AS40" s="97">
        <f t="shared" si="183"/>
        <v>0</v>
      </c>
      <c r="AT40" s="97">
        <f t="shared" si="183"/>
        <v>0</v>
      </c>
      <c r="AU40" s="97">
        <f t="shared" si="183"/>
        <v>0</v>
      </c>
      <c r="AV40" s="97">
        <f t="shared" si="183"/>
        <v>0</v>
      </c>
      <c r="AW40" s="97">
        <f t="shared" si="183"/>
        <v>-6458700.35324552</v>
      </c>
      <c r="AX40" s="97">
        <f t="shared" si="183"/>
        <v>0</v>
      </c>
      <c r="AY40" s="97">
        <f t="shared" si="183"/>
        <v>0</v>
      </c>
      <c r="AZ40" s="97">
        <f t="shared" si="183"/>
        <v>0</v>
      </c>
      <c r="BA40" s="97">
        <f t="shared" si="183"/>
        <v>0</v>
      </c>
      <c r="BB40" s="97">
        <f t="shared" si="183"/>
        <v>0</v>
      </c>
      <c r="BC40" s="97">
        <f t="shared" si="183"/>
        <v>0</v>
      </c>
      <c r="BD40" s="97">
        <f t="shared" si="183"/>
        <v>0</v>
      </c>
      <c r="BE40" s="97">
        <f t="shared" si="183"/>
        <v>-6370031</v>
      </c>
      <c r="BG40" s="97">
        <f t="shared" ref="BG40:BX40" si="184">BG10</f>
        <v>-40698.689694781599</v>
      </c>
      <c r="BH40" s="97">
        <f t="shared" si="184"/>
        <v>-43047.529033173203</v>
      </c>
      <c r="BI40" s="97">
        <f t="shared" si="184"/>
        <v>-1889.41263787463</v>
      </c>
      <c r="BJ40" s="97">
        <f t="shared" si="184"/>
        <v>-21236.809639859501</v>
      </c>
      <c r="BK40" s="97">
        <f t="shared" si="184"/>
        <v>0</v>
      </c>
      <c r="BL40" s="97">
        <f t="shared" si="184"/>
        <v>0</v>
      </c>
      <c r="BM40" s="97">
        <f t="shared" si="184"/>
        <v>0</v>
      </c>
      <c r="BN40" s="97">
        <f t="shared" si="184"/>
        <v>0</v>
      </c>
      <c r="BO40" s="97">
        <f t="shared" si="184"/>
        <v>0</v>
      </c>
      <c r="BP40" s="97">
        <f t="shared" si="184"/>
        <v>-1269712.53289202</v>
      </c>
      <c r="BQ40" s="97">
        <f t="shared" si="184"/>
        <v>0</v>
      </c>
      <c r="BR40" s="97">
        <f t="shared" si="184"/>
        <v>0</v>
      </c>
      <c r="BS40" s="97">
        <f t="shared" si="184"/>
        <v>0</v>
      </c>
      <c r="BT40" s="97">
        <f t="shared" si="184"/>
        <v>0</v>
      </c>
      <c r="BU40" s="97">
        <f t="shared" si="184"/>
        <v>0</v>
      </c>
      <c r="BV40" s="97">
        <f t="shared" si="184"/>
        <v>0</v>
      </c>
      <c r="BW40" s="97">
        <f t="shared" si="184"/>
        <v>0</v>
      </c>
      <c r="BX40" s="97">
        <f t="shared" si="184"/>
        <v>-1252281</v>
      </c>
      <c r="BZ40" s="97">
        <f t="shared" ref="BZ40:CQ40" si="185">BZ10</f>
        <v>-80673.462791084996</v>
      </c>
      <c r="CA40" s="97">
        <f t="shared" si="185"/>
        <v>-85329.362142858707</v>
      </c>
      <c r="CB40" s="97">
        <f t="shared" si="185"/>
        <v>-3745.2178751132801</v>
      </c>
      <c r="CC40" s="97">
        <f t="shared" si="185"/>
        <v>-42095.875447858198</v>
      </c>
      <c r="CD40" s="97">
        <f t="shared" si="185"/>
        <v>0</v>
      </c>
      <c r="CE40" s="97">
        <f t="shared" si="185"/>
        <v>0</v>
      </c>
      <c r="CF40" s="97">
        <f t="shared" si="185"/>
        <v>0</v>
      </c>
      <c r="CG40" s="97">
        <f t="shared" si="185"/>
        <v>0</v>
      </c>
      <c r="CH40" s="97">
        <f t="shared" si="185"/>
        <v>0</v>
      </c>
      <c r="CI40" s="97">
        <f t="shared" si="185"/>
        <v>-2516840.4080284899</v>
      </c>
      <c r="CJ40" s="97">
        <f t="shared" si="185"/>
        <v>0</v>
      </c>
      <c r="CK40" s="97">
        <f t="shared" si="185"/>
        <v>0</v>
      </c>
      <c r="CL40" s="97">
        <f t="shared" si="185"/>
        <v>0</v>
      </c>
      <c r="CM40" s="97">
        <f t="shared" si="185"/>
        <v>0</v>
      </c>
      <c r="CN40" s="97">
        <f t="shared" si="185"/>
        <v>0</v>
      </c>
      <c r="CO40" s="97">
        <f t="shared" si="185"/>
        <v>0</v>
      </c>
      <c r="CP40" s="97">
        <f t="shared" si="185"/>
        <v>0</v>
      </c>
      <c r="CQ40" s="97">
        <f t="shared" si="185"/>
        <v>-2482287</v>
      </c>
      <c r="CS40" s="97">
        <f t="shared" ref="CS40:DJ40" si="186">CS10</f>
        <v>-7380.1801472070601</v>
      </c>
      <c r="CT40" s="97">
        <f t="shared" si="186"/>
        <v>-7806.1117333141101</v>
      </c>
      <c r="CU40" s="97">
        <f t="shared" si="186"/>
        <v>-342.62050558626203</v>
      </c>
      <c r="CV40" s="97">
        <f t="shared" si="186"/>
        <v>-3851.0203171037801</v>
      </c>
      <c r="CW40" s="97">
        <f t="shared" si="186"/>
        <v>0</v>
      </c>
      <c r="CX40" s="97">
        <f t="shared" si="186"/>
        <v>0</v>
      </c>
      <c r="CY40" s="97">
        <f t="shared" si="186"/>
        <v>0</v>
      </c>
      <c r="CZ40" s="97">
        <f t="shared" si="186"/>
        <v>0</v>
      </c>
      <c r="DA40" s="97">
        <f t="shared" si="186"/>
        <v>0</v>
      </c>
      <c r="DB40" s="97">
        <f t="shared" si="186"/>
        <v>-230245.919418659</v>
      </c>
      <c r="DC40" s="97">
        <f t="shared" si="186"/>
        <v>0</v>
      </c>
      <c r="DD40" s="97">
        <f t="shared" si="186"/>
        <v>0</v>
      </c>
      <c r="DE40" s="97">
        <f t="shared" si="186"/>
        <v>0</v>
      </c>
      <c r="DF40" s="97">
        <f t="shared" si="186"/>
        <v>0</v>
      </c>
      <c r="DG40" s="97">
        <f t="shared" si="186"/>
        <v>0</v>
      </c>
      <c r="DH40" s="97">
        <f t="shared" si="186"/>
        <v>0</v>
      </c>
      <c r="DI40" s="97">
        <f t="shared" si="186"/>
        <v>0</v>
      </c>
      <c r="DJ40" s="97">
        <f t="shared" si="186"/>
        <v>-227085</v>
      </c>
      <c r="DL40" s="97">
        <f t="shared" ref="DL40:EC40" si="187">DL10</f>
        <v>0</v>
      </c>
      <c r="DM40" s="97">
        <f t="shared" si="187"/>
        <v>0</v>
      </c>
      <c r="DN40" s="97">
        <f t="shared" si="187"/>
        <v>0</v>
      </c>
      <c r="DO40" s="97">
        <f t="shared" si="187"/>
        <v>0</v>
      </c>
      <c r="DP40" s="97">
        <f t="shared" si="187"/>
        <v>-58063.16</v>
      </c>
      <c r="DQ40" s="97">
        <f t="shared" si="187"/>
        <v>-1009250.2</v>
      </c>
      <c r="DR40" s="97">
        <f t="shared" si="187"/>
        <v>-392940.74</v>
      </c>
      <c r="DS40" s="97">
        <f t="shared" si="187"/>
        <v>0</v>
      </c>
      <c r="DT40" s="97">
        <f t="shared" si="187"/>
        <v>-210542.74</v>
      </c>
      <c r="DU40" s="97">
        <f t="shared" si="187"/>
        <v>-4473276.3798277443</v>
      </c>
      <c r="DV40" s="97">
        <f t="shared" si="187"/>
        <v>-64660</v>
      </c>
      <c r="DW40" s="97">
        <f t="shared" si="187"/>
        <v>-406689.32047609298</v>
      </c>
      <c r="DX40" s="97">
        <f t="shared" si="187"/>
        <v>0</v>
      </c>
      <c r="DY40" s="97">
        <f t="shared" si="187"/>
        <v>-7483812</v>
      </c>
      <c r="DZ40" s="97">
        <f t="shared" si="187"/>
        <v>-4950942</v>
      </c>
      <c r="EA40" s="97">
        <f t="shared" si="187"/>
        <v>-5550375</v>
      </c>
      <c r="EB40" s="97">
        <f t="shared" si="187"/>
        <v>-203019</v>
      </c>
      <c r="EC40" s="97">
        <f t="shared" si="187"/>
        <v>-126462</v>
      </c>
    </row>
    <row r="41" spans="1:133" x14ac:dyDescent="0.25">
      <c r="A41" s="94" t="s">
        <v>155</v>
      </c>
      <c r="B41" s="97">
        <f>SUM(B35:B37,B39:B40)</f>
        <v>81587575.361513078</v>
      </c>
      <c r="C41" s="97">
        <f>SUM(C35:C37,C39:C40)</f>
        <v>84757295.655791789</v>
      </c>
      <c r="D41" s="97">
        <f t="shared" ref="D41:S41" si="188">SUM(D35:D37,D39:D40)</f>
        <v>87228808.623159304</v>
      </c>
      <c r="E41" s="97">
        <f t="shared" si="188"/>
        <v>91572728.113880008</v>
      </c>
      <c r="F41" s="97">
        <f t="shared" si="188"/>
        <v>98668030.036329597</v>
      </c>
      <c r="G41" s="97">
        <f t="shared" si="188"/>
        <v>103611896.70458601</v>
      </c>
      <c r="H41" s="97">
        <f t="shared" si="188"/>
        <v>108513681.51494616</v>
      </c>
      <c r="I41" s="97">
        <f t="shared" si="188"/>
        <v>114313634.49307968</v>
      </c>
      <c r="J41" s="97">
        <f t="shared" si="188"/>
        <v>118753050.73138277</v>
      </c>
      <c r="K41" s="97">
        <f t="shared" si="188"/>
        <v>121960111.7668701</v>
      </c>
      <c r="L41" s="97">
        <f t="shared" si="188"/>
        <v>127559541.2804226</v>
      </c>
      <c r="M41" s="97">
        <f t="shared" si="188"/>
        <v>135651691.22202307</v>
      </c>
      <c r="N41" s="97">
        <f t="shared" si="188"/>
        <v>129823131.59584828</v>
      </c>
      <c r="O41" s="97">
        <f t="shared" si="188"/>
        <v>134548444.79331475</v>
      </c>
      <c r="P41" s="97">
        <f t="shared" si="188"/>
        <v>139119756.10507834</v>
      </c>
      <c r="Q41" s="97">
        <f t="shared" si="188"/>
        <v>143194469.32007384</v>
      </c>
      <c r="R41" s="97">
        <f t="shared" si="188"/>
        <v>142644458.76441753</v>
      </c>
      <c r="S41" s="97">
        <f t="shared" si="188"/>
        <v>146296545.6864281</v>
      </c>
      <c r="U41" s="97">
        <f>SUM(U35:U37,U39:U40)</f>
        <v>6616808.8239236623</v>
      </c>
      <c r="V41" s="97">
        <f>SUM(V35:V37,V39:V40)</f>
        <v>6873875.3333721934</v>
      </c>
      <c r="W41" s="97">
        <f t="shared" ref="W41:AL41" si="189">SUM(W35:W37,W39:W40)</f>
        <v>7074316.745418787</v>
      </c>
      <c r="X41" s="97">
        <f t="shared" si="189"/>
        <v>7426611.6222950267</v>
      </c>
      <c r="Y41" s="97">
        <f t="shared" si="189"/>
        <v>8002045.5184592195</v>
      </c>
      <c r="Z41" s="97">
        <f t="shared" si="189"/>
        <v>8402996.5266228281</v>
      </c>
      <c r="AA41" s="97">
        <f t="shared" si="189"/>
        <v>8800534.6669885442</v>
      </c>
      <c r="AB41" s="97">
        <f t="shared" si="189"/>
        <v>9270914.8673316333</v>
      </c>
      <c r="AC41" s="97">
        <f t="shared" si="189"/>
        <v>9630954.596524654</v>
      </c>
      <c r="AD41" s="97">
        <f t="shared" si="189"/>
        <v>9891049.4659265522</v>
      </c>
      <c r="AE41" s="97">
        <f t="shared" si="189"/>
        <v>10345167.091419697</v>
      </c>
      <c r="AF41" s="97">
        <f t="shared" si="189"/>
        <v>11001446.009207143</v>
      </c>
      <c r="AG41" s="97">
        <f t="shared" si="189"/>
        <v>10528745.790743984</v>
      </c>
      <c r="AH41" s="97">
        <f t="shared" si="189"/>
        <v>10911971.81611846</v>
      </c>
      <c r="AI41" s="97">
        <f t="shared" si="189"/>
        <v>11282708.151504481</v>
      </c>
      <c r="AJ41" s="97">
        <f t="shared" si="189"/>
        <v>11613171.899808185</v>
      </c>
      <c r="AK41" s="97">
        <f t="shared" si="189"/>
        <v>11568564.603629945</v>
      </c>
      <c r="AL41" s="97">
        <f t="shared" si="189"/>
        <v>11864751.660934184</v>
      </c>
      <c r="AN41" s="97">
        <f>SUM(AN35:AN37,AN39:AN40)</f>
        <v>412426504.39764965</v>
      </c>
      <c r="AO41" s="97">
        <f>SUM(AO35:AO37,AO39:AO40)</f>
        <v>428449491.41614002</v>
      </c>
      <c r="AP41" s="97">
        <f t="shared" ref="AP41:BE41" si="190">SUM(AP35:AP37,AP39:AP40)</f>
        <v>440943029.17833346</v>
      </c>
      <c r="AQ41" s="97">
        <f t="shared" si="190"/>
        <v>462901612.00181365</v>
      </c>
      <c r="AR41" s="97">
        <f t="shared" si="190"/>
        <v>498768477.22676182</v>
      </c>
      <c r="AS41" s="97">
        <f t="shared" si="190"/>
        <v>523759802.67260951</v>
      </c>
      <c r="AT41" s="97">
        <f t="shared" si="190"/>
        <v>548538403.65061927</v>
      </c>
      <c r="AU41" s="97">
        <f t="shared" si="190"/>
        <v>577857259.14844632</v>
      </c>
      <c r="AV41" s="97">
        <f t="shared" si="190"/>
        <v>600298579.5653919</v>
      </c>
      <c r="AW41" s="97">
        <f t="shared" si="190"/>
        <v>616510324.63068104</v>
      </c>
      <c r="AX41" s="97">
        <f t="shared" si="190"/>
        <v>644815533.28211188</v>
      </c>
      <c r="AY41" s="97">
        <f t="shared" si="190"/>
        <v>685721476.77682197</v>
      </c>
      <c r="AZ41" s="97">
        <f t="shared" si="190"/>
        <v>656258014.278198</v>
      </c>
      <c r="BA41" s="97">
        <f t="shared" si="190"/>
        <v>680144551.49534512</v>
      </c>
      <c r="BB41" s="97">
        <f t="shared" si="190"/>
        <v>703252600.59141707</v>
      </c>
      <c r="BC41" s="97">
        <f t="shared" si="190"/>
        <v>723850345.79222131</v>
      </c>
      <c r="BD41" s="97">
        <f t="shared" si="190"/>
        <v>721070030.59328485</v>
      </c>
      <c r="BE41" s="97">
        <f t="shared" si="190"/>
        <v>739531394.07920754</v>
      </c>
      <c r="BG41" s="97">
        <f>SUM(BG35:BG37,BG39:BG40)</f>
        <v>81078711.333527192</v>
      </c>
      <c r="BH41" s="97">
        <f>SUM(BH35:BH37,BH39:BH40)</f>
        <v>84228661.992179483</v>
      </c>
      <c r="BI41" s="97">
        <f t="shared" ref="BI41:BX41" si="191">SUM(BI35:BI37,BI39:BI40)</f>
        <v>86684760.062876597</v>
      </c>
      <c r="BJ41" s="97">
        <f t="shared" si="191"/>
        <v>91001586.404187009</v>
      </c>
      <c r="BK41" s="97">
        <f t="shared" si="191"/>
        <v>98052634.726746351</v>
      </c>
      <c r="BL41" s="97">
        <f t="shared" si="191"/>
        <v>102965666.35798287</v>
      </c>
      <c r="BM41" s="97">
        <f t="shared" si="191"/>
        <v>107836878.59706774</v>
      </c>
      <c r="BN41" s="97">
        <f t="shared" si="191"/>
        <v>113600657.10351832</v>
      </c>
      <c r="BO41" s="97">
        <f t="shared" si="191"/>
        <v>118012384.57648081</v>
      </c>
      <c r="BP41" s="97">
        <f t="shared" si="191"/>
        <v>121199443.0810774</v>
      </c>
      <c r="BQ41" s="97">
        <f t="shared" si="191"/>
        <v>126763949.16479595</v>
      </c>
      <c r="BR41" s="97">
        <f t="shared" si="191"/>
        <v>134805627.33331954</v>
      </c>
      <c r="BS41" s="97">
        <f t="shared" si="191"/>
        <v>129013420.61332767</v>
      </c>
      <c r="BT41" s="97">
        <f t="shared" si="191"/>
        <v>133709262.2480301</v>
      </c>
      <c r="BU41" s="97">
        <f t="shared" si="191"/>
        <v>138252061.60443467</v>
      </c>
      <c r="BV41" s="97">
        <f t="shared" si="191"/>
        <v>142301361.19879296</v>
      </c>
      <c r="BW41" s="97">
        <f t="shared" si="191"/>
        <v>141754780.69214922</v>
      </c>
      <c r="BX41" s="97">
        <f t="shared" si="191"/>
        <v>145384091.34286195</v>
      </c>
      <c r="BZ41" s="97">
        <f>SUM(BZ35:BZ37,BZ39:BZ40)</f>
        <v>160715257.68931794</v>
      </c>
      <c r="CA41" s="97">
        <f>SUM(CA35:CA37,CA39:CA40)</f>
        <v>166959130.13730726</v>
      </c>
      <c r="CB41" s="97">
        <f t="shared" ref="CB41:CQ41" si="192">SUM(CB35:CB37,CB39:CB40)</f>
        <v>171827639.11888841</v>
      </c>
      <c r="CC41" s="97">
        <f t="shared" si="192"/>
        <v>180384507.45624727</v>
      </c>
      <c r="CD41" s="97">
        <f t="shared" si="192"/>
        <v>194361185.54475802</v>
      </c>
      <c r="CE41" s="97">
        <f t="shared" si="192"/>
        <v>204099859.62656304</v>
      </c>
      <c r="CF41" s="97">
        <f t="shared" si="192"/>
        <v>213755638.77484506</v>
      </c>
      <c r="CG41" s="97">
        <f t="shared" si="192"/>
        <v>225180674.18417513</v>
      </c>
      <c r="CH41" s="97">
        <f t="shared" si="192"/>
        <v>233925656.75741118</v>
      </c>
      <c r="CI41" s="97">
        <f t="shared" si="192"/>
        <v>240243084.85182238</v>
      </c>
      <c r="CJ41" s="97">
        <f t="shared" si="192"/>
        <v>251273119.8817881</v>
      </c>
      <c r="CK41" s="97">
        <f t="shared" si="192"/>
        <v>267213437.20063999</v>
      </c>
      <c r="CL41" s="97">
        <f t="shared" si="192"/>
        <v>255732051.02139893</v>
      </c>
      <c r="CM41" s="97">
        <f t="shared" si="192"/>
        <v>265040208.05604652</v>
      </c>
      <c r="CN41" s="97">
        <f t="shared" si="192"/>
        <v>274045003.4431237</v>
      </c>
      <c r="CO41" s="97">
        <f t="shared" si="192"/>
        <v>282071577.91324276</v>
      </c>
      <c r="CP41" s="97">
        <f t="shared" si="192"/>
        <v>280988139.00224477</v>
      </c>
      <c r="CQ41" s="97">
        <f t="shared" si="192"/>
        <v>288182203.9565497</v>
      </c>
      <c r="CS41" s="97">
        <f>SUM(CS35:CS37,CS39:CS40)</f>
        <v>14702573.970619801</v>
      </c>
      <c r="CT41" s="97">
        <f>SUM(CT35:CT37,CT39:CT40)</f>
        <v>15273776.716703564</v>
      </c>
      <c r="CU41" s="97">
        <f t="shared" ref="CU41:DJ41" si="193">SUM(CU35:CU37,CU39:CU40)</f>
        <v>15719158.28443679</v>
      </c>
      <c r="CV41" s="97">
        <f t="shared" si="193"/>
        <v>16501958.819343576</v>
      </c>
      <c r="CW41" s="97">
        <f t="shared" si="193"/>
        <v>17780575.090221319</v>
      </c>
      <c r="CX41" s="97">
        <f t="shared" si="193"/>
        <v>18671489.730947558</v>
      </c>
      <c r="CY41" s="97">
        <f t="shared" si="193"/>
        <v>19554820.96665404</v>
      </c>
      <c r="CZ41" s="97">
        <f t="shared" si="193"/>
        <v>20600007.532246564</v>
      </c>
      <c r="DA41" s="97">
        <f t="shared" si="193"/>
        <v>21400017.157986831</v>
      </c>
      <c r="DB41" s="97">
        <f t="shared" si="193"/>
        <v>21977948.931220777</v>
      </c>
      <c r="DC41" s="97">
        <f t="shared" si="193"/>
        <v>22986999.834195167</v>
      </c>
      <c r="DD41" s="97">
        <f t="shared" si="193"/>
        <v>24445254.202510383</v>
      </c>
      <c r="DE41" s="97">
        <f t="shared" si="193"/>
        <v>23394912.54808965</v>
      </c>
      <c r="DF41" s="97">
        <f t="shared" si="193"/>
        <v>24246443.181170687</v>
      </c>
      <c r="DG41" s="97">
        <f t="shared" si="193"/>
        <v>25070220.607922681</v>
      </c>
      <c r="DH41" s="97">
        <f t="shared" si="193"/>
        <v>25804509.160140783</v>
      </c>
      <c r="DI41" s="97">
        <f t="shared" si="193"/>
        <v>25705392.160372533</v>
      </c>
      <c r="DJ41" s="97">
        <f t="shared" si="193"/>
        <v>26363521.495495003</v>
      </c>
      <c r="DL41" s="97">
        <f>SUM(DL35:DL37,DL39:DL40)</f>
        <v>44470280.267704986</v>
      </c>
      <c r="DM41" s="97">
        <f>SUM(DM35:DM37,DM39:DM40)</f>
        <v>26440521.919327289</v>
      </c>
      <c r="DN41" s="97">
        <f t="shared" ref="DN41:EC41" si="194">SUM(DN35:DN37,DN39:DN40)</f>
        <v>14783942.480159769</v>
      </c>
      <c r="DO41" s="97">
        <f t="shared" si="194"/>
        <v>6206142.4498280389</v>
      </c>
      <c r="DP41" s="97">
        <f t="shared" si="194"/>
        <v>8666008.4689302146</v>
      </c>
      <c r="DQ41" s="97">
        <f t="shared" si="194"/>
        <v>15750555.279213421</v>
      </c>
      <c r="DR41" s="97">
        <f t="shared" si="194"/>
        <v>22951020.715311006</v>
      </c>
      <c r="DS41" s="97">
        <f t="shared" si="194"/>
        <v>30057451.860141676</v>
      </c>
      <c r="DT41" s="97">
        <f t="shared" si="194"/>
        <v>17293361.819157768</v>
      </c>
      <c r="DU41" s="97">
        <f t="shared" si="194"/>
        <v>30528749.191465937</v>
      </c>
      <c r="DV41" s="97">
        <f t="shared" si="194"/>
        <v>43456825.471201867</v>
      </c>
      <c r="DW41" s="97">
        <f t="shared" si="194"/>
        <v>93414360.967323497</v>
      </c>
      <c r="DX41" s="97">
        <f t="shared" si="194"/>
        <v>90014860.189436108</v>
      </c>
      <c r="DY41" s="97">
        <f t="shared" si="194"/>
        <v>65771605.829743609</v>
      </c>
      <c r="DZ41" s="97">
        <f t="shared" si="194"/>
        <v>71724138.697460204</v>
      </c>
      <c r="EA41" s="97">
        <f t="shared" si="194"/>
        <v>79125636.933055595</v>
      </c>
      <c r="EB41" s="97">
        <f t="shared" si="194"/>
        <v>95309587.451713696</v>
      </c>
      <c r="EC41" s="97">
        <f t="shared" si="194"/>
        <v>107307369.06052555</v>
      </c>
    </row>
    <row r="42" spans="1:133" s="39" customFormat="1" x14ac:dyDescent="0.25">
      <c r="A42" s="156" t="s">
        <v>267</v>
      </c>
      <c r="B42" s="168">
        <f>AVERAGE(B35,B41)</f>
        <v>79367460.23651728</v>
      </c>
      <c r="C42" s="168">
        <f t="shared" ref="C42:S42" si="195">AVERAGE(C35,C41)</f>
        <v>82573092.791104436</v>
      </c>
      <c r="D42" s="168">
        <f t="shared" si="195"/>
        <v>85705776.459749043</v>
      </c>
      <c r="E42" s="168">
        <f t="shared" si="195"/>
        <v>88187221.60646975</v>
      </c>
      <c r="F42" s="168">
        <f t="shared" si="195"/>
        <v>95705778.087220311</v>
      </c>
      <c r="G42" s="168">
        <f t="shared" si="195"/>
        <v>99407382.639551803</v>
      </c>
      <c r="H42" s="168">
        <f t="shared" si="195"/>
        <v>105057813.24065009</v>
      </c>
      <c r="I42" s="168">
        <f t="shared" si="195"/>
        <v>110781831.49501692</v>
      </c>
      <c r="J42" s="168">
        <f t="shared" si="195"/>
        <v>114875320.02179922</v>
      </c>
      <c r="K42" s="168">
        <f t="shared" si="195"/>
        <v>119366783.48649044</v>
      </c>
      <c r="L42" s="168">
        <f t="shared" si="195"/>
        <v>125087242.62863934</v>
      </c>
      <c r="M42" s="168">
        <f t="shared" si="195"/>
        <v>134687662.25122285</v>
      </c>
      <c r="N42" s="168">
        <f t="shared" si="195"/>
        <v>127855528.09187219</v>
      </c>
      <c r="O42" s="168">
        <f t="shared" si="195"/>
        <v>132241214.23954901</v>
      </c>
      <c r="P42" s="168">
        <f t="shared" si="195"/>
        <v>136358784.94919655</v>
      </c>
      <c r="Q42" s="168">
        <f t="shared" si="195"/>
        <v>140054510.21257609</v>
      </c>
      <c r="R42" s="168">
        <f t="shared" si="195"/>
        <v>142593998.54224569</v>
      </c>
      <c r="S42" s="168">
        <f t="shared" si="195"/>
        <v>144470502.2254228</v>
      </c>
      <c r="T42" s="36"/>
      <c r="U42" s="168">
        <f t="shared" ref="U42:AL42" si="196">AVERAGE(U35,U41)</f>
        <v>6436755.9508715216</v>
      </c>
      <c r="V42" s="168">
        <f t="shared" si="196"/>
        <v>6696734.9694838934</v>
      </c>
      <c r="W42" s="168">
        <f t="shared" si="196"/>
        <v>6950797.78296257</v>
      </c>
      <c r="X42" s="168">
        <f t="shared" si="196"/>
        <v>7152044.7016282016</v>
      </c>
      <c r="Y42" s="168">
        <f t="shared" si="196"/>
        <v>7761804.8353809286</v>
      </c>
      <c r="Z42" s="168">
        <f t="shared" si="196"/>
        <v>8062007.5262443088</v>
      </c>
      <c r="AA42" s="168">
        <f t="shared" si="196"/>
        <v>8520261.3583339155</v>
      </c>
      <c r="AB42" s="168">
        <f t="shared" si="196"/>
        <v>8984483.2000294384</v>
      </c>
      <c r="AC42" s="168">
        <f t="shared" si="196"/>
        <v>9316467.9524212927</v>
      </c>
      <c r="AD42" s="168">
        <f t="shared" si="196"/>
        <v>9680728.7476932518</v>
      </c>
      <c r="AE42" s="168">
        <f t="shared" si="196"/>
        <v>10144661.940941075</v>
      </c>
      <c r="AF42" s="168">
        <f t="shared" si="196"/>
        <v>10923262.60552077</v>
      </c>
      <c r="AG42" s="168">
        <f t="shared" si="196"/>
        <v>10369171.784488812</v>
      </c>
      <c r="AH42" s="168">
        <f t="shared" si="196"/>
        <v>10724853.911610171</v>
      </c>
      <c r="AI42" s="168">
        <f t="shared" si="196"/>
        <v>11058791.483811472</v>
      </c>
      <c r="AJ42" s="168">
        <f t="shared" si="196"/>
        <v>11358518.525656333</v>
      </c>
      <c r="AK42" s="168">
        <f t="shared" si="196"/>
        <v>11564472.251719065</v>
      </c>
      <c r="AL42" s="168">
        <f t="shared" si="196"/>
        <v>11716658.132282063</v>
      </c>
      <c r="AM42" s="36"/>
      <c r="AN42" s="168">
        <f t="shared" ref="AN42:BE42" si="197">AVERAGE(AN35,AN41)</f>
        <v>401203786.76809382</v>
      </c>
      <c r="AO42" s="168">
        <f t="shared" si="197"/>
        <v>417408310.8394798</v>
      </c>
      <c r="AP42" s="168">
        <f t="shared" si="197"/>
        <v>433244077.12028778</v>
      </c>
      <c r="AQ42" s="168">
        <f t="shared" si="197"/>
        <v>445787822.20870054</v>
      </c>
      <c r="AR42" s="168">
        <f t="shared" si="197"/>
        <v>483794246.0266937</v>
      </c>
      <c r="AS42" s="168">
        <f t="shared" si="197"/>
        <v>502505916.51593363</v>
      </c>
      <c r="AT42" s="168">
        <f t="shared" si="197"/>
        <v>531068933.9953289</v>
      </c>
      <c r="AU42" s="168">
        <f t="shared" si="197"/>
        <v>560003938.24439979</v>
      </c>
      <c r="AV42" s="168">
        <f t="shared" si="197"/>
        <v>580696588.52125812</v>
      </c>
      <c r="AW42" s="168">
        <f t="shared" si="197"/>
        <v>603401008.50388896</v>
      </c>
      <c r="AX42" s="168">
        <f t="shared" si="197"/>
        <v>632318023.24014854</v>
      </c>
      <c r="AY42" s="168">
        <f t="shared" si="197"/>
        <v>680848295.64146137</v>
      </c>
      <c r="AZ42" s="168">
        <f t="shared" si="197"/>
        <v>646311746.91788793</v>
      </c>
      <c r="BA42" s="168">
        <f t="shared" si="197"/>
        <v>668481463.79987156</v>
      </c>
      <c r="BB42" s="168">
        <f t="shared" si="197"/>
        <v>689295846.04338109</v>
      </c>
      <c r="BC42" s="168">
        <f t="shared" si="197"/>
        <v>707977800.69181919</v>
      </c>
      <c r="BD42" s="168">
        <f t="shared" si="197"/>
        <v>720814952.19275308</v>
      </c>
      <c r="BE42" s="168">
        <f t="shared" si="197"/>
        <v>730300712.33624625</v>
      </c>
      <c r="BF42" s="36"/>
      <c r="BG42" s="168">
        <f t="shared" ref="BG42:BX42" si="198">AVERAGE(BG35,BG41)</f>
        <v>78872443.129708946</v>
      </c>
      <c r="BH42" s="168">
        <f t="shared" si="198"/>
        <v>82058082.06288074</v>
      </c>
      <c r="BI42" s="168">
        <f t="shared" si="198"/>
        <v>85171227.094386548</v>
      </c>
      <c r="BJ42" s="168">
        <f t="shared" si="198"/>
        <v>87637195.397151649</v>
      </c>
      <c r="BK42" s="168">
        <f t="shared" si="198"/>
        <v>95108858.427293926</v>
      </c>
      <c r="BL42" s="168">
        <f t="shared" si="198"/>
        <v>98787375.966754109</v>
      </c>
      <c r="BM42" s="168">
        <f t="shared" si="198"/>
        <v>104402564.67148781</v>
      </c>
      <c r="BN42" s="168">
        <f t="shared" si="198"/>
        <v>110090882.06120354</v>
      </c>
      <c r="BO42" s="168">
        <f t="shared" si="198"/>
        <v>114158839.38362056</v>
      </c>
      <c r="BP42" s="168">
        <f t="shared" si="198"/>
        <v>118622289.4629401</v>
      </c>
      <c r="BQ42" s="168">
        <f t="shared" si="198"/>
        <v>124307070.14963716</v>
      </c>
      <c r="BR42" s="168">
        <f t="shared" si="198"/>
        <v>133847611.19548073</v>
      </c>
      <c r="BS42" s="168">
        <f t="shared" si="198"/>
        <v>127058089.10135511</v>
      </c>
      <c r="BT42" s="168">
        <f t="shared" si="198"/>
        <v>131416421.90032989</v>
      </c>
      <c r="BU42" s="168">
        <f t="shared" si="198"/>
        <v>135508310.4262324</v>
      </c>
      <c r="BV42" s="168">
        <f t="shared" si="198"/>
        <v>139180985.90161383</v>
      </c>
      <c r="BW42" s="168">
        <f t="shared" si="198"/>
        <v>141704634.94547111</v>
      </c>
      <c r="BX42" s="168">
        <f t="shared" si="198"/>
        <v>143569436.01750559</v>
      </c>
      <c r="BY42" s="36"/>
      <c r="BZ42" s="168">
        <f t="shared" ref="BZ42:CQ42" si="199">AVERAGE(BZ35,BZ41)</f>
        <v>156341964.66237545</v>
      </c>
      <c r="CA42" s="168">
        <f t="shared" si="199"/>
        <v>162656578.86416858</v>
      </c>
      <c r="CB42" s="168">
        <f t="shared" si="199"/>
        <v>168827494.72769883</v>
      </c>
      <c r="CC42" s="168">
        <f t="shared" si="199"/>
        <v>173715568.60941434</v>
      </c>
      <c r="CD42" s="168">
        <f t="shared" si="199"/>
        <v>188525994.54622313</v>
      </c>
      <c r="CE42" s="168">
        <f t="shared" si="199"/>
        <v>195817599.01977104</v>
      </c>
      <c r="CF42" s="168">
        <f t="shared" si="199"/>
        <v>206948097.82534605</v>
      </c>
      <c r="CG42" s="168">
        <f t="shared" si="199"/>
        <v>218223553.24478608</v>
      </c>
      <c r="CH42" s="168">
        <f t="shared" si="199"/>
        <v>226287110.23266065</v>
      </c>
      <c r="CI42" s="168">
        <f t="shared" si="199"/>
        <v>235134618.01716727</v>
      </c>
      <c r="CJ42" s="168">
        <f t="shared" si="199"/>
        <v>246403063.18044221</v>
      </c>
      <c r="CK42" s="168">
        <f t="shared" si="199"/>
        <v>265314445.37106904</v>
      </c>
      <c r="CL42" s="168">
        <f t="shared" si="199"/>
        <v>251856167.91256547</v>
      </c>
      <c r="CM42" s="168">
        <f t="shared" si="199"/>
        <v>260495311.06911471</v>
      </c>
      <c r="CN42" s="168">
        <f t="shared" si="199"/>
        <v>268606305.24958509</v>
      </c>
      <c r="CO42" s="168">
        <f t="shared" si="199"/>
        <v>275886330.1781832</v>
      </c>
      <c r="CP42" s="168">
        <f t="shared" si="199"/>
        <v>280888739.45774376</v>
      </c>
      <c r="CQ42" s="168">
        <f t="shared" si="199"/>
        <v>284585171.47939724</v>
      </c>
      <c r="CR42" s="36"/>
      <c r="CS42" s="168">
        <f t="shared" ref="CS42" si="200">AVERAGE(CS35,CS41)</f>
        <v>14302495.812837701</v>
      </c>
      <c r="CT42" s="168">
        <f t="shared" ref="CT42" si="201">AVERAGE(CT35,CT41)</f>
        <v>14880170.165183783</v>
      </c>
      <c r="CU42" s="168">
        <f t="shared" ref="CU42" si="202">AVERAGE(CU35,CU41)</f>
        <v>15444698.687580878</v>
      </c>
      <c r="CV42" s="168">
        <f t="shared" ref="CV42" si="203">AVERAGE(CV35,CV41)</f>
        <v>15891870.094036333</v>
      </c>
      <c r="CW42" s="168">
        <f t="shared" ref="CW42" si="204">AVERAGE(CW35,CW41)</f>
        <v>17246759.393304098</v>
      </c>
      <c r="CX42" s="168">
        <f t="shared" ref="CX42" si="205">AVERAGE(CX35,CX41)</f>
        <v>17913810.895931739</v>
      </c>
      <c r="CY42" s="168">
        <f t="shared" ref="CY42" si="206">AVERAGE(CY35,CY41)</f>
        <v>18932052.625881348</v>
      </c>
      <c r="CZ42" s="168">
        <f t="shared" ref="CZ42" si="207">AVERAGE(CZ35,CZ41)</f>
        <v>19963555.295510903</v>
      </c>
      <c r="DA42" s="168">
        <f t="shared" ref="DA42" si="208">AVERAGE(DA35,DA41)</f>
        <v>20701226.6578013</v>
      </c>
      <c r="DB42" s="168">
        <f t="shared" ref="DB42" si="209">AVERAGE(DB35,DB41)</f>
        <v>21510615.508166656</v>
      </c>
      <c r="DC42" s="168">
        <f t="shared" ref="DC42" si="210">AVERAGE(DC35,DC41)</f>
        <v>22541476.52155827</v>
      </c>
      <c r="DD42" s="168">
        <f t="shared" ref="DD42" si="211">AVERAGE(DD35,DD41)</f>
        <v>24271530.386839323</v>
      </c>
      <c r="DE42" s="168">
        <f t="shared" ref="DE42" si="212">AVERAGE(DE35,DE41)</f>
        <v>23040338.508915365</v>
      </c>
      <c r="DF42" s="168">
        <f t="shared" ref="DF42" si="213">AVERAGE(DF35,DF41)</f>
        <v>23830666.082209416</v>
      </c>
      <c r="DG42" s="168">
        <f t="shared" ref="DG42" si="214">AVERAGE(DG35,DG41)</f>
        <v>24572676.894546684</v>
      </c>
      <c r="DH42" s="168">
        <f t="shared" ref="DH42" si="215">AVERAGE(DH35,DH41)</f>
        <v>25238669.384031732</v>
      </c>
      <c r="DI42" s="168">
        <f t="shared" ref="DI42" si="216">AVERAGE(DI35,DI41)</f>
        <v>25696299.160256658</v>
      </c>
      <c r="DJ42" s="168">
        <f t="shared" ref="DJ42" si="217">AVERAGE(DJ35,DJ41)</f>
        <v>26034457.327933766</v>
      </c>
      <c r="DK42" s="36"/>
      <c r="DL42" s="168">
        <f t="shared" ref="DL42:EB42" si="218">AVERAGE(DL35,DL41)</f>
        <v>49656161.707840487</v>
      </c>
      <c r="DM42" s="168">
        <f t="shared" si="218"/>
        <v>27914275.054856688</v>
      </c>
      <c r="DN42" s="168">
        <f t="shared" si="218"/>
        <v>14029156.637061376</v>
      </c>
      <c r="DO42" s="168">
        <f t="shared" si="218"/>
        <v>4166381.130279955</v>
      </c>
      <c r="DP42" s="168">
        <f t="shared" si="218"/>
        <v>4156080.1074785735</v>
      </c>
      <c r="DQ42" s="168">
        <f t="shared" si="218"/>
        <v>12208281.874071818</v>
      </c>
      <c r="DR42" s="168">
        <f t="shared" si="218"/>
        <v>19350787.997262213</v>
      </c>
      <c r="DS42" s="168">
        <f t="shared" si="218"/>
        <v>26504236.287726343</v>
      </c>
      <c r="DT42" s="168">
        <f t="shared" si="218"/>
        <v>10267245.314811118</v>
      </c>
      <c r="DU42" s="168">
        <f t="shared" si="218"/>
        <v>23426285.580039598</v>
      </c>
      <c r="DV42" s="168">
        <f t="shared" si="218"/>
        <v>37056374.033577248</v>
      </c>
      <c r="DW42" s="168">
        <f t="shared" si="218"/>
        <v>87074909.259569287</v>
      </c>
      <c r="DX42" s="168">
        <f t="shared" si="218"/>
        <v>92280412.901067704</v>
      </c>
      <c r="DY42" s="168">
        <f t="shared" si="218"/>
        <v>70721378.06590426</v>
      </c>
      <c r="DZ42" s="168">
        <f t="shared" si="218"/>
        <v>74248587.263601899</v>
      </c>
      <c r="EA42" s="168">
        <f t="shared" si="218"/>
        <v>78616410.815257907</v>
      </c>
      <c r="EB42" s="168">
        <f t="shared" si="218"/>
        <v>90742196.692384645</v>
      </c>
      <c r="EC42" s="168">
        <f>AVERAGE(EC35,EC41)</f>
        <v>101308477.75611962</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B35*WACC!$C$52</f>
        <v>4303040.5765545787</v>
      </c>
      <c r="C44" s="166">
        <f>C35*WACC!$D$52</f>
        <v>4311633.188876708</v>
      </c>
      <c r="D44" s="166">
        <f>D35*WACC!$E$52</f>
        <v>5129797.1641846616</v>
      </c>
      <c r="E44" s="166">
        <f>E35*WACC!$F$52</f>
        <v>5592913.6284990152</v>
      </c>
      <c r="F44" s="166">
        <f>F35*WACC!$G$52</f>
        <v>5621065.7290885979</v>
      </c>
      <c r="G44" s="166">
        <f>G35*WACC!$H$52</f>
        <v>6835710.314894489</v>
      </c>
      <c r="H44" s="166">
        <f>H35*WACC!$I$52</f>
        <v>6267238.7000142578</v>
      </c>
      <c r="I44" s="166">
        <f>I35*WACC!$J$52</f>
        <v>4669569.3610794256</v>
      </c>
      <c r="J44" s="166">
        <f>J35*WACC!$K$52</f>
        <v>4737771.3315884741</v>
      </c>
      <c r="K44" s="166">
        <f>K35*WACC!$L$52</f>
        <v>4658131.5324640013</v>
      </c>
      <c r="L44" s="166">
        <f>L35*WACC!$M$52</f>
        <v>3761731.3833537409</v>
      </c>
      <c r="M44" s="166">
        <f>M35*WACC!$N$52</f>
        <v>3987116.0021302616</v>
      </c>
      <c r="N44" s="166">
        <f>N35*WACC!$O$52</f>
        <v>3959679.453185095</v>
      </c>
      <c r="O44" s="166">
        <f>O35*WACC!$P$52</f>
        <v>3805654.2543652169</v>
      </c>
      <c r="P44" s="166">
        <f>P35*WACC!$Q$52</f>
        <v>2229028.6816908065</v>
      </c>
      <c r="Q44" s="166">
        <f>Q35*WACC!$R$52</f>
        <v>1611809.2970489678</v>
      </c>
      <c r="R44" s="166">
        <f>R35*WACC!$S$52</f>
        <v>2496166.5572826867</v>
      </c>
      <c r="S44" s="166">
        <f>S35*WACC!$T$52</f>
        <v>5685163.881867161</v>
      </c>
      <c r="U44" s="166">
        <f>U35*WACC!$C$52</f>
        <v>348979.56864739786</v>
      </c>
      <c r="V44" s="166">
        <f>V35*WACC!$D$52</f>
        <v>349676.43545317918</v>
      </c>
      <c r="W44" s="166">
        <f>W35*WACC!$E$52</f>
        <v>416030.10005525168</v>
      </c>
      <c r="X44" s="166">
        <f>X35*WACC!$F$52</f>
        <v>453589.16580762237</v>
      </c>
      <c r="Y44" s="166">
        <f>Y35*WACC!$G$52</f>
        <v>455872.32064789836</v>
      </c>
      <c r="Z44" s="166">
        <f>Z35*WACC!$H$52</f>
        <v>554380.83714295959</v>
      </c>
      <c r="AA44" s="166">
        <f>AA35*WACC!$I$52</f>
        <v>508277.39576940704</v>
      </c>
      <c r="AB44" s="166">
        <f>AB35*WACC!$J$52</f>
        <v>378705.30672601686</v>
      </c>
      <c r="AC44" s="166">
        <f>AC35*WACC!$K$52</f>
        <v>384236.5337329926</v>
      </c>
      <c r="AD44" s="166">
        <f>AD35*WACC!$L$52</f>
        <v>377777.69090983574</v>
      </c>
      <c r="AE44" s="166">
        <f>AE35*WACC!$M$52</f>
        <v>305079.01782945427</v>
      </c>
      <c r="AF44" s="166">
        <f>AF35*WACC!$N$52</f>
        <v>323357.8670370641</v>
      </c>
      <c r="AG44" s="166">
        <f>AG35*WACC!$O$52</f>
        <v>321132.74311333679</v>
      </c>
      <c r="AH44" s="166">
        <f>AH35*WACC!$P$52</f>
        <v>308641.19400652754</v>
      </c>
      <c r="AI44" s="166">
        <f>AI35*WACC!$Q$52</f>
        <v>180775.76303023292</v>
      </c>
      <c r="AJ44" s="166">
        <f>AJ35*WACC!$R$52</f>
        <v>130718.85303584166</v>
      </c>
      <c r="AK44" s="166">
        <f>AK35*WACC!$S$52</f>
        <v>202440.84043001762</v>
      </c>
      <c r="AL44" s="166">
        <f>AL35*WACC!$T$52</f>
        <v>461070.73642603977</v>
      </c>
      <c r="AN44" s="166">
        <f>AN35*WACC!$C$52</f>
        <v>21751939.255530529</v>
      </c>
      <c r="AO44" s="166">
        <f>AO35*WACC!$D$52</f>
        <v>21795375.048884552</v>
      </c>
      <c r="AP44" s="166">
        <f>AP35*WACC!$E$52</f>
        <v>25931207.090285316</v>
      </c>
      <c r="AQ44" s="166">
        <f>AQ35*WACC!$F$52</f>
        <v>28272268.258727215</v>
      </c>
      <c r="AR44" s="166">
        <f>AR35*WACC!$G$52</f>
        <v>28414577.579554047</v>
      </c>
      <c r="AS44" s="166">
        <f>AS35*WACC!$H$52</f>
        <v>34554625.477653198</v>
      </c>
      <c r="AT44" s="166">
        <f>AT35*WACC!$I$52</f>
        <v>31680992.33025923</v>
      </c>
      <c r="AU44" s="166">
        <f>AU35*WACC!$J$52</f>
        <v>23604748.150670249</v>
      </c>
      <c r="AV44" s="166">
        <f>AV35*WACC!$K$52</f>
        <v>23949510.20745939</v>
      </c>
      <c r="AW44" s="166">
        <f>AW35*WACC!$L$52</f>
        <v>23546929.743236754</v>
      </c>
      <c r="AX44" s="166">
        <f>AX35*WACC!$M$52</f>
        <v>19015612.623728227</v>
      </c>
      <c r="AY44" s="166">
        <f>AY35*WACC!$N$52</f>
        <v>20154935.443888303</v>
      </c>
      <c r="AZ44" s="166">
        <f>AZ35*WACC!$O$52</f>
        <v>20016243.19702778</v>
      </c>
      <c r="BA44" s="166">
        <f>BA35*WACC!$P$52</f>
        <v>19237643.428310063</v>
      </c>
      <c r="BB44" s="166">
        <f>BB35*WACC!$Q$52</f>
        <v>11267775.737251353</v>
      </c>
      <c r="BC44" s="166">
        <f>BC35*WACC!$R$52</f>
        <v>8147721.8929239232</v>
      </c>
      <c r="BD44" s="166">
        <f>BD35*WACC!$S$52</f>
        <v>12618162.006342461</v>
      </c>
      <c r="BE44" s="166">
        <f>BE35*WACC!$T$52</f>
        <v>28738594.753239598</v>
      </c>
      <c r="BG44" s="166">
        <f>BG35*WACC!$C$52</f>
        <v>4276202.3900945708</v>
      </c>
      <c r="BH44" s="166">
        <f>BH35*WACC!$D$52</f>
        <v>4284741.4100492578</v>
      </c>
      <c r="BI44" s="166">
        <f>BI35*WACC!$E$52</f>
        <v>5097802.4733735807</v>
      </c>
      <c r="BJ44" s="166">
        <f>BJ35*WACC!$F$52</f>
        <v>5558030.4671283755</v>
      </c>
      <c r="BK44" s="166">
        <f>BK35*WACC!$G$52</f>
        <v>5586006.9822658766</v>
      </c>
      <c r="BL44" s="166">
        <f>BL35*WACC!$H$52</f>
        <v>6793075.7952440316</v>
      </c>
      <c r="BM44" s="166">
        <f>BM35*WACC!$I$52</f>
        <v>6228149.7539938772</v>
      </c>
      <c r="BN44" s="166">
        <f>BN35*WACC!$J$52</f>
        <v>4640445.1241657641</v>
      </c>
      <c r="BO44" s="166">
        <f>BO35*WACC!$K$52</f>
        <v>4708221.717045011</v>
      </c>
      <c r="BP44" s="166">
        <f>BP35*WACC!$L$52</f>
        <v>4629078.6336127622</v>
      </c>
      <c r="BQ44" s="166">
        <f>BQ35*WACC!$M$52</f>
        <v>3738269.3592775874</v>
      </c>
      <c r="BR44" s="166">
        <f>BR35*WACC!$N$52</f>
        <v>3962248.242685949</v>
      </c>
      <c r="BS44" s="166">
        <f>BS35*WACC!$O$52</f>
        <v>3934982.8062150963</v>
      </c>
      <c r="BT44" s="166">
        <f>BT35*WACC!$P$52</f>
        <v>3781918.2752295281</v>
      </c>
      <c r="BU44" s="166">
        <f>BU35*WACC!$Q$52</f>
        <v>2215126.1467027552</v>
      </c>
      <c r="BV44" s="166">
        <f>BV35*WACC!$R$52</f>
        <v>1601756.3901303469</v>
      </c>
      <c r="BW44" s="166">
        <f>BW35*WACC!$S$52</f>
        <v>2480597.8776324051</v>
      </c>
      <c r="BX44" s="166">
        <f>BX35*WACC!$T$52</f>
        <v>5649705.332080082</v>
      </c>
      <c r="BZ44" s="166">
        <f>BZ35*WACC!$C$52</f>
        <v>8476343.0221360512</v>
      </c>
      <c r="CA44" s="166">
        <f>CA35*WACC!$D$52</f>
        <v>8493269.1766081378</v>
      </c>
      <c r="CB44" s="166">
        <f>CB35*WACC!$E$52</f>
        <v>10104929.206227811</v>
      </c>
      <c r="CC44" s="166">
        <f>CC35*WACC!$F$52</f>
        <v>11017199.016583716</v>
      </c>
      <c r="CD44" s="166">
        <f>CD35*WACC!$G$52</f>
        <v>11072654.422393996</v>
      </c>
      <c r="CE44" s="166">
        <f>CE35*WACC!$H$52</f>
        <v>13465321.64830124</v>
      </c>
      <c r="CF44" s="166">
        <f>CF35*WACC!$I$52</f>
        <v>12345518.030290565</v>
      </c>
      <c r="CG44" s="166">
        <f>CG35*WACC!$J$52</f>
        <v>9198349.6241761781</v>
      </c>
      <c r="CH44" s="166">
        <f>CH35*WACC!$K$52</f>
        <v>9332697.2526810337</v>
      </c>
      <c r="CI44" s="166">
        <f>CI35*WACC!$L$52</f>
        <v>9175818.8213524725</v>
      </c>
      <c r="CJ44" s="166">
        <f>CJ35*WACC!$M$52</f>
        <v>7410045.3102983637</v>
      </c>
      <c r="CK44" s="166">
        <f>CK35*WACC!$N$52</f>
        <v>7854019.1008814657</v>
      </c>
      <c r="CL44" s="166">
        <f>CL35*WACC!$O$52</f>
        <v>7799973.2043142756</v>
      </c>
      <c r="CM44" s="166">
        <f>CM35*WACC!$P$52</f>
        <v>7496566.7535749916</v>
      </c>
      <c r="CN44" s="166">
        <f>CN35*WACC!$Q$52</f>
        <v>4390851.3737162482</v>
      </c>
      <c r="CO44" s="166">
        <f>CO35*WACC!$R$52</f>
        <v>3175022.0016597863</v>
      </c>
      <c r="CP44" s="166">
        <f>CP35*WACC!$S$52</f>
        <v>4917072.8339792639</v>
      </c>
      <c r="CQ44" s="166">
        <f>CQ35*WACC!$T$52</f>
        <v>11198918.155852798</v>
      </c>
      <c r="CS44" s="166">
        <f>CS35*WACC!$C$52</f>
        <v>775433.90761451935</v>
      </c>
      <c r="CT44" s="166">
        <f>CT35*WACC!$D$52</f>
        <v>776982.34826504043</v>
      </c>
      <c r="CU44" s="166">
        <f>CU35*WACC!$E$52</f>
        <v>924420.43934398936</v>
      </c>
      <c r="CV44" s="166">
        <f>CV35*WACC!$F$52</f>
        <v>1007876.8240131405</v>
      </c>
      <c r="CW44" s="166">
        <f>CW35*WACC!$G$52</f>
        <v>1012950.0026130992</v>
      </c>
      <c r="CX44" s="166">
        <f>CX35*WACC!$H$52</f>
        <v>1231836.2949400158</v>
      </c>
      <c r="CY44" s="166">
        <f>CY35*WACC!$I$52</f>
        <v>1129394.2756626897</v>
      </c>
      <c r="CZ44" s="166">
        <f>CZ35*WACC!$J$52</f>
        <v>841484.60887583205</v>
      </c>
      <c r="DA44" s="166">
        <f>DA35*WACC!$K$52</f>
        <v>853775.01598632708</v>
      </c>
      <c r="DB44" s="166">
        <f>DB35*WACC!$L$52</f>
        <v>839423.44306061044</v>
      </c>
      <c r="DC44" s="166">
        <f>DC35*WACC!$M$52</f>
        <v>677886.7072418537</v>
      </c>
      <c r="DD44" s="166">
        <f>DD35*WACC!$N$52</f>
        <v>718502.39063322835</v>
      </c>
      <c r="DE44" s="166">
        <f>DE35*WACC!$O$52</f>
        <v>713558.15694547631</v>
      </c>
      <c r="DF44" s="166">
        <f>DF35*WACC!$P$52</f>
        <v>685801.8922138029</v>
      </c>
      <c r="DG44" s="166">
        <f>DG35*WACC!$Q$52</f>
        <v>401684.43519126548</v>
      </c>
      <c r="DH44" s="166">
        <f>DH35*WACC!$R$52</f>
        <v>290457.77695340791</v>
      </c>
      <c r="DI44" s="166">
        <f>DI35*WACC!$S$52</f>
        <v>449824.28332171927</v>
      </c>
      <c r="DJ44" s="166">
        <f>DJ35*WACC!$T$52</f>
        <v>1024500.8746249268</v>
      </c>
      <c r="DL44" s="166">
        <f>DL35*WACC!$C$52</f>
        <v>3058919.7415123284</v>
      </c>
      <c r="DM44" s="166">
        <f>DM35*WACC!$D$52</f>
        <v>1576217.7810552635</v>
      </c>
      <c r="DN44" s="166">
        <f>DN35*WACC!$E$52</f>
        <v>808892.96523169463</v>
      </c>
      <c r="DO44" s="166">
        <f>DO35*WACC!$F$52</f>
        <v>140256.60811440583</v>
      </c>
      <c r="DP44" s="166">
        <f>DP35*WACC!$G$52</f>
        <v>-21446.287159104573</v>
      </c>
      <c r="DQ44" s="166">
        <f>DQ35*WACC!$H$52</f>
        <v>622232.54789494071</v>
      </c>
      <c r="DR44" s="166">
        <f>DR35*WACC!$I$52</f>
        <v>971561.02302263363</v>
      </c>
      <c r="DS44" s="166">
        <f>DS35*WACC!$J$52</f>
        <v>999266.71013200795</v>
      </c>
      <c r="DT44" s="166">
        <f>DT35*WACC!$K$52</f>
        <v>138342.88884429005</v>
      </c>
      <c r="DU44" s="166">
        <f>DU35*WACC!$L$52</f>
        <v>651162.62688394706</v>
      </c>
      <c r="DV44" s="166">
        <f>DV35*WACC!$M$52</f>
        <v>940499.92908388842</v>
      </c>
      <c r="DW44" s="166">
        <f>DW35*WACC!$N$52</f>
        <v>2407215.7392636244</v>
      </c>
      <c r="DX44" s="166">
        <f>DX35*WACC!$O$52</f>
        <v>2973849.3079752084</v>
      </c>
      <c r="DY44" s="166">
        <f>DY35*WACC!$P$52</f>
        <v>2216342.6911944374</v>
      </c>
      <c r="DZ44" s="166">
        <f>DZ35*WACC!$Q$52</f>
        <v>1280928.8863792603</v>
      </c>
      <c r="EA44" s="166">
        <f>EA35*WACC!$R$52</f>
        <v>919506.98772015085</v>
      </c>
      <c r="EB44" s="166">
        <f>EB35*WACC!$S$52</f>
        <v>1509059.4157092453</v>
      </c>
      <c r="EC44" s="166">
        <f>EC35*WACC!$T$52</f>
        <v>3798609.6563755362</v>
      </c>
    </row>
    <row r="45" spans="1:133" s="39" customFormat="1" x14ac:dyDescent="0.25">
      <c r="A45" s="36" t="s">
        <v>274</v>
      </c>
      <c r="B45" s="166">
        <f>B35*WACC!$C$45*WACC!$C$37</f>
        <v>3103463.7686611954</v>
      </c>
      <c r="C45" s="166">
        <f>C35*WACC!$D$45*WACC!$D$37</f>
        <v>3263342.9510521381</v>
      </c>
      <c r="D45" s="166">
        <f>D35*WACC!$E$45*WACC!$E$37</f>
        <v>3824582.3847503397</v>
      </c>
      <c r="E45" s="166">
        <f>E35*WACC!$F$45*WACC!$F$37</f>
        <v>4521099.6128305504</v>
      </c>
      <c r="F45" s="166">
        <f>F35*WACC!$G$45*WACC!$G$37</f>
        <v>4809232.8636099352</v>
      </c>
      <c r="G45" s="166">
        <f>G35*WACC!$H$45*WACC!$H$37</f>
        <v>5386353.5374348629</v>
      </c>
      <c r="H45" s="166">
        <f>H35*WACC!$I$45*WACC!$I$37</f>
        <v>5333514.3344310373</v>
      </c>
      <c r="I45" s="166">
        <f>I35*WACC!$J$45*WACC!$J$37</f>
        <v>4333570.4040839653</v>
      </c>
      <c r="J45" s="166">
        <f>J35*WACC!$K$45*WACC!$K$37</f>
        <v>4032853.3254043981</v>
      </c>
      <c r="K45" s="166">
        <f>K35*WACC!$L$45*WACC!$L$37</f>
        <v>3722743.5581127945</v>
      </c>
      <c r="L45" s="166">
        <f>L35*WACC!$M$45*WACC!$M$37</f>
        <v>3469706.7659787014</v>
      </c>
      <c r="M45" s="166">
        <f>M35*WACC!$N$45*WACC!$N$37</f>
        <v>3847799.3178576925</v>
      </c>
      <c r="N45" s="166">
        <f>N35*WACC!$O$45*WACC!$O$37</f>
        <v>3338284.3518433874</v>
      </c>
      <c r="O45" s="166">
        <f>O35*WACC!$P$45*WACC!$P$37</f>
        <v>3265743.4855340752</v>
      </c>
      <c r="P45" s="166">
        <f>P35*WACC!$Q$45*WACC!$Q$37</f>
        <v>2692354.6857422562</v>
      </c>
      <c r="Q45" s="166">
        <f>Q35*WACC!$R$45*WACC!$R$37</f>
        <v>2147671.2509169797</v>
      </c>
      <c r="R45" s="166">
        <f>R35*WACC!$S$45*WACC!$S$37</f>
        <v>2418860.1399860261</v>
      </c>
      <c r="S45" s="166">
        <f>S35*WACC!$T$45*WACC!$T$37</f>
        <v>4902530.083413397</v>
      </c>
      <c r="U45" s="166">
        <f>U35*WACC!$C$45*WACC!$C$37</f>
        <v>251693.05936859196</v>
      </c>
      <c r="V45" s="166">
        <f>V35*WACC!$D$45*WACC!$D$37</f>
        <v>264659.37170375569</v>
      </c>
      <c r="W45" s="166">
        <f>W35*WACC!$E$45*WACC!$E$37</f>
        <v>310176.27817846392</v>
      </c>
      <c r="X45" s="166">
        <f>X35*WACC!$F$45*WACC!$F$37</f>
        <v>366664.30739559466</v>
      </c>
      <c r="Y45" s="166">
        <f>Y35*WACC!$G$45*WACC!$G$37</f>
        <v>390032.11343438155</v>
      </c>
      <c r="Z45" s="166">
        <f>Z35*WACC!$H$45*WACC!$H$37</f>
        <v>436836.9994738684</v>
      </c>
      <c r="AA45" s="166">
        <f>AA35*WACC!$I$45*WACC!$I$37</f>
        <v>432551.70354325947</v>
      </c>
      <c r="AB45" s="166">
        <f>AB35*WACC!$J$45*WACC!$J$37</f>
        <v>351455.5587879814</v>
      </c>
      <c r="AC45" s="166">
        <f>AC35*WACC!$K$45*WACC!$K$37</f>
        <v>327067.19559793954</v>
      </c>
      <c r="AD45" s="166">
        <f>AD35*WACC!$L$45*WACC!$L$37</f>
        <v>301917.0788613162</v>
      </c>
      <c r="AE45" s="166">
        <f>AE35*WACC!$M$45*WACC!$M$37</f>
        <v>281395.61931646126</v>
      </c>
      <c r="AF45" s="166">
        <f>AF35*WACC!$N$45*WACC!$N$37</f>
        <v>312059.18752912281</v>
      </c>
      <c r="AG45" s="166">
        <f>AG35*WACC!$O$45*WACC!$O$37</f>
        <v>270737.17048926046</v>
      </c>
      <c r="AH45" s="166">
        <f>AH35*WACC!$P$45*WACC!$P$37</f>
        <v>264854.05697013345</v>
      </c>
      <c r="AI45" s="166">
        <f>AI35*WACC!$Q$45*WACC!$Q$37</f>
        <v>218351.82142828629</v>
      </c>
      <c r="AJ45" s="166">
        <f>AJ35*WACC!$R$45*WACC!$R$37</f>
        <v>174177.6295321802</v>
      </c>
      <c r="AK45" s="166">
        <f>AK35*WACC!$S$45*WACC!$S$37</f>
        <v>196171.23632747482</v>
      </c>
      <c r="AL45" s="166">
        <f>AL35*WACC!$T$45*WACC!$T$37</f>
        <v>397598.59220942081</v>
      </c>
      <c r="AN45" s="166">
        <f>AN35*WACC!$C$45*WACC!$C$37</f>
        <v>15688059.216887549</v>
      </c>
      <c r="AO45" s="166">
        <f>AO35*WACC!$D$45*WACC!$D$37</f>
        <v>16496251.052804694</v>
      </c>
      <c r="AP45" s="166">
        <f>AP35*WACC!$E$45*WACC!$E$37</f>
        <v>19333325.408117093</v>
      </c>
      <c r="AQ45" s="166">
        <f>AQ35*WACC!$F$45*WACC!$F$37</f>
        <v>22854231.187667545</v>
      </c>
      <c r="AR45" s="166">
        <f>AR35*WACC!$G$45*WACC!$G$37</f>
        <v>24310749.400068343</v>
      </c>
      <c r="AS45" s="166">
        <f>AS35*WACC!$H$45*WACC!$H$37</f>
        <v>27228103.679400429</v>
      </c>
      <c r="AT45" s="166">
        <f>AT35*WACC!$I$45*WACC!$I$37</f>
        <v>26961000.65919828</v>
      </c>
      <c r="AU45" s="166">
        <f>AU35*WACC!$J$45*WACC!$J$37</f>
        <v>21906268.024243269</v>
      </c>
      <c r="AV45" s="166">
        <f>AV35*WACC!$K$45*WACC!$K$37</f>
        <v>20386138.359610595</v>
      </c>
      <c r="AW45" s="166">
        <f>AW35*WACC!$L$45*WACC!$L$37</f>
        <v>18818528.503122866</v>
      </c>
      <c r="AX45" s="166">
        <f>AX35*WACC!$M$45*WACC!$M$37</f>
        <v>17539423.487744402</v>
      </c>
      <c r="AY45" s="166">
        <f>AY35*WACC!$N$45*WACC!$N$37</f>
        <v>19450687.366764396</v>
      </c>
      <c r="AZ45" s="166">
        <f>AZ35*WACC!$O$45*WACC!$O$37</f>
        <v>16875080.985048112</v>
      </c>
      <c r="BA45" s="166">
        <f>BA35*WACC!$P$45*WACC!$P$37</f>
        <v>16508385.813285144</v>
      </c>
      <c r="BB45" s="166">
        <f>BB35*WACC!$Q$45*WACC!$Q$37</f>
        <v>13609896.118999189</v>
      </c>
      <c r="BC45" s="166">
        <f>BC35*WACC!$R$45*WACC!$R$37</f>
        <v>10856512.679221731</v>
      </c>
      <c r="BD45" s="166">
        <f>BD35*WACC!$S$45*WACC!$S$37</f>
        <v>12227376.826269755</v>
      </c>
      <c r="BE45" s="166">
        <f>BE35*WACC!$T$45*WACC!$T$37</f>
        <v>24782368.329285678</v>
      </c>
      <c r="BG45" s="166">
        <f>BG35*WACC!$C$45*WACC!$C$37</f>
        <v>3084107.3768695337</v>
      </c>
      <c r="BH45" s="166">
        <f>BH35*WACC!$D$45*WACC!$D$37</f>
        <v>3242989.3882527309</v>
      </c>
      <c r="BI45" s="166">
        <f>BI35*WACC!$E$45*WACC!$E$37</f>
        <v>3800728.355640586</v>
      </c>
      <c r="BJ45" s="166">
        <f>BJ35*WACC!$F$45*WACC!$F$37</f>
        <v>4492901.3859594101</v>
      </c>
      <c r="BK45" s="166">
        <f>BK35*WACC!$G$45*WACC!$G$37</f>
        <v>4779237.5414587837</v>
      </c>
      <c r="BL45" s="166">
        <f>BL35*WACC!$H$45*WACC!$H$37</f>
        <v>5352758.6972270058</v>
      </c>
      <c r="BM45" s="166">
        <f>BM35*WACC!$I$45*WACC!$I$37</f>
        <v>5300249.0538351312</v>
      </c>
      <c r="BN45" s="166">
        <f>BN35*WACC!$J$45*WACC!$J$37</f>
        <v>4306541.8022213308</v>
      </c>
      <c r="BO45" s="166">
        <f>BO35*WACC!$K$45*WACC!$K$37</f>
        <v>4007700.3045142842</v>
      </c>
      <c r="BP45" s="166">
        <f>BP35*WACC!$L$45*WACC!$L$37</f>
        <v>3699524.7006612229</v>
      </c>
      <c r="BQ45" s="166">
        <f>BQ35*WACC!$M$45*WACC!$M$37</f>
        <v>3448066.1076263208</v>
      </c>
      <c r="BR45" s="166">
        <f>BR35*WACC!$N$45*WACC!$N$37</f>
        <v>3823800.4806592385</v>
      </c>
      <c r="BS45" s="166">
        <f>BS35*WACC!$O$45*WACC!$O$37</f>
        <v>3317463.3659283207</v>
      </c>
      <c r="BT45" s="166">
        <f>BT35*WACC!$P$45*WACC!$P$37</f>
        <v>3245374.9459731746</v>
      </c>
      <c r="BU45" s="166">
        <f>BU35*WACC!$Q$45*WACC!$Q$37</f>
        <v>2675562.3691936941</v>
      </c>
      <c r="BV45" s="166">
        <f>BV35*WACC!$R$45*WACC!$R$37</f>
        <v>2134276.1555934846</v>
      </c>
      <c r="BW45" s="166">
        <f>BW35*WACC!$S$45*WACC!$S$37</f>
        <v>2403773.6232115715</v>
      </c>
      <c r="BX45" s="166">
        <f>BX35*WACC!$T$45*WACC!$T$37</f>
        <v>4871952.8457721369</v>
      </c>
      <c r="BZ45" s="166">
        <f>BZ35*WACC!$C$45*WACC!$C$37</f>
        <v>6113357.0534457909</v>
      </c>
      <c r="CA45" s="166">
        <f>CA35*WACC!$D$45*WACC!$D$37</f>
        <v>6428295.0067218989</v>
      </c>
      <c r="CB45" s="166">
        <f>CB35*WACC!$E$45*WACC!$E$37</f>
        <v>7533852.3150809137</v>
      </c>
      <c r="CC45" s="166">
        <f>CC35*WACC!$F$45*WACC!$F$37</f>
        <v>8905886.5408800114</v>
      </c>
      <c r="CD45" s="166">
        <f>CD35*WACC!$G$45*WACC!$G$37</f>
        <v>9473465.7273269836</v>
      </c>
      <c r="CE45" s="166">
        <f>CE35*WACC!$H$45*WACC!$H$37</f>
        <v>10610306.691170121</v>
      </c>
      <c r="CF45" s="166">
        <f>CF35*WACC!$I$45*WACC!$I$37</f>
        <v>10506221.405031495</v>
      </c>
      <c r="CG45" s="166">
        <f>CG35*WACC!$J$45*WACC!$J$37</f>
        <v>8536482.1925532445</v>
      </c>
      <c r="CH45" s="166">
        <f>CH35*WACC!$K$45*WACC!$K$37</f>
        <v>7944114.7569796639</v>
      </c>
      <c r="CI45" s="166">
        <f>CI35*WACC!$L$45*WACC!$L$37</f>
        <v>7333245.1369253062</v>
      </c>
      <c r="CJ45" s="166">
        <f>CJ35*WACC!$M$45*WACC!$M$37</f>
        <v>6834800.7152038673</v>
      </c>
      <c r="CK45" s="166">
        <f>CK35*WACC!$N$45*WACC!$N$37</f>
        <v>7579586.1777451402</v>
      </c>
      <c r="CL45" s="166">
        <f>CL35*WACC!$O$45*WACC!$O$37</f>
        <v>6575918.2783887088</v>
      </c>
      <c r="CM45" s="166">
        <f>CM35*WACC!$P$45*WACC!$P$37</f>
        <v>6433023.7071003802</v>
      </c>
      <c r="CN45" s="166">
        <f>CN35*WACC!$Q$45*WACC!$Q$37</f>
        <v>5303533.9417236717</v>
      </c>
      <c r="CO45" s="166">
        <f>CO35*WACC!$R$45*WACC!$R$37</f>
        <v>4230589.4912494998</v>
      </c>
      <c r="CP45" s="166">
        <f>CP35*WACC!$S$45*WACC!$S$37</f>
        <v>4764790.8144671237</v>
      </c>
      <c r="CQ45" s="166">
        <f>CQ35*WACC!$T$45*WACC!$T$37</f>
        <v>9657247.2318460587</v>
      </c>
      <c r="CS45" s="166">
        <f>CS35*WACC!$C$45*WACC!$C$37</f>
        <v>559262.91989557061</v>
      </c>
      <c r="CT45" s="166">
        <f>CT35*WACC!$D$45*WACC!$D$37</f>
        <v>588074.11443162127</v>
      </c>
      <c r="CU45" s="166">
        <f>CU35*WACC!$E$45*WACC!$E$37</f>
        <v>689212.85096856917</v>
      </c>
      <c r="CV45" s="166">
        <f>CV35*WACC!$F$45*WACC!$F$37</f>
        <v>814729.4632993628</v>
      </c>
      <c r="CW45" s="166">
        <f>CW35*WACC!$G$45*WACC!$G$37</f>
        <v>866652.81577316765</v>
      </c>
      <c r="CX45" s="166">
        <f>CX35*WACC!$H$45*WACC!$H$37</f>
        <v>970653.44772340951</v>
      </c>
      <c r="CY45" s="166">
        <f>CY35*WACC!$I$45*WACC!$I$37</f>
        <v>961131.50412758498</v>
      </c>
      <c r="CZ45" s="166">
        <f>CZ35*WACC!$J$45*WACC!$J$37</f>
        <v>780935.56697346386</v>
      </c>
      <c r="DA45" s="166">
        <f>DA35*WACC!$K$45*WACC!$K$37</f>
        <v>726744.53269006475</v>
      </c>
      <c r="DB45" s="166">
        <f>DB35*WACC!$L$45*WACC!$L$37</f>
        <v>670860.87917524914</v>
      </c>
      <c r="DC45" s="166">
        <f>DC35*WACC!$M$45*WACC!$M$37</f>
        <v>625262.10805278597</v>
      </c>
      <c r="DD45" s="166">
        <f>DD35*WACC!$N$45*WACC!$N$37</f>
        <v>693396.68248441757</v>
      </c>
      <c r="DE45" s="166">
        <f>DE35*WACC!$O$45*WACC!$O$37</f>
        <v>601579.00598373066</v>
      </c>
      <c r="DF45" s="166">
        <f>DF35*WACC!$P$45*WACC!$P$37</f>
        <v>588506.70927218604</v>
      </c>
      <c r="DG45" s="166">
        <f>DG35*WACC!$Q$45*WACC!$Q$37</f>
        <v>485178.58032073063</v>
      </c>
      <c r="DH45" s="166">
        <f>DH35*WACC!$R$45*WACC!$R$37</f>
        <v>387023.33974013489</v>
      </c>
      <c r="DI45" s="166">
        <f>DI35*WACC!$S$45*WACC!$S$37</f>
        <v>435893.20021543198</v>
      </c>
      <c r="DJ45" s="166">
        <f>DJ35*WACC!$T$45*WACC!$T$37</f>
        <v>883465.53638528869</v>
      </c>
      <c r="DL45" s="166">
        <f>DL35*WACC!$C$45*WACC!$C$37</f>
        <v>2206171.7569549787</v>
      </c>
      <c r="DM45" s="166">
        <f>DM35*WACC!$D$45*WACC!$D$37</f>
        <v>1192990.9061836989</v>
      </c>
      <c r="DN45" s="166">
        <f>DN35*WACC!$E$45*WACC!$E$37</f>
        <v>603079.94389585627</v>
      </c>
      <c r="DO45" s="166">
        <f>DO35*WACC!$F$45*WACC!$F$37</f>
        <v>113378.13146475232</v>
      </c>
      <c r="DP45" s="166">
        <f>DP35*WACC!$G$45*WACC!$G$37</f>
        <v>-18348.867275157208</v>
      </c>
      <c r="DQ45" s="166">
        <f>DQ35*WACC!$H$45*WACC!$H$37</f>
        <v>490302.29940525995</v>
      </c>
      <c r="DR45" s="166">
        <f>DR35*WACC!$I$45*WACC!$I$37</f>
        <v>826813.03379332123</v>
      </c>
      <c r="DS45" s="166">
        <f>DS35*WACC!$J$45*WACC!$J$37</f>
        <v>927364.45397041913</v>
      </c>
      <c r="DT45" s="166">
        <f>DT35*WACC!$K$45*WACC!$K$37</f>
        <v>117759.28812813523</v>
      </c>
      <c r="DU45" s="166">
        <f>DU35*WACC!$L$45*WACC!$L$37</f>
        <v>520404.25600299501</v>
      </c>
      <c r="DV45" s="166">
        <f>DV35*WACC!$M$45*WACC!$M$37</f>
        <v>867488.56704263797</v>
      </c>
      <c r="DW45" s="166">
        <f>DW35*WACC!$N$45*WACC!$N$37</f>
        <v>2323103.4849565597</v>
      </c>
      <c r="DX45" s="166">
        <f>DX35*WACC!$O$45*WACC!$O$37</f>
        <v>2507161.1798193362</v>
      </c>
      <c r="DY45" s="166">
        <f>DY35*WACC!$P$45*WACC!$P$37</f>
        <v>1901908.6395399822</v>
      </c>
      <c r="DZ45" s="166">
        <f>DZ35*WACC!$Q$45*WACC!$Q$37</f>
        <v>1547182.8234753017</v>
      </c>
      <c r="EA45" s="166">
        <f>EA35*WACC!$R$45*WACC!$R$37</f>
        <v>1225206.1867117053</v>
      </c>
      <c r="EB45" s="166">
        <f>EB35*WACC!$S$45*WACC!$S$37</f>
        <v>1462323.7615615232</v>
      </c>
      <c r="EC45" s="166">
        <f>EC35*WACC!$T$45*WACC!$T$37</f>
        <v>3275683.6042885478</v>
      </c>
    </row>
    <row r="46" spans="1:133" s="39" customFormat="1" x14ac:dyDescent="0.25">
      <c r="A46" s="36" t="s">
        <v>275</v>
      </c>
      <c r="B46" s="166">
        <f>B37</f>
        <v>-3533268.0932163205</v>
      </c>
      <c r="C46" s="166">
        <f t="shared" ref="C46:J46" si="219">C37</f>
        <v>-3724519.548624712</v>
      </c>
      <c r="D46" s="166">
        <f t="shared" si="219"/>
        <v>-3890673.9203316262</v>
      </c>
      <c r="E46" s="166">
        <f t="shared" si="219"/>
        <v>-4099651.8426307836</v>
      </c>
      <c r="F46" s="166">
        <f t="shared" si="219"/>
        <v>-4341308.0916529326</v>
      </c>
      <c r="G46" s="166">
        <f t="shared" si="219"/>
        <v>-4429653.7628105804</v>
      </c>
      <c r="H46" s="166">
        <f t="shared" si="219"/>
        <v>-4670861.2901835116</v>
      </c>
      <c r="I46" s="166">
        <f t="shared" si="219"/>
        <v>-4940816.4353950787</v>
      </c>
      <c r="J46" s="166">
        <f t="shared" si="219"/>
        <v>-5093607.3492256068</v>
      </c>
      <c r="K46" s="166">
        <f>K37</f>
        <v>-5404962.7237794967</v>
      </c>
      <c r="L46" s="166">
        <f t="shared" ref="L46:N46" si="220">L37</f>
        <v>-5840355.3653460899</v>
      </c>
      <c r="M46" s="166">
        <f t="shared" si="220"/>
        <v>-6571471.438713599</v>
      </c>
      <c r="N46" s="166">
        <f t="shared" si="220"/>
        <v>-6516782.8701296365</v>
      </c>
      <c r="O46" s="166">
        <f>O37</f>
        <v>-6958253.9726011073</v>
      </c>
      <c r="P46" s="166">
        <f t="shared" ref="P46:Q46" si="221">P37</f>
        <v>-7341685.8804876907</v>
      </c>
      <c r="Q46" s="166">
        <f t="shared" si="221"/>
        <v>-7237996.0351950163</v>
      </c>
      <c r="R46" s="166">
        <f>R37</f>
        <v>-7199096.8843768435</v>
      </c>
      <c r="S46" s="166">
        <f t="shared" ref="S46" si="222">S37</f>
        <v>-7640886.9206877155</v>
      </c>
      <c r="U46" s="166">
        <f>U37</f>
        <v>-286550.48753305798</v>
      </c>
      <c r="V46" s="166">
        <f t="shared" ref="V46:AC46" si="223">V37</f>
        <v>-302061.11292089685</v>
      </c>
      <c r="W46" s="166">
        <f t="shared" si="223"/>
        <v>-315536.34745228651</v>
      </c>
      <c r="X46" s="166">
        <f t="shared" si="223"/>
        <v>-332484.6015724421</v>
      </c>
      <c r="Y46" s="166">
        <f t="shared" si="223"/>
        <v>-352083.09060463827</v>
      </c>
      <c r="Z46" s="166">
        <f t="shared" si="223"/>
        <v>-359247.98567452095</v>
      </c>
      <c r="AA46" s="166">
        <f t="shared" si="223"/>
        <v>-378810.08307042927</v>
      </c>
      <c r="AB46" s="166">
        <f t="shared" si="223"/>
        <v>-400703.63216763648</v>
      </c>
      <c r="AC46" s="166">
        <f t="shared" si="223"/>
        <v>-413095.08101716603</v>
      </c>
      <c r="AD46" s="166">
        <f>AD37</f>
        <v>-438346.21736476995</v>
      </c>
      <c r="AE46" s="166">
        <f t="shared" ref="AE46:AG46" si="224">AE37</f>
        <v>-473656.9226723201</v>
      </c>
      <c r="AF46" s="166">
        <f t="shared" si="224"/>
        <v>-532950.8784176117</v>
      </c>
      <c r="AG46" s="166">
        <f t="shared" si="224"/>
        <v>-528515.59933099349</v>
      </c>
      <c r="AH46" s="166">
        <f>AH37</f>
        <v>-564319.25300497294</v>
      </c>
      <c r="AI46" s="166">
        <f t="shared" ref="AI46:AJ46" si="225">AI37</f>
        <v>-595415.47806180583</v>
      </c>
      <c r="AJ46" s="166">
        <f t="shared" si="225"/>
        <v>-587006.30063981446</v>
      </c>
      <c r="AK46" s="166">
        <f>AK37</f>
        <v>-583851.90947733459</v>
      </c>
      <c r="AL46" s="166">
        <f t="shared" ref="AL46" si="226">AL37</f>
        <v>-619681.28578766854</v>
      </c>
      <c r="AN46" s="166">
        <f>AN37</f>
        <v>-17860726.983588699</v>
      </c>
      <c r="AO46" s="166">
        <f t="shared" ref="AO46:AV46" si="227">AO37</f>
        <v>-18827506.163697265</v>
      </c>
      <c r="AP46" s="166">
        <f t="shared" si="227"/>
        <v>-19667419.182436116</v>
      </c>
      <c r="AQ46" s="166">
        <f t="shared" si="227"/>
        <v>-20723805.937505409</v>
      </c>
      <c r="AR46" s="166">
        <f t="shared" si="227"/>
        <v>-21945382.159233209</v>
      </c>
      <c r="AS46" s="166">
        <f t="shared" si="227"/>
        <v>-22391970.946469128</v>
      </c>
      <c r="AT46" s="166">
        <f t="shared" si="227"/>
        <v>-23611278.873050101</v>
      </c>
      <c r="AU46" s="166">
        <f t="shared" si="227"/>
        <v>-24975906.469720587</v>
      </c>
      <c r="AV46" s="166">
        <f t="shared" si="227"/>
        <v>-25748266.994170975</v>
      </c>
      <c r="AW46" s="166">
        <f>AW37</f>
        <v>-27322173.415383931</v>
      </c>
      <c r="AX46" s="166">
        <f t="shared" ref="AX46:AZ46" si="228">AX37</f>
        <v>-29523089.980639536</v>
      </c>
      <c r="AY46" s="166">
        <f t="shared" si="228"/>
        <v>-33218893.505501907</v>
      </c>
      <c r="AZ46" s="166">
        <f t="shared" si="228"/>
        <v>-32942442.016566474</v>
      </c>
      <c r="BA46" s="166">
        <f>BA37</f>
        <v>-35174085.933537759</v>
      </c>
      <c r="BB46" s="166">
        <f t="shared" ref="BB46:BC46" si="229">BB37</f>
        <v>-37112339.168519981</v>
      </c>
      <c r="BC46" s="166">
        <f t="shared" si="229"/>
        <v>-36588184.925585508</v>
      </c>
      <c r="BD46" s="166">
        <f>BD37</f>
        <v>-36391551.181886643</v>
      </c>
      <c r="BE46" s="166">
        <f t="shared" ref="BE46" si="230">BE37</f>
        <v>-38624803.87023475</v>
      </c>
      <c r="BG46" s="166">
        <f>BG37</f>
        <v>-3511230.9996282202</v>
      </c>
      <c r="BH46" s="166">
        <f t="shared" ref="BH46:BO46" si="231">BH37</f>
        <v>-3701289.6142697847</v>
      </c>
      <c r="BI46" s="166">
        <f t="shared" si="231"/>
        <v>-3866407.6764347218</v>
      </c>
      <c r="BJ46" s="166">
        <f t="shared" si="231"/>
        <v>-4074082.1974888928</v>
      </c>
      <c r="BK46" s="166">
        <f t="shared" si="231"/>
        <v>-4314231.2296128804</v>
      </c>
      <c r="BL46" s="166">
        <f t="shared" si="231"/>
        <v>-4402025.8863068391</v>
      </c>
      <c r="BM46" s="166">
        <f t="shared" si="231"/>
        <v>-4641728.9954712801</v>
      </c>
      <c r="BN46" s="166">
        <f t="shared" si="231"/>
        <v>-4910000.4227642976</v>
      </c>
      <c r="BO46" s="166">
        <f t="shared" si="231"/>
        <v>-5061838.3753196951</v>
      </c>
      <c r="BP46" s="166">
        <f>BP37</f>
        <v>-5371251.817547176</v>
      </c>
      <c r="BQ46" s="166">
        <f t="shared" ref="BQ46:BS46" si="232">BQ37</f>
        <v>-5803928.7335363673</v>
      </c>
      <c r="BR46" s="166">
        <f t="shared" si="232"/>
        <v>-6530484.9416453615</v>
      </c>
      <c r="BS46" s="166">
        <f t="shared" si="232"/>
        <v>-6476137.4876368148</v>
      </c>
      <c r="BT46" s="166">
        <f>BT37</f>
        <v>-6914855.157891199</v>
      </c>
      <c r="BU46" s="166">
        <f t="shared" ref="BU46:BV46" si="233">BU37</f>
        <v>-7295895.6585392822</v>
      </c>
      <c r="BV46" s="166">
        <f t="shared" si="233"/>
        <v>-7192852.4433304723</v>
      </c>
      <c r="BW46" s="166">
        <f>BW37</f>
        <v>-7154195.9717537593</v>
      </c>
      <c r="BX46" s="166">
        <f t="shared" ref="BX46" si="234">BX37</f>
        <v>-7593229.8936988413</v>
      </c>
      <c r="BZ46" s="166">
        <f>BZ37</f>
        <v>-6960006.95658099</v>
      </c>
      <c r="CA46" s="166">
        <f t="shared" ref="CA46:CH46" si="235">CA37</f>
        <v>-7336743.5712336469</v>
      </c>
      <c r="CB46" s="166">
        <f t="shared" si="235"/>
        <v>-7664042.7040582132</v>
      </c>
      <c r="CC46" s="166">
        <f t="shared" si="235"/>
        <v>-8075697.793511074</v>
      </c>
      <c r="CD46" s="166">
        <f t="shared" si="235"/>
        <v>-8551724.2737899628</v>
      </c>
      <c r="CE46" s="166">
        <f t="shared" si="235"/>
        <v>-8725751.9641940948</v>
      </c>
      <c r="CF46" s="166">
        <f t="shared" si="235"/>
        <v>-9200894.5302842036</v>
      </c>
      <c r="CG46" s="166">
        <f t="shared" si="235"/>
        <v>-9732665.581636006</v>
      </c>
      <c r="CH46" s="166">
        <f t="shared" si="235"/>
        <v>-10033640.711489452</v>
      </c>
      <c r="CI46" s="166">
        <f>CI37</f>
        <v>-10646963.990587471</v>
      </c>
      <c r="CJ46" s="166">
        <f t="shared" ref="CJ46:CL46" si="236">CJ37</f>
        <v>-11504622.183109306</v>
      </c>
      <c r="CK46" s="166">
        <f t="shared" si="236"/>
        <v>-12944810.705482809</v>
      </c>
      <c r="CL46" s="166">
        <f t="shared" si="236"/>
        <v>-12837082.487689318</v>
      </c>
      <c r="CM46" s="166">
        <f>CM37</f>
        <v>-13706714.764644261</v>
      </c>
      <c r="CN46" s="166">
        <f t="shared" ref="CN46:CO46" si="237">CN37</f>
        <v>-14462017.001479534</v>
      </c>
      <c r="CO46" s="166">
        <f t="shared" si="237"/>
        <v>-14257763.660246924</v>
      </c>
      <c r="CP46" s="166">
        <f>CP37</f>
        <v>-14181138.4137081</v>
      </c>
      <c r="CQ46" s="166">
        <f t="shared" ref="CQ46" si="238">CQ37</f>
        <v>-15051397.664139876</v>
      </c>
      <c r="CS46" s="166">
        <f>CS37</f>
        <v>-636716.25573333295</v>
      </c>
      <c r="CT46" s="166">
        <f t="shared" ref="CT46:DA46" si="239">CT37</f>
        <v>-671180.9233946926</v>
      </c>
      <c r="CU46" s="166">
        <f t="shared" si="239"/>
        <v>-701122.94495543209</v>
      </c>
      <c r="CV46" s="166">
        <f t="shared" si="239"/>
        <v>-738782.02904042182</v>
      </c>
      <c r="CW46" s="166">
        <f t="shared" si="239"/>
        <v>-782329.94501865085</v>
      </c>
      <c r="CX46" s="166">
        <f t="shared" si="239"/>
        <v>-798250.36867904628</v>
      </c>
      <c r="CY46" s="166">
        <f t="shared" si="239"/>
        <v>-841717.42230524879</v>
      </c>
      <c r="CZ46" s="166">
        <f t="shared" si="239"/>
        <v>-890364.97033735493</v>
      </c>
      <c r="DA46" s="166">
        <f t="shared" si="239"/>
        <v>-917898.81605685223</v>
      </c>
      <c r="DB46" s="166">
        <f>DB37</f>
        <v>-974006.93552534387</v>
      </c>
      <c r="DC46" s="166">
        <f t="shared" ref="DC46:DE46" si="240">DC37</f>
        <v>-1052467.7232940844</v>
      </c>
      <c r="DD46" s="166">
        <f t="shared" si="240"/>
        <v>-1184218.8462643477</v>
      </c>
      <c r="DE46" s="166">
        <f t="shared" si="240"/>
        <v>-1174363.6395322604</v>
      </c>
      <c r="DF46" s="166">
        <f>DF37</f>
        <v>-1253919.3367219483</v>
      </c>
      <c r="DG46" s="166">
        <f t="shared" ref="DG46:DH46" si="241">DG37</f>
        <v>-1323016.480345634</v>
      </c>
      <c r="DH46" s="166">
        <f t="shared" si="241"/>
        <v>-1304330.4163702766</v>
      </c>
      <c r="DI46" s="166">
        <f>DI37</f>
        <v>-1297321.1171195798</v>
      </c>
      <c r="DJ46" s="166">
        <f t="shared" ref="DJ46" si="242">DJ37</f>
        <v>-1376934.0332210883</v>
      </c>
      <c r="DL46" s="166">
        <f>DL37</f>
        <v>-16741846.230352651</v>
      </c>
      <c r="DM46" s="166">
        <f t="shared" ref="DM46:DT46" si="243">DM37</f>
        <v>-9677748.6458583977</v>
      </c>
      <c r="DN46" s="166">
        <f t="shared" si="243"/>
        <v>-4575755.6896384759</v>
      </c>
      <c r="DO46" s="166">
        <f t="shared" si="243"/>
        <v>-876966.71032564063</v>
      </c>
      <c r="DP46" s="166">
        <f t="shared" si="243"/>
        <v>159371.79160225319</v>
      </c>
      <c r="DQ46" s="166">
        <f t="shared" si="243"/>
        <v>-816865.4880972805</v>
      </c>
      <c r="DR46" s="166">
        <f t="shared" si="243"/>
        <v>-1532009.1135913846</v>
      </c>
      <c r="DS46" s="166">
        <f t="shared" si="243"/>
        <v>-2449733.2973431805</v>
      </c>
      <c r="DT46" s="166">
        <f t="shared" si="243"/>
        <v>-579747.62866910989</v>
      </c>
      <c r="DU46" s="166">
        <f>DU37</f>
        <v>-3168026.8592265076</v>
      </c>
      <c r="DV46" s="166">
        <f t="shared" ref="DV46:DX46" si="244">DV37</f>
        <v>-6486739.3997094221</v>
      </c>
      <c r="DW46" s="166">
        <f t="shared" si="244"/>
        <v>-13858478.360194854</v>
      </c>
      <c r="DX46" s="166">
        <f t="shared" si="244"/>
        <v>-16870199.765234739</v>
      </c>
      <c r="DY46" s="166">
        <f>DY37</f>
        <v>-17667374.223290242</v>
      </c>
      <c r="DZ46" s="166">
        <f t="shared" ref="DZ46:EA46" si="245">DZ37</f>
        <v>-20372926.758540738</v>
      </c>
      <c r="EA46" s="166">
        <f t="shared" si="245"/>
        <v>-16686570.847483907</v>
      </c>
      <c r="EB46" s="166">
        <f>EB37</f>
        <v>-12746186.172288757</v>
      </c>
      <c r="EC46" s="166">
        <f t="shared" ref="EC46" si="246">EC37</f>
        <v>-16748649.180948613</v>
      </c>
    </row>
    <row r="47" spans="1:133" s="39" customFormat="1" x14ac:dyDescent="0.25">
      <c r="A47" s="88"/>
      <c r="B47" s="86"/>
      <c r="C47" s="166"/>
      <c r="D47" s="166"/>
      <c r="E47" s="166"/>
      <c r="F47" s="166"/>
      <c r="G47" s="166"/>
      <c r="H47" s="166"/>
      <c r="I47" s="166"/>
      <c r="J47" s="166"/>
      <c r="K47" s="166"/>
      <c r="L47" s="166"/>
      <c r="M47" s="166"/>
      <c r="N47" s="166"/>
      <c r="O47" s="166"/>
      <c r="P47" s="166"/>
      <c r="Q47" s="166"/>
      <c r="R47" s="166"/>
      <c r="S47" s="166"/>
      <c r="U47" s="86"/>
      <c r="V47" s="166"/>
      <c r="W47" s="166"/>
      <c r="X47" s="166"/>
      <c r="Y47" s="166"/>
      <c r="Z47" s="166"/>
      <c r="AA47" s="166"/>
      <c r="AB47" s="166"/>
      <c r="AC47" s="166"/>
      <c r="AD47" s="166"/>
      <c r="AE47" s="166"/>
      <c r="AF47" s="166"/>
      <c r="AG47" s="166"/>
      <c r="AH47" s="166"/>
      <c r="AI47" s="166"/>
      <c r="AJ47" s="166"/>
      <c r="AK47" s="166"/>
      <c r="AL47" s="166"/>
      <c r="AN47" s="86"/>
      <c r="AO47" s="166"/>
      <c r="AP47" s="166"/>
      <c r="AQ47" s="166"/>
      <c r="AR47" s="166"/>
      <c r="AS47" s="166"/>
      <c r="AT47" s="166"/>
      <c r="AU47" s="166"/>
      <c r="AV47" s="166"/>
      <c r="AW47" s="166"/>
      <c r="AX47" s="166"/>
      <c r="AY47" s="166"/>
      <c r="AZ47" s="166"/>
      <c r="BA47" s="166"/>
      <c r="BB47" s="166"/>
      <c r="BC47" s="166"/>
      <c r="BD47" s="166"/>
      <c r="BE47" s="166"/>
      <c r="BG47" s="86"/>
      <c r="BH47" s="166"/>
      <c r="BI47" s="166"/>
      <c r="BJ47" s="166"/>
      <c r="BK47" s="166"/>
      <c r="BL47" s="166"/>
      <c r="BM47" s="166"/>
      <c r="BN47" s="166"/>
      <c r="BO47" s="166"/>
      <c r="BP47" s="166"/>
      <c r="BQ47" s="166"/>
      <c r="BR47" s="166"/>
      <c r="BS47" s="166"/>
      <c r="BT47" s="166"/>
      <c r="BU47" s="166"/>
      <c r="BV47" s="166"/>
      <c r="BW47" s="166"/>
      <c r="BX47" s="166"/>
      <c r="BZ47" s="86"/>
      <c r="CA47" s="166"/>
      <c r="CB47" s="166"/>
      <c r="CC47" s="166"/>
      <c r="CD47" s="166"/>
      <c r="CE47" s="166"/>
      <c r="CF47" s="166"/>
      <c r="CG47" s="166"/>
      <c r="CH47" s="166"/>
      <c r="CI47" s="166"/>
      <c r="CJ47" s="166"/>
      <c r="CK47" s="166"/>
      <c r="CL47" s="166"/>
      <c r="CM47" s="166"/>
      <c r="CN47" s="166"/>
      <c r="CO47" s="166"/>
      <c r="CP47" s="166"/>
      <c r="CQ47" s="166"/>
      <c r="CS47" s="86"/>
      <c r="CT47" s="166"/>
      <c r="CU47" s="166"/>
      <c r="CV47" s="166"/>
      <c r="CW47" s="166"/>
      <c r="CX47" s="166"/>
      <c r="CY47" s="166"/>
      <c r="CZ47" s="166"/>
      <c r="DA47" s="166"/>
      <c r="DB47" s="166"/>
      <c r="DC47" s="166"/>
      <c r="DD47" s="166"/>
      <c r="DE47" s="166"/>
      <c r="DF47" s="166"/>
      <c r="DG47" s="166"/>
      <c r="DH47" s="166"/>
      <c r="DI47" s="166"/>
      <c r="DJ47" s="166"/>
      <c r="DL47" s="86"/>
      <c r="DM47" s="166"/>
      <c r="DN47" s="166"/>
      <c r="DO47" s="166"/>
      <c r="DP47" s="166"/>
      <c r="DQ47" s="166"/>
      <c r="DR47" s="166"/>
      <c r="DS47" s="166"/>
      <c r="DT47" s="166"/>
      <c r="DU47" s="166"/>
      <c r="DV47" s="166"/>
      <c r="DW47" s="166"/>
      <c r="DX47" s="166"/>
      <c r="DY47" s="166"/>
      <c r="DZ47" s="166"/>
      <c r="EA47" s="166"/>
      <c r="EB47" s="166"/>
      <c r="EC47" s="166"/>
    </row>
    <row r="48" spans="1:133" x14ac:dyDescent="0.25">
      <c r="A48" s="85" t="s">
        <v>57</v>
      </c>
      <c r="B48" s="84">
        <f>(B44-B45-B37+B46)*WACC!$C$42*(1-WACC!$C$43)/(1-(1-WACC!$C$43)*WACC!$C$42)</f>
        <v>263321.73831796279</v>
      </c>
      <c r="C48" s="84">
        <f>(C44-C45-C37+C46)*WACC!$D$42*(1-WACC!$D$43)/(1-(1-WACC!$D$43)*WACC!$D$42)</f>
        <v>230112.49122969885</v>
      </c>
      <c r="D48" s="84">
        <f>(D44-D45-D37+D46)*WACC!$E$42*(1-WACC!$E$43)/(1-(1-WACC!$E$43)*WACC!$E$42)</f>
        <v>286510.56133913551</v>
      </c>
      <c r="E48" s="84">
        <f>(E44-E45-E37+E46)*WACC!$F$42*(1-WACC!$F$43)/(1-(1-WACC!$F$43)*WACC!$F$42)</f>
        <v>235276.247341771</v>
      </c>
      <c r="F48" s="84">
        <f>(F44-F45-F37+F46)*WACC!$G$42*(1-WACC!$G$43)/(1-(1-WACC!$G$43)*WACC!$G$42)</f>
        <v>178207.21437329907</v>
      </c>
      <c r="G48" s="84">
        <f>(G44-G45-G37+G46)*WACC!$H$42*(1-WACC!$H$43)/(1-(1-WACC!$H$43)*WACC!$H$42)</f>
        <v>318151.48773492221</v>
      </c>
      <c r="H48" s="84">
        <f>(H44-H45-H37+H46)*WACC!$I$42*(1-WACC!$I$43)/(1-(1-WACC!$I$43)*WACC!$I$42)</f>
        <v>204963.88512794819</v>
      </c>
      <c r="I48" s="84">
        <f>(I44-I45-I37+I46)*WACC!$J$42*(1-WACC!$J$43)/(1-(1-WACC!$J$43)*WACC!$J$42)</f>
        <v>73755.868608732271</v>
      </c>
      <c r="J48" s="84">
        <f>(J44-J45-J37+J46)*WACC!$K$42*(1-WACC!$K$43)/(1-(1-WACC!$K$43)*WACC!$K$42)</f>
        <v>154738.09891839846</v>
      </c>
      <c r="K48" s="84">
        <f>(K44-K45-K37+K46)*WACC!$L$42*(1-WACC!$L$43)/(1-(1-WACC!$L$43)*WACC!$L$42)</f>
        <v>205329.06754043285</v>
      </c>
      <c r="L48" s="84">
        <f>(L44-L45-L37+L46)*WACC!$M$42*(1-WACC!$M$43)/(1-(1-WACC!$M$43)*WACC!$M$42)</f>
        <v>64102.964789619102</v>
      </c>
      <c r="M48" s="84">
        <f>(M44-M45-M37+M46)*WACC!$N$42*(1-WACC!$N$43)/(1-(1-WACC!$N$43)*WACC!$N$42)</f>
        <v>30581.711181772054</v>
      </c>
      <c r="N48" s="84">
        <f>(N44-N45-N37+N46)*WACC!$O$42*(1-WACC!$O$43)/(1-(1-WACC!$O$43)*WACC!$O$42)</f>
        <v>136403.8027334951</v>
      </c>
      <c r="O48" s="84">
        <f>(O44-O45-O37+O46)*WACC!$P$42*(1-WACC!$P$43)/(1-(1-WACC!$P$43)*WACC!$P$42)</f>
        <v>118516.99803606056</v>
      </c>
      <c r="P48" s="84">
        <f>(P44-P45-P37+P46)*WACC!$Q$42*(1-WACC!$Q$43)/(1-(1-WACC!$Q$43)*WACC!$Q$42)</f>
        <v>-65887.021706893793</v>
      </c>
      <c r="Q48" s="84">
        <f>(Q44-Q45-Q37+Q46)*WACC!$R$42*(1-WACC!$R$43)/(1-(1-WACC!$R$43)*WACC!$R$42)</f>
        <v>-76201.95688925685</v>
      </c>
      <c r="R48" s="84">
        <f>(R44-R45-R37+R46)*WACC!$S$42*(1-WACC!$S$43)/(1-(1-WACC!$S$43)*WACC!$S$42)</f>
        <v>10993.316908544664</v>
      </c>
      <c r="S48" s="84">
        <f>(S44-S45-S37+S46)*WACC!$T$42*(1-WACC!$T$43)/(1-(1-WACC!$T$43)*WACC!$T$42)</f>
        <v>111294.01245854926</v>
      </c>
      <c r="T48" s="157"/>
      <c r="U48" s="84">
        <f>(U44-U45-U37+U46)*WACC!$C$42*(1-WACC!$C$43)/(1-(1-WACC!$C$43)*WACC!$C$42)</f>
        <v>21355.575207534886</v>
      </c>
      <c r="V48" s="84">
        <f>(V44-V45-V37+V46)*WACC!$D$42*(1-WACC!$D$43)/(1-(1-WACC!$D$43)*WACC!$D$42)</f>
        <v>18662.282286451944</v>
      </c>
      <c r="W48" s="84">
        <f>(W44-W45-W37+W46)*WACC!$E$42*(1-WACC!$E$43)/(1-(1-WACC!$E$43)*WACC!$E$42)</f>
        <v>23236.204802213106</v>
      </c>
      <c r="X48" s="84">
        <f>(X44-X45-X37+X46)*WACC!$F$42*(1-WACC!$F$43)/(1-(1-WACC!$F$43)*WACC!$F$42)</f>
        <v>19081.066480681948</v>
      </c>
      <c r="Y48" s="84">
        <f>(Y44-Y45-Y37+Y46)*WACC!$G$42*(1-WACC!$G$43)/(1-(1-WACC!$G$43)*WACC!$G$42)</f>
        <v>14452.728412717859</v>
      </c>
      <c r="Z48" s="84">
        <f>(Z44-Z45-Z37+Z46)*WACC!$H$42*(1-WACC!$H$43)/(1-(1-WACC!$H$43)*WACC!$H$42)</f>
        <v>25802.305829790956</v>
      </c>
      <c r="AA48" s="84">
        <f>(AA44-AA45-AA37+AA46)*WACC!$I$42*(1-WACC!$I$43)/(1-(1-WACC!$I$43)*WACC!$I$42)</f>
        <v>16622.712927684785</v>
      </c>
      <c r="AB48" s="84">
        <f>(AB44-AB45-AB37+AB46)*WACC!$J$42*(1-WACC!$J$43)/(1-(1-WACC!$J$43)*WACC!$J$42)</f>
        <v>5981.6519863958156</v>
      </c>
      <c r="AC48" s="84">
        <f>(AC44-AC45-AC37+AC46)*WACC!$K$42*(1-WACC!$K$43)/(1-(1-WACC!$K$43)*WACC!$K$42)</f>
        <v>12549.366907689931</v>
      </c>
      <c r="AD48" s="84">
        <f>(AD44-AD45-AD37+AD46)*WACC!$L$42*(1-WACC!$L$43)/(1-(1-WACC!$L$43)*WACC!$L$42)</f>
        <v>16652.329474059108</v>
      </c>
      <c r="AE48" s="84">
        <f>(AE44-AE45-AE37+AE46)*WACC!$M$42*(1-WACC!$M$43)/(1-(1-WACC!$M$43)*WACC!$M$42)</f>
        <v>5198.7947955331283</v>
      </c>
      <c r="AF48" s="84">
        <f>(AF44-AF45-AF37+AF46)*WACC!$N$42*(1-WACC!$N$43)/(1-(1-WACC!$N$43)*WACC!$N$42)</f>
        <v>2480.1979407666977</v>
      </c>
      <c r="AG48" s="84">
        <f>(AG44-AG45-AG37+AG46)*WACC!$O$42*(1-WACC!$O$43)/(1-(1-WACC!$O$43)*WACC!$O$42)</f>
        <v>11062.442771134603</v>
      </c>
      <c r="AH48" s="84">
        <f>(AH44-AH45-AH37+AH46)*WACC!$P$42*(1-WACC!$P$43)/(1-(1-WACC!$P$43)*WACC!$P$42)</f>
        <v>9611.810568961002</v>
      </c>
      <c r="AI48" s="84">
        <f>(AI44-AI45-AI37+AI46)*WACC!$Q$42*(1-WACC!$Q$43)/(1-(1-WACC!$Q$43)*WACC!$Q$42)</f>
        <v>-5343.4828904123679</v>
      </c>
      <c r="AJ48" s="84">
        <f>(AJ44-AJ45-AJ37+AJ46)*WACC!$R$42*(1-WACC!$R$43)/(1-(1-WACC!$R$43)*WACC!$R$42)</f>
        <v>-6180.0316091288123</v>
      </c>
      <c r="AK48" s="84">
        <f>(AK44-AK45-AK37+AK46)*WACC!$S$42*(1-WACC!$S$43)/(1-(1-WACC!$S$43)*WACC!$S$42)</f>
        <v>891.56563194323348</v>
      </c>
      <c r="AL48" s="84">
        <f>(AL44-AL45-AL37+AL46)*WACC!$T$42*(1-WACC!$T$43)/(1-(1-WACC!$T$43)*WACC!$T$42)</f>
        <v>9026.0216504469718</v>
      </c>
      <c r="AM48" s="157"/>
      <c r="AN48" s="84">
        <f>(AN44-AN45-AN37+AN46)*WACC!$C$42*(1-WACC!$C$43)/(1-(1-WACC!$C$43)*WACC!$C$42)</f>
        <v>1331095.618238213</v>
      </c>
      <c r="AO48" s="84">
        <f>(AO44-AO45-AO37+AO46)*WACC!$D$42*(1-WACC!$D$43)/(1-(1-WACC!$D$43)*WACC!$D$42)</f>
        <v>1163222.3406024675</v>
      </c>
      <c r="AP48" s="84">
        <f>(AP44-AP45-AP37+AP46)*WACC!$E$42*(1-WACC!$E$43)/(1-(1-WACC!$E$43)*WACC!$E$42)</f>
        <v>1448315.491207123</v>
      </c>
      <c r="AQ48" s="84">
        <f>(AQ44-AQ45-AQ37+AQ46)*WACC!$F$42*(1-WACC!$F$43)/(1-(1-WACC!$F$43)*WACC!$F$42)</f>
        <v>1189325.2107199754</v>
      </c>
      <c r="AR48" s="84">
        <f>(AR44-AR45-AR37+AR46)*WACC!$G$42*(1-WACC!$G$43)/(1-(1-WACC!$G$43)*WACC!$G$42)</f>
        <v>900840.33208189462</v>
      </c>
      <c r="AS48" s="84">
        <f>(AS44-AS45-AS37+AS46)*WACC!$H$42*(1-WACC!$H$43)/(1-(1-WACC!$H$43)*WACC!$H$42)</f>
        <v>1608260.8825426959</v>
      </c>
      <c r="AT48" s="84">
        <f>(AT44-AT45-AT37+AT46)*WACC!$I$42*(1-WACC!$I$43)/(1-(1-WACC!$I$43)*WACC!$I$42)</f>
        <v>1036095.7326715325</v>
      </c>
      <c r="AU48" s="84">
        <f>(AU44-AU45-AU37+AU46)*WACC!$J$42*(1-WACC!$J$43)/(1-(1-WACC!$J$43)*WACC!$J$42)</f>
        <v>372837.1009228577</v>
      </c>
      <c r="AV48" s="84">
        <f>(AV44-AV45-AV37+AV46)*WACC!$K$42*(1-WACC!$K$43)/(1-(1-WACC!$K$43)*WACC!$K$42)</f>
        <v>782203.57635676337</v>
      </c>
      <c r="AW48" s="84">
        <f>(AW44-AW45-AW37+AW46)*WACC!$L$42*(1-WACC!$L$43)/(1-(1-WACC!$L$43)*WACC!$L$42)</f>
        <v>1037941.735634372</v>
      </c>
      <c r="AX48" s="84">
        <f>(AX44-AX45-AX37+AX46)*WACC!$M$42*(1-WACC!$M$43)/(1-(1-WACC!$M$43)*WACC!$M$42)</f>
        <v>324041.51765486604</v>
      </c>
      <c r="AY48" s="84">
        <f>(AY44-AY45-AY37+AY46)*WACC!$N$42*(1-WACC!$N$43)/(1-(1-WACC!$N$43)*WACC!$N$42)</f>
        <v>154591.04131982473</v>
      </c>
      <c r="AZ48" s="84">
        <f>(AZ44-AZ45-AZ37+AZ46)*WACC!$O$42*(1-WACC!$O$43)/(1-(1-WACC!$O$43)*WACC!$O$42)</f>
        <v>689523.41238552576</v>
      </c>
      <c r="BA48" s="84">
        <f>(BA44-BA45-BA37+BA46)*WACC!$P$42*(1-WACC!$P$43)/(1-(1-WACC!$P$43)*WACC!$P$42)</f>
        <v>599105.33012719906</v>
      </c>
      <c r="BB48" s="84">
        <f>(BB44-BB45-BB37+BB46)*WACC!$Q$42*(1-WACC!$Q$43)/(1-(1-WACC!$Q$43)*WACC!$Q$42)</f>
        <v>-333059.95148772636</v>
      </c>
      <c r="BC48" s="84">
        <f>(BC44-BC45-BC37+BC46)*WACC!$R$42*(1-WACC!$R$43)/(1-(1-WACC!$R$43)*WACC!$R$42)</f>
        <v>-385202.11638373503</v>
      </c>
      <c r="BD48" s="84">
        <f>(BD44-BD45-BD37+BD46)*WACC!$S$42*(1-WACC!$S$43)/(1-(1-WACC!$S$43)*WACC!$S$42)</f>
        <v>55571.393396956635</v>
      </c>
      <c r="BE48" s="84">
        <f>(BE44-BE45-BE37+BE46)*WACC!$T$42*(1-WACC!$T$43)/(1-(1-WACC!$T$43)*WACC!$T$42)</f>
        <v>562593.02088188753</v>
      </c>
      <c r="BF48" s="157"/>
      <c r="BG48" s="84">
        <f>(BG44-BG45-BG37+BG46)*WACC!$C$42*(1-WACC!$C$43)/(1-(1-WACC!$C$43)*WACC!$C$42)</f>
        <v>261679.39314686303</v>
      </c>
      <c r="BH48" s="84">
        <f>(BH44-BH45-BH37+BH46)*WACC!$D$42*(1-WACC!$D$43)/(1-(1-WACC!$D$43)*WACC!$D$42)</f>
        <v>228677.27307720229</v>
      </c>
      <c r="BI48" s="84">
        <f>(BI44-BI45-BI37+BI46)*WACC!$E$42*(1-WACC!$E$43)/(1-(1-WACC!$E$43)*WACC!$E$42)</f>
        <v>284723.58681933244</v>
      </c>
      <c r="BJ48" s="84">
        <f>(BJ44-BJ45-BJ37+BJ46)*WACC!$F$42*(1-WACC!$F$43)/(1-(1-WACC!$F$43)*WACC!$F$42)</f>
        <v>233808.82269554006</v>
      </c>
      <c r="BK48" s="84">
        <f>(BK44-BK45-BK37+BK46)*WACC!$G$42*(1-WACC!$G$43)/(1-(1-WACC!$G$43)*WACC!$G$42)</f>
        <v>177095.73090880856</v>
      </c>
      <c r="BL48" s="84">
        <f>(BL44-BL45-BL37+BL46)*WACC!$H$42*(1-WACC!$H$43)/(1-(1-WACC!$H$43)*WACC!$H$42)</f>
        <v>316167.16785727895</v>
      </c>
      <c r="BM48" s="84">
        <f>(BM44-BM45-BM37+BM46)*WACC!$I$42*(1-WACC!$I$43)/(1-(1-WACC!$I$43)*WACC!$I$42)</f>
        <v>203685.51954696648</v>
      </c>
      <c r="BN48" s="84">
        <f>(BN44-BN45-BN37+BN46)*WACC!$J$42*(1-WACC!$J$43)/(1-(1-WACC!$J$43)*WACC!$J$42)</f>
        <v>73295.851158507023</v>
      </c>
      <c r="BO48" s="84">
        <f>(BO44-BO45-BO37+BO46)*WACC!$K$42*(1-WACC!$K$43)/(1-(1-WACC!$K$43)*WACC!$K$42)</f>
        <v>153772.9929944929</v>
      </c>
      <c r="BP48" s="84">
        <f>(BP44-BP45-BP37+BP46)*WACC!$L$42*(1-WACC!$L$43)/(1-(1-WACC!$L$43)*WACC!$L$42)</f>
        <v>204048.4243063601</v>
      </c>
      <c r="BQ48" s="84">
        <f>(BQ44-BQ45-BQ37+BQ46)*WACC!$M$42*(1-WACC!$M$43)/(1-(1-WACC!$M$43)*WACC!$M$42)</f>
        <v>63703.152801473982</v>
      </c>
      <c r="BR48" s="84">
        <f>(BR44-BR45-BR37+BR46)*WACC!$N$42*(1-WACC!$N$43)/(1-(1-WACC!$N$43)*WACC!$N$42)</f>
        <v>30390.972152193492</v>
      </c>
      <c r="BS48" s="84">
        <f>(BS44-BS45-BS37+BS46)*WACC!$O$42*(1-WACC!$O$43)/(1-(1-WACC!$O$43)*WACC!$O$42)</f>
        <v>135553.04786777854</v>
      </c>
      <c r="BT48" s="84">
        <f>(BT44-BT45-BT37+BT46)*WACC!$P$42*(1-WACC!$P$43)/(1-(1-WACC!$P$43)*WACC!$P$42)</f>
        <v>117777.80398305849</v>
      </c>
      <c r="BU48" s="84">
        <f>(BU44-BU45-BU37+BU46)*WACC!$Q$42*(1-WACC!$Q$43)/(1-(1-WACC!$Q$43)*WACC!$Q$42)</f>
        <v>-65476.08189617587</v>
      </c>
      <c r="BV48" s="84">
        <f>(BV44-BV45-BV37+BV46)*WACC!$R$42*(1-WACC!$R$43)/(1-(1-WACC!$R$43)*WACC!$R$42)</f>
        <v>-75726.682809980266</v>
      </c>
      <c r="BW48" s="84">
        <f>(BW44-BW45-BW37+BW46)*WACC!$S$42*(1-WACC!$S$43)/(1-(1-WACC!$S$43)*WACC!$S$42)</f>
        <v>10924.751199760683</v>
      </c>
      <c r="BX48" s="84">
        <f>(BX44-BX45-BX37+BX46)*WACC!$T$42*(1-WACC!$T$43)/(1-(1-WACC!$T$43)*WACC!$T$42)</f>
        <v>110599.8681271338</v>
      </c>
      <c r="BY48" s="157"/>
      <c r="BZ48" s="84">
        <f>(BZ44-BZ45-BZ37+BZ46)*WACC!$C$42*(1-WACC!$C$43)/(1-(1-WACC!$C$43)*WACC!$C$42)</f>
        <v>518704.23702937842</v>
      </c>
      <c r="CA48" s="84">
        <f>(CA44-CA45-CA37+CA46)*WACC!$D$42*(1-WACC!$D$43)/(1-(1-WACC!$D$43)*WACC!$D$42)</f>
        <v>453287.01290169044</v>
      </c>
      <c r="CB48" s="84">
        <f>(CB44-CB45-CB37+CB46)*WACC!$E$42*(1-WACC!$E$43)/(1-(1-WACC!$E$43)*WACC!$E$42)</f>
        <v>564382.73220276856</v>
      </c>
      <c r="CC48" s="84">
        <f>(CC44-CC45-CC37+CC46)*WACC!$F$42*(1-WACC!$F$43)/(1-(1-WACC!$F$43)*WACC!$F$42)</f>
        <v>463458.83612991025</v>
      </c>
      <c r="CD48" s="84">
        <f>(CD44-CD45-CD37+CD46)*WACC!$G$42*(1-WACC!$G$43)/(1-(1-WACC!$G$43)*WACC!$G$42)</f>
        <v>351041.42086823878</v>
      </c>
      <c r="CE48" s="84">
        <f>(CE44-CE45-CE37+CE46)*WACC!$H$42*(1-WACC!$H$43)/(1-(1-WACC!$H$43)*WACC!$H$42)</f>
        <v>626710.60034562356</v>
      </c>
      <c r="CF48" s="84">
        <f>(CF44-CF45-CF37+CF46)*WACC!$I$42*(1-WACC!$I$43)/(1-(1-WACC!$I$43)*WACC!$I$42)</f>
        <v>403748.03969086602</v>
      </c>
      <c r="CG48" s="84">
        <f>(CG44-CG45-CG37+CG46)*WACC!$J$42*(1-WACC!$J$43)/(1-(1-WACC!$J$43)*WACC!$J$42)</f>
        <v>145287.97279522434</v>
      </c>
      <c r="CH48" s="84">
        <f>(CH44-CH45-CH37+CH46)*WACC!$K$42*(1-WACC!$K$43)/(1-(1-WACC!$K$43)*WACC!$K$42)</f>
        <v>304810.79173921252</v>
      </c>
      <c r="CI48" s="84">
        <f>(CI44-CI45-CI37+CI46)*WACC!$L$42*(1-WACC!$L$43)/(1-(1-WACC!$L$43)*WACC!$L$42)</f>
        <v>404467.39414239908</v>
      </c>
      <c r="CJ48" s="84">
        <f>(CJ44-CJ45-CJ37+CJ46)*WACC!$M$42*(1-WACC!$M$43)/(1-(1-WACC!$M$43)*WACC!$M$42)</f>
        <v>126273.20380118421</v>
      </c>
      <c r="CK48" s="84">
        <f>(CK44-CK45-CK37+CK46)*WACC!$N$42*(1-WACC!$N$43)/(1-(1-WACC!$N$43)*WACC!$N$42)</f>
        <v>60241.373371366259</v>
      </c>
      <c r="CL48" s="84">
        <f>(CL44-CL45-CL37+CL46)*WACC!$O$42*(1-WACC!$O$43)/(1-(1-WACC!$O$43)*WACC!$O$42)</f>
        <v>268694.98373965896</v>
      </c>
      <c r="CM48" s="84">
        <f>(CM44-CM45-CM37+CM46)*WACC!$P$42*(1-WACC!$P$43)/(1-(1-WACC!$P$43)*WACC!$P$42)</f>
        <v>233460.66873824297</v>
      </c>
      <c r="CN48" s="84">
        <f>(CN44-CN45-CN37+CN46)*WACC!$Q$42*(1-WACC!$Q$43)/(1-(1-WACC!$Q$43)*WACC!$Q$42)</f>
        <v>-129787.5268039803</v>
      </c>
      <c r="CO48" s="84">
        <f>(CO44-CO45-CO37+CO46)*WACC!$R$42*(1-WACC!$R$43)/(1-(1-WACC!$R$43)*WACC!$R$42)</f>
        <v>-150106.39914777136</v>
      </c>
      <c r="CP48" s="84">
        <f>(CP44-CP45-CP37+CP46)*WACC!$S$42*(1-WACC!$S$43)/(1-(1-WACC!$S$43)*WACC!$S$42)</f>
        <v>21655.181529703033</v>
      </c>
      <c r="CQ48" s="84">
        <f>(CQ44-CQ45-CQ37+CQ46)*WACC!$T$42*(1-WACC!$T$43)/(1-(1-WACC!$T$43)*WACC!$T$42)</f>
        <v>219232.47291693045</v>
      </c>
      <c r="CR48" s="157"/>
      <c r="CS48" s="84">
        <f>(CS44-CS45-CS37+CS46)*WACC!$C$42*(1-WACC!$C$43)/(1-(1-WACC!$C$43)*WACC!$C$42)</f>
        <v>47452.168035849325</v>
      </c>
      <c r="CT48" s="84">
        <f>(CT44-CT45-CT37+CT46)*WACC!$D$42*(1-WACC!$D$43)/(1-(1-WACC!$D$43)*WACC!$D$42)</f>
        <v>41467.661085369429</v>
      </c>
      <c r="CU48" s="84">
        <f>(CU44-CU45-CU37+CU46)*WACC!$E$42*(1-WACC!$E$43)/(1-(1-WACC!$E$43)*WACC!$E$42)</f>
        <v>51630.93403360973</v>
      </c>
      <c r="CV48" s="84">
        <f>(CV44-CV45-CV37+CV46)*WACC!$F$42*(1-WACC!$F$43)/(1-(1-WACC!$F$43)*WACC!$F$42)</f>
        <v>42398.20113227699</v>
      </c>
      <c r="CW48" s="84">
        <f>(CW44-CW45-CW37+CW46)*WACC!$G$42*(1-WACC!$G$43)/(1-(1-WACC!$G$43)*WACC!$G$42)</f>
        <v>32114.016623387721</v>
      </c>
      <c r="CX48" s="84">
        <f>(CX44-CX45-CX37+CX46)*WACC!$H$42*(1-WACC!$H$43)/(1-(1-WACC!$H$43)*WACC!$H$42)</f>
        <v>57332.820120697244</v>
      </c>
      <c r="CY48" s="84">
        <f>(CY44-CY45-CY37+CY46)*WACC!$I$42*(1-WACC!$I$43)/(1-(1-WACC!$I$43)*WACC!$I$42)</f>
        <v>36935.730336960543</v>
      </c>
      <c r="CZ48" s="84">
        <f>(CZ44-CZ45-CZ37+CZ46)*WACC!$J$42*(1-WACC!$J$43)/(1-(1-WACC!$J$43)*WACC!$J$42)</f>
        <v>13291.25310051493</v>
      </c>
      <c r="DA48" s="84">
        <f>(DA44-DA45-DA37+DA46)*WACC!$K$42*(1-WACC!$K$43)/(1-(1-WACC!$K$43)*WACC!$K$42)</f>
        <v>27884.740235754587</v>
      </c>
      <c r="DB48" s="84">
        <f>(DB44-DB45-DB37+DB46)*WACC!$L$42*(1-WACC!$L$43)/(1-(1-WACC!$L$43)*WACC!$L$42)</f>
        <v>37001.538413846109</v>
      </c>
      <c r="DC48" s="84">
        <f>(DC44-DC45-DC37+DC46)*WACC!$M$42*(1-WACC!$M$43)/(1-(1-WACC!$M$43)*WACC!$M$42)</f>
        <v>11551.741285400836</v>
      </c>
      <c r="DD48" s="84">
        <f>(DD44-DD45-DD37+DD46)*WACC!$N$42*(1-WACC!$N$43)/(1-(1-WACC!$N$43)*WACC!$N$42)</f>
        <v>5511.0091058344742</v>
      </c>
      <c r="DE48" s="84">
        <f>(DE44-DE45-DE37+DE46)*WACC!$O$42*(1-WACC!$O$43)/(1-(1-WACC!$O$43)*WACC!$O$42)</f>
        <v>24580.789235496075</v>
      </c>
      <c r="DF48" s="84">
        <f>(DF44-DF45-DF37+DF46)*WACC!$P$42*(1-WACC!$P$43)/(1-(1-WACC!$P$43)*WACC!$P$42)</f>
        <v>21357.479182298266</v>
      </c>
      <c r="DG48" s="84">
        <f>(DG44-DG45-DG37+DG46)*WACC!$Q$42*(1-WACC!$Q$43)/(1-(1-WACC!$Q$43)*WACC!$Q$42)</f>
        <v>-11873.239370205398</v>
      </c>
      <c r="DH48" s="84">
        <f>(DH44-DH45-DH37+DH46)*WACC!$R$42*(1-WACC!$R$43)/(1-(1-WACC!$R$43)*WACC!$R$42)</f>
        <v>-13732.053188970127</v>
      </c>
      <c r="DI48" s="84">
        <f>(DI44-DI45-DI37+DI46)*WACC!$S$42*(1-WACC!$S$43)/(1-(1-WACC!$S$43)*WACC!$S$42)</f>
        <v>1981.062075079574</v>
      </c>
      <c r="DJ48" s="84">
        <f>(DJ44-DJ45-DJ37+DJ46)*WACC!$T$42*(1-WACC!$T$43)/(1-(1-WACC!$T$43)*WACC!$T$42)</f>
        <v>20055.853353316812</v>
      </c>
      <c r="DK48" s="157"/>
      <c r="DL48" s="84">
        <f>(DL44-DL45-DL37+DL46)*WACC!$C$42*(1-WACC!$C$43)/(1-(1-WACC!$C$43)*WACC!$C$42)</f>
        <v>187188.58197593456</v>
      </c>
      <c r="DM48" s="84">
        <f>(DM44-DM45-DM37+DM46)*WACC!$D$42*(1-WACC!$D$43)/(1-(1-WACC!$D$43)*WACC!$D$42)</f>
        <v>84122.972532751592</v>
      </c>
      <c r="DN48" s="84">
        <f>(DN44-DN45-DN37+DN46)*WACC!$E$42*(1-WACC!$E$43)/(1-(1-WACC!$E$43)*WACC!$E$42)</f>
        <v>45178.468098094148</v>
      </c>
      <c r="DO48" s="84">
        <f>(DO44-DO45-DO37+DO46)*WACC!$F$42*(1-WACC!$F$43)/(1-(1-WACC!$F$43)*WACC!$F$42)</f>
        <v>5900.1534108973692</v>
      </c>
      <c r="DP48" s="84">
        <f>(DP44-DP45-DP37+DP46)*WACC!$G$42*(1-WACC!$G$43)/(1-(1-WACC!$G$43)*WACC!$G$42)</f>
        <v>-679.92143793941148</v>
      </c>
      <c r="DQ48" s="84">
        <f>(DQ44-DQ45-DQ37+DQ46)*WACC!$H$42*(1-WACC!$H$43)/(1-(1-WACC!$H$43)*WACC!$H$42)</f>
        <v>28960.298448943584</v>
      </c>
      <c r="DR48" s="84">
        <f>(DR44-DR45-DR37+DR46)*WACC!$I$42*(1-WACC!$I$43)/(1-(1-WACC!$I$43)*WACC!$I$42)</f>
        <v>31773.948855203162</v>
      </c>
      <c r="DS48" s="84">
        <f>(DS44-DS45-DS37+DS46)*WACC!$J$42*(1-WACC!$J$43)/(1-(1-WACC!$J$43)*WACC!$J$42)</f>
        <v>15783.422084245341</v>
      </c>
      <c r="DT48" s="84">
        <f>(DT44-DT45-DT37+DT46)*WACC!$K$42*(1-WACC!$K$43)/(1-(1-WACC!$K$43)*WACC!$K$42)</f>
        <v>4518.3513767152335</v>
      </c>
      <c r="DU48" s="84">
        <f>(DU44-DU45-DU37+DU46)*WACC!$L$42*(1-WACC!$L$43)/(1-(1-WACC!$L$43)*WACC!$L$42)</f>
        <v>28703.057022637411</v>
      </c>
      <c r="DV48" s="84">
        <f>(DV44-DV45-DV37+DV46)*WACC!$M$42*(1-WACC!$M$43)/(1-(1-WACC!$M$43)*WACC!$M$42)</f>
        <v>16026.884350512539</v>
      </c>
      <c r="DW48" s="84">
        <f>(DW44-DW45-DW37+DW46)*WACC!$N$42*(1-WACC!$N$43)/(1-(1-WACC!$N$43)*WACC!$N$42)</f>
        <v>18463.665579592838</v>
      </c>
      <c r="DX48" s="84">
        <f>(DX44-DX45-DX37+DX46)*WACC!$O$42*(1-WACC!$O$43)/(1-(1-WACC!$O$43)*WACC!$O$42)</f>
        <v>102443.73544881209</v>
      </c>
      <c r="DY48" s="84">
        <f>(DY44-DY45-DY37+DY46)*WACC!$P$42*(1-WACC!$P$43)/(1-(1-WACC!$P$43)*WACC!$P$42)</f>
        <v>69022.108899732732</v>
      </c>
      <c r="DZ48" s="84">
        <f>(DZ44-DZ45-DZ37+DZ46)*WACC!$Q$42*(1-WACC!$Q$43)/(1-(1-WACC!$Q$43)*WACC!$Q$42)</f>
        <v>-37862.495909132602</v>
      </c>
      <c r="EA48" s="84">
        <f>(EA44-EA45-EA37+EA46)*WACC!$R$42*(1-WACC!$R$43)/(1-(1-WACC!$R$43)*WACC!$R$42)</f>
        <v>-43471.787863432641</v>
      </c>
      <c r="EB48" s="84">
        <f>(EB44-EB45-EB37+EB46)*WACC!$S$42*(1-WACC!$S$43)/(1-(1-WACC!$S$43)*WACC!$S$42)</f>
        <v>6646.0182083259306</v>
      </c>
      <c r="EC48" s="84">
        <f>(EC44-EC45-EC37+EC46)*WACC!$T$42*(1-WACC!$T$43)/(1-(1-WACC!$T$43)*WACC!$T$42)</f>
        <v>74362.414031761873</v>
      </c>
    </row>
    <row r="49" spans="1:133" s="39" customFormat="1" x14ac:dyDescent="0.25">
      <c r="A49" s="194" t="s">
        <v>277</v>
      </c>
      <c r="B49" s="191">
        <f>(B36-B35*(WACC!$C$51-WACC!$C$52))*WACC!$C$42*(1-WACC!$C$43)/(1-WACC!$C$42*(1-WACC!$C$43))</f>
        <v>105732.11220004747</v>
      </c>
      <c r="C49" s="191">
        <f>(C36-C35*(WACC!$D$51-WACC!$D$52))*WACC!$D$42*(1-WACC!$D$43)/(1-WACC!$D$42*(1-WACC!$D$43))</f>
        <v>209283.95803747888</v>
      </c>
      <c r="D49" s="191">
        <f>(D36-D35*(WACC!$E$51-WACC!$E$52))*WACC!$E$42*(1-WACC!$E$43)/(1-WACC!$E$42*(1-WACC!$E$43))</f>
        <v>-148396.0402336987</v>
      </c>
      <c r="E49" s="191">
        <f>(E36-E35*(WACC!$F$51-WACC!$F$52))*WACC!$F$42*(1-WACC!$F$43)/(1-WACC!$F$42*(1-WACC!$F$43))</f>
        <v>390498.44864218123</v>
      </c>
      <c r="F49" s="191">
        <f>(F36-F35*(WACC!$G$51-WACC!$G$52))*WACC!$G$42*(1-WACC!$G$43)/(1-WACC!$G$42*(1-WACC!$G$43))</f>
        <v>-352265.06967864744</v>
      </c>
      <c r="G49" s="191">
        <f>(G36-G35*(WACC!$H$51-WACC!$H$52))*WACC!$H$42*(1-WACC!$H$43)/(1-WACC!$H$42*(1-WACC!$H$43))</f>
        <v>69950.572175289475</v>
      </c>
      <c r="H49" s="191">
        <f>(H36-H35*(WACC!$I$51-WACC!$I$52))*WACC!$I$42*(1-WACC!$I$43)/(1-WACC!$I$42*(1-WACC!$I$43))</f>
        <v>145143.44826708388</v>
      </c>
      <c r="I49" s="191">
        <f>(I36-I35*(WACC!$J$51-WACC!$J$52))*WACC!$J$42*(1-WACC!$J$43)/(1-WACC!$J$42*(1-WACC!$J$43))</f>
        <v>-206856.08966229015</v>
      </c>
      <c r="J49" s="191">
        <f>(J36-J35*(WACC!$K$51-WACC!$K$52))*WACC!$K$42*(1-WACC!$K$43)/(1-WACC!$K$42*(1-WACC!$K$43))</f>
        <v>-126028.64035814843</v>
      </c>
      <c r="K49" s="191">
        <f>(K36-K35*(WACC!$L$51-WACC!$L$52))*WACC!$L$42*(1-WACC!$L$43)/(1-WACC!$L$42*(1-WACC!$L$43))</f>
        <v>-45863.095378793958</v>
      </c>
      <c r="L49" s="191">
        <f>(L36-L35*(WACC!$M$51-WACC!$M$52))*WACC!$M$42*(1-WACC!$M$43)/(1-WACC!$M$42*(1-WACC!$M$43))</f>
        <v>-315133.00475661096</v>
      </c>
      <c r="M49" s="191">
        <f>(M36-M35*(WACC!$N$51-WACC!$N$52))*WACC!$N$42*(1-WACC!$N$43)/(1-WACC!$N$42*(1-WACC!$N$43))</f>
        <v>-480672.26127884124</v>
      </c>
      <c r="N49" s="191">
        <f>(N36-N35*(WACC!$O$51-WACC!$O$52))*WACC!$O$42*(1-WACC!$O$43)/(1-WACC!$O$42*(1-WACC!$O$43))</f>
        <v>-126540.33544502109</v>
      </c>
      <c r="O49" s="191">
        <f>(O36-O35*(WACC!$P$51-WACC!$P$52))*WACC!$P$42*(1-WACC!$P$43)/(1-WACC!$P$42*(1-WACC!$P$43))</f>
        <v>-114909.40800645405</v>
      </c>
      <c r="P49" s="191">
        <f>(P36-P35*(WACC!$Q$51-WACC!$Q$52))*WACC!$Q$42*(1-WACC!$Q$43)/(1-WACC!$Q$42*(1-WACC!$Q$43))</f>
        <v>-156100.73324469978</v>
      </c>
      <c r="Q49" s="191">
        <f>(Q36-Q35*(WACC!$R$51-WACC!$R$52))*WACC!$R$42*(1-WACC!$R$43)/(1-WACC!$R$42*(1-WACC!$R$43))</f>
        <v>-40545.862520627925</v>
      </c>
      <c r="R49" s="191">
        <f>(R36-R35*(WACC!$S$51-WACC!$S$52))*WACC!$S$42*(1-WACC!$S$43)/(1-WACC!$S$42*(1-WACC!$S$43))</f>
        <v>-231758.91703287291</v>
      </c>
      <c r="S49" s="191">
        <f>(S36-S35*(WACC!$T$51-WACC!$T$52))*WACC!$T$42*(1-WACC!$T$43)/(1-WACC!$T$42*(1-WACC!$T$43))</f>
        <v>262541.74152113724</v>
      </c>
      <c r="T49" s="197"/>
      <c r="U49" s="191">
        <f>(U36-U35*(WACC!$C$51-WACC!$C$52))*WACC!$C$42*(1-WACC!$C$43)/(1-WACC!$C$42*(1-WACC!$C$43))</f>
        <v>8574.9474705848697</v>
      </c>
      <c r="V49" s="191">
        <f>(V36-V35*(WACC!$D$51-WACC!$D$52))*WACC!$D$42*(1-WACC!$D$43)/(1-WACC!$D$42*(1-WACC!$D$43))</f>
        <v>16973.073830323563</v>
      </c>
      <c r="W49" s="191">
        <f>(W36-W35*(WACC!$E$51-WACC!$E$52))*WACC!$E$42*(1-WACC!$E$43)/(1-WACC!$E$42*(1-WACC!$E$43))</f>
        <v>-12035.021559383917</v>
      </c>
      <c r="X49" s="191">
        <f>(X36-X35*(WACC!$F$51-WACC!$F$52))*WACC!$F$42*(1-WACC!$F$43)/(1-WACC!$F$42*(1-WACC!$F$43))</f>
        <v>31669.694426572525</v>
      </c>
      <c r="Y49" s="191">
        <f>(Y36-Y35*(WACC!$G$51-WACC!$G$52))*WACC!$G$42*(1-WACC!$G$43)/(1-WACC!$G$42*(1-WACC!$G$43))</f>
        <v>-28568.940933490219</v>
      </c>
      <c r="Z49" s="191">
        <f>(Z36-Z35*(WACC!$H$51-WACC!$H$52))*WACC!$H$42*(1-WACC!$H$43)/(1-WACC!$H$42*(1-WACC!$H$43))</f>
        <v>5673.0398122150527</v>
      </c>
      <c r="AA49" s="191">
        <f>(AA36-AA35*(WACC!$I$51-WACC!$I$52))*WACC!$I$42*(1-WACC!$I$43)/(1-WACC!$I$42*(1-WACC!$I$43))</f>
        <v>11771.234099958201</v>
      </c>
      <c r="AB49" s="191">
        <f>(AB36-AB35*(WACC!$J$51-WACC!$J$52))*WACC!$J$42*(1-WACC!$J$43)/(1-WACC!$J$42*(1-WACC!$J$43))</f>
        <v>-16776.172024906769</v>
      </c>
      <c r="AC49" s="191">
        <f>(AC36-AC35*(WACC!$K$51-WACC!$K$52))*WACC!$K$42*(1-WACC!$K$43)/(1-WACC!$K$42*(1-WACC!$K$43))</f>
        <v>-10221.009950275769</v>
      </c>
      <c r="AD49" s="191">
        <f>(AD36-AD35*(WACC!$L$51-WACC!$L$52))*WACC!$L$42*(1-WACC!$L$43)/(1-WACC!$L$42*(1-WACC!$L$43))</f>
        <v>-3719.5287744512711</v>
      </c>
      <c r="AE49" s="191">
        <f>(AE36-AE35*(WACC!$M$51-WACC!$M$52))*WACC!$M$42*(1-WACC!$M$43)/(1-WACC!$M$42*(1-WACC!$M$43))</f>
        <v>-25557.496511794881</v>
      </c>
      <c r="AF49" s="191">
        <f>(AF36-AF35*(WACC!$N$51-WACC!$N$52))*WACC!$N$42*(1-WACC!$N$43)/(1-WACC!$N$42*(1-WACC!$N$43))</f>
        <v>-38982.859401464164</v>
      </c>
      <c r="AG49" s="191">
        <f>(AG36-AG35*(WACC!$O$51-WACC!$O$52))*WACC!$O$42*(1-WACC!$O$43)/(1-WACC!$O$42*(1-WACC!$O$43))</f>
        <v>-10262.508750109524</v>
      </c>
      <c r="AH49" s="191">
        <f>(AH36-AH35*(WACC!$P$51-WACC!$P$52))*WACC!$P$42*(1-WACC!$P$43)/(1-WACC!$P$42*(1-WACC!$P$43))</f>
        <v>-9319.2670159925983</v>
      </c>
      <c r="AI49" s="191">
        <f>(AI36-AI35*(WACC!$Q$51-WACC!$Q$52))*WACC!$Q$42*(1-WACC!$Q$43)/(1-WACC!$Q$42*(1-WACC!$Q$43))</f>
        <v>-12659.898032490215</v>
      </c>
      <c r="AJ49" s="191">
        <f>(AJ36-AJ35*(WACC!$R$51-WACC!$R$52))*WACC!$R$42*(1-WACC!$R$43)/(1-WACC!$R$42*(1-WACC!$R$43))</f>
        <v>-3288.2493324853749</v>
      </c>
      <c r="AK49" s="191">
        <f>(AK36-AK35*(WACC!$S$51-WACC!$S$52))*WACC!$S$42*(1-WACC!$S$43)/(1-WACC!$S$42*(1-WACC!$S$43))</f>
        <v>-18795.849374381913</v>
      </c>
      <c r="AL49" s="191">
        <f>(AL36-AL35*(WACC!$T$51-WACC!$T$52))*WACC!$T$42*(1-WACC!$T$43)/(1-WACC!$T$42*(1-WACC!$T$43))</f>
        <v>21292.317220578352</v>
      </c>
      <c r="AM49" s="197"/>
      <c r="AN49" s="191">
        <f>(AN36-AN35*(WACC!$C$51-WACC!$C$52))*WACC!$C$42*(1-WACC!$C$43)/(1-WACC!$C$42*(1-WACC!$C$43))</f>
        <v>534477.52606969641</v>
      </c>
      <c r="AO49" s="191">
        <f>(AO36-AO35*(WACC!$D$51-WACC!$D$52))*WACC!$D$42*(1-WACC!$D$43)/(1-WACC!$D$42*(1-WACC!$D$43))</f>
        <v>1057933.7706439449</v>
      </c>
      <c r="AP49" s="191">
        <f>(AP36-AP35*(WACC!$E$51-WACC!$E$52))*WACC!$E$42*(1-WACC!$E$43)/(1-WACC!$E$42*(1-WACC!$E$43))</f>
        <v>-750144.36780172167</v>
      </c>
      <c r="AQ49" s="191">
        <f>(AQ36-AQ35*(WACC!$F$51-WACC!$F$52))*WACC!$F$42*(1-WACC!$F$43)/(1-WACC!$F$42*(1-WACC!$F$43))</f>
        <v>1973975.9323963379</v>
      </c>
      <c r="AR49" s="191">
        <f>(AR36-AR35*(WACC!$G$51-WACC!$G$52))*WACC!$G$42*(1-WACC!$G$43)/(1-WACC!$G$42*(1-WACC!$G$43))</f>
        <v>-1780705.587403598</v>
      </c>
      <c r="AS49" s="191">
        <f>(AS36-AS35*(WACC!$H$51-WACC!$H$52))*WACC!$H$42*(1-WACC!$H$43)/(1-WACC!$H$42*(1-WACC!$H$43))</f>
        <v>353601.26630849385</v>
      </c>
      <c r="AT49" s="191">
        <f>(AT36-AT35*(WACC!$I$51-WACC!$I$52))*WACC!$I$42*(1-WACC!$I$43)/(1-WACC!$I$42*(1-WACC!$I$43))</f>
        <v>733702.46314798843</v>
      </c>
      <c r="AU49" s="191">
        <f>(AU36-AU35*(WACC!$J$51-WACC!$J$52))*WACC!$J$42*(1-WACC!$J$43)/(1-WACC!$J$42*(1-WACC!$J$43))</f>
        <v>-1045660.8569964878</v>
      </c>
      <c r="AV49" s="191">
        <f>(AV36-AV35*(WACC!$K$51-WACC!$K$52))*WACC!$K$42*(1-WACC!$K$43)/(1-WACC!$K$42*(1-WACC!$K$43))</f>
        <v>-637076.80203251773</v>
      </c>
      <c r="AW49" s="191">
        <f>(AW36-AW35*(WACC!$L$51-WACC!$L$52))*WACC!$L$42*(1-WACC!$L$43)/(1-WACC!$L$42*(1-WACC!$L$43))</f>
        <v>-231838.68406578898</v>
      </c>
      <c r="AX49" s="191">
        <f>(AX36-AX35*(WACC!$M$51-WACC!$M$52))*WACC!$M$42*(1-WACC!$M$43)/(1-WACC!$M$42*(1-WACC!$M$43))</f>
        <v>-1593002.3567433786</v>
      </c>
      <c r="AY49" s="191">
        <f>(AY36-AY35*(WACC!$N$51-WACC!$N$52))*WACC!$N$42*(1-WACC!$N$43)/(1-WACC!$N$42*(1-WACC!$N$43))</f>
        <v>-2429806.3994980212</v>
      </c>
      <c r="AZ49" s="191">
        <f>(AZ36-AZ35*(WACC!$O$51-WACC!$O$52))*WACC!$O$42*(1-WACC!$O$43)/(1-WACC!$O$42*(1-WACC!$O$43))</f>
        <v>-639663.42691291217</v>
      </c>
      <c r="BA49" s="191">
        <f>(BA36-BA35*(WACC!$P$51-WACC!$P$52))*WACC!$P$42*(1-WACC!$P$43)/(1-WACC!$P$42*(1-WACC!$P$43))</f>
        <v>-580868.83530451381</v>
      </c>
      <c r="BB49" s="191">
        <f>(BB36-BB35*(WACC!$Q$51-WACC!$Q$52))*WACC!$Q$42*(1-WACC!$Q$43)/(1-WACC!$Q$42*(1-WACC!$Q$43))</f>
        <v>-789091.95552927733</v>
      </c>
      <c r="BC49" s="191">
        <f>(BC36-BC35*(WACC!$R$51-WACC!$R$52))*WACC!$R$42*(1-WACC!$R$43)/(1-WACC!$R$42*(1-WACC!$R$43))</f>
        <v>-204960.12347409845</v>
      </c>
      <c r="BD49" s="191">
        <f>(BD36-BD35*(WACC!$S$51-WACC!$S$52))*WACC!$S$42*(1-WACC!$S$43)/(1-WACC!$S$42*(1-WACC!$S$43))</f>
        <v>-1171544.803954026</v>
      </c>
      <c r="BE49" s="191">
        <f>(BE36-BE35*(WACC!$T$51-WACC!$T$52))*WACC!$T$42*(1-WACC!$T$43)/(1-WACC!$T$42*(1-WACC!$T$43))</f>
        <v>1327152.7603682505</v>
      </c>
      <c r="BF49" s="197"/>
      <c r="BG49" s="191">
        <f>(BG36-BG35*(WACC!$C$51-WACC!$C$52))*WACC!$C$42*(1-WACC!$C$43)/(1-WACC!$C$42*(1-WACC!$C$43))</f>
        <v>105072.658009099</v>
      </c>
      <c r="BH49" s="191">
        <f>(BH36-BH35*(WACC!$D$51-WACC!$D$52))*WACC!$D$42*(1-WACC!$D$43)/(1-WACC!$D$42*(1-WACC!$D$43))</f>
        <v>207978.64803889196</v>
      </c>
      <c r="BI49" s="191">
        <f>(BI36-BI35*(WACC!$E$51-WACC!$E$52))*WACC!$E$42*(1-WACC!$E$43)/(1-WACC!$E$42*(1-WACC!$E$43))</f>
        <v>-147470.48991018595</v>
      </c>
      <c r="BJ49" s="191">
        <f>(BJ36-BJ35*(WACC!$F$51-WACC!$F$52))*WACC!$F$42*(1-WACC!$F$43)/(1-WACC!$F$42*(1-WACC!$F$43))</f>
        <v>388062.89871171827</v>
      </c>
      <c r="BK49" s="191">
        <f>(BK36-BK35*(WACC!$G$51-WACC!$G$52))*WACC!$G$42*(1-WACC!$G$43)/(1-WACC!$G$42*(1-WACC!$G$43))</f>
        <v>-350067.98242018593</v>
      </c>
      <c r="BL49" s="191">
        <f>(BL36-BL35*(WACC!$H$51-WACC!$H$52))*WACC!$H$42*(1-WACC!$H$43)/(1-WACC!$H$42*(1-WACC!$H$43))</f>
        <v>69514.288467147329</v>
      </c>
      <c r="BM49" s="191">
        <f>(BM36-BM35*(WACC!$I$51-WACC!$I$52))*WACC!$I$42*(1-WACC!$I$43)/(1-WACC!$I$42*(1-WACC!$I$43))</f>
        <v>144238.18445217219</v>
      </c>
      <c r="BN49" s="191">
        <f>(BN36-BN35*(WACC!$J$51-WACC!$J$52))*WACC!$J$42*(1-WACC!$J$43)/(1-WACC!$J$42*(1-WACC!$J$43))</f>
        <v>-205565.92234781149</v>
      </c>
      <c r="BO49" s="191">
        <f>(BO36-BO35*(WACC!$K$51-WACC!$K$52))*WACC!$K$42*(1-WACC!$K$43)/(1-WACC!$K$42*(1-WACC!$K$43))</f>
        <v>-125242.59614381744</v>
      </c>
      <c r="BP49" s="191">
        <f>(BP36-BP35*(WACC!$L$51-WACC!$L$52))*WACC!$L$42*(1-WACC!$L$43)/(1-WACC!$L$42*(1-WACC!$L$43))</f>
        <v>-45577.045948511099</v>
      </c>
      <c r="BQ49" s="191">
        <f>(BQ36-BQ35*(WACC!$M$51-WACC!$M$52))*WACC!$M$42*(1-WACC!$M$43)/(1-WACC!$M$42*(1-WACC!$M$43))</f>
        <v>-313167.48125256802</v>
      </c>
      <c r="BR49" s="191">
        <f>(BR36-BR35*(WACC!$N$51-WACC!$N$52))*WACC!$N$42*(1-WACC!$N$43)/(1-WACC!$N$42*(1-WACC!$N$43))</f>
        <v>-477674.37227875035</v>
      </c>
      <c r="BS49" s="191">
        <f>(BS36-BS35*(WACC!$O$51-WACC!$O$52))*WACC!$O$42*(1-WACC!$O$43)/(1-WACC!$O$42*(1-WACC!$O$43))</f>
        <v>-125751.0993391942</v>
      </c>
      <c r="BT49" s="191">
        <f>(BT36-BT35*(WACC!$P$51-WACC!$P$52))*WACC!$P$42*(1-WACC!$P$43)/(1-WACC!$P$42*(1-WACC!$P$43))</f>
        <v>-114192.62753656245</v>
      </c>
      <c r="BU49" s="191">
        <f>(BU36-BU35*(WACC!$Q$51-WACC!$Q$52))*WACC!$Q$42*(1-WACC!$Q$43)/(1-WACC!$Q$42*(1-WACC!$Q$43))</f>
        <v>-155127.1404353916</v>
      </c>
      <c r="BV49" s="191">
        <f>(BV36-BV35*(WACC!$R$51-WACC!$R$52))*WACC!$R$42*(1-WACC!$R$43)/(1-WACC!$R$42*(1-WACC!$R$43))</f>
        <v>-40293.014065666845</v>
      </c>
      <c r="BW49" s="191">
        <f>(BW36-BW35*(WACC!$S$51-WACC!$S$52))*WACC!$S$42*(1-WACC!$S$43)/(1-WACC!$S$42*(1-WACC!$S$43))</f>
        <v>-230313.40568235278</v>
      </c>
      <c r="BX49" s="191">
        <f>(BX36-BX35*(WACC!$T$51-WACC!$T$52))*WACC!$T$42*(1-WACC!$T$43)/(1-WACC!$T$42*(1-WACC!$T$43))</f>
        <v>260904.29607565142</v>
      </c>
      <c r="BY49" s="197"/>
      <c r="BZ49" s="191">
        <f>(BZ36-BZ35*(WACC!$C$51-WACC!$C$52))*WACC!$C$42*(1-WACC!$C$43)/(1-WACC!$C$42*(1-WACC!$C$43))</f>
        <v>208276.36540211053</v>
      </c>
      <c r="CA49" s="191">
        <f>(CA36-CA35*(WACC!$D$51-WACC!$D$52))*WACC!$D$42*(1-WACC!$D$43)/(1-WACC!$D$42*(1-WACC!$D$43))</f>
        <v>412257.9338483492</v>
      </c>
      <c r="CB49" s="191">
        <f>(CB36-CB35*(WACC!$E$51-WACC!$E$52))*WACC!$E$42*(1-WACC!$E$43)/(1-WACC!$E$42*(1-WACC!$E$43))</f>
        <v>-292317.88958743366</v>
      </c>
      <c r="CC49" s="191">
        <f>(CC36-CC35*(WACC!$F$51-WACC!$F$52))*WACC!$F$42*(1-WACC!$F$43)/(1-WACC!$F$42*(1-WACC!$F$43))</f>
        <v>769223.2367823458</v>
      </c>
      <c r="CD49" s="191">
        <f>(CD36-CD35*(WACC!$G$51-WACC!$G$52))*WACC!$G$42*(1-WACC!$G$43)/(1-WACC!$G$42*(1-WACC!$G$43))</f>
        <v>-693909.22818200791</v>
      </c>
      <c r="CE49" s="191">
        <f>(CE36-CE35*(WACC!$H$51-WACC!$H$52))*WACC!$H$42*(1-WACC!$H$43)/(1-WACC!$H$42*(1-WACC!$H$43))</f>
        <v>137792.11090479334</v>
      </c>
      <c r="CF49" s="191">
        <f>(CF36-CF35*(WACC!$I$51-WACC!$I$52))*WACC!$I$42*(1-WACC!$I$43)/(1-WACC!$I$42*(1-WACC!$I$43))</f>
        <v>285910.77240376599</v>
      </c>
      <c r="CG49" s="191">
        <f>(CG36-CG35*(WACC!$J$51-WACC!$J$52))*WACC!$J$42*(1-WACC!$J$43)/(1-WACC!$J$42*(1-WACC!$J$43))</f>
        <v>-407475.39815188805</v>
      </c>
      <c r="CH49" s="191">
        <f>(CH36-CH35*(WACC!$K$51-WACC!$K$52))*WACC!$K$42*(1-WACC!$K$43)/(1-WACC!$K$42*(1-WACC!$K$43))</f>
        <v>-248257.47451920295</v>
      </c>
      <c r="CI49" s="191">
        <f>(CI36-CI35*(WACC!$L$51-WACC!$L$52))*WACC!$L$42*(1-WACC!$L$43)/(1-WACC!$L$42*(1-WACC!$L$43))</f>
        <v>-90343.402896486528</v>
      </c>
      <c r="CJ49" s="191">
        <f>(CJ36-CJ35*(WACC!$M$51-WACC!$M$52))*WACC!$M$42*(1-WACC!$M$43)/(1-WACC!$M$42*(1-WACC!$M$43))</f>
        <v>-620764.5458518432</v>
      </c>
      <c r="CK49" s="191">
        <f>(CK36-CK35*(WACC!$N$51-WACC!$N$52))*WACC!$N$42*(1-WACC!$N$43)/(1-WACC!$N$42*(1-WACC!$N$43))</f>
        <v>-946852.24501120043</v>
      </c>
      <c r="CL49" s="191">
        <f>(CL36-CL35*(WACC!$O$51-WACC!$O$52))*WACC!$O$42*(1-WACC!$O$43)/(1-WACC!$O$42*(1-WACC!$O$43))</f>
        <v>-249265.4361054831</v>
      </c>
      <c r="CM49" s="191">
        <f>(CM36-CM35*(WACC!$P$51-WACC!$P$52))*WACC!$P$42*(1-WACC!$P$43)/(1-WACC!$P$42*(1-WACC!$P$43))</f>
        <v>-226354.23864174541</v>
      </c>
      <c r="CN49" s="191">
        <f>(CN36-CN35*(WACC!$Q$51-WACC!$Q$52))*WACC!$Q$42*(1-WACC!$Q$43)/(1-WACC!$Q$42*(1-WACC!$Q$43))</f>
        <v>-307495.09232946276</v>
      </c>
      <c r="CO49" s="191">
        <f>(CO36-CO35*(WACC!$R$51-WACC!$R$52))*WACC!$R$42*(1-WACC!$R$43)/(1-WACC!$R$42*(1-WACC!$R$43))</f>
        <v>-79869.275908754833</v>
      </c>
      <c r="CP49" s="191">
        <f>(CP36-CP35*(WACC!$S$51-WACC!$S$52))*WACC!$S$42*(1-WACC!$S$43)/(1-WACC!$S$42*(1-WACC!$S$43))</f>
        <v>-456530.14853393775</v>
      </c>
      <c r="CQ49" s="191">
        <f>(CQ36-CQ35*(WACC!$T$51-WACC!$T$52))*WACC!$T$42*(1-WACC!$T$43)/(1-WACC!$T$42*(1-WACC!$T$43))</f>
        <v>517167.73102500086</v>
      </c>
      <c r="CR49" s="197"/>
      <c r="CS49" s="191">
        <f>(CS36-CS35*(WACC!$C$51-WACC!$C$52))*WACC!$C$42*(1-WACC!$C$43)/(1-WACC!$C$42*(1-WACC!$C$43))</f>
        <v>19053.565371969551</v>
      </c>
      <c r="CT49" s="191">
        <f>(CT36-CT35*(WACC!$D$51-WACC!$D$52))*WACC!$D$42*(1-WACC!$D$43)/(1-WACC!$D$42*(1-WACC!$D$43))</f>
        <v>37714.233573873527</v>
      </c>
      <c r="CU49" s="191">
        <f>(CU36-CU35*(WACC!$E$51-WACC!$E$52))*WACC!$E$42*(1-WACC!$E$43)/(1-WACC!$E$42*(1-WACC!$E$43))</f>
        <v>-26741.86294684558</v>
      </c>
      <c r="CV49" s="191">
        <f>(CV36-CV35*(WACC!$F$51-WACC!$F$52))*WACC!$F$42*(1-WACC!$F$43)/(1-WACC!$F$42*(1-WACC!$F$43))</f>
        <v>70370.179541850724</v>
      </c>
      <c r="CW49" s="191">
        <f>(CW36-CW35*(WACC!$G$51-WACC!$G$52))*WACC!$G$42*(1-WACC!$G$43)/(1-WACC!$G$42*(1-WACC!$G$43))</f>
        <v>-63480.293675439119</v>
      </c>
      <c r="CX49" s="191">
        <f>(CX36-CX35*(WACC!$H$51-WACC!$H$52))*WACC!$H$42*(1-WACC!$H$43)/(1-WACC!$H$42*(1-WACC!$H$43))</f>
        <v>12605.515694483171</v>
      </c>
      <c r="CY49" s="191">
        <f>(CY36-CY35*(WACC!$I$51-WACC!$I$52))*WACC!$I$42*(1-WACC!$I$43)/(1-WACC!$I$42*(1-WACC!$I$43))</f>
        <v>26155.726224759193</v>
      </c>
      <c r="CZ49" s="191">
        <f>(CZ36-CZ35*(WACC!$J$51-WACC!$J$52))*WACC!$J$42*(1-WACC!$J$43)/(1-WACC!$J$42*(1-WACC!$J$43))</f>
        <v>-37276.717025318962</v>
      </c>
      <c r="DA49" s="191">
        <f>(DA36-DA35*(WACC!$K$51-WACC!$K$52))*WACC!$K$42*(1-WACC!$K$43)/(1-WACC!$K$42*(1-WACC!$K$43))</f>
        <v>-22711.122362344569</v>
      </c>
      <c r="DB49" s="191">
        <f>(DB36-DB35*(WACC!$L$51-WACC!$L$52))*WACC!$L$42*(1-WACC!$L$43)/(1-WACC!$L$42*(1-WACC!$L$43))</f>
        <v>-8264.8068574223016</v>
      </c>
      <c r="DC49" s="191">
        <f>(DC36-DC35*(WACC!$M$51-WACC!$M$52))*WACC!$M$42*(1-WACC!$M$43)/(1-WACC!$M$42*(1-WACC!$M$43))</f>
        <v>-56788.784717331386</v>
      </c>
      <c r="DD49" s="191">
        <f>(DD36-DD35*(WACC!$N$51-WACC!$N$52))*WACC!$N$42*(1-WACC!$N$43)/(1-WACC!$N$42*(1-WACC!$N$43))</f>
        <v>-86620.05947256161</v>
      </c>
      <c r="DE49" s="191">
        <f>(DE36-DE35*(WACC!$O$51-WACC!$O$52))*WACC!$O$42*(1-WACC!$O$43)/(1-WACC!$O$42*(1-WACC!$O$43))</f>
        <v>-22803.332847253783</v>
      </c>
      <c r="DF49" s="191">
        <f>(DF36-DF35*(WACC!$P$51-WACC!$P$52))*WACC!$P$42*(1-WACC!$P$43)/(1-WACC!$P$42*(1-WACC!$P$43))</f>
        <v>-20707.298669708071</v>
      </c>
      <c r="DG49" s="191">
        <f>(DG36-DG35*(WACC!$Q$51-WACC!$Q$52))*WACC!$Q$42*(1-WACC!$Q$43)/(1-WACC!$Q$42*(1-WACC!$Q$43))</f>
        <v>-28130.276159650028</v>
      </c>
      <c r="DH49" s="191">
        <f>(DH36-DH35*(WACC!$R$51-WACC!$R$52))*WACC!$R$42*(1-WACC!$R$43)/(1-WACC!$R$42*(1-WACC!$R$43))</f>
        <v>-7306.6225732126723</v>
      </c>
      <c r="DI49" s="191">
        <f>(DI36-DI35*(WACC!$S$51-WACC!$S$52))*WACC!$S$42*(1-WACC!$S$43)/(1-WACC!$S$42*(1-WACC!$S$43))</f>
        <v>-41764.374395303741</v>
      </c>
      <c r="DJ49" s="191">
        <f>(DJ36-DJ35*(WACC!$T$51-WACC!$T$52))*WACC!$T$42*(1-WACC!$T$43)/(1-WACC!$T$42*(1-WACC!$T$43))</f>
        <v>47311.645875830436</v>
      </c>
      <c r="DK49" s="197"/>
      <c r="DL49" s="191">
        <f>(DL36-DL35*(WACC!$C$51-WACC!$C$52))*WACC!$C$42*(1-WACC!$C$43)/(1-WACC!$C$42*(1-WACC!$C$43))</f>
        <v>75162.211363455644</v>
      </c>
      <c r="DM49" s="191">
        <f>(DM36-DM35*(WACC!$D$51-WACC!$D$52))*WACC!$D$42*(1-WACC!$D$43)/(1-WACC!$D$42*(1-WACC!$D$43))</f>
        <v>76508.617847947244</v>
      </c>
      <c r="DN49" s="191">
        <f>(DN36-DN35*(WACC!$E$51-WACC!$E$52))*WACC!$E$42*(1-WACC!$E$43)/(1-WACC!$E$42*(1-WACC!$E$43))</f>
        <v>-23399.855622236442</v>
      </c>
      <c r="DO49" s="191">
        <f>(DO36-DO35*(WACC!$F$51-WACC!$F$52))*WACC!$F$42*(1-WACC!$F$43)/(1-WACC!$F$42*(1-WACC!$F$43))</f>
        <v>9792.7469506065681</v>
      </c>
      <c r="DP49" s="191">
        <f>(DP36-DP35*(WACC!$G$51-WACC!$G$52))*WACC!$G$42*(1-WACC!$G$43)/(1-WACC!$G$42*(1-WACC!$G$43))</f>
        <v>1498.8441909220296</v>
      </c>
      <c r="DQ49" s="191">
        <f>(DQ36-DQ35*(WACC!$H$51-WACC!$H$52))*WACC!$H$42*(1-WACC!$H$43)/(1-WACC!$H$42*(1-WACC!$H$43))</f>
        <v>-11435.424046710657</v>
      </c>
      <c r="DR49" s="191">
        <f>(DR36-DR35*(WACC!$I$51-WACC!$I$52))*WACC!$I$42*(1-WACC!$I$43)/(1-WACC!$I$42*(1-WACC!$I$43))</f>
        <v>-18855.501859771179</v>
      </c>
      <c r="DS49" s="191">
        <f>(DS36-DS35*(WACC!$J$51-WACC!$J$52))*WACC!$J$42*(1-WACC!$J$43)/(1-WACC!$J$42*(1-WACC!$J$43))</f>
        <v>-79253.986364506723</v>
      </c>
      <c r="DT49" s="191">
        <f>(DT36-DT35*(WACC!$K$51-WACC!$K$52))*WACC!$K$42*(1-WACC!$K$43)/(1-WACC!$K$42*(1-WACC!$K$43))</f>
        <v>-3680.0353930164888</v>
      </c>
      <c r="DU49" s="191">
        <f>(DU36-DU35*(WACC!$L$51-WACC!$L$52))*WACC!$L$42*(1-WACC!$L$43)/(1-WACC!$L$42*(1-WACC!$L$43))</f>
        <v>-6411.2259294848454</v>
      </c>
      <c r="DV49" s="191">
        <f>(DV36-DV35*(WACC!$M$51-WACC!$M$52))*WACC!$M$42*(1-WACC!$M$43)/(1-WACC!$M$42*(1-WACC!$M$43))</f>
        <v>-78788.876138241656</v>
      </c>
      <c r="DW49" s="191">
        <f>(DW36-DW35*(WACC!$N$51-WACC!$N$52))*WACC!$N$42*(1-WACC!$N$43)/(1-WACC!$N$42*(1-WACC!$N$43))</f>
        <v>-290205.25640079658</v>
      </c>
      <c r="DX49" s="191">
        <f>(DX36-DX35*(WACC!$O$51-WACC!$O$52))*WACC!$O$42*(1-WACC!$O$43)/(1-WACC!$O$42*(1-WACC!$O$43))</f>
        <v>-95035.947592027398</v>
      </c>
      <c r="DY49" s="191">
        <f>(DY36-DY35*(WACC!$P$51-WACC!$P$52))*WACC!$P$42*(1-WACC!$P$43)/(1-WACC!$P$42*(1-WACC!$P$43))</f>
        <v>-66921.16930002741</v>
      </c>
      <c r="DZ49" s="191">
        <f>(DZ36-DZ35*(WACC!$Q$51-WACC!$Q$52))*WACC!$Q$42*(1-WACC!$Q$43)/(1-WACC!$Q$42*(1-WACC!$Q$43))</f>
        <v>-89704.505959194299</v>
      </c>
      <c r="EA49" s="191">
        <f>(EA36-EA35*(WACC!$R$51-WACC!$R$52))*WACC!$R$42*(1-WACC!$R$43)/(1-WACC!$R$42*(1-WACC!$R$43))</f>
        <v>-23130.652540301744</v>
      </c>
      <c r="EB49" s="191">
        <f>(EB36-EB35*(WACC!$S$51-WACC!$S$52))*WACC!$S$42*(1-WACC!$S$43)/(1-WACC!$S$42*(1-WACC!$S$43))</f>
        <v>-140109.99980923688</v>
      </c>
      <c r="EC49" s="191">
        <f>(EC36-EC35*(WACC!$T$51-WACC!$T$52))*WACC!$T$42*(1-WACC!$T$43)/(1-WACC!$T$42*(1-WACC!$T$43))</f>
        <v>175420.33671976783</v>
      </c>
    </row>
    <row r="50" spans="1:133" x14ac:dyDescent="0.25">
      <c r="A50" s="85" t="s">
        <v>58</v>
      </c>
      <c r="B50" s="195">
        <f>B44-B37+B48</f>
        <v>8099630.408088862</v>
      </c>
      <c r="C50" s="195">
        <f t="shared" ref="C50:I50" si="247">C44-C37+C48</f>
        <v>8266265.2287311191</v>
      </c>
      <c r="D50" s="195">
        <f t="shared" si="247"/>
        <v>9306981.6458554231</v>
      </c>
      <c r="E50" s="195">
        <f t="shared" si="247"/>
        <v>9927841.7184715699</v>
      </c>
      <c r="F50" s="195">
        <f t="shared" si="247"/>
        <v>10140581.03511483</v>
      </c>
      <c r="G50" s="195">
        <f t="shared" si="247"/>
        <v>11583515.565439992</v>
      </c>
      <c r="H50" s="195">
        <f t="shared" si="247"/>
        <v>11143063.875325719</v>
      </c>
      <c r="I50" s="195">
        <f t="shared" si="247"/>
        <v>9684141.665083237</v>
      </c>
      <c r="J50" s="195">
        <f>J44-J37+J48</f>
        <v>9986116.7797324788</v>
      </c>
      <c r="K50" s="195">
        <f t="shared" ref="K50:L50" si="248">K44-K37+K48</f>
        <v>10268423.32378393</v>
      </c>
      <c r="L50" s="195">
        <f t="shared" si="248"/>
        <v>9666189.7134894505</v>
      </c>
      <c r="M50" s="195">
        <f>M44-M37+M48</f>
        <v>10589169.152025634</v>
      </c>
      <c r="N50" s="195">
        <f t="shared" ref="N50:O50" si="249">N44-N37+N48</f>
        <v>10612866.126048228</v>
      </c>
      <c r="O50" s="195">
        <f t="shared" si="249"/>
        <v>10882425.225002386</v>
      </c>
      <c r="P50" s="195">
        <f>P44-P37+P48</f>
        <v>9504827.5404716022</v>
      </c>
      <c r="Q50" s="195">
        <f t="shared" ref="Q50" si="250">Q44-Q37+Q48</f>
        <v>8773603.3753547277</v>
      </c>
      <c r="R50" s="195">
        <f>R44-R37+R48</f>
        <v>9706256.7585680746</v>
      </c>
      <c r="S50" s="195">
        <f t="shared" ref="S50" si="251">S44-S37+S48</f>
        <v>13437344.815013425</v>
      </c>
      <c r="T50" s="156"/>
      <c r="U50" s="195">
        <f>U44-U37+U48</f>
        <v>656885.63138799067</v>
      </c>
      <c r="V50" s="195">
        <f t="shared" ref="V50:AB50" si="252">V44-V37+V48</f>
        <v>670399.83066052792</v>
      </c>
      <c r="W50" s="195">
        <f t="shared" si="252"/>
        <v>754802.65230975125</v>
      </c>
      <c r="X50" s="195">
        <f t="shared" si="252"/>
        <v>805154.83386074647</v>
      </c>
      <c r="Y50" s="195">
        <f t="shared" si="252"/>
        <v>822408.13966525439</v>
      </c>
      <c r="Z50" s="195">
        <f t="shared" si="252"/>
        <v>939431.12864727154</v>
      </c>
      <c r="AA50" s="195">
        <f t="shared" si="252"/>
        <v>903710.19176752109</v>
      </c>
      <c r="AB50" s="195">
        <f t="shared" si="252"/>
        <v>785390.59088004916</v>
      </c>
      <c r="AC50" s="195">
        <f>AC44-AC37+AC48</f>
        <v>809880.98165784858</v>
      </c>
      <c r="AD50" s="195">
        <f t="shared" ref="AD50:AE50" si="253">AD44-AD37+AD48</f>
        <v>832776.2377486648</v>
      </c>
      <c r="AE50" s="195">
        <f t="shared" si="253"/>
        <v>783934.7352973076</v>
      </c>
      <c r="AF50" s="195">
        <f>AF44-AF37+AF48</f>
        <v>858788.94339544245</v>
      </c>
      <c r="AG50" s="195">
        <f t="shared" ref="AG50:AH50" si="254">AG44-AG37+AG48</f>
        <v>860710.78521546477</v>
      </c>
      <c r="AH50" s="195">
        <f t="shared" si="254"/>
        <v>882572.25758046145</v>
      </c>
      <c r="AI50" s="195">
        <f>AI44-AI37+AI48</f>
        <v>770847.75820162648</v>
      </c>
      <c r="AJ50" s="195">
        <f t="shared" ref="AJ50" si="255">AJ44-AJ37+AJ48</f>
        <v>711545.12206652726</v>
      </c>
      <c r="AK50" s="195">
        <f>AK44-AK37+AK48</f>
        <v>787184.31553929555</v>
      </c>
      <c r="AL50" s="195">
        <f t="shared" ref="AL50" si="256">AL44-AL37+AL48</f>
        <v>1089778.0438641554</v>
      </c>
      <c r="AM50" s="156"/>
      <c r="AN50" s="195">
        <f>AN44-AN37+AN48</f>
        <v>40943761.857357442</v>
      </c>
      <c r="AO50" s="195">
        <f t="shared" ref="AO50:AU50" si="257">AO44-AO37+AO48</f>
        <v>41786103.553184278</v>
      </c>
      <c r="AP50" s="195">
        <f t="shared" si="257"/>
        <v>47046941.763928555</v>
      </c>
      <c r="AQ50" s="195">
        <f t="shared" si="257"/>
        <v>50185399.406952597</v>
      </c>
      <c r="AR50" s="195">
        <f t="shared" si="257"/>
        <v>51260800.070869148</v>
      </c>
      <c r="AS50" s="195">
        <f t="shared" si="257"/>
        <v>58554857.306665018</v>
      </c>
      <c r="AT50" s="195">
        <f t="shared" si="257"/>
        <v>56328366.935980856</v>
      </c>
      <c r="AU50" s="195">
        <f t="shared" si="257"/>
        <v>48953491.721313693</v>
      </c>
      <c r="AV50" s="195">
        <f>AV44-AV37+AV48</f>
        <v>50479980.77798713</v>
      </c>
      <c r="AW50" s="195">
        <f t="shared" ref="AW50:AX50" si="258">AW44-AW37+AW48</f>
        <v>51907044.894255057</v>
      </c>
      <c r="AX50" s="195">
        <f t="shared" si="258"/>
        <v>48862744.122022629</v>
      </c>
      <c r="AY50" s="195">
        <f>AY44-AY37+AY48</f>
        <v>53528419.990710035</v>
      </c>
      <c r="AZ50" s="195">
        <f t="shared" ref="AZ50:BA50" si="259">AZ44-AZ37+AZ48</f>
        <v>53648208.625979781</v>
      </c>
      <c r="BA50" s="195">
        <f t="shared" si="259"/>
        <v>55010834.69197502</v>
      </c>
      <c r="BB50" s="195">
        <f>BB44-BB37+BB48</f>
        <v>48047054.954283603</v>
      </c>
      <c r="BC50" s="195">
        <f t="shared" ref="BC50" si="260">BC44-BC37+BC48</f>
        <v>44350704.702125698</v>
      </c>
      <c r="BD50" s="195">
        <f>BD44-BD37+BD48</f>
        <v>49065284.581626065</v>
      </c>
      <c r="BE50" s="195">
        <f t="shared" ref="BE50" si="261">BE44-BE37+BE48</f>
        <v>67925991.644356236</v>
      </c>
      <c r="BF50" s="156"/>
      <c r="BG50" s="195">
        <f>BG44-BG37+BG48</f>
        <v>8049112.7828696538</v>
      </c>
      <c r="BH50" s="195">
        <f t="shared" ref="BH50:BN50" si="262">BH44-BH37+BH48</f>
        <v>8214708.2973962445</v>
      </c>
      <c r="BI50" s="195">
        <f t="shared" si="262"/>
        <v>9248933.7366276346</v>
      </c>
      <c r="BJ50" s="195">
        <f t="shared" si="262"/>
        <v>9865921.4873128086</v>
      </c>
      <c r="BK50" s="195">
        <f t="shared" si="262"/>
        <v>10077333.942787567</v>
      </c>
      <c r="BL50" s="195">
        <f t="shared" si="262"/>
        <v>11511268.84940815</v>
      </c>
      <c r="BM50" s="195">
        <f t="shared" si="262"/>
        <v>11073564.269012123</v>
      </c>
      <c r="BN50" s="195">
        <f t="shared" si="262"/>
        <v>9623741.3980885688</v>
      </c>
      <c r="BO50" s="195">
        <f>BO44-BO37+BO48</f>
        <v>9923833.085359199</v>
      </c>
      <c r="BP50" s="195">
        <f t="shared" ref="BP50:BQ50" si="263">BP44-BP37+BP48</f>
        <v>10204378.8754663</v>
      </c>
      <c r="BQ50" s="195">
        <f t="shared" si="263"/>
        <v>9605901.2456154283</v>
      </c>
      <c r="BR50" s="195">
        <f>BR44-BR37+BR48</f>
        <v>10523124.156483505</v>
      </c>
      <c r="BS50" s="195">
        <f t="shared" ref="BS50:BT50" si="264">BS44-BS37+BS48</f>
        <v>10546673.341719691</v>
      </c>
      <c r="BT50" s="195">
        <f t="shared" si="264"/>
        <v>10814551.237103786</v>
      </c>
      <c r="BU50" s="195">
        <f>BU44-BU37+BU48</f>
        <v>9445545.7233458608</v>
      </c>
      <c r="BV50" s="195">
        <f t="shared" ref="BV50" si="265">BV44-BV37+BV48</f>
        <v>8718882.1506508384</v>
      </c>
      <c r="BW50" s="195">
        <f>BW44-BW37+BW48</f>
        <v>9645718.6005859263</v>
      </c>
      <c r="BX50" s="195">
        <f t="shared" ref="BX50" si="266">BX44-BX37+BX48</f>
        <v>13353535.093906056</v>
      </c>
      <c r="BY50" s="156"/>
      <c r="BZ50" s="195">
        <f>BZ44-BZ37+BZ48</f>
        <v>15955054.21574642</v>
      </c>
      <c r="CA50" s="195">
        <f t="shared" ref="CA50:CG50" si="267">CA44-CA37+CA48</f>
        <v>16283299.760743475</v>
      </c>
      <c r="CB50" s="195">
        <f t="shared" si="267"/>
        <v>18333354.642488793</v>
      </c>
      <c r="CC50" s="195">
        <f t="shared" si="267"/>
        <v>19556355.6462247</v>
      </c>
      <c r="CD50" s="195">
        <f t="shared" si="267"/>
        <v>19975420.117052197</v>
      </c>
      <c r="CE50" s="195">
        <f t="shared" si="267"/>
        <v>22817784.212840956</v>
      </c>
      <c r="CF50" s="195">
        <f t="shared" si="267"/>
        <v>21950160.600265637</v>
      </c>
      <c r="CG50" s="195">
        <f t="shared" si="267"/>
        <v>19076303.178607412</v>
      </c>
      <c r="CH50" s="195">
        <f>CH44-CH37+CH48</f>
        <v>19671148.7559097</v>
      </c>
      <c r="CI50" s="195">
        <f t="shared" ref="CI50:CJ50" si="268">CI44-CI37+CI48</f>
        <v>20227250.206082344</v>
      </c>
      <c r="CJ50" s="195">
        <f t="shared" si="268"/>
        <v>19040940.697208855</v>
      </c>
      <c r="CK50" s="195">
        <f>CK44-CK37+CK48</f>
        <v>20859071.179735642</v>
      </c>
      <c r="CL50" s="195">
        <f t="shared" ref="CL50:CM50" si="269">CL44-CL37+CL48</f>
        <v>20905750.675743252</v>
      </c>
      <c r="CM50" s="195">
        <f t="shared" si="269"/>
        <v>21436742.186957497</v>
      </c>
      <c r="CN50" s="195">
        <f>CN44-CN37+CN48</f>
        <v>18723080.848391801</v>
      </c>
      <c r="CO50" s="195">
        <f t="shared" ref="CO50" si="270">CO44-CO37+CO48</f>
        <v>17282679.26275894</v>
      </c>
      <c r="CP50" s="195">
        <f>CP44-CP37+CP48</f>
        <v>19119866.429217067</v>
      </c>
      <c r="CQ50" s="195">
        <f t="shared" ref="CQ50" si="271">CQ44-CQ37+CQ48</f>
        <v>26469548.292909607</v>
      </c>
      <c r="CR50" s="156"/>
      <c r="CS50" s="195">
        <f>CS44-CS37+CS48</f>
        <v>1459602.3313837016</v>
      </c>
      <c r="CT50" s="195">
        <f t="shared" ref="CT50:CZ50" si="272">CT44-CT37+CT48</f>
        <v>1489630.9327451026</v>
      </c>
      <c r="CU50" s="195">
        <f t="shared" si="272"/>
        <v>1677174.3183330311</v>
      </c>
      <c r="CV50" s="195">
        <f t="shared" si="272"/>
        <v>1789057.0541858394</v>
      </c>
      <c r="CW50" s="195">
        <f t="shared" si="272"/>
        <v>1827393.9642551378</v>
      </c>
      <c r="CX50" s="195">
        <f t="shared" si="272"/>
        <v>2087419.4837397591</v>
      </c>
      <c r="CY50" s="195">
        <f t="shared" si="272"/>
        <v>2008047.4283048993</v>
      </c>
      <c r="CZ50" s="195">
        <f t="shared" si="272"/>
        <v>1745140.832313702</v>
      </c>
      <c r="DA50" s="195">
        <f>DA44-DA37+DA48</f>
        <v>1799558.5722789338</v>
      </c>
      <c r="DB50" s="195">
        <f t="shared" ref="DB50:DC50" si="273">DB44-DB37+DB48</f>
        <v>1850431.9169998004</v>
      </c>
      <c r="DC50" s="195">
        <f t="shared" si="273"/>
        <v>1741906.1718213391</v>
      </c>
      <c r="DD50" s="195">
        <f>DD44-DD37+DD48</f>
        <v>1908232.2460034105</v>
      </c>
      <c r="DE50" s="195">
        <f t="shared" ref="DE50:DF50" si="274">DE44-DE37+DE48</f>
        <v>1912502.5857132326</v>
      </c>
      <c r="DF50" s="195">
        <f t="shared" si="274"/>
        <v>1961078.7081180494</v>
      </c>
      <c r="DG50" s="195">
        <f>DG44-DG37+DG48</f>
        <v>1712827.6761666941</v>
      </c>
      <c r="DH50" s="195">
        <f t="shared" ref="DH50" si="275">DH44-DH37+DH48</f>
        <v>1581056.1401347143</v>
      </c>
      <c r="DI50" s="195">
        <f>DI44-DI37+DI48</f>
        <v>1749126.4625163788</v>
      </c>
      <c r="DJ50" s="195">
        <f t="shared" ref="DJ50" si="276">DJ44-DJ37+DJ48</f>
        <v>2421490.7611993318</v>
      </c>
      <c r="DK50" s="156"/>
      <c r="DL50" s="195">
        <f>DL44-DL37+DL48</f>
        <v>19987954.553840913</v>
      </c>
      <c r="DM50" s="195">
        <f t="shared" ref="DM50:DS50" si="277">DM44-DM37+DM48</f>
        <v>11338089.399446413</v>
      </c>
      <c r="DN50" s="195">
        <f t="shared" si="277"/>
        <v>5429827.1229682639</v>
      </c>
      <c r="DO50" s="195">
        <f t="shared" si="277"/>
        <v>1023123.4718509438</v>
      </c>
      <c r="DP50" s="195">
        <f t="shared" si="277"/>
        <v>-181498.00019929718</v>
      </c>
      <c r="DQ50" s="195">
        <f t="shared" si="277"/>
        <v>1468058.3344411647</v>
      </c>
      <c r="DR50" s="195">
        <f t="shared" si="277"/>
        <v>2535344.0854692212</v>
      </c>
      <c r="DS50" s="195">
        <f t="shared" si="277"/>
        <v>3464783.4295594338</v>
      </c>
      <c r="DT50" s="195">
        <f>DT44-DT37+DT48</f>
        <v>722608.86889011518</v>
      </c>
      <c r="DU50" s="195">
        <f t="shared" ref="DU50:DV50" si="278">DU44-DU37+DU48</f>
        <v>3847892.5431330916</v>
      </c>
      <c r="DV50" s="195">
        <f t="shared" si="278"/>
        <v>7443266.2131438227</v>
      </c>
      <c r="DW50" s="195">
        <f>DW44-DW37+DW48</f>
        <v>16284157.765038071</v>
      </c>
      <c r="DX50" s="195">
        <f t="shared" ref="DX50:DY50" si="279">DX44-DX37+DX48</f>
        <v>19946492.80865876</v>
      </c>
      <c r="DY50" s="195">
        <f t="shared" si="279"/>
        <v>19952739.023384411</v>
      </c>
      <c r="DZ50" s="195">
        <f>DZ44-DZ37+DZ48</f>
        <v>21615993.149010867</v>
      </c>
      <c r="EA50" s="195">
        <f t="shared" ref="EA50" si="280">EA44-EA37+EA48</f>
        <v>17562606.047340624</v>
      </c>
      <c r="EB50" s="195">
        <f>EB44-EB37+EB48</f>
        <v>14261891.60620633</v>
      </c>
      <c r="EC50" s="195">
        <f t="shared" ref="EC50" si="281">EC44-EC37+EC48</f>
        <v>20621621.251355913</v>
      </c>
    </row>
    <row r="51" spans="1:133" s="39" customFormat="1" x14ac:dyDescent="0.25">
      <c r="A51" s="193" t="s">
        <v>276</v>
      </c>
      <c r="B51" s="193">
        <f>B36-B35*(WACC!$C$51-WACC!$C$52)</f>
        <v>481668.51113372692</v>
      </c>
      <c r="C51" s="193">
        <f>C36-C35*(WACC!$D$51-WACC!$D$52)</f>
        <v>953404.69772664364</v>
      </c>
      <c r="D51" s="193">
        <f>D36-D35*(WACC!$E$51-WACC!$E$52)</f>
        <v>-676026.40550932195</v>
      </c>
      <c r="E51" s="193">
        <f>E36-E35*(WACC!$F$51-WACC!$F$52)</f>
        <v>1778937.3771483726</v>
      </c>
      <c r="F51" s="193">
        <f>F36-F35*(WACC!$G$51-WACC!$G$52)</f>
        <v>-1604763.0952033207</v>
      </c>
      <c r="G51" s="193">
        <f>G36-G35*(WACC!$H$51-WACC!$H$52)</f>
        <v>318663.71768754767</v>
      </c>
      <c r="H51" s="193">
        <f>H36-H35*(WACC!$I$51-WACC!$I$52)</f>
        <v>661209.0421058489</v>
      </c>
      <c r="I51" s="193">
        <f>I36-I35*(WACC!$J$51-WACC!$J$52)</f>
        <v>-942344.40846189251</v>
      </c>
      <c r="J51" s="193">
        <f>J36-J35*(WACC!$K$51-WACC!$K$52)</f>
        <v>-574130.47274288861</v>
      </c>
      <c r="K51" s="193">
        <f>K36-K35*(WACC!$L$51-WACC!$L$52)</f>
        <v>-208931.87894791644</v>
      </c>
      <c r="L51" s="193">
        <f>L36-L35*(WACC!$M$51-WACC!$M$52)</f>
        <v>-1435605.9105584254</v>
      </c>
      <c r="M51" s="193">
        <f>M36-M35*(WACC!$N$51-WACC!$N$52)</f>
        <v>-2189729.190271087</v>
      </c>
      <c r="N51" s="193">
        <f>N36-N35*(WACC!$O$51-WACC!$O$52)</f>
        <v>-576461.52813864266</v>
      </c>
      <c r="O51" s="193">
        <f>O36-O35*(WACC!$P$51-WACC!$P$52)</f>
        <v>-523476.19202959538</v>
      </c>
      <c r="P51" s="193">
        <f>P36-P35*(WACC!$Q$51-WACC!$Q$52)</f>
        <v>-1097720.417315518</v>
      </c>
      <c r="Q51" s="193">
        <f>Q36-Q35*(WACC!$R$51-WACC!$R$52)</f>
        <v>-285123.71595840994</v>
      </c>
      <c r="R51" s="193">
        <f>R36-R35*(WACC!$S$51-WACC!$S$52)</f>
        <v>-1629758.4888542208</v>
      </c>
      <c r="S51" s="193">
        <f>S36-S35*(WACC!$T$51-WACC!$T$52)</f>
        <v>1846227.2666814076</v>
      </c>
      <c r="U51" s="193">
        <f>U36-U35*(WACC!$C$51-WACC!$C$52)</f>
        <v>39063.649588234344</v>
      </c>
      <c r="V51" s="193">
        <f>V36-V35*(WACC!$D$51-WACC!$D$52)</f>
        <v>77321.780782613583</v>
      </c>
      <c r="W51" s="193">
        <f>W36-W35*(WACC!$E$51-WACC!$E$52)</f>
        <v>-54826.209326102558</v>
      </c>
      <c r="X51" s="193">
        <f>X36-X35*(WACC!$F$51-WACC!$F$52)</f>
        <v>144273.05238777265</v>
      </c>
      <c r="Y51" s="193">
        <f>Y36-Y35*(WACC!$G$51-WACC!$G$52)</f>
        <v>-130147.39758594801</v>
      </c>
      <c r="Z51" s="193">
        <f>Z36-Z35*(WACC!$H$51-WACC!$H$52)</f>
        <v>25843.848033433693</v>
      </c>
      <c r="AA51" s="193">
        <f>AA36-AA35*(WACC!$I$51-WACC!$I$52)</f>
        <v>53624.510899829416</v>
      </c>
      <c r="AB51" s="193">
        <f>AB36-AB35*(WACC!$J$51-WACC!$J$52)</f>
        <v>-76424.783669047989</v>
      </c>
      <c r="AC51" s="193">
        <f>AC36-AC35*(WACC!$K$51-WACC!$K$52)</f>
        <v>-46562.37866238461</v>
      </c>
      <c r="AD51" s="193">
        <f>AD36-AD35*(WACC!$L$51-WACC!$L$52)</f>
        <v>-16944.519972506503</v>
      </c>
      <c r="AE51" s="193">
        <f>AE36-AE35*(WACC!$M$51-WACC!$M$52)</f>
        <v>-116428.59522044199</v>
      </c>
      <c r="AF51" s="193">
        <f>AF36-AF35*(WACC!$N$51-WACC!$N$52)</f>
        <v>-177588.58171784689</v>
      </c>
      <c r="AG51" s="193">
        <f>AG36-AG35*(WACC!$O$51-WACC!$O$52)</f>
        <v>-46751.428750516236</v>
      </c>
      <c r="AH51" s="193">
        <f>AH36-AH35*(WACC!$P$51-WACC!$P$52)</f>
        <v>-42454.438628426433</v>
      </c>
      <c r="AI51" s="193">
        <f>AI36-AI35*(WACC!$Q$51-WACC!$Q$52)</f>
        <v>-89026.029939349566</v>
      </c>
      <c r="AJ51" s="193">
        <f>AJ36-AJ35*(WACC!$R$51-WACC!$R$52)</f>
        <v>-23123.39189230476</v>
      </c>
      <c r="AK51" s="193">
        <f>AK36-AK35*(WACC!$S$51-WACC!$S$52)</f>
        <v>-132174.82833154267</v>
      </c>
      <c r="AL51" s="193">
        <f>AL36-AL35*(WACC!$T$51-WACC!$T$52)</f>
        <v>149730.31105721128</v>
      </c>
      <c r="AN51" s="193">
        <f>AN36-AN35*(WACC!$C$51-WACC!$C$52)</f>
        <v>2434842.0632072911</v>
      </c>
      <c r="AO51" s="193">
        <f>AO36-AO35*(WACC!$D$51-WACC!$D$52)</f>
        <v>4819476.0662686341</v>
      </c>
      <c r="AP51" s="193">
        <f>AP36-AP35*(WACC!$E$51-WACC!$E$52)</f>
        <v>-3417324.3422091072</v>
      </c>
      <c r="AQ51" s="193">
        <f>AQ36-AQ35*(WACC!$F$51-WACC!$F$52)</f>
        <v>8992557.0253644213</v>
      </c>
      <c r="AR51" s="193">
        <f>AR36-AR35*(WACC!$G$51-WACC!$G$52)</f>
        <v>-8112103.2315082811</v>
      </c>
      <c r="AS51" s="193">
        <f>AS36-AS35*(WACC!$H$51-WACC!$H$52)</f>
        <v>1610850.2131837346</v>
      </c>
      <c r="AT51" s="193">
        <f>AT36-AT35*(WACC!$I$51-WACC!$I$52)</f>
        <v>3342422.3321198504</v>
      </c>
      <c r="AU51" s="193">
        <f>AU36-AU35*(WACC!$J$51-WACC!$J$52)</f>
        <v>-4763566.1263190955</v>
      </c>
      <c r="AV51" s="193">
        <f>AV36-AV35*(WACC!$K$51-WACC!$K$52)</f>
        <v>-2902238.7648158763</v>
      </c>
      <c r="AW51" s="193">
        <f>AW36-AW35*(WACC!$L$51-WACC!$L$52)</f>
        <v>-1056154.0051889848</v>
      </c>
      <c r="AX51" s="193">
        <f>AX36-AX35*(WACC!$M$51-WACC!$M$52)</f>
        <v>-7257010.7362780757</v>
      </c>
      <c r="AY51" s="193">
        <f>AY36-AY35*(WACC!$N$51-WACC!$N$52)</f>
        <v>-11069118.042161748</v>
      </c>
      <c r="AZ51" s="193">
        <f>AZ36-AZ35*(WACC!$O$51-WACC!$O$52)</f>
        <v>-2914022.2781598996</v>
      </c>
      <c r="BA51" s="193">
        <f>BA36-BA35*(WACC!$P$51-WACC!$P$52)</f>
        <v>-2646180.249721542</v>
      </c>
      <c r="BB51" s="193">
        <f>BB36-BB35*(WACC!$Q$51-WACC!$Q$52)</f>
        <v>-5548996.0406917389</v>
      </c>
      <c r="BC51" s="193">
        <f>BC36-BC35*(WACC!$R$51-WACC!$R$52)</f>
        <v>-1441305.9285271913</v>
      </c>
      <c r="BD51" s="193">
        <f>BD36-BD35*(WACC!$S$51-WACC!$S$52)</f>
        <v>-8238453.6213823687</v>
      </c>
      <c r="BE51" s="193">
        <f>BE36-BE35*(WACC!$T$51-WACC!$T$52)</f>
        <v>9332708.7686972357</v>
      </c>
      <c r="BG51" s="193">
        <f>BG36-BG35*(WACC!$C$51-WACC!$C$52)</f>
        <v>478664.33093051612</v>
      </c>
      <c r="BH51" s="193">
        <f>BH36-BH35*(WACC!$D$51-WACC!$D$52)</f>
        <v>947458.28551085666</v>
      </c>
      <c r="BI51" s="193">
        <f>BI36-BI35*(WACC!$E$51-WACC!$E$52)</f>
        <v>-671810.00959109562</v>
      </c>
      <c r="BJ51" s="193">
        <f>BJ36-BJ35*(WACC!$F$51-WACC!$F$52)</f>
        <v>1767842.0941318152</v>
      </c>
      <c r="BK51" s="193">
        <f>BK36-BK35*(WACC!$G$51-WACC!$G$52)</f>
        <v>-1594754.1421369924</v>
      </c>
      <c r="BL51" s="193">
        <f>BL36-BL35*(WACC!$H$51-WACC!$H$52)</f>
        <v>316676.20301712165</v>
      </c>
      <c r="BM51" s="193">
        <f>BM36-BM35*(WACC!$I$51-WACC!$I$52)</f>
        <v>657085.06250458304</v>
      </c>
      <c r="BN51" s="193">
        <f>BN36-BN35*(WACC!$J$51-WACC!$J$52)</f>
        <v>-936466.97958482103</v>
      </c>
      <c r="BO51" s="193">
        <f>BO36-BO35*(WACC!$K$51-WACC!$K$52)</f>
        <v>-570549.60465537943</v>
      </c>
      <c r="BP51" s="193">
        <f>BP36-BP35*(WACC!$L$51-WACC!$L$52)</f>
        <v>-207628.76487662736</v>
      </c>
      <c r="BQ51" s="193">
        <f>BQ36-BQ35*(WACC!$M$51-WACC!$M$52)</f>
        <v>-1426651.8590400042</v>
      </c>
      <c r="BR51" s="193">
        <f>BR36-BR35*(WACC!$N$51-WACC!$N$52)</f>
        <v>-2176072.1403817786</v>
      </c>
      <c r="BS51" s="193">
        <f>BS36-BS35*(WACC!$O$51-WACC!$O$52)</f>
        <v>-572866.11921209656</v>
      </c>
      <c r="BT51" s="193">
        <f>BT36-BT35*(WACC!$P$51-WACC!$P$52)</f>
        <v>-520210.85877786577</v>
      </c>
      <c r="BU51" s="193">
        <f>BU36-BU35*(WACC!$Q$51-WACC!$Q$52)</f>
        <v>-1090873.9875600995</v>
      </c>
      <c r="BV51" s="193">
        <f>BV36-BV35*(WACC!$R$51-WACC!$R$52)</f>
        <v>-283345.65312854247</v>
      </c>
      <c r="BW51" s="193">
        <f>BW36-BW35*(WACC!$S$51-WACC!$S$52)</f>
        <v>-1619593.4672688327</v>
      </c>
      <c r="BX51" s="193">
        <f>BX36-BX35*(WACC!$T$51-WACC!$T$52)</f>
        <v>1834712.5398739912</v>
      </c>
      <c r="BZ51" s="193">
        <f>BZ36-BZ35*(WACC!$C$51-WACC!$C$52)</f>
        <v>948814.553498853</v>
      </c>
      <c r="CA51" s="193">
        <f>CA36-CA35*(WACC!$D$51-WACC!$D$52)</f>
        <v>1878063.9208653932</v>
      </c>
      <c r="CB51" s="193">
        <f>CB36-CB35*(WACC!$E$51-WACC!$E$52)</f>
        <v>-1331670.3858988015</v>
      </c>
      <c r="CC51" s="193">
        <f>CC36-CC35*(WACC!$F$51-WACC!$F$52)</f>
        <v>3504239.1897875378</v>
      </c>
      <c r="CD51" s="193">
        <f>CD36-CD35*(WACC!$G$51-WACC!$G$52)</f>
        <v>-3161142.0394969829</v>
      </c>
      <c r="CE51" s="193">
        <f>CE36-CE35*(WACC!$H$51-WACC!$H$52)</f>
        <v>627719.61634429079</v>
      </c>
      <c r="CF51" s="193">
        <f>CF36-CF35*(WACC!$I$51-WACC!$I$52)</f>
        <v>1302482.4076176379</v>
      </c>
      <c r="CG51" s="193">
        <f>CG36-CG35*(WACC!$J$51-WACC!$J$52)</f>
        <v>-1856276.8138037324</v>
      </c>
      <c r="CH51" s="193">
        <f>CH36-CH35*(WACC!$K$51-WACC!$K$52)</f>
        <v>-1130950.7172545651</v>
      </c>
      <c r="CI51" s="193">
        <f>CI36-CI35*(WACC!$L$51-WACC!$L$52)</f>
        <v>-411564.39097303525</v>
      </c>
      <c r="CJ51" s="193">
        <f>CJ36-CJ35*(WACC!$M$51-WACC!$M$52)</f>
        <v>-2827927.3755483315</v>
      </c>
      <c r="CK51" s="193">
        <f>CK36-CK35*(WACC!$N$51-WACC!$N$52)</f>
        <v>-4313438.0050526196</v>
      </c>
      <c r="CL51" s="193">
        <f>CL36-CL35*(WACC!$O$51-WACC!$O$52)</f>
        <v>-1135542.542258732</v>
      </c>
      <c r="CM51" s="193">
        <f>CM36-CM35*(WACC!$P$51-WACC!$P$52)</f>
        <v>-1031169.3093683328</v>
      </c>
      <c r="CN51" s="193">
        <f>CN36-CN35*(WACC!$Q$51-WACC!$Q$52)</f>
        <v>-2162345.0067031155</v>
      </c>
      <c r="CO51" s="193">
        <f>CO36-CO35*(WACC!$R$51-WACC!$R$52)</f>
        <v>-561651.01251517329</v>
      </c>
      <c r="CP51" s="193">
        <f>CP36-CP35*(WACC!$S$51-WACC!$S$52)</f>
        <v>-3210378.6750329393</v>
      </c>
      <c r="CQ51" s="193">
        <f>CQ36-CQ35*(WACC!$T$51-WACC!$T$52)</f>
        <v>3636789.9478919283</v>
      </c>
      <c r="CS51" s="193">
        <f>CS36-CS35*(WACC!$C$51-WACC!$C$52)</f>
        <v>86799.575583448808</v>
      </c>
      <c r="CT51" s="193">
        <f>CT36-CT35*(WACC!$D$51-WACC!$D$52)</f>
        <v>171809.28628104267</v>
      </c>
      <c r="CU51" s="193">
        <f>CU36-CU35*(WACC!$E$51-WACC!$E$52)</f>
        <v>-121824.04231345269</v>
      </c>
      <c r="CV51" s="193">
        <f>CV36-CV35*(WACC!$F$51-WACC!$F$52)</f>
        <v>320575.26235743857</v>
      </c>
      <c r="CW51" s="193">
        <f>CW36-CW35*(WACC!$G$51-WACC!$G$52)</f>
        <v>-289188.00452155183</v>
      </c>
      <c r="CX51" s="193">
        <f>CX36-CX35*(WACC!$H$51-WACC!$H$52)</f>
        <v>57425.127052666794</v>
      </c>
      <c r="CY51" s="193">
        <f>CY36-CY35*(WACC!$I$51-WACC!$I$52)</f>
        <v>119153.86391283595</v>
      </c>
      <c r="CZ51" s="193">
        <f>CZ36-CZ35*(WACC!$J$51-WACC!$J$52)</f>
        <v>-169816.15533762699</v>
      </c>
      <c r="DA51" s="193">
        <f>DA36-DA35*(WACC!$K$51-WACC!$K$52)</f>
        <v>-103461.77965071908</v>
      </c>
      <c r="DB51" s="193">
        <f>DB36-DB35*(WACC!$L$51-WACC!$L$52)</f>
        <v>-37650.78679493774</v>
      </c>
      <c r="DC51" s="193">
        <f>DC36-DC35*(WACC!$M$51-WACC!$M$52)</f>
        <v>-258704.46371238312</v>
      </c>
      <c r="DD51" s="193">
        <f>DD36-DD35*(WACC!$N$51-WACC!$N$52)</f>
        <v>-394602.49315292668</v>
      </c>
      <c r="DE51" s="193">
        <f>DE36-DE35*(WACC!$O$51-WACC!$O$52)</f>
        <v>-103881.84963752789</v>
      </c>
      <c r="DF51" s="193">
        <f>DF36-DF35*(WACC!$P$51-WACC!$P$52)</f>
        <v>-94333.249495371652</v>
      </c>
      <c r="DG51" s="193">
        <f>DG36-DG35*(WACC!$Q$51-WACC!$Q$52)</f>
        <v>-197815.7170906195</v>
      </c>
      <c r="DH51" s="193">
        <f>DH36-DH35*(WACC!$R$51-WACC!$R$52)</f>
        <v>-51381.108938553487</v>
      </c>
      <c r="DI51" s="193">
        <f>DI36-DI35*(WACC!$S$51-WACC!$S$52)</f>
        <v>-293692.44805703691</v>
      </c>
      <c r="DJ51" s="193">
        <f>DJ36-DJ35*(WACC!$T$51-WACC!$T$52)</f>
        <v>332701.57401047298</v>
      </c>
      <c r="DL51" s="193">
        <f>DL36-DL35*(WACC!$C$51-WACC!$C$52)</f>
        <v>342405.62954475731</v>
      </c>
      <c r="DM51" s="193">
        <f>DM36-DM35*(WACC!$D$51-WACC!$D$52)</f>
        <v>348539.25908522133</v>
      </c>
      <c r="DN51" s="193">
        <f>DN36-DN35*(WACC!$E$51-WACC!$E$52)</f>
        <v>-106599.34227911656</v>
      </c>
      <c r="DO51" s="193">
        <f>DO36-DO35*(WACC!$F$51-WACC!$F$52)</f>
        <v>44611.402775001974</v>
      </c>
      <c r="DP51" s="193">
        <f>DP36-DP35*(WACC!$G$51-WACC!$G$52)</f>
        <v>6828.0679808695495</v>
      </c>
      <c r="DQ51" s="193">
        <f>DQ36-DQ35*(WACC!$H$51-WACC!$H$52)</f>
        <v>-52094.709546145605</v>
      </c>
      <c r="DR51" s="193">
        <f>DR36-DR35*(WACC!$I$51-WACC!$I$52)</f>
        <v>-85897.286250100471</v>
      </c>
      <c r="DS51" s="193">
        <f>DS36-DS35*(WACC!$J$51-WACC!$J$52)</f>
        <v>-361045.93788288638</v>
      </c>
      <c r="DT51" s="193">
        <f>DT36-DT35*(WACC!$K$51-WACC!$K$52)</f>
        <v>-16764.605679303539</v>
      </c>
      <c r="DU51" s="193">
        <f>DU36-DU35*(WACC!$L$51-WACC!$L$52)</f>
        <v>-29206.695900997322</v>
      </c>
      <c r="DV51" s="193">
        <f>DV36-DV35*(WACC!$M$51-WACC!$M$52)</f>
        <v>-358927.10240767809</v>
      </c>
      <c r="DW51" s="193">
        <f>DW36-DW35*(WACC!$N$51-WACC!$N$52)</f>
        <v>-1322046.1680485625</v>
      </c>
      <c r="DX51" s="193">
        <f>DX36-DX35*(WACC!$O$51-WACC!$O$52)</f>
        <v>-432941.53903050721</v>
      </c>
      <c r="DY51" s="193">
        <f>DY36-DY35*(WACC!$P$51-WACC!$P$52)</f>
        <v>-304863.10458912654</v>
      </c>
      <c r="DZ51" s="193">
        <f>DZ36-DZ35*(WACC!$Q$51-WACC!$Q$52)</f>
        <v>-630813.61419519526</v>
      </c>
      <c r="EA51" s="193">
        <f>EA36-EA35*(WACC!$R$51-WACC!$R$52)</f>
        <v>-162657.72127743927</v>
      </c>
      <c r="EB51" s="193">
        <f>EB36-EB35*(WACC!$S$51-WACC!$S$52)</f>
        <v>-985271.52476328798</v>
      </c>
      <c r="EC51" s="193">
        <f>EC36-EC35*(WACC!$T$51-WACC!$T$52)</f>
        <v>1233578.3517928505</v>
      </c>
    </row>
    <row r="52" spans="1:133" x14ac:dyDescent="0.25">
      <c r="A52" s="91" t="s">
        <v>47</v>
      </c>
      <c r="B52" s="97">
        <f>B35+U35+AN35+BG35+BZ35+CS35+DL35</f>
        <v>770764424.69223428</v>
      </c>
      <c r="C52" s="97">
        <f t="shared" ref="C52:S52" si="282">C35+V35+AO35+BH35+CA35+CT35+DM35</f>
        <v>775391736.32349432</v>
      </c>
      <c r="D52" s="97">
        <f t="shared" si="282"/>
        <v>794484802.52618074</v>
      </c>
      <c r="E52" s="97">
        <f t="shared" si="282"/>
        <v>789081060.62776709</v>
      </c>
      <c r="F52" s="97">
        <f t="shared" si="282"/>
        <v>860300086.23498285</v>
      </c>
      <c r="G52" s="97">
        <f t="shared" si="282"/>
        <v>892142481.97799182</v>
      </c>
      <c r="H52" s="97">
        <f t="shared" si="282"/>
        <v>958610044.54214871</v>
      </c>
      <c r="I52" s="97">
        <f t="shared" si="282"/>
        <v>1018224360.4684068</v>
      </c>
      <c r="J52" s="97">
        <f t="shared" si="282"/>
        <v>1033291590.9644088</v>
      </c>
      <c r="K52" s="97">
        <f t="shared" si="282"/>
        <v>1099973946.6937082</v>
      </c>
      <c r="L52" s="97">
        <f t="shared" si="282"/>
        <v>1168514687.3839526</v>
      </c>
      <c r="M52" s="97">
        <f t="shared" si="282"/>
        <v>1321682139.7104812</v>
      </c>
      <c r="N52" s="97">
        <f t="shared" si="282"/>
        <v>1262777774.3992627</v>
      </c>
      <c r="O52" s="97">
        <f t="shared" si="282"/>
        <v>1281450130.7174089</v>
      </c>
      <c r="P52" s="97">
        <f t="shared" si="282"/>
        <v>1316552115.4197693</v>
      </c>
      <c r="Q52" s="97">
        <f t="shared" si="282"/>
        <v>1348665379.2009413</v>
      </c>
      <c r="R52" s="97">
        <f t="shared" si="282"/>
        <v>1408969633.2173355</v>
      </c>
      <c r="S52" s="97">
        <f t="shared" si="282"/>
        <v>1419040953.2678125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theme="4" tint="-0.249977111117893"/>
  </sheetPr>
  <dimension ref="A1:EG52"/>
  <sheetViews>
    <sheetView zoomScale="80" zoomScaleNormal="80" workbookViewId="0">
      <selection activeCell="F24" sqref="F24"/>
    </sheetView>
  </sheetViews>
  <sheetFormatPr defaultColWidth="9.140625" defaultRowHeight="15" x14ac:dyDescent="0.25"/>
  <cols>
    <col min="1" max="1" width="44.140625" style="31" customWidth="1"/>
    <col min="2" max="2" width="18.85546875" style="31" customWidth="1"/>
    <col min="3" max="3" width="16" style="31" customWidth="1"/>
    <col min="4" max="7" width="15.85546875" style="31" bestFit="1" customWidth="1"/>
    <col min="8" max="8" width="16.28515625" style="31" bestFit="1" customWidth="1"/>
    <col min="9" max="10" width="15.85546875" style="31" bestFit="1" customWidth="1"/>
    <col min="11" max="12" width="15.140625" style="31" bestFit="1" customWidth="1"/>
    <col min="13" max="13" width="16.140625" style="31" customWidth="1"/>
    <col min="14" max="14" width="14.5703125" style="31" bestFit="1" customWidth="1"/>
    <col min="15" max="15" width="14.5703125" style="36" customWidth="1"/>
    <col min="16" max="16" width="15.140625" style="31" bestFit="1" customWidth="1"/>
    <col min="17" max="19" width="15.140625" style="36" bestFit="1" customWidth="1"/>
    <col min="20" max="20" width="17.85546875" style="31" customWidth="1"/>
    <col min="21" max="21" width="15.85546875" style="31" customWidth="1"/>
    <col min="22" max="25" width="15.140625" style="31" bestFit="1" customWidth="1"/>
    <col min="26" max="26" width="13.85546875" style="31" bestFit="1" customWidth="1"/>
    <col min="27" max="32" width="15.140625" style="31" bestFit="1" customWidth="1"/>
    <col min="33" max="33" width="15.140625" style="36" bestFit="1" customWidth="1"/>
    <col min="34" max="34" width="15.140625" style="31" bestFit="1" customWidth="1"/>
    <col min="35" max="35" width="16.140625" style="31" customWidth="1"/>
    <col min="36" max="38" width="16.140625" style="36" customWidth="1"/>
    <col min="39" max="40" width="15.85546875" style="31" bestFit="1" customWidth="1"/>
    <col min="41" max="41" width="15.140625" style="31" bestFit="1" customWidth="1"/>
    <col min="42" max="47" width="15.85546875" style="31" bestFit="1" customWidth="1"/>
    <col min="48" max="50" width="15.140625" style="31" bestFit="1" customWidth="1"/>
    <col min="51" max="51" width="15.140625" style="36" bestFit="1" customWidth="1"/>
    <col min="52" max="54" width="15.140625" style="31" bestFit="1" customWidth="1"/>
    <col min="55" max="56" width="15.140625" style="36" bestFit="1" customWidth="1"/>
    <col min="57" max="57" width="16.28515625" style="36" bestFit="1" customWidth="1"/>
    <col min="58" max="66" width="15.85546875" style="31" customWidth="1"/>
    <col min="67" max="68" width="13.85546875" style="31" bestFit="1" customWidth="1"/>
    <col min="69" max="69" width="13.85546875" style="36" bestFit="1" customWidth="1"/>
    <col min="70" max="70" width="15.140625" style="31" bestFit="1" customWidth="1"/>
    <col min="71" max="71" width="16.85546875" style="31" bestFit="1" customWidth="1"/>
    <col min="72" max="73" width="14.85546875" style="31" bestFit="1" customWidth="1"/>
    <col min="74" max="76" width="14.85546875" style="36" customWidth="1"/>
    <col min="77" max="77" width="15.140625" style="31" bestFit="1" customWidth="1"/>
    <col min="78" max="78" width="17" style="31" customWidth="1"/>
    <col min="79" max="86" width="16.28515625" style="31" bestFit="1" customWidth="1"/>
    <col min="87" max="87" width="16.28515625" style="36" bestFit="1" customWidth="1"/>
    <col min="88" max="90" width="16.28515625" style="31" bestFit="1" customWidth="1"/>
    <col min="91" max="91" width="16.28515625" style="32" bestFit="1" customWidth="1"/>
    <col min="92" max="92" width="15.140625" style="31" bestFit="1" customWidth="1"/>
    <col min="93" max="93" width="15.140625" style="36" bestFit="1" customWidth="1"/>
    <col min="94" max="95" width="16.28515625" style="36" bestFit="1" customWidth="1"/>
    <col min="96" max="96" width="14.42578125" style="31" bestFit="1" customWidth="1"/>
    <col min="97" max="115" width="14.42578125" style="36" customWidth="1"/>
    <col min="116" max="116" width="15.7109375" style="31" customWidth="1"/>
    <col min="117" max="130" width="15.140625" style="31" bestFit="1" customWidth="1"/>
    <col min="131" max="131" width="16.28515625" style="31" bestFit="1" customWidth="1"/>
    <col min="132" max="133" width="16.28515625" style="36" bestFit="1" customWidth="1"/>
    <col min="134" max="16384" width="9.140625" style="31"/>
  </cols>
  <sheetData>
    <row r="1" spans="1:137" x14ac:dyDescent="0.25">
      <c r="A1" s="37" t="s">
        <v>37</v>
      </c>
    </row>
    <row r="2" spans="1:137" s="36" customFormat="1" x14ac:dyDescent="0.25">
      <c r="A2" s="40"/>
      <c r="B2" s="1"/>
      <c r="C2" s="1"/>
      <c r="U2" s="37" t="s">
        <v>9</v>
      </c>
      <c r="BZ2" s="37"/>
      <c r="DL2" s="37" t="s">
        <v>159</v>
      </c>
      <c r="DN2" s="39"/>
    </row>
    <row r="3" spans="1:137"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row>
    <row r="4" spans="1:137"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row>
    <row r="5" spans="1:137"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296214402.72223902</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323981432.53080499</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364679791.062482</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405274062.07983798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460620690.84621203</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519713569.396676</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590554478.31895006</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702143497.71001804</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846288456.57045996</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719306421.40697205</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777636616.75095201</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829826274.55824602</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878230568.43571198</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962109426.77914202</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1043419409.18879</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1099177964.1693499</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1158434537.4046299</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1264666756</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114675994.17467308</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123670025.76976328</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144124434.1442692</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166648033.66500443</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177689339.71603703</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181648876.13293344</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184464000.86692944</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202070921.68069676</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212888600.8046875</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264614511.68855581</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301271318.77463764</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319984572.04027641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330258922.75371444</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337853478.283153</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340738868.74980783</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338506080.8239044</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329619368.38090158</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325938334</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730165070.33546102</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769899693.22568297</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813427558.73996902</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844928652.08873105</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895780744.89444399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922684796.63238502</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959412603.88460195</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989629854.26939499</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1005330032.21306</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1373472207.98627</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1469506367.58427</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1464057244.34499</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1439002261.53631</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1453917680.06387</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1479979715.9075</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1492897144.82148</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1474256955.0914299</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1483009695</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55280483.545938298</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54799926.3581127</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52882664.548449501</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48913926.890037</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45563382.0677775</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39900026.5895859</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35363479.186885901</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32180602.682081599</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28266571.505594</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111160384.935721</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111777908.53087001</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110256841.42237601</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122931068.963539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117197609.13120501</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114746194.72584701</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112002569.17090601</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100714291.409678</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91466205</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577307492.25002003</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706596197.69375098</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887245936.51154494</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1033066576.42184</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1298075446.2772</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1483157269.1021099</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1746562159.9590499</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2137202562.02075</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2422795952.8663802</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2225873853.0289302</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2313589262.8906398</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2356130522.5076599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2332617057.3806701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2409590139.2133298</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2496918213.31426</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2549624601.4024</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2577932631.6044102</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2706917236</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382001607.42877603</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394345448.456222</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414344106.97726899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426387810.89128298</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447955145.45772302</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457383418.36782902</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466222493.094868</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475973302.66239601</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475161843.94881397</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499890149.31866401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525735875.37201202</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532574915.27517802</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537784925.21424496</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555104938.66884303</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580894201.35266995</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595972387.37089002</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597919116.900087</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610914375</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225924647.79635501</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264011171.70369899</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274298558.91947603</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288200921.93144399</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300086467.70722902</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274949629.89859527</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298533674.55527866</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305139485.90525699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288434850.8072325</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364692311.41620302</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366770248.553478</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338858527.48488599</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342950470.24289799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381155891.73169601</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446208202.84397799</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498636748.03633404</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573974831.56014395</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607028777</v>
      </c>
      <c r="ED5" s="1"/>
      <c r="EE5" s="1"/>
      <c r="EF5" s="1"/>
      <c r="EG5" s="1"/>
    </row>
    <row r="6" spans="1:137"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7905170.8715473497</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11464041.969478499</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8505651.1034980807</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17640134.0728007</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8383813.5752382297</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14787023.9467848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20015896.2813779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12377246.2452031</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20734067.1859763</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17895787.778965801</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11852052.8404119</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10596806.385118</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17112559.565832101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18434944.564210199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19204038.205928698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9459363.2609165795</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40525441.993844897</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99046452</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3060395.8500472209</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4376048.2034915444</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3361502.8371840976</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7253594.3744659824</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3234145.4217995722</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5168320.4739148784</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6252111.2692441028</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3562066.108700288</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5215770.7197148502</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6583404.5178553928</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4591712.2631599568</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4086174.0102658551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6435184.2111769915</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6473598.5009793276</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6271267.5230026422</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2913133.3495775498</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11531053.470915468</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25526911</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19486154.597451199</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27242803.164618399</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18972071.3408738</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36776729.870908499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16304214.9836696</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26252464.793205298</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32517750.4792867</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17444998.690218501</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24630585.789220002</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34170926.9136682</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22396922.6021007</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18695878.439511001</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28039347.297793102</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27858465.042412899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27238890.476825301</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12847652.3951455</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51573837.613157801</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116146683</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1475288.38664264</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1939088.45573735</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1233414.9165819101</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2129048.7329471498</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829304.69408968999</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1135245.8034576201</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1198588.3733677899</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567273.27820340404</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692531.00188705302</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2765584.4561302601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1703620.49543621</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1407969.8811772999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2395345.04461281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2245619.2271440099</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2111893.1544634602</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963877.57258596004</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3523281.6725391401</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7163471</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15406794.300749499</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25002816.990337402</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20693782.7757794</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44965702.519152097</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23626430.0854338</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42199171.5177278</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59196921.412284799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37674182.659645699</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59358500.845226198</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55378020.981154598</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35261691.134551197</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30087573.4241747</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45451672.685229301</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46170071.098432802</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45955549.938299499</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21941692.855770402</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90183653.847358793</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212000946</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10194602.126628799</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13953863.763921401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9664002.4950966202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18559140.233476099</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8153286.43332732</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13013590.482385799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15801863.178476</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8390362.9278186299</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11641465.176745901</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12436880.5265272</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8012803.4621662302</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6800933.4432631899</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10478884.358042</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10636346.0193271</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10691304.319374399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5128850.3676265096</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20916966.566995401</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47845728</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6029325.1391933504</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9342001.8831931595</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6397634.0272763707</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12544357.950482219</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5461910.5300876098</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7822937.4811011795</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10118319.79228488</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5378938.3060609493</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7066653.8447772097</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9073262.8202582113</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5589989.2989979703</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4327192.7122518197</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6682482.43808576</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7303314.5074971998</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8212420.9112389199</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4291194.2275719596</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20079325.150673367</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47541414</v>
      </c>
      <c r="ED6" s="1"/>
      <c r="EE6" s="1"/>
      <c r="EF6" s="1"/>
      <c r="EG6" s="1"/>
    </row>
    <row r="7" spans="1:137"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-19632766.015582401</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-21531866.596958399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-24100971.8496789</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-26100067.992236599</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-31266576.843574598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-27222574.074319299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-22570590.738377899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-24150875.947893001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-24542305.659000602</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-23618876.8610292</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-26061118.716647901</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-32888330.194578201</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-28731863.0132365</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-31228077.979422498</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-32763791.655730002</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-35813546.997380704</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-35326666.459413096</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-35941810</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-6690569.7890684903</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-7607270.4003313603</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-8139327.7358286502</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-9333910.8103308398</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-10922183.860936901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-9720259.1026661694</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-7012790.4073948702</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-7305184.0119502004</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-9471966.7025307398</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-8868462.5454795193</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-10554975.8208567</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-12061912.992495799</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-19223830.359028999</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-19731590.441016901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-26466595.211847998</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-27949558.322583299</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-25857525.813562699</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-23540175</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-23723956.295474101</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-26047306.378753498</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-29386225.488680899</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-31592502.596976101</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-37345760.311790101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-38709394.728249297</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-51013026.099669397</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-52906113.761198901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-51510366.700815499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-47619312.442458101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-50816031.0635681</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-58024672.816506103</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-48734028.416709602</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-51393691.939683497</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-52458352.066114902</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-56634723.395302601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-54769655.862115704</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-55377366</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-3814063.6027022698</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-4162684.2250014399</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-5218062.6910785995</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-5488923.9326504897</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-6499686.9431468602</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-5671793.2061576396</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-4387505.13786826</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-4481304.4546910003</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-4366527.5133648803</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-4412287.5012556696</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-4718391.5144230798</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-4369786.2047579996</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-11615206.9862237</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-12045293.6419982</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-12315787.130338</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-13128897.241253201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-12771368.5296004</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-12710981</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-19122896.921894599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-23788357.430868998</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-25805893.7833477</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-31788745.186515301</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-44039585.4439862</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-42124884.257069796</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-49630418.827217199</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-54803973.565222099</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-60989804.540113598</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-66140317.635673098</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-74954520.466943696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-93380025.411954105</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-61878657.264696799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-63533902.9268893</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-65063413.165470101</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-70788242.970764801</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-67874957.450765595</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-66307525</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-13943950.3462185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-15390167.8576908</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-18324231.165687799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-19904388.8940548</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-24292498.8140104</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-24835946.898851901</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-24672658.4957592</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-25398817.180632699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-24514141.075314801</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-22335836.715343799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-23461721.4512158</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-21107429.595723402</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-29140097.549237601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-30516292.761833601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-30983395.722669002</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-33394669.672139201</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-32054588.1871842</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-32242992</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-46878148.8866226</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-51189390.079686627</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-56779426.312322654</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-59652500.935000524</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-74182389.011162817</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-61322742.467107952</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-63335737.898625299</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-58988406.111880332</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-51653050.290491588</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-29360126.378895808</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-28183887.704763401</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-13429908.74457939</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-40677283.287561297</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-41786385.207980603</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-42068312.729845986</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-42960218.58744923</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-63580943.908054546</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-82949904</v>
      </c>
      <c r="ED7" s="1"/>
      <c r="EE7" s="1"/>
      <c r="EF7" s="1"/>
      <c r="EG7" s="1"/>
    </row>
    <row r="8" spans="1:137" s="35" customFormat="1" x14ac:dyDescent="0.25">
      <c r="A8" s="33" t="s">
        <v>55</v>
      </c>
      <c r="B8" s="34">
        <f t="shared" ref="B8" si="0">SUM(B6:B7)</f>
        <v>-11727595.144035053</v>
      </c>
      <c r="C8" s="34">
        <f t="shared" ref="C8:BZ8" si="1">SUM(C6:C7)</f>
        <v>-10067824.6274799</v>
      </c>
      <c r="D8" s="34">
        <f t="shared" si="1"/>
        <v>-15595320.746180819</v>
      </c>
      <c r="E8" s="34">
        <f t="shared" si="1"/>
        <v>-8459933.9194358997</v>
      </c>
      <c r="F8" s="34">
        <f t="shared" si="1"/>
        <v>-22882763.268336371</v>
      </c>
      <c r="G8" s="34">
        <f t="shared" si="1"/>
        <v>-12435550.127534499</v>
      </c>
      <c r="H8" s="34">
        <f t="shared" si="1"/>
        <v>-2554694.4569999985</v>
      </c>
      <c r="I8" s="34">
        <f t="shared" si="1"/>
        <v>-11773629.702689901</v>
      </c>
      <c r="J8" s="34">
        <f t="shared" si="1"/>
        <v>-3808238.4730243012</v>
      </c>
      <c r="K8" s="34">
        <f t="shared" si="1"/>
        <v>-5723089.0820633993</v>
      </c>
      <c r="L8" s="34">
        <f t="shared" si="1"/>
        <v>-14209065.876236001</v>
      </c>
      <c r="M8" s="34">
        <f t="shared" si="1"/>
        <v>-22291523.8094602</v>
      </c>
      <c r="N8" s="34">
        <f t="shared" si="1"/>
        <v>-11619303.4474044</v>
      </c>
      <c r="O8" s="34">
        <f t="shared" ref="O8:P8" si="2">SUM(O6:O7)</f>
        <v>-12793133.4152123</v>
      </c>
      <c r="P8" s="34">
        <f t="shared" si="2"/>
        <v>-13559753.449801303</v>
      </c>
      <c r="Q8" s="34">
        <f t="shared" ref="Q8:R8" si="3">SUM(Q6:Q7)</f>
        <v>-26354183.736464124</v>
      </c>
      <c r="R8" s="34">
        <f t="shared" si="3"/>
        <v>5198775.5344318002</v>
      </c>
      <c r="S8" s="34">
        <f t="shared" ref="S8" si="4">SUM(S6:S7)</f>
        <v>63104642</v>
      </c>
      <c r="T8" s="34">
        <f t="shared" si="1"/>
        <v>0</v>
      </c>
      <c r="U8" s="34">
        <f t="shared" si="1"/>
        <v>-3630173.9390212693</v>
      </c>
      <c r="V8" s="34">
        <f t="shared" si="1"/>
        <v>-3231222.1968398159</v>
      </c>
      <c r="W8" s="34">
        <f t="shared" si="1"/>
        <v>-4777824.8986445526</v>
      </c>
      <c r="X8" s="34">
        <f t="shared" si="1"/>
        <v>-2080316.4358648574</v>
      </c>
      <c r="Y8" s="34">
        <f t="shared" si="1"/>
        <v>-7688038.4391373284</v>
      </c>
      <c r="Z8" s="34">
        <f t="shared" si="1"/>
        <v>-4551938.628751291</v>
      </c>
      <c r="AA8" s="34">
        <f t="shared" si="1"/>
        <v>-760679.13815076742</v>
      </c>
      <c r="AB8" s="34">
        <f t="shared" si="1"/>
        <v>-3743117.9032499124</v>
      </c>
      <c r="AC8" s="34">
        <f t="shared" si="1"/>
        <v>-4256195.9828158896</v>
      </c>
      <c r="AD8" s="34">
        <f t="shared" si="1"/>
        <v>-2285058.0276241265</v>
      </c>
      <c r="AE8" s="34">
        <f t="shared" si="1"/>
        <v>-5963263.5576967429</v>
      </c>
      <c r="AF8" s="34">
        <f t="shared" si="1"/>
        <v>-7975738.9822299443</v>
      </c>
      <c r="AG8" s="34">
        <f t="shared" si="1"/>
        <v>-12788646.147852007</v>
      </c>
      <c r="AH8" s="34">
        <f t="shared" ref="AH8:AI8" si="5">SUM(AH6:AH7)</f>
        <v>-13257991.940037575</v>
      </c>
      <c r="AI8" s="34">
        <f t="shared" si="5"/>
        <v>-20195327.688845355</v>
      </c>
      <c r="AJ8" s="34">
        <f t="shared" ref="AJ8:AK8" si="6">SUM(AJ6:AJ7)</f>
        <v>-25036424.973005749</v>
      </c>
      <c r="AK8" s="34">
        <f t="shared" si="6"/>
        <v>-14326472.34264723</v>
      </c>
      <c r="AL8" s="34">
        <f t="shared" ref="AL8" si="7">SUM(AL6:AL7)</f>
        <v>1986736</v>
      </c>
      <c r="AM8" s="34">
        <f t="shared" si="1"/>
        <v>0</v>
      </c>
      <c r="AN8" s="34">
        <f t="shared" si="1"/>
        <v>-4237801.698022902</v>
      </c>
      <c r="AO8" s="34">
        <f t="shared" si="1"/>
        <v>1195496.7858649008</v>
      </c>
      <c r="AP8" s="34">
        <f t="shared" si="1"/>
        <v>-10414154.147807099</v>
      </c>
      <c r="AQ8" s="34">
        <f t="shared" si="1"/>
        <v>5184227.2739323974</v>
      </c>
      <c r="AR8" s="34">
        <f t="shared" si="1"/>
        <v>-21041545.3281205</v>
      </c>
      <c r="AS8" s="34">
        <f t="shared" si="1"/>
        <v>-12456929.935043998</v>
      </c>
      <c r="AT8" s="34">
        <f t="shared" si="1"/>
        <v>-18495275.620382696</v>
      </c>
      <c r="AU8" s="34">
        <f t="shared" si="1"/>
        <v>-35461115.0709804</v>
      </c>
      <c r="AV8" s="34">
        <f t="shared" si="1"/>
        <v>-26879780.911595497</v>
      </c>
      <c r="AW8" s="34">
        <f t="shared" si="1"/>
        <v>-13448385.5287899</v>
      </c>
      <c r="AX8" s="34">
        <f t="shared" si="1"/>
        <v>-28419108.4614674</v>
      </c>
      <c r="AY8" s="34">
        <f t="shared" si="1"/>
        <v>-39328794.376995102</v>
      </c>
      <c r="AZ8" s="34">
        <f t="shared" si="1"/>
        <v>-20694681.1189165</v>
      </c>
      <c r="BA8" s="34">
        <f t="shared" ref="BA8:BB8" si="8">SUM(BA6:BA7)</f>
        <v>-23535226.897270598</v>
      </c>
      <c r="BB8" s="34">
        <f t="shared" si="8"/>
        <v>-25219461.589289602</v>
      </c>
      <c r="BC8" s="34">
        <f t="shared" ref="BC8:BD8" si="9">SUM(BC6:BC7)</f>
        <v>-43787071.000157103</v>
      </c>
      <c r="BD8" s="34">
        <f t="shared" si="9"/>
        <v>-3195818.2489579022</v>
      </c>
      <c r="BE8" s="34">
        <f t="shared" ref="BE8" si="10">SUM(BE6:BE7)</f>
        <v>60769317</v>
      </c>
      <c r="BF8" s="34">
        <f t="shared" si="1"/>
        <v>0</v>
      </c>
      <c r="BG8" s="34">
        <f t="shared" si="1"/>
        <v>-2338775.2160596298</v>
      </c>
      <c r="BH8" s="34">
        <f t="shared" si="1"/>
        <v>-2223595.7692640899</v>
      </c>
      <c r="BI8" s="34">
        <f t="shared" si="1"/>
        <v>-3984647.7744966894</v>
      </c>
      <c r="BJ8" s="34">
        <f t="shared" si="1"/>
        <v>-3359875.19970334</v>
      </c>
      <c r="BK8" s="34">
        <f t="shared" si="1"/>
        <v>-5670382.24905717</v>
      </c>
      <c r="BL8" s="34">
        <f t="shared" si="1"/>
        <v>-4536547.40270002</v>
      </c>
      <c r="BM8" s="34">
        <f t="shared" si="1"/>
        <v>-3188916.7645004699</v>
      </c>
      <c r="BN8" s="34">
        <f t="shared" si="1"/>
        <v>-3914031.1764875962</v>
      </c>
      <c r="BO8" s="34">
        <f t="shared" si="1"/>
        <v>-3673996.5114778271</v>
      </c>
      <c r="BP8" s="34">
        <f t="shared" si="1"/>
        <v>-1646703.0451254095</v>
      </c>
      <c r="BQ8" s="34">
        <f t="shared" si="1"/>
        <v>-3014771.0189868696</v>
      </c>
      <c r="BR8" s="34">
        <f t="shared" si="1"/>
        <v>-2961816.3235807</v>
      </c>
      <c r="BS8" s="34">
        <f t="shared" si="1"/>
        <v>-9219861.9416108895</v>
      </c>
      <c r="BT8" s="34">
        <f t="shared" ref="BT8:BU8" si="11">SUM(BT6:BT7)</f>
        <v>-9799674.4148541894</v>
      </c>
      <c r="BU8" s="34">
        <f t="shared" si="11"/>
        <v>-10203893.975874539</v>
      </c>
      <c r="BV8" s="34">
        <f t="shared" ref="BV8:BW8" si="12">SUM(BV6:BV7)</f>
        <v>-12165019.66866724</v>
      </c>
      <c r="BW8" s="34">
        <f t="shared" si="12"/>
        <v>-9248086.8570612594</v>
      </c>
      <c r="BX8" s="34">
        <f t="shared" ref="BX8" si="13">SUM(BX6:BX7)</f>
        <v>-5547510</v>
      </c>
      <c r="BY8" s="34">
        <f t="shared" si="1"/>
        <v>0</v>
      </c>
      <c r="BZ8" s="34">
        <f t="shared" si="1"/>
        <v>-3716102.6211450994</v>
      </c>
      <c r="CA8" s="34">
        <f t="shared" ref="CA8:CQ8" si="14">SUM(CA6:CA7)</f>
        <v>1214459.5594684035</v>
      </c>
      <c r="CB8" s="34">
        <f t="shared" si="14"/>
        <v>-5112111.0075682998</v>
      </c>
      <c r="CC8" s="34">
        <f t="shared" si="14"/>
        <v>13176957.332636796</v>
      </c>
      <c r="CD8" s="34">
        <f t="shared" si="14"/>
        <v>-20413155.3585524</v>
      </c>
      <c r="CE8" s="34">
        <f t="shared" si="14"/>
        <v>74287.26065800339</v>
      </c>
      <c r="CF8" s="34">
        <f t="shared" si="14"/>
        <v>9566502.5850676</v>
      </c>
      <c r="CG8" s="34">
        <f t="shared" si="14"/>
        <v>-17129790.9055764</v>
      </c>
      <c r="CH8" s="34">
        <f t="shared" si="14"/>
        <v>-1631303.6948873997</v>
      </c>
      <c r="CI8" s="34">
        <f t="shared" si="14"/>
        <v>-10762296.6545185</v>
      </c>
      <c r="CJ8" s="34">
        <f t="shared" si="14"/>
        <v>-39692829.332392499</v>
      </c>
      <c r="CK8" s="34">
        <f t="shared" si="14"/>
        <v>-63292451.987779409</v>
      </c>
      <c r="CL8" s="34">
        <f t="shared" si="14"/>
        <v>-16426984.579467498</v>
      </c>
      <c r="CM8" s="34">
        <f t="shared" si="14"/>
        <v>-17363831.828456499</v>
      </c>
      <c r="CN8" s="34">
        <f t="shared" si="14"/>
        <v>-19107863.227170601</v>
      </c>
      <c r="CO8" s="34">
        <f t="shared" si="14"/>
        <v>-48846550.114994399</v>
      </c>
      <c r="CP8" s="34">
        <f t="shared" si="14"/>
        <v>22308696.396593198</v>
      </c>
      <c r="CQ8" s="34">
        <f t="shared" si="14"/>
        <v>145693421</v>
      </c>
      <c r="CR8" s="34">
        <f t="shared" ref="CR8:DX8" si="15">SUM(CR6:CR7)</f>
        <v>0</v>
      </c>
      <c r="CS8" s="34">
        <f t="shared" si="15"/>
        <v>-3749348.2195897009</v>
      </c>
      <c r="CT8" s="34">
        <f t="shared" ref="CT8:DJ8" si="16">SUM(CT6:CT7)</f>
        <v>-1436304.0937693994</v>
      </c>
      <c r="CU8" s="34">
        <f t="shared" si="16"/>
        <v>-8660228.6705911793</v>
      </c>
      <c r="CV8" s="34">
        <f t="shared" si="16"/>
        <v>-1345248.6605787016</v>
      </c>
      <c r="CW8" s="34">
        <f t="shared" si="16"/>
        <v>-16139212.380683079</v>
      </c>
      <c r="CX8" s="34">
        <f t="shared" si="16"/>
        <v>-11822356.416466102</v>
      </c>
      <c r="CY8" s="34">
        <f t="shared" si="16"/>
        <v>-8870795.3172832001</v>
      </c>
      <c r="CZ8" s="34">
        <f t="shared" si="16"/>
        <v>-17008454.252814069</v>
      </c>
      <c r="DA8" s="34">
        <f t="shared" si="16"/>
        <v>-12872675.8985689</v>
      </c>
      <c r="DB8" s="34">
        <f t="shared" si="16"/>
        <v>-9898956.1888165995</v>
      </c>
      <c r="DC8" s="34">
        <f t="shared" si="16"/>
        <v>-15448917.989049569</v>
      </c>
      <c r="DD8" s="34">
        <f t="shared" si="16"/>
        <v>-14306496.152460212</v>
      </c>
      <c r="DE8" s="34">
        <f t="shared" si="16"/>
        <v>-18661213.1911956</v>
      </c>
      <c r="DF8" s="34">
        <f t="shared" si="16"/>
        <v>-19879946.7425065</v>
      </c>
      <c r="DG8" s="34">
        <f t="shared" si="16"/>
        <v>-20292091.403294601</v>
      </c>
      <c r="DH8" s="34">
        <f t="shared" si="16"/>
        <v>-28265819.304512691</v>
      </c>
      <c r="DI8" s="34">
        <f t="shared" si="16"/>
        <v>-11137621.620188799</v>
      </c>
      <c r="DJ8" s="34">
        <f t="shared" si="16"/>
        <v>15602736</v>
      </c>
      <c r="DK8" s="34"/>
      <c r="DL8" s="34">
        <f t="shared" si="15"/>
        <v>-40848823.747429252</v>
      </c>
      <c r="DM8" s="34">
        <f t="shared" si="15"/>
        <v>-41847388.196493469</v>
      </c>
      <c r="DN8" s="34">
        <f t="shared" si="15"/>
        <v>-50381792.285046279</v>
      </c>
      <c r="DO8" s="34">
        <f t="shared" si="15"/>
        <v>-47108142.984518304</v>
      </c>
      <c r="DP8" s="34">
        <f t="shared" si="15"/>
        <v>-68720478.481075212</v>
      </c>
      <c r="DQ8" s="34">
        <f t="shared" si="15"/>
        <v>-53499804.986006774</v>
      </c>
      <c r="DR8" s="34">
        <f t="shared" si="15"/>
        <v>-53217418.106340423</v>
      </c>
      <c r="DS8" s="34">
        <f t="shared" si="15"/>
        <v>-53609467.805819385</v>
      </c>
      <c r="DT8" s="34">
        <f t="shared" si="15"/>
        <v>-44586396.445714377</v>
      </c>
      <c r="DU8" s="34">
        <f t="shared" si="15"/>
        <v>-20286863.558637597</v>
      </c>
      <c r="DV8" s="34">
        <f t="shared" si="15"/>
        <v>-22593898.405765429</v>
      </c>
      <c r="DW8" s="34">
        <f t="shared" si="15"/>
        <v>-9102716.03232757</v>
      </c>
      <c r="DX8" s="34">
        <f t="shared" si="15"/>
        <v>-33994800.84947554</v>
      </c>
      <c r="DY8" s="34">
        <f t="shared" ref="DY8:DZ8" si="17">SUM(DY6:DY7)</f>
        <v>-34483070.700483404</v>
      </c>
      <c r="DZ8" s="34">
        <f t="shared" si="17"/>
        <v>-33855891.818607062</v>
      </c>
      <c r="EA8" s="34">
        <f t="shared" ref="EA8:EB8" si="18">SUM(EA6:EA7)</f>
        <v>-38669024.359877273</v>
      </c>
      <c r="EB8" s="34">
        <f t="shared" si="18"/>
        <v>-43501618.757381178</v>
      </c>
      <c r="EC8" s="34">
        <f t="shared" ref="EC8" si="19">SUM(EC6:EC7)</f>
        <v>-35408490</v>
      </c>
      <c r="ED8" s="34"/>
      <c r="EE8" s="34"/>
      <c r="EF8" s="34"/>
      <c r="EG8" s="34"/>
    </row>
    <row r="9" spans="1:137"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39494624.952601403</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50766183.159156203</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56189591.763537496</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63806562.685809702</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81975641.818800896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83276459.049807802</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114143713.848069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155918588.563131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136628666.10813701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90174160.233365998</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67000848.4273476</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70695817.686927199</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95498161.790833607</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95299288.179731607</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69318308.430366606</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85610756.971743599</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101033443.436839</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79789957</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12624205.5341115</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23685630.571345702</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27301424.419380501</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13121622.4868972</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11647574.856033299</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9931798.9812981505</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18376986.407345399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18848827.000504602</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35447213.970318504</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37481270.305403404</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24876218.027091585</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18250089.695668116</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20383201.677291065</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16534004.25198321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17962539.762941949</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16149712.530002806</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10645438.8079728</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72828973</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43972424.588245302</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42332368.7284206</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41915247.496568799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45667865.531780802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47945597.066061303</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49184737.187261097</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48750240.239786103</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51161293.0146451</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54606819.026626602</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44522943.6100455</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23891311.581399001</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14273811.5683125</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35610099.646481097</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51293906.301824398</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38136890.503266901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25146881.2701037</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11948558.138282901</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3727561</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1858218.0282340101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306333.959600934</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15910.116084148</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9330.3774438986093</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7026.7708655804699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0</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6040.2596961203899</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0</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0</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2777867.3470573402</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1562514.8028867899</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15636043.8647434</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3486402.1092771799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7479804.6450949097</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7460268.4209329598</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876741.90743963805</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0</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0</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133553542.646265</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180853487.11749101</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151855091.23232001</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252156547.49039099</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206821021.200037</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263663730.18478599</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381455991.97524601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303856069.17688501</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174489126.45528299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131730860.117263</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89507584.384388894</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40998159.8943545</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96586624.440742105</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107598186.331191</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72116177.258128002</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77231453.356617197</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106786578.083755</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110287861</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17353229.584576599</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22589549.406529602</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22341150.7126722</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24747359.273293599</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26605340.689109098</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21204022.326547001</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19212734.7131184</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16707512.3227564</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13761774.344795</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24142842.378841501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23007497.8501973</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19842927.8144622</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36446718.146796301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46437694.846092097</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35404533.125790901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30261641.465268999</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24132879.3262976</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19817057</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87539644.492098004</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59594888.774246559</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74064810.6964145</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64527791.724469408</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45843264.765401706</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79288938.461382002</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62757992.057145</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41623892.241753928</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39669194.048289999</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44095462.462801099</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24442720.1777009</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22956440.58132147</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72376368.249945015</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100699854.89186774</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95076380.318889201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117066961.8171872</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176291449.31531388</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158396250</v>
      </c>
      <c r="ED9" s="1"/>
      <c r="EE9" s="1"/>
      <c r="EF9" s="1"/>
      <c r="EG9" s="1"/>
    </row>
    <row r="10" spans="1:137"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-84233.193980335403</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-2564735.61855016</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-9386.4554274695201</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-4288029.9732639603</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-58.070737797028798</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0</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-37714.234610233099</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-7613.5755023287902</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-548734.58138768503</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-1418207.85916596</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-922340.31446070306</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-324634.96765928</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-1326043.0165746401</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-333126.58851004898</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-382092.49860935402</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-1132887.4256843899</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-937413.86272657802</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-1928303.5690722801</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-5803042.9736228297</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-1219173.03356465</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-3186558.02861625</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-43822.110494808701</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-301925.94281769398</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-76873.039612971697</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-110670.054042655</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-191187</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-1260040.3375407599</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-1154586.7917126301</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-1637218.1280676301</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-1834776.0462742599</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-1037855.39832036</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-542591.18304215698</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-591129.82830721803</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-510516.78352412803</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-422735.53482294001</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-456107.437191042</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-387161.89677422098</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-326421.72293534997</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-465491.50100215798</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-102550.342602206</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-34255.704275921496</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-49092.631559879897</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0</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-8604296.8373243399</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-7460113.3619768526</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-9780655.3993999809</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-5534102.9641665062</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-2259624.0929600699</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-2205088.8186913799</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-2934762.60082633</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-4719059.5339589799</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-1822653.05585985</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-2165322.5699363602</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-29549062.470049761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-9761781.7909834106</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-176145.91167101299</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-652941.55873688206</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-8791943.3079260997</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-3059853.9335009642</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-99735885.692376643</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-1105609</v>
      </c>
      <c r="ED10" s="1"/>
      <c r="EE10" s="1"/>
      <c r="EF10" s="1"/>
      <c r="EG10" s="1"/>
    </row>
    <row r="11" spans="1:137"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323981432.53080499</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364679791.062482</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405274062.07983798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460620690.84621203</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519713569.396676</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590554478.31895006</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702143497.71001804</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846288456.57045996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979108884.20557201</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803757492.55827498</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830344166.10808396</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878230568.43571198</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962109426.77914202</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1044615581.54366</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1099177964.1693499</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1158434537.4046299</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1264666756.3759</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1407561355</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123670025.76976328</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144124434.1442692</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166648033.66500443</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177689339.71603703</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181648876.13293344</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184464000.86692944</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202070921.68069676</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212888600.8046875</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244079618.7921904</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299810665.89559668</v>
      </c>
      <c r="AE11" s="29">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320184273.2440325</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330258922.75371444</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337853478.283153</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341129490.59509921</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338506080.8239044</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329619368.38090158</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325938334.84622669</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400754043</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769899693.22568297</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813427558.73996902</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844928652.08873105</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895780744.89444399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922684796.63238502</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959412603.88460195</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989629854.26939499</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1005330032.21306</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1033057070.32809</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1404546766.0675299</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1464970957.1287</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1439002261.53631</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1453917680.06387</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1481676359.46842</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1492897144.82148</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1474256955.0914299</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1483009694.9807501</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1547506573</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54799926.3581127</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52882664.548449501</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48913926.890037</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45563382.0677775</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39900026.5895859</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35363479.186885901</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32180602.682081599</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28266571.505594</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24592574.994116101</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112291549.237653</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110325652.31477</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122931068.963539</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117197609.13120501</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114877739.36144599</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112002569.17090601</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100714291.409678</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91466204.552616596</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85918695</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706596197.69375098</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887245936.51154494</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1033066576.42184</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1298075446.2772</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1483157269.1021099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1746562159.9590499</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2137202562.02075</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2422795952.8663802</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2594716361.76405</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2344914112.9225998</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2357600974.9690199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2332617057.3806701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2409590139.2133298</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2499780671.6055698</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2549624601.4024</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2577932631.6044102</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2706917236.0307102</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2962707331</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394345448.456222</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414344106.97726899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426387810.89128298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447955145.45772302</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457383418.36782902</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466222493.094868</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475973302.66239601</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475161843.94881397</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475628206.86021698</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513677928.07149798</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532907293.33638501</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537784925.21424496</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555104938.66884303</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581560136.42982697</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595972387.37089002</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597919116.900087</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610914374.60619605</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646334168</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264011171.70369899</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274298558.91947603</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288200921.93144399</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300086467.70722902</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274949629.89859527</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298533674.55527866</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305139485.90525699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288434850.8072325</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281694995.35394901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386335587.75042897</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339070007.85536301</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342950470.24289799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381155891.73169601</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446719734.364344</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498636748.03633404</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573974831.56014395</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607028776.42569995</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728910928</v>
      </c>
      <c r="ED11" s="1"/>
      <c r="EE11" s="1"/>
      <c r="EF11" s="1"/>
      <c r="EG11" s="1"/>
    </row>
    <row r="12" spans="1:137" s="39" customFormat="1" x14ac:dyDescent="0.25">
      <c r="A12" s="158" t="s">
        <v>264</v>
      </c>
      <c r="B12" s="160">
        <f>SUM(B5:B7)+SUM(B9:B10)-B11</f>
        <v>0</v>
      </c>
      <c r="C12" s="160">
        <f t="shared" ref="C12:S12" si="20">SUM(C5:C7)+SUM(C9:C10)-C11</f>
        <v>-7.152557373046875E-7</v>
      </c>
      <c r="D12" s="160">
        <f t="shared" si="20"/>
        <v>7.7486038208007813E-7</v>
      </c>
      <c r="E12" s="160">
        <f t="shared" si="20"/>
        <v>0</v>
      </c>
      <c r="F12" s="160">
        <f t="shared" si="20"/>
        <v>5.3644180297851563E-7</v>
      </c>
      <c r="G12" s="160">
        <f t="shared" si="20"/>
        <v>0</v>
      </c>
      <c r="H12" s="160">
        <f t="shared" si="20"/>
        <v>9.5367431640625E-7</v>
      </c>
      <c r="I12" s="160">
        <f t="shared" si="20"/>
        <v>0</v>
      </c>
      <c r="J12" s="160">
        <f t="shared" si="20"/>
        <v>0</v>
      </c>
      <c r="K12" s="160">
        <f t="shared" si="20"/>
        <v>0</v>
      </c>
      <c r="L12" s="160">
        <f t="shared" si="20"/>
        <v>0</v>
      </c>
      <c r="M12" s="160">
        <f t="shared" si="20"/>
        <v>1.0728836059570313E-6</v>
      </c>
      <c r="N12" s="160">
        <f t="shared" si="20"/>
        <v>0</v>
      </c>
      <c r="O12" s="160">
        <f t="shared" si="20"/>
        <v>1.3113021850585938E-6</v>
      </c>
      <c r="P12" s="160">
        <f t="shared" si="20"/>
        <v>5.245208740234375E-6</v>
      </c>
      <c r="Q12" s="160">
        <f t="shared" si="20"/>
        <v>0</v>
      </c>
      <c r="R12" s="160">
        <f t="shared" si="20"/>
        <v>0</v>
      </c>
      <c r="S12" s="160">
        <f t="shared" si="20"/>
        <v>0</v>
      </c>
      <c r="T12" s="77"/>
      <c r="U12" s="160">
        <f t="shared" ref="U12:AL12" si="21">SUM(U5:U7)+SUM(U9:U10)-U11</f>
        <v>0</v>
      </c>
      <c r="V12" s="160">
        <f t="shared" si="21"/>
        <v>0</v>
      </c>
      <c r="W12" s="160">
        <f t="shared" si="21"/>
        <v>7.152557373046875E-7</v>
      </c>
      <c r="X12" s="160">
        <f t="shared" si="21"/>
        <v>-2.6822090148925781E-7</v>
      </c>
      <c r="Y12" s="160">
        <f t="shared" si="21"/>
        <v>-4.4703483581542969E-7</v>
      </c>
      <c r="Z12" s="160">
        <f t="shared" si="21"/>
        <v>7.152557373046875E-7</v>
      </c>
      <c r="AA12" s="160">
        <f t="shared" si="21"/>
        <v>0</v>
      </c>
      <c r="AB12" s="160">
        <f t="shared" si="21"/>
        <v>0</v>
      </c>
      <c r="AC12" s="160">
        <f t="shared" si="21"/>
        <v>-2.9802322387695313E-7</v>
      </c>
      <c r="AD12" s="160">
        <f t="shared" si="21"/>
        <v>5.9604644775390625E-7</v>
      </c>
      <c r="AE12" s="160">
        <f t="shared" si="21"/>
        <v>0</v>
      </c>
      <c r="AF12" s="160">
        <f t="shared" si="21"/>
        <v>0</v>
      </c>
      <c r="AG12" s="160">
        <f t="shared" si="21"/>
        <v>5.3644180297851563E-7</v>
      </c>
      <c r="AH12" s="160">
        <f t="shared" si="21"/>
        <v>-5.9604644775390625E-7</v>
      </c>
      <c r="AI12" s="160">
        <f t="shared" si="21"/>
        <v>0</v>
      </c>
      <c r="AJ12" s="160">
        <f t="shared" si="21"/>
        <v>0</v>
      </c>
      <c r="AK12" s="160">
        <f t="shared" si="21"/>
        <v>4.76837158203125E-7</v>
      </c>
      <c r="AL12" s="160">
        <f t="shared" si="21"/>
        <v>0</v>
      </c>
      <c r="AM12" s="77"/>
      <c r="AN12" s="160">
        <f t="shared" ref="AN12:BE12" si="22">SUM(AN5:AN7)+SUM(AN9:AN10)-AN11</f>
        <v>0</v>
      </c>
      <c r="AO12" s="160">
        <f t="shared" si="22"/>
        <v>0</v>
      </c>
      <c r="AP12" s="160">
        <f t="shared" si="22"/>
        <v>0</v>
      </c>
      <c r="AQ12" s="160">
        <f t="shared" si="22"/>
        <v>0</v>
      </c>
      <c r="AR12" s="160">
        <f t="shared" si="22"/>
        <v>0</v>
      </c>
      <c r="AS12" s="160">
        <f t="shared" si="22"/>
        <v>0</v>
      </c>
      <c r="AT12" s="160">
        <f t="shared" si="22"/>
        <v>0</v>
      </c>
      <c r="AU12" s="160">
        <f t="shared" si="22"/>
        <v>0</v>
      </c>
      <c r="AV12" s="160">
        <f t="shared" si="22"/>
        <v>1.1920928955078125E-6</v>
      </c>
      <c r="AW12" s="160">
        <f t="shared" si="22"/>
        <v>-4.5299530029296875E-6</v>
      </c>
      <c r="AX12" s="160">
        <f t="shared" si="22"/>
        <v>0</v>
      </c>
      <c r="AY12" s="160">
        <f t="shared" si="22"/>
        <v>-2.6226043701171875E-6</v>
      </c>
      <c r="AZ12" s="160">
        <f t="shared" si="22"/>
        <v>4.5299530029296875E-6</v>
      </c>
      <c r="BA12" s="160">
        <f t="shared" si="22"/>
        <v>3.814697265625E-6</v>
      </c>
      <c r="BB12" s="160">
        <f t="shared" si="22"/>
        <v>-2.86102294921875E-6</v>
      </c>
      <c r="BC12" s="160">
        <f t="shared" si="22"/>
        <v>-3.337860107421875E-6</v>
      </c>
      <c r="BD12" s="160">
        <f t="shared" si="22"/>
        <v>5.0067901611328125E-6</v>
      </c>
      <c r="BE12" s="160">
        <f t="shared" si="22"/>
        <v>0</v>
      </c>
      <c r="BF12" s="77"/>
      <c r="BG12" s="160">
        <f t="shared" ref="BG12:BX12" si="23">SUM(BG5:BG7)+SUM(BG9:BG10)-BG11</f>
        <v>0</v>
      </c>
      <c r="BH12" s="160">
        <f t="shared" si="23"/>
        <v>0</v>
      </c>
      <c r="BI12" s="160">
        <f t="shared" si="23"/>
        <v>0</v>
      </c>
      <c r="BJ12" s="160">
        <f t="shared" si="23"/>
        <v>5.9604644775390625E-8</v>
      </c>
      <c r="BK12" s="160">
        <f t="shared" si="23"/>
        <v>0</v>
      </c>
      <c r="BL12" s="160">
        <f t="shared" si="23"/>
        <v>0</v>
      </c>
      <c r="BM12" s="160">
        <f t="shared" si="23"/>
        <v>-5.2154064178466797E-8</v>
      </c>
      <c r="BN12" s="160">
        <f t="shared" si="23"/>
        <v>0</v>
      </c>
      <c r="BO12" s="160">
        <f t="shared" si="23"/>
        <v>7.0780515670776367E-8</v>
      </c>
      <c r="BP12" s="160">
        <f t="shared" si="23"/>
        <v>0</v>
      </c>
      <c r="BQ12" s="160">
        <f t="shared" si="23"/>
        <v>0</v>
      </c>
      <c r="BR12" s="160">
        <f t="shared" si="23"/>
        <v>-2.9802322387695313E-7</v>
      </c>
      <c r="BS12" s="160">
        <f t="shared" si="23"/>
        <v>2.8312206268310547E-7</v>
      </c>
      <c r="BT12" s="160">
        <f t="shared" si="23"/>
        <v>-2.6822090148925781E-7</v>
      </c>
      <c r="BU12" s="160">
        <f t="shared" si="23"/>
        <v>-5.8114528656005859E-7</v>
      </c>
      <c r="BV12" s="160">
        <f t="shared" si="23"/>
        <v>4.0233135223388672E-7</v>
      </c>
      <c r="BW12" s="160">
        <f t="shared" si="23"/>
        <v>1.4901161193847656E-7</v>
      </c>
      <c r="BX12" s="160">
        <f t="shared" si="23"/>
        <v>0</v>
      </c>
      <c r="BY12" s="77"/>
      <c r="BZ12" s="160">
        <f t="shared" ref="BZ12:CQ12" si="24">SUM(BZ5:BZ7)+SUM(BZ9:BZ10)-BZ11</f>
        <v>1.3113021850585938E-6</v>
      </c>
      <c r="CA12" s="160">
        <f t="shared" si="24"/>
        <v>0</v>
      </c>
      <c r="CB12" s="160">
        <f t="shared" si="24"/>
        <v>-4.0531158447265625E-6</v>
      </c>
      <c r="CC12" s="160">
        <f t="shared" si="24"/>
        <v>8.58306884765625E-6</v>
      </c>
      <c r="CD12" s="160">
        <f t="shared" si="24"/>
        <v>0</v>
      </c>
      <c r="CE12" s="160">
        <f t="shared" si="24"/>
        <v>-5.9604644775390625E-6</v>
      </c>
      <c r="CF12" s="160">
        <f t="shared" si="24"/>
        <v>4.291534423828125E-6</v>
      </c>
      <c r="CG12" s="160">
        <f t="shared" si="24"/>
        <v>-6.198883056640625E-6</v>
      </c>
      <c r="CH12" s="160">
        <f t="shared" si="24"/>
        <v>0</v>
      </c>
      <c r="CI12" s="160">
        <f t="shared" si="24"/>
        <v>0</v>
      </c>
      <c r="CJ12" s="160">
        <f t="shared" si="24"/>
        <v>-6.67572021484375E-6</v>
      </c>
      <c r="CK12" s="160">
        <f t="shared" si="24"/>
        <v>0</v>
      </c>
      <c r="CL12" s="160">
        <f t="shared" si="24"/>
        <v>0</v>
      </c>
      <c r="CM12" s="160">
        <f t="shared" si="24"/>
        <v>0</v>
      </c>
      <c r="CN12" s="160">
        <f t="shared" si="24"/>
        <v>0</v>
      </c>
      <c r="CO12" s="160">
        <f t="shared" si="24"/>
        <v>0</v>
      </c>
      <c r="CP12" s="160">
        <f t="shared" si="24"/>
        <v>5.245208740234375E-6</v>
      </c>
      <c r="CQ12" s="160">
        <f t="shared" si="24"/>
        <v>0</v>
      </c>
      <c r="CR12" s="77"/>
      <c r="CS12" s="160">
        <f t="shared" ref="CS12:DJ12" si="25">SUM(CS5:CS7)+SUM(CS9:CS10)-CS11</f>
        <v>0</v>
      </c>
      <c r="CT12" s="160">
        <f t="shared" si="25"/>
        <v>5.3644180297851563E-7</v>
      </c>
      <c r="CU12" s="160">
        <f t="shared" si="25"/>
        <v>-5.9604644775390625E-7</v>
      </c>
      <c r="CV12" s="160">
        <f t="shared" si="25"/>
        <v>5.9604644775390625E-7</v>
      </c>
      <c r="CW12" s="160">
        <f t="shared" si="25"/>
        <v>0</v>
      </c>
      <c r="CX12" s="160">
        <f t="shared" si="25"/>
        <v>0</v>
      </c>
      <c r="CY12" s="160">
        <f t="shared" si="25"/>
        <v>0</v>
      </c>
      <c r="CZ12" s="160">
        <f t="shared" si="25"/>
        <v>0</v>
      </c>
      <c r="DA12" s="160">
        <f t="shared" si="25"/>
        <v>0</v>
      </c>
      <c r="DB12" s="160">
        <f t="shared" si="25"/>
        <v>0</v>
      </c>
      <c r="DC12" s="160">
        <f t="shared" si="25"/>
        <v>5.3644180297851563E-7</v>
      </c>
      <c r="DD12" s="160">
        <f t="shared" si="25"/>
        <v>0</v>
      </c>
      <c r="DE12" s="160">
        <f t="shared" si="25"/>
        <v>0</v>
      </c>
      <c r="DF12" s="160">
        <f t="shared" si="25"/>
        <v>0</v>
      </c>
      <c r="DG12" s="160">
        <f t="shared" si="25"/>
        <v>0</v>
      </c>
      <c r="DH12" s="160">
        <f t="shared" si="25"/>
        <v>0</v>
      </c>
      <c r="DI12" s="160">
        <f t="shared" si="25"/>
        <v>0</v>
      </c>
      <c r="DJ12" s="160">
        <f t="shared" si="25"/>
        <v>0</v>
      </c>
      <c r="DK12" s="77"/>
      <c r="DL12" s="160">
        <f t="shared" ref="DL12:EC12" si="26">SUM(DL5:DL7)+SUM(DL9:DL10)-DL11</f>
        <v>4.1723251342773438E-7</v>
      </c>
      <c r="DM12" s="160">
        <f t="shared" si="26"/>
        <v>-8.3446502685546875E-7</v>
      </c>
      <c r="DN12" s="160">
        <f t="shared" si="26"/>
        <v>0</v>
      </c>
      <c r="DO12" s="160">
        <f t="shared" si="26"/>
        <v>-4.76837158203125E-7</v>
      </c>
      <c r="DP12" s="160">
        <f t="shared" si="26"/>
        <v>0</v>
      </c>
      <c r="DQ12" s="160">
        <f t="shared" si="26"/>
        <v>4.76837158203125E-7</v>
      </c>
      <c r="DR12" s="160">
        <f t="shared" si="26"/>
        <v>0</v>
      </c>
      <c r="DS12" s="160">
        <f t="shared" si="26"/>
        <v>0</v>
      </c>
      <c r="DT12" s="160">
        <f t="shared" si="26"/>
        <v>-7.152557373046875E-7</v>
      </c>
      <c r="DU12" s="160">
        <f t="shared" si="26"/>
        <v>1.1920928955078125E-6</v>
      </c>
      <c r="DV12" s="160">
        <f t="shared" si="26"/>
        <v>7.152557373046875E-7</v>
      </c>
      <c r="DW12" s="160">
        <f t="shared" si="26"/>
        <v>-1.4901161193847656E-6</v>
      </c>
      <c r="DX12" s="160">
        <f t="shared" si="26"/>
        <v>0</v>
      </c>
      <c r="DY12" s="160">
        <f t="shared" si="26"/>
        <v>-5.9604644775390625E-7</v>
      </c>
      <c r="DZ12" s="160">
        <f t="shared" si="26"/>
        <v>0</v>
      </c>
      <c r="EA12" s="160">
        <f t="shared" si="26"/>
        <v>-9.5367431640625E-7</v>
      </c>
      <c r="EB12" s="160">
        <f t="shared" si="26"/>
        <v>0</v>
      </c>
      <c r="EC12" s="160">
        <f t="shared" si="26"/>
        <v>0</v>
      </c>
    </row>
    <row r="13" spans="1:137" s="39"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row>
    <row r="14" spans="1:137" s="39" customFormat="1" x14ac:dyDescent="0.25">
      <c r="A14" s="36" t="s">
        <v>273</v>
      </c>
      <c r="B14" s="166">
        <f>B5*WACC!$C$22</f>
        <v>17315126.286809307</v>
      </c>
      <c r="C14" s="166">
        <f>C5*WACC!$D$22</f>
        <v>17260961.952843826</v>
      </c>
      <c r="D14" s="166">
        <f>D5*WACC!$E$22</f>
        <v>20360435.309511662</v>
      </c>
      <c r="E14" s="166">
        <f>E5*WACC!$F$22</f>
        <v>27343828.276846994</v>
      </c>
      <c r="F14" s="166">
        <f>F5*WACC!$G$22</f>
        <v>27137705.335250646</v>
      </c>
      <c r="G14" s="166">
        <f>G5*WACC!$H$22</f>
        <v>36023230.955545068</v>
      </c>
      <c r="H14" s="166">
        <f>H5*WACC!$I$22</f>
        <v>41061660.497543521</v>
      </c>
      <c r="I14" s="166">
        <f>I5*WACC!$J$22</f>
        <v>36005205.017281629</v>
      </c>
      <c r="J14" s="166">
        <f>J5*WACC!$K$22</f>
        <v>33885278.42275621</v>
      </c>
      <c r="K14" s="166">
        <f>K5*WACC!$L$22</f>
        <v>31451590.35148957</v>
      </c>
      <c r="L14" s="166">
        <f>L5*WACC!$M$22</f>
        <v>26059643.029989865</v>
      </c>
      <c r="M14" s="166">
        <f>M5*WACC!$N$22</f>
        <v>25972633.017801009</v>
      </c>
      <c r="N14" s="166">
        <f>N5*WACC!$O$22</f>
        <v>26652936.284420442</v>
      </c>
      <c r="O14" s="166">
        <f>O5*WACC!$P$22</f>
        <v>29034613.31173322</v>
      </c>
      <c r="P14" s="166">
        <f>P5*WACC!$Q$22</f>
        <v>25190463.020418499</v>
      </c>
      <c r="Q14" s="166">
        <f>Q5*WACC!$R$22</f>
        <v>14016926.932003969</v>
      </c>
      <c r="R14" s="166">
        <f>R5*WACC!$S$22</f>
        <v>14701592.093899926</v>
      </c>
      <c r="S14" s="166">
        <f>S5*WACC!$T$22</f>
        <v>34876552.573104531</v>
      </c>
      <c r="T14" s="166"/>
      <c r="U14" s="166">
        <f>U5*WACC!$C$22</f>
        <v>6703351.703873097</v>
      </c>
      <c r="V14" s="166">
        <f>V5*WACC!$D$22</f>
        <v>6588845.5176088838</v>
      </c>
      <c r="W14" s="166">
        <f>W5*WACC!$E$22</f>
        <v>8046610.4506778065</v>
      </c>
      <c r="X14" s="166">
        <f>X5*WACC!$F$22</f>
        <v>11243737.612579856</v>
      </c>
      <c r="Y14" s="166">
        <f>Y5*WACC!$G$22</f>
        <v>10468659.003507545</v>
      </c>
      <c r="Z14" s="166">
        <f>Z5*WACC!$H$22</f>
        <v>12590741.906831788</v>
      </c>
      <c r="AA14" s="166">
        <f>AA5*WACC!$I$22</f>
        <v>12825909.303367615</v>
      </c>
      <c r="AB14" s="166">
        <f>AB5*WACC!$J$22</f>
        <v>10361991.511526233</v>
      </c>
      <c r="AC14" s="166">
        <f>AC5*WACC!$K$22</f>
        <v>8524031.558378268</v>
      </c>
      <c r="AD14" s="166">
        <f>AD5*WACC!$L$22</f>
        <v>11570239.0177595</v>
      </c>
      <c r="AE14" s="166">
        <f>AE5*WACC!$M$22</f>
        <v>10096004.809089039</v>
      </c>
      <c r="AF14" s="166">
        <f>AF5*WACC!$N$22</f>
        <v>10015158.733536661</v>
      </c>
      <c r="AG14" s="166">
        <f>AG5*WACC!$O$22</f>
        <v>10022846.325190777</v>
      </c>
      <c r="AH14" s="166">
        <f>AH5*WACC!$P$22</f>
        <v>10195768.615233848</v>
      </c>
      <c r="AI14" s="166">
        <f>AI5*WACC!$Q$22</f>
        <v>8226193.4149130275</v>
      </c>
      <c r="AJ14" s="166">
        <f>AJ5*WACC!$R$22</f>
        <v>4316694.0710400436</v>
      </c>
      <c r="AK14" s="166">
        <f>AK5*WACC!$S$22</f>
        <v>4183170.7737597553</v>
      </c>
      <c r="AL14" s="166">
        <f>AL5*WACC!$T$22</f>
        <v>8988617.2680742964</v>
      </c>
      <c r="AM14" s="2"/>
      <c r="AN14" s="166">
        <f>AN5*WACC!$C$22</f>
        <v>42681585.658516362</v>
      </c>
      <c r="AO14" s="166">
        <f>AO5*WACC!$D$22</f>
        <v>41018428.767553136</v>
      </c>
      <c r="AP14" s="166">
        <f>AP5*WACC!$E$22</f>
        <v>45414469.33609093</v>
      </c>
      <c r="AQ14" s="166">
        <f>AQ5*WACC!$F$22</f>
        <v>57007309.696396783</v>
      </c>
      <c r="AR14" s="166">
        <f>AR5*WACC!$G$22</f>
        <v>52775384.134997465</v>
      </c>
      <c r="AS14" s="166">
        <f>AS5*WACC!$H$22</f>
        <v>63954627.097468123</v>
      </c>
      <c r="AT14" s="166">
        <f>AT5*WACC!$I$22</f>
        <v>66708620.566072494</v>
      </c>
      <c r="AU14" s="166">
        <f>AU5*WACC!$J$22</f>
        <v>50747213.226929128</v>
      </c>
      <c r="AV14" s="166">
        <f>AV5*WACC!$K$22</f>
        <v>40253282.18034339</v>
      </c>
      <c r="AW14" s="166">
        <f>AW5*WACC!$L$22</f>
        <v>60054913.954812825</v>
      </c>
      <c r="AX14" s="166">
        <f>AX5*WACC!$M$22</f>
        <v>49245123.679415867</v>
      </c>
      <c r="AY14" s="166">
        <f>AY5*WACC!$N$22</f>
        <v>45823352.056028947</v>
      </c>
      <c r="AZ14" s="166">
        <f>AZ5*WACC!$O$22</f>
        <v>43671487.839667179</v>
      </c>
      <c r="BA14" s="166">
        <f>BA5*WACC!$P$22</f>
        <v>43876441.133173913</v>
      </c>
      <c r="BB14" s="166">
        <f>BB5*WACC!$Q$22</f>
        <v>35729998.863565214</v>
      </c>
      <c r="BC14" s="166">
        <f>BC5*WACC!$R$22</f>
        <v>19037708.977157041</v>
      </c>
      <c r="BD14" s="166">
        <f>BD5*WACC!$S$22</f>
        <v>18709666.964788236</v>
      </c>
      <c r="BE14" s="166">
        <f>BE5*WACC!$T$22</f>
        <v>40897940.385246605</v>
      </c>
      <c r="BF14" s="2"/>
      <c r="BG14" s="166">
        <f>BG5*WACC!$C$22</f>
        <v>3231404.4995690626</v>
      </c>
      <c r="BH14" s="166">
        <f>BH5*WACC!$D$22</f>
        <v>2919610.0421467465</v>
      </c>
      <c r="BI14" s="166">
        <f>BI5*WACC!$E$22</f>
        <v>2952491.7391126677</v>
      </c>
      <c r="BJ14" s="166">
        <f>BJ5*WACC!$F$22</f>
        <v>3300221.115468123</v>
      </c>
      <c r="BK14" s="166">
        <f>BK5*WACC!$G$22</f>
        <v>2684390.1309800604</v>
      </c>
      <c r="BL14" s="166">
        <f>BL5*WACC!$H$22</f>
        <v>2765615.4420551388</v>
      </c>
      <c r="BM14" s="166">
        <f>BM5*WACC!$I$22</f>
        <v>2458847.1168947867</v>
      </c>
      <c r="BN14" s="166">
        <f>BN5*WACC!$J$22</f>
        <v>1650188.6023682242</v>
      </c>
      <c r="BO14" s="166">
        <f>BO5*WACC!$K$22</f>
        <v>1131789.8029772476</v>
      </c>
      <c r="BP14" s="166">
        <f>BP5*WACC!$L$22</f>
        <v>4860475.0162992235</v>
      </c>
      <c r="BQ14" s="166">
        <f>BQ5*WACC!$M$22</f>
        <v>3745827.2054159483</v>
      </c>
      <c r="BR14" s="166">
        <f>BR5*WACC!$N$22</f>
        <v>3450915.6527849264</v>
      </c>
      <c r="BS14" s="166">
        <f>BS5*WACC!$O$22</f>
        <v>3730767.3704604646</v>
      </c>
      <c r="BT14" s="166">
        <f>BT5*WACC!$P$22</f>
        <v>3536798.5880522113</v>
      </c>
      <c r="BU14" s="166">
        <f>BU5*WACC!$Q$22</f>
        <v>2770228.1072406215</v>
      </c>
      <c r="BV14" s="166">
        <f>BV5*WACC!$R$22</f>
        <v>1428278.1127728568</v>
      </c>
      <c r="BW14" s="166">
        <f>BW5*WACC!$S$22</f>
        <v>1278156.3243517792</v>
      </c>
      <c r="BX14" s="166">
        <f>BX5*WACC!$T$22</f>
        <v>2522424.1028004508</v>
      </c>
      <c r="BY14" s="2"/>
      <c r="BZ14" s="166">
        <f>BZ5*WACC!$C$22</f>
        <v>33746340.632881708</v>
      </c>
      <c r="CA14" s="166">
        <f>CA5*WACC!$D$22</f>
        <v>37645768.73786208</v>
      </c>
      <c r="CB14" s="166">
        <f>CB5*WACC!$E$22</f>
        <v>49535822.75930202</v>
      </c>
      <c r="CC14" s="166">
        <f>CC5*WACC!$F$22</f>
        <v>69700969.559370011</v>
      </c>
      <c r="CD14" s="166">
        <f>CD5*WACC!$G$22</f>
        <v>76476783.748639375</v>
      </c>
      <c r="CE14" s="166">
        <f>CE5*WACC!$H$22</f>
        <v>102803005.33673641</v>
      </c>
      <c r="CF14" s="166">
        <f>CF5*WACC!$I$22</f>
        <v>121439672.51631206</v>
      </c>
      <c r="CG14" s="166">
        <f>CG5*WACC!$J$22</f>
        <v>109593575.47279719</v>
      </c>
      <c r="CH14" s="166">
        <f>CH5*WACC!$K$22</f>
        <v>97008431.093457803</v>
      </c>
      <c r="CI14" s="166">
        <f>CI5*WACC!$L$22</f>
        <v>97326077.616021469</v>
      </c>
      <c r="CJ14" s="166">
        <f>CJ5*WACC!$M$22</f>
        <v>77531470.36832051</v>
      </c>
      <c r="CK14" s="166">
        <f>CK5*WACC!$N$22</f>
        <v>73744246.572221398</v>
      </c>
      <c r="CL14" s="166">
        <f>CL5*WACC!$O$22</f>
        <v>70791311.576705083</v>
      </c>
      <c r="CM14" s="166">
        <f>CM5*WACC!$P$22</f>
        <v>72716799.133789733</v>
      </c>
      <c r="CN14" s="166">
        <f>CN5*WACC!$Q$22</f>
        <v>60281153.832860909</v>
      </c>
      <c r="CO14" s="166">
        <f>CO5*WACC!$R$22</f>
        <v>32513298.944183588</v>
      </c>
      <c r="CP14" s="166">
        <f>CP5*WACC!$S$22</f>
        <v>32716319.111404415</v>
      </c>
      <c r="CQ14" s="166">
        <f>CQ5*WACC!$T$22</f>
        <v>74650449.096170276</v>
      </c>
      <c r="CR14" s="2"/>
      <c r="CS14" s="166">
        <f>CS5*WACC!$C$22</f>
        <v>22329792.250499561</v>
      </c>
      <c r="CT14" s="166">
        <f>CT5*WACC!$D$22</f>
        <v>21009789.755259439</v>
      </c>
      <c r="CU14" s="166">
        <f>CU5*WACC!$E$22</f>
        <v>23133243.444637857</v>
      </c>
      <c r="CV14" s="166">
        <f>CV5*WACC!$F$22</f>
        <v>28768372.247950926</v>
      </c>
      <c r="CW14" s="166">
        <f>CW5*WACC!$G$22</f>
        <v>26391508.202786587</v>
      </c>
      <c r="CX14" s="166">
        <f>CX5*WACC!$H$22</f>
        <v>31702902.301027313</v>
      </c>
      <c r="CY14" s="166">
        <f>CY5*WACC!$I$22</f>
        <v>32416771.74690811</v>
      </c>
      <c r="CZ14" s="166">
        <f>CZ5*WACC!$J$22</f>
        <v>24407427.258110028</v>
      </c>
      <c r="DA14" s="166">
        <f>DA5*WACC!$K$22</f>
        <v>19025417.696614027</v>
      </c>
      <c r="DB14" s="166">
        <f>DB5*WACC!$L$22</f>
        <v>21857639.149616495</v>
      </c>
      <c r="DC14" s="166">
        <f>DC5*WACC!$M$22</f>
        <v>17618112.297098313</v>
      </c>
      <c r="DD14" s="166">
        <f>DD5*WACC!$N$22</f>
        <v>16668998.383176357</v>
      </c>
      <c r="DE14" s="166">
        <f>DE5*WACC!$O$22</f>
        <v>16320938.784888497</v>
      </c>
      <c r="DF14" s="166">
        <f>DF5*WACC!$P$22</f>
        <v>16752000.129173514</v>
      </c>
      <c r="DG14" s="166">
        <f>DG5*WACC!$Q$22</f>
        <v>14024076.770170914</v>
      </c>
      <c r="DH14" s="166">
        <f>DH5*WACC!$R$22</f>
        <v>7599953.4921377664</v>
      </c>
      <c r="DI14" s="166">
        <f>DI5*WACC!$S$22</f>
        <v>7588139.5780066913</v>
      </c>
      <c r="DJ14" s="166">
        <f>DJ5*WACC!$T$22</f>
        <v>16847590.257486612</v>
      </c>
      <c r="DK14" s="2"/>
      <c r="DL14" s="166">
        <f>DL5*WACC!$C$22</f>
        <v>13206359.218005385</v>
      </c>
      <c r="DM14" s="166">
        <f>DM5*WACC!$D$22</f>
        <v>14065888.758825608</v>
      </c>
      <c r="DN14" s="166">
        <f>DN5*WACC!$E$22</f>
        <v>15314361.25950668</v>
      </c>
      <c r="DO14" s="166">
        <f>DO5*WACC!$F$22</f>
        <v>19444907.177331146</v>
      </c>
      <c r="DP14" s="166">
        <f>DP5*WACC!$G$22</f>
        <v>17679748.864025567</v>
      </c>
      <c r="DQ14" s="166">
        <f>DQ5*WACC!$H$22</f>
        <v>19057755.275616024</v>
      </c>
      <c r="DR14" s="166">
        <f>DR5*WACC!$I$22</f>
        <v>20757252.449540261</v>
      </c>
      <c r="DS14" s="166">
        <f>DS5*WACC!$J$22</f>
        <v>15647242.742713705</v>
      </c>
      <c r="DT14" s="166">
        <f>DT5*WACC!$K$22</f>
        <v>11548893.465989852</v>
      </c>
      <c r="DU14" s="166">
        <f>DU5*WACC!$L$22</f>
        <v>15946129.273480587</v>
      </c>
      <c r="DV14" s="166">
        <f>DV5*WACC!$M$22</f>
        <v>12290961.543526869</v>
      </c>
      <c r="DW14" s="166">
        <f>DW5*WACC!$N$22</f>
        <v>10605892.400795065</v>
      </c>
      <c r="DX14" s="166">
        <f>DX5*WACC!$O$22</f>
        <v>10408015.116550909</v>
      </c>
      <c r="DY14" s="166">
        <f>DY5*WACC!$P$22</f>
        <v>11502552.225235682</v>
      </c>
      <c r="DZ14" s="166">
        <f>DZ5*WACC!$Q$22</f>
        <v>10772457.493279092</v>
      </c>
      <c r="EA14" s="166">
        <f>EA5*WACC!$R$22</f>
        <v>6358710.8645497933</v>
      </c>
      <c r="EB14" s="166">
        <f>EB5*WACC!$S$22</f>
        <v>7284264.7325307801</v>
      </c>
      <c r="EC14" s="166">
        <f>EC5*WACC!$T$22</f>
        <v>16740434.548457323</v>
      </c>
    </row>
    <row r="15" spans="1:137" s="39" customFormat="1" x14ac:dyDescent="0.25">
      <c r="A15" s="36" t="s">
        <v>274</v>
      </c>
      <c r="B15" s="166">
        <f>B5*WACC!$C$15*WACC!$C$7</f>
        <v>12234024.373798529</v>
      </c>
      <c r="C15" s="166">
        <f>C5*WACC!$D$15*WACC!$D$7</f>
        <v>12822712.672491312</v>
      </c>
      <c r="D15" s="166">
        <f>D5*WACC!$E$15*WACC!$E$7</f>
        <v>15419616.545929244</v>
      </c>
      <c r="E15" s="166">
        <f>E5*WACC!$F$15*WACC!$F$7</f>
        <v>20895063.459639378</v>
      </c>
      <c r="F15" s="166">
        <f>F5*WACC!$G$15*WACC!$G$7</f>
        <v>23027185.814181484</v>
      </c>
      <c r="G15" s="166">
        <f>G5*WACC!$H$15*WACC!$H$7</f>
        <v>29102871.313063491</v>
      </c>
      <c r="H15" s="166">
        <f>H5*WACC!$I$15*WACC!$I$7</f>
        <v>33415432.996825818</v>
      </c>
      <c r="I15" s="166">
        <f>I5*WACC!$J$15*WACC!$J$7</f>
        <v>32129772.716017514</v>
      </c>
      <c r="J15" s="166">
        <f>J5*WACC!$K$15*WACC!$K$7</f>
        <v>30937292.138825025</v>
      </c>
      <c r="K15" s="166">
        <f>K5*WACC!$L$15*WACC!$L$7</f>
        <v>25553795.321836811</v>
      </c>
      <c r="L15" s="166">
        <f>L5*WACC!$M$15*WACC!$M$7</f>
        <v>22037773.902386587</v>
      </c>
      <c r="M15" s="166">
        <f>M5*WACC!$N$15*WACC!$N$7</f>
        <v>24741061.925741892</v>
      </c>
      <c r="N15" s="166">
        <f>N5*WACC!$O$15*WACC!$O$7</f>
        <v>24193659.046542492</v>
      </c>
      <c r="O15" s="166">
        <f>O5*WACC!$P$15*WACC!$P$7</f>
        <v>24327257.498112287</v>
      </c>
      <c r="P15" s="166">
        <f>P5*WACC!$Q$15*WACC!$Q$7</f>
        <v>26179196.78770661</v>
      </c>
      <c r="Q15" s="166">
        <f>Q5*WACC!$R$15*WACC!$R$7</f>
        <v>19221940.527912952</v>
      </c>
      <c r="R15" s="166">
        <f>R5*WACC!$S$15*WACC!$S$7</f>
        <v>17297200.480699543</v>
      </c>
      <c r="S15" s="166">
        <f>S5*WACC!$T$15*WACC!$T$7</f>
        <v>30020895.196313776</v>
      </c>
      <c r="T15" s="166"/>
      <c r="U15" s="166">
        <f>U5*WACC!$C$15*WACC!$C$7</f>
        <v>4736261.6230989862</v>
      </c>
      <c r="V15" s="166">
        <f>V5*WACC!$D$15*WACC!$D$7</f>
        <v>4894679.2853460517</v>
      </c>
      <c r="W15" s="166">
        <f>W5*WACC!$E$15*WACC!$E$7</f>
        <v>6093958.4914451716</v>
      </c>
      <c r="X15" s="166">
        <f>X5*WACC!$F$15*WACC!$F$7</f>
        <v>8592016.0322730392</v>
      </c>
      <c r="Y15" s="166">
        <f>Y5*WACC!$G$15*WACC!$G$7</f>
        <v>8882982.2979152668</v>
      </c>
      <c r="Z15" s="166">
        <f>Z5*WACC!$H$15*WACC!$H$7</f>
        <v>10171956.588311436</v>
      </c>
      <c r="AA15" s="166">
        <f>AA5*WACC!$I$15*WACC!$I$7</f>
        <v>10437554.345267775</v>
      </c>
      <c r="AB15" s="166">
        <f>AB5*WACC!$J$15*WACC!$J$7</f>
        <v>9246675.0846396517</v>
      </c>
      <c r="AC15" s="166">
        <f>AC5*WACC!$K$15*WACC!$K$7</f>
        <v>7782449.0987511966</v>
      </c>
      <c r="AD15" s="166">
        <f>AD5*WACC!$L$15*WACC!$L$7</f>
        <v>9400590.4432922769</v>
      </c>
      <c r="AE15" s="166">
        <f>AE5*WACC!$M$15*WACC!$M$7</f>
        <v>8537855.6814482342</v>
      </c>
      <c r="AF15" s="166">
        <f>AF5*WACC!$N$15*WACC!$N$7</f>
        <v>9540259.636084605</v>
      </c>
      <c r="AG15" s="166">
        <f>AG5*WACC!$O$15*WACC!$O$7</f>
        <v>9098034.2308213282</v>
      </c>
      <c r="AH15" s="166">
        <f>AH5*WACC!$P$15*WACC!$P$7</f>
        <v>8542737.7947455458</v>
      </c>
      <c r="AI15" s="166">
        <f>AI5*WACC!$Q$15*WACC!$Q$7</f>
        <v>8549074.1495376714</v>
      </c>
      <c r="AJ15" s="166">
        <f>AJ5*WACC!$R$15*WACC!$R$7</f>
        <v>5919645.376853182</v>
      </c>
      <c r="AK15" s="166">
        <f>AK5*WACC!$S$15*WACC!$S$7</f>
        <v>4921721.6105967443</v>
      </c>
      <c r="AL15" s="166">
        <f>AL5*WACC!$T$15*WACC!$T$7</f>
        <v>7737184.9295887677</v>
      </c>
      <c r="AM15" s="2"/>
      <c r="AN15" s="166">
        <f>AN5*WACC!$C$15*WACC!$C$7</f>
        <v>30156728.320049684</v>
      </c>
      <c r="AO15" s="166">
        <f>AO5*WACC!$D$15*WACC!$D$7</f>
        <v>30471507.196430042</v>
      </c>
      <c r="AP15" s="166">
        <f>AP5*WACC!$E$15*WACC!$E$7</f>
        <v>34393847.290300384</v>
      </c>
      <c r="AQ15" s="166">
        <f>AQ5*WACC!$F$15*WACC!$F$7</f>
        <v>43562713.373903602</v>
      </c>
      <c r="AR15" s="166">
        <f>AR5*WACC!$G$15*WACC!$G$7</f>
        <v>44781552.525475077</v>
      </c>
      <c r="AS15" s="166">
        <f>AS5*WACC!$H$15*WACC!$H$7</f>
        <v>51668415.989379026</v>
      </c>
      <c r="AT15" s="166">
        <f>AT5*WACC!$I$15*WACC!$I$7</f>
        <v>54286587.873610877</v>
      </c>
      <c r="AU15" s="166">
        <f>AU5*WACC!$J$15*WACC!$J$7</f>
        <v>45285019.934476458</v>
      </c>
      <c r="AV15" s="166">
        <f>AV5*WACC!$K$15*WACC!$K$7</f>
        <v>36751285.759644911</v>
      </c>
      <c r="AW15" s="166">
        <f>AW5*WACC!$L$15*WACC!$L$7</f>
        <v>48793430.224717624</v>
      </c>
      <c r="AX15" s="166">
        <f>AX5*WACC!$M$15*WACC!$M$7</f>
        <v>41644964.215093195</v>
      </c>
      <c r="AY15" s="166">
        <f>AY5*WACC!$N$15*WACC!$N$7</f>
        <v>43650498.97275573</v>
      </c>
      <c r="AZ15" s="166">
        <f>AZ5*WACC!$O$15*WACC!$O$7</f>
        <v>39641901.949307457</v>
      </c>
      <c r="BA15" s="166">
        <f>BA5*WACC!$P$15*WACC!$P$7</f>
        <v>36762793.087247401</v>
      </c>
      <c r="BB15" s="166">
        <f>BB5*WACC!$Q$15*WACC!$Q$7</f>
        <v>37132412.799066819</v>
      </c>
      <c r="BC15" s="166">
        <f>BC5*WACC!$R$15*WACC!$R$7</f>
        <v>26107128.297222938</v>
      </c>
      <c r="BD15" s="166">
        <f>BD5*WACC!$S$15*WACC!$S$7</f>
        <v>22012912.502948832</v>
      </c>
      <c r="BE15" s="166">
        <f>BE5*WACC!$T$15*WACC!$T$7</f>
        <v>35203960.582887545</v>
      </c>
      <c r="BF15" s="2"/>
      <c r="BG15" s="166">
        <f>BG5*WACC!$C$15*WACC!$C$7</f>
        <v>2283152.9354450344</v>
      </c>
      <c r="BH15" s="166">
        <f>BH5*WACC!$D$15*WACC!$D$7</f>
        <v>2168901.1764492071</v>
      </c>
      <c r="BI15" s="166">
        <f>BI5*WACC!$E$15*WACC!$E$7</f>
        <v>2236017.5399036217</v>
      </c>
      <c r="BJ15" s="166">
        <f>BJ5*WACC!$F$15*WACC!$F$7</f>
        <v>2521897.407355275</v>
      </c>
      <c r="BK15" s="166">
        <f>BK5*WACC!$G$15*WACC!$G$7</f>
        <v>2277788.3973682662</v>
      </c>
      <c r="BL15" s="166">
        <f>BL5*WACC!$H$15*WACC!$H$7</f>
        <v>2234317.9158715205</v>
      </c>
      <c r="BM15" s="166">
        <f>BM5*WACC!$I$15*WACC!$I$7</f>
        <v>2000977.0693260552</v>
      </c>
      <c r="BN15" s="166">
        <f>BN5*WACC!$J$15*WACC!$J$7</f>
        <v>1472569.9994543907</v>
      </c>
      <c r="BO15" s="166">
        <f>BO5*WACC!$K$15*WACC!$K$7</f>
        <v>1033325.1902966736</v>
      </c>
      <c r="BP15" s="166">
        <f>BP5*WACC!$L$15*WACC!$L$7</f>
        <v>3949039.8528457694</v>
      </c>
      <c r="BQ15" s="166">
        <f>BQ5*WACC!$M$15*WACC!$M$7</f>
        <v>3167721.5584022282</v>
      </c>
      <c r="BR15" s="166">
        <f>BR5*WACC!$N$15*WACC!$N$7</f>
        <v>3287280.0307749687</v>
      </c>
      <c r="BS15" s="166">
        <f>BS5*WACC!$O$15*WACC!$O$7</f>
        <v>3386527.9524810547</v>
      </c>
      <c r="BT15" s="166">
        <f>BT5*WACC!$P$15*WACC!$P$7</f>
        <v>2963380.6053045006</v>
      </c>
      <c r="BU15" s="166">
        <f>BU5*WACC!$Q$15*WACC!$Q$7</f>
        <v>2878960.4505286063</v>
      </c>
      <c r="BV15" s="166">
        <f>BV5*WACC!$R$15*WACC!$R$7</f>
        <v>1958651.6412777307</v>
      </c>
      <c r="BW15" s="166">
        <f>BW5*WACC!$S$15*WACC!$S$7</f>
        <v>1503818.5012057405</v>
      </c>
      <c r="BX15" s="166">
        <f>BX5*WACC!$T$15*WACC!$T$7</f>
        <v>2171241.8242055466</v>
      </c>
      <c r="BY15" s="2"/>
      <c r="BZ15" s="166">
        <f>BZ5*WACC!$C$15*WACC!$C$7</f>
        <v>23843519.648118019</v>
      </c>
      <c r="CA15" s="166">
        <f>CA5*WACC!$D$15*WACC!$D$7</f>
        <v>27966047.151916161</v>
      </c>
      <c r="CB15" s="166">
        <f>CB5*WACC!$E$15*WACC!$E$7</f>
        <v>37515081.609218888</v>
      </c>
      <c r="CC15" s="166">
        <f>CC5*WACC!$F$15*WACC!$F$7</f>
        <v>53262702.186241455</v>
      </c>
      <c r="CD15" s="166">
        <f>CD5*WACC!$G$15*WACC!$G$7</f>
        <v>64892926.210801482</v>
      </c>
      <c r="CE15" s="166">
        <f>CE5*WACC!$H$15*WACC!$H$7</f>
        <v>83053700.502416492</v>
      </c>
      <c r="CF15" s="166">
        <f>CF5*WACC!$I$15*WACC!$I$7</f>
        <v>98825989.766489342</v>
      </c>
      <c r="CG15" s="166">
        <f>CG5*WACC!$J$15*WACC!$J$7</f>
        <v>97797434.270589113</v>
      </c>
      <c r="CH15" s="166">
        <f>CH5*WACC!$K$15*WACC!$K$7</f>
        <v>88568791.887272537</v>
      </c>
      <c r="CI15" s="166">
        <f>CI5*WACC!$L$15*WACC!$L$7</f>
        <v>79075513.800186172</v>
      </c>
      <c r="CJ15" s="166">
        <f>CJ5*WACC!$M$15*WACC!$M$7</f>
        <v>65565787.387429811</v>
      </c>
      <c r="CK15" s="166">
        <f>CK5*WACC!$N$15*WACC!$N$7</f>
        <v>70247439.674677342</v>
      </c>
      <c r="CL15" s="166">
        <f>CL5*WACC!$O$15*WACC!$O$7</f>
        <v>64259368.553906441</v>
      </c>
      <c r="CM15" s="166">
        <f>CM5*WACC!$P$15*WACC!$P$7</f>
        <v>60927289.713596344</v>
      </c>
      <c r="CN15" s="166">
        <f>CN5*WACC!$Q$15*WACC!$Q$7</f>
        <v>62647208.489233337</v>
      </c>
      <c r="CO15" s="166">
        <f>CO5*WACC!$R$15*WACC!$R$7</f>
        <v>44586713.029401615</v>
      </c>
      <c r="CP15" s="166">
        <f>CP5*WACC!$S$15*WACC!$S$7</f>
        <v>38492479.389039166</v>
      </c>
      <c r="CQ15" s="166">
        <f>CQ5*WACC!$T$15*WACC!$T$7</f>
        <v>64257305.935739614</v>
      </c>
      <c r="CR15" s="2"/>
      <c r="CS15" s="166">
        <f>CS5*WACC!$C$15*WACC!$C$7</f>
        <v>15777142.951742755</v>
      </c>
      <c r="CT15" s="166">
        <f>CT5*WACC!$D$15*WACC!$D$7</f>
        <v>15607617.818586176</v>
      </c>
      <c r="CU15" s="166">
        <f>CU5*WACC!$E$15*WACC!$E$7</f>
        <v>17519553.877775248</v>
      </c>
      <c r="CV15" s="166">
        <f>CV5*WACC!$F$15*WACC!$F$7</f>
        <v>21983643.170420669</v>
      </c>
      <c r="CW15" s="166">
        <f>CW5*WACC!$G$15*WACC!$G$7</f>
        <v>22394014.372050025</v>
      </c>
      <c r="CX15" s="166">
        <f>CX5*WACC!$H$15*WACC!$H$7</f>
        <v>25612513.409916643</v>
      </c>
      <c r="CY15" s="166">
        <f>CY5*WACC!$I$15*WACC!$I$7</f>
        <v>26380337.549841829</v>
      </c>
      <c r="CZ15" s="166">
        <f>CZ5*WACC!$J$15*WACC!$J$7</f>
        <v>21780325.650399882</v>
      </c>
      <c r="DA15" s="166">
        <f>DA5*WACC!$K$15*WACC!$K$7</f>
        <v>17370224.85103853</v>
      </c>
      <c r="DB15" s="166">
        <f>DB5*WACC!$L$15*WACC!$L$7</f>
        <v>17758899.655177977</v>
      </c>
      <c r="DC15" s="166">
        <f>DC5*WACC!$M$15*WACC!$M$7</f>
        <v>14899051.953378208</v>
      </c>
      <c r="DD15" s="166">
        <f>DD5*WACC!$N$15*WACC!$N$7</f>
        <v>15878587.317489253</v>
      </c>
      <c r="DE15" s="166">
        <f>DE5*WACC!$O$15*WACC!$O$7</f>
        <v>14814999.145587383</v>
      </c>
      <c r="DF15" s="166">
        <f>DF5*WACC!$P$15*WACC!$P$7</f>
        <v>14036013.373945184</v>
      </c>
      <c r="DG15" s="166">
        <f>DG5*WACC!$Q$15*WACC!$Q$7</f>
        <v>14574526.289358767</v>
      </c>
      <c r="DH15" s="166">
        <f>DH5*WACC!$R$15*WACC!$R$7</f>
        <v>10422102.843899958</v>
      </c>
      <c r="DI15" s="166">
        <f>DI5*WACC!$S$15*WACC!$S$7</f>
        <v>8927847.4547510464</v>
      </c>
      <c r="DJ15" s="166">
        <f>DJ5*WACC!$T$15*WACC!$T$7</f>
        <v>14501999.312296728</v>
      </c>
      <c r="DK15" s="2"/>
      <c r="DL15" s="166">
        <f>DL5*WACC!$C$15*WACC!$C$7</f>
        <v>9330969.8055912368</v>
      </c>
      <c r="DM15" s="166">
        <f>DM5*WACC!$D$15*WACC!$D$7</f>
        <v>10449177.197098831</v>
      </c>
      <c r="DN15" s="166">
        <f>DN5*WACC!$E$15*WACC!$E$7</f>
        <v>11598061.371365188</v>
      </c>
      <c r="DO15" s="166">
        <f>DO5*WACC!$F$15*WACC!$F$7</f>
        <v>14859022.859690886</v>
      </c>
      <c r="DP15" s="166">
        <f>DP5*WACC!$G$15*WACC!$G$7</f>
        <v>15001816.005097419</v>
      </c>
      <c r="DQ15" s="166">
        <f>DQ5*WACC!$H$15*WACC!$H$7</f>
        <v>15396603.374821234</v>
      </c>
      <c r="DR15" s="166">
        <f>DR5*WACC!$I$15*WACC!$I$7</f>
        <v>16891975.872902319</v>
      </c>
      <c r="DS15" s="166">
        <f>DS5*WACC!$J$15*WACC!$J$7</f>
        <v>13963046.529368229</v>
      </c>
      <c r="DT15" s="166">
        <f>DT5*WACC!$K$15*WACC!$K$7</f>
        <v>10544150.960776839</v>
      </c>
      <c r="DU15" s="166">
        <f>DU5*WACC!$L$15*WACC!$L$7</f>
        <v>12955914.759037757</v>
      </c>
      <c r="DV15" s="166">
        <f>DV5*WACC!$M$15*WACC!$M$7</f>
        <v>10394057.632618267</v>
      </c>
      <c r="DW15" s="166">
        <f>DW5*WACC!$N$15*WACC!$N$7</f>
        <v>10102981.876576887</v>
      </c>
      <c r="DX15" s="166">
        <f>DX5*WACC!$O$15*WACC!$O$7</f>
        <v>9447663.3416290171</v>
      </c>
      <c r="DY15" s="166">
        <f>DY5*WACC!$P$15*WACC!$P$7</f>
        <v>9637653.7501779702</v>
      </c>
      <c r="DZ15" s="166">
        <f>DZ5*WACC!$Q$15*WACC!$Q$7</f>
        <v>11195279.911098387</v>
      </c>
      <c r="EA15" s="166">
        <f>EA5*WACC!$R$15*WACC!$R$7</f>
        <v>8719940.0172014423</v>
      </c>
      <c r="EB15" s="166">
        <f>EB5*WACC!$S$15*WACC!$S$7</f>
        <v>8570322.6309314985</v>
      </c>
      <c r="EC15" s="166">
        <f>EC5*WACC!$T$15*WACC!$T$7</f>
        <v>14409762.262671137</v>
      </c>
    </row>
    <row r="16" spans="1:137" s="39" customFormat="1" x14ac:dyDescent="0.25">
      <c r="A16" s="36" t="s">
        <v>275</v>
      </c>
      <c r="B16" s="166">
        <f>B7</f>
        <v>-19632766.015582401</v>
      </c>
      <c r="C16" s="166">
        <f t="shared" ref="C16:J16" si="27">C7</f>
        <v>-21531866.596958399</v>
      </c>
      <c r="D16" s="166">
        <f t="shared" si="27"/>
        <v>-24100971.8496789</v>
      </c>
      <c r="E16" s="166">
        <f t="shared" si="27"/>
        <v>-26100067.992236599</v>
      </c>
      <c r="F16" s="166">
        <f t="shared" si="27"/>
        <v>-31266576.843574598</v>
      </c>
      <c r="G16" s="166">
        <f t="shared" si="27"/>
        <v>-27222574.074319299</v>
      </c>
      <c r="H16" s="166">
        <f t="shared" si="27"/>
        <v>-22570590.738377899</v>
      </c>
      <c r="I16" s="166">
        <f t="shared" si="27"/>
        <v>-24150875.947893001</v>
      </c>
      <c r="J16" s="166">
        <f t="shared" si="27"/>
        <v>-24542305.659000602</v>
      </c>
      <c r="K16" s="166">
        <f>K7</f>
        <v>-23618876.8610292</v>
      </c>
      <c r="L16" s="166">
        <f t="shared" ref="L16:N16" si="28">L7</f>
        <v>-26061118.716647901</v>
      </c>
      <c r="M16" s="166">
        <f t="shared" si="28"/>
        <v>-32888330.194578201</v>
      </c>
      <c r="N16" s="166">
        <f t="shared" si="28"/>
        <v>-28731863.0132365</v>
      </c>
      <c r="O16" s="166">
        <f>O7</f>
        <v>-31228077.979422498</v>
      </c>
      <c r="P16" s="166">
        <f t="shared" ref="P16:Q16" si="29">P7</f>
        <v>-32763791.655730002</v>
      </c>
      <c r="Q16" s="166">
        <f t="shared" si="29"/>
        <v>-35813546.997380704</v>
      </c>
      <c r="R16" s="166">
        <f>R7</f>
        <v>-35326666.459413096</v>
      </c>
      <c r="S16" s="166">
        <f t="shared" ref="S16" si="30">S7</f>
        <v>-35941810</v>
      </c>
      <c r="T16" s="166"/>
      <c r="U16" s="166">
        <f>U7</f>
        <v>-6690569.7890684903</v>
      </c>
      <c r="V16" s="166">
        <f t="shared" ref="V16:AC16" si="31">V7</f>
        <v>-7607270.4003313603</v>
      </c>
      <c r="W16" s="166">
        <f t="shared" si="31"/>
        <v>-8139327.7358286502</v>
      </c>
      <c r="X16" s="166">
        <f t="shared" si="31"/>
        <v>-9333910.8103308398</v>
      </c>
      <c r="Y16" s="166">
        <f t="shared" si="31"/>
        <v>-10922183.860936901</v>
      </c>
      <c r="Z16" s="166">
        <f t="shared" si="31"/>
        <v>-9720259.1026661694</v>
      </c>
      <c r="AA16" s="166">
        <f t="shared" si="31"/>
        <v>-7012790.4073948702</v>
      </c>
      <c r="AB16" s="166">
        <f t="shared" si="31"/>
        <v>-7305184.0119502004</v>
      </c>
      <c r="AC16" s="166">
        <f t="shared" si="31"/>
        <v>-9471966.7025307398</v>
      </c>
      <c r="AD16" s="166">
        <f>AD7</f>
        <v>-8868462.5454795193</v>
      </c>
      <c r="AE16" s="166">
        <f t="shared" ref="AE16:AG16" si="32">AE7</f>
        <v>-10554975.8208567</v>
      </c>
      <c r="AF16" s="166">
        <f t="shared" si="32"/>
        <v>-12061912.992495799</v>
      </c>
      <c r="AG16" s="166">
        <f t="shared" si="32"/>
        <v>-19223830.359028999</v>
      </c>
      <c r="AH16" s="166">
        <f>AH7</f>
        <v>-19731590.441016901</v>
      </c>
      <c r="AI16" s="166">
        <f t="shared" ref="AI16:AJ16" si="33">AI7</f>
        <v>-26466595.211847998</v>
      </c>
      <c r="AJ16" s="166">
        <f t="shared" si="33"/>
        <v>-27949558.322583299</v>
      </c>
      <c r="AK16" s="166">
        <f>AK7</f>
        <v>-25857525.813562699</v>
      </c>
      <c r="AL16" s="166">
        <f t="shared" ref="AL16" si="34">AL7</f>
        <v>-23540175</v>
      </c>
      <c r="AM16" s="2"/>
      <c r="AN16" s="166">
        <f>AN7</f>
        <v>-23723956.295474101</v>
      </c>
      <c r="AO16" s="166">
        <f t="shared" ref="AO16:AV16" si="35">AO7</f>
        <v>-26047306.378753498</v>
      </c>
      <c r="AP16" s="166">
        <f t="shared" si="35"/>
        <v>-29386225.488680899</v>
      </c>
      <c r="AQ16" s="166">
        <f t="shared" si="35"/>
        <v>-31592502.596976101</v>
      </c>
      <c r="AR16" s="166">
        <f t="shared" si="35"/>
        <v>-37345760.311790101</v>
      </c>
      <c r="AS16" s="166">
        <f t="shared" si="35"/>
        <v>-38709394.728249297</v>
      </c>
      <c r="AT16" s="166">
        <f t="shared" si="35"/>
        <v>-51013026.099669397</v>
      </c>
      <c r="AU16" s="166">
        <f t="shared" si="35"/>
        <v>-52906113.761198901</v>
      </c>
      <c r="AV16" s="166">
        <f t="shared" si="35"/>
        <v>-51510366.700815499</v>
      </c>
      <c r="AW16" s="166">
        <f>AW7</f>
        <v>-47619312.442458101</v>
      </c>
      <c r="AX16" s="166">
        <f t="shared" ref="AX16:AZ16" si="36">AX7</f>
        <v>-50816031.0635681</v>
      </c>
      <c r="AY16" s="166">
        <f t="shared" si="36"/>
        <v>-58024672.816506103</v>
      </c>
      <c r="AZ16" s="166">
        <f t="shared" si="36"/>
        <v>-48734028.416709602</v>
      </c>
      <c r="BA16" s="166">
        <f>BA7</f>
        <v>-51393691.939683497</v>
      </c>
      <c r="BB16" s="166">
        <f t="shared" ref="BB16:BC16" si="37">BB7</f>
        <v>-52458352.066114902</v>
      </c>
      <c r="BC16" s="166">
        <f t="shared" si="37"/>
        <v>-56634723.395302601</v>
      </c>
      <c r="BD16" s="166">
        <f>BD7</f>
        <v>-54769655.862115704</v>
      </c>
      <c r="BE16" s="166">
        <f t="shared" ref="BE16" si="38">BE7</f>
        <v>-55377366</v>
      </c>
      <c r="BF16" s="2"/>
      <c r="BG16" s="166">
        <f>BG7</f>
        <v>-3814063.6027022698</v>
      </c>
      <c r="BH16" s="166">
        <f t="shared" ref="BH16:BO16" si="39">BH7</f>
        <v>-4162684.2250014399</v>
      </c>
      <c r="BI16" s="166">
        <f t="shared" si="39"/>
        <v>-5218062.6910785995</v>
      </c>
      <c r="BJ16" s="166">
        <f t="shared" si="39"/>
        <v>-5488923.9326504897</v>
      </c>
      <c r="BK16" s="166">
        <f t="shared" si="39"/>
        <v>-6499686.9431468602</v>
      </c>
      <c r="BL16" s="166">
        <f t="shared" si="39"/>
        <v>-5671793.2061576396</v>
      </c>
      <c r="BM16" s="166">
        <f t="shared" si="39"/>
        <v>-4387505.13786826</v>
      </c>
      <c r="BN16" s="166">
        <f t="shared" si="39"/>
        <v>-4481304.4546910003</v>
      </c>
      <c r="BO16" s="166">
        <f t="shared" si="39"/>
        <v>-4366527.5133648803</v>
      </c>
      <c r="BP16" s="166">
        <f>BP7</f>
        <v>-4412287.5012556696</v>
      </c>
      <c r="BQ16" s="166">
        <f t="shared" ref="BQ16:BS16" si="40">BQ7</f>
        <v>-4718391.5144230798</v>
      </c>
      <c r="BR16" s="166">
        <f t="shared" si="40"/>
        <v>-4369786.2047579996</v>
      </c>
      <c r="BS16" s="166">
        <f t="shared" si="40"/>
        <v>-11615206.9862237</v>
      </c>
      <c r="BT16" s="166">
        <f>BT7</f>
        <v>-12045293.6419982</v>
      </c>
      <c r="BU16" s="166">
        <f t="shared" ref="BU16:BV16" si="41">BU7</f>
        <v>-12315787.130338</v>
      </c>
      <c r="BV16" s="166">
        <f t="shared" si="41"/>
        <v>-13128897.241253201</v>
      </c>
      <c r="BW16" s="166">
        <f>BW7</f>
        <v>-12771368.5296004</v>
      </c>
      <c r="BX16" s="166">
        <f t="shared" ref="BX16" si="42">BX7</f>
        <v>-12710981</v>
      </c>
      <c r="BY16" s="2"/>
      <c r="BZ16" s="166">
        <f>BZ7</f>
        <v>-19122896.921894599</v>
      </c>
      <c r="CA16" s="166">
        <f t="shared" ref="CA16:CH16" si="43">CA7</f>
        <v>-23788357.430868998</v>
      </c>
      <c r="CB16" s="166">
        <f t="shared" si="43"/>
        <v>-25805893.7833477</v>
      </c>
      <c r="CC16" s="166">
        <f t="shared" si="43"/>
        <v>-31788745.186515301</v>
      </c>
      <c r="CD16" s="166">
        <f t="shared" si="43"/>
        <v>-44039585.4439862</v>
      </c>
      <c r="CE16" s="166">
        <f t="shared" si="43"/>
        <v>-42124884.257069796</v>
      </c>
      <c r="CF16" s="166">
        <f t="shared" si="43"/>
        <v>-49630418.827217199</v>
      </c>
      <c r="CG16" s="166">
        <f t="shared" si="43"/>
        <v>-54803973.565222099</v>
      </c>
      <c r="CH16" s="166">
        <f t="shared" si="43"/>
        <v>-60989804.540113598</v>
      </c>
      <c r="CI16" s="166">
        <f>CI7</f>
        <v>-66140317.635673098</v>
      </c>
      <c r="CJ16" s="166">
        <f t="shared" ref="CJ16:CL16" si="44">CJ7</f>
        <v>-74954520.466943696</v>
      </c>
      <c r="CK16" s="166">
        <f t="shared" si="44"/>
        <v>-93380025.411954105</v>
      </c>
      <c r="CL16" s="166">
        <f t="shared" si="44"/>
        <v>-61878657.264696799</v>
      </c>
      <c r="CM16" s="166">
        <f>CM7</f>
        <v>-63533902.9268893</v>
      </c>
      <c r="CN16" s="166">
        <f t="shared" ref="CN16:CO16" si="45">CN7</f>
        <v>-65063413.165470101</v>
      </c>
      <c r="CO16" s="166">
        <f t="shared" si="45"/>
        <v>-70788242.970764801</v>
      </c>
      <c r="CP16" s="166">
        <f>CP7</f>
        <v>-67874957.450765595</v>
      </c>
      <c r="CQ16" s="166">
        <f t="shared" ref="CQ16" si="46">CQ7</f>
        <v>-66307525</v>
      </c>
      <c r="CR16" s="2"/>
      <c r="CS16" s="166">
        <f>CS7</f>
        <v>-13943950.3462185</v>
      </c>
      <c r="CT16" s="166">
        <f t="shared" ref="CT16:DA16" si="47">CT7</f>
        <v>-15390167.8576908</v>
      </c>
      <c r="CU16" s="166">
        <f t="shared" si="47"/>
        <v>-18324231.165687799</v>
      </c>
      <c r="CV16" s="166">
        <f t="shared" si="47"/>
        <v>-19904388.8940548</v>
      </c>
      <c r="CW16" s="166">
        <f t="shared" si="47"/>
        <v>-24292498.8140104</v>
      </c>
      <c r="CX16" s="166">
        <f t="shared" si="47"/>
        <v>-24835946.898851901</v>
      </c>
      <c r="CY16" s="166">
        <f t="shared" si="47"/>
        <v>-24672658.4957592</v>
      </c>
      <c r="CZ16" s="166">
        <f t="shared" si="47"/>
        <v>-25398817.180632699</v>
      </c>
      <c r="DA16" s="166">
        <f t="shared" si="47"/>
        <v>-24514141.075314801</v>
      </c>
      <c r="DB16" s="166">
        <f>DB7</f>
        <v>-22335836.715343799</v>
      </c>
      <c r="DC16" s="166">
        <f t="shared" ref="DC16:DE16" si="48">DC7</f>
        <v>-23461721.4512158</v>
      </c>
      <c r="DD16" s="166">
        <f t="shared" si="48"/>
        <v>-21107429.595723402</v>
      </c>
      <c r="DE16" s="166">
        <f t="shared" si="48"/>
        <v>-29140097.549237601</v>
      </c>
      <c r="DF16" s="166">
        <f>DF7</f>
        <v>-30516292.761833601</v>
      </c>
      <c r="DG16" s="166">
        <f t="shared" ref="DG16:DH16" si="49">DG7</f>
        <v>-30983395.722669002</v>
      </c>
      <c r="DH16" s="166">
        <f t="shared" si="49"/>
        <v>-33394669.672139201</v>
      </c>
      <c r="DI16" s="166">
        <f>DI7</f>
        <v>-32054588.1871842</v>
      </c>
      <c r="DJ16" s="166">
        <f t="shared" ref="DJ16" si="50">DJ7</f>
        <v>-32242992</v>
      </c>
      <c r="DK16" s="2"/>
      <c r="DL16" s="166">
        <f>DL7</f>
        <v>-46878148.8866226</v>
      </c>
      <c r="DM16" s="166">
        <f t="shared" ref="DM16:DT16" si="51">DM7</f>
        <v>-51189390.079686627</v>
      </c>
      <c r="DN16" s="166">
        <f t="shared" si="51"/>
        <v>-56779426.312322654</v>
      </c>
      <c r="DO16" s="166">
        <f t="shared" si="51"/>
        <v>-59652500.935000524</v>
      </c>
      <c r="DP16" s="166">
        <f t="shared" si="51"/>
        <v>-74182389.011162817</v>
      </c>
      <c r="DQ16" s="166">
        <f t="shared" si="51"/>
        <v>-61322742.467107952</v>
      </c>
      <c r="DR16" s="166">
        <f t="shared" si="51"/>
        <v>-63335737.898625299</v>
      </c>
      <c r="DS16" s="166">
        <f t="shared" si="51"/>
        <v>-58988406.111880332</v>
      </c>
      <c r="DT16" s="166">
        <f t="shared" si="51"/>
        <v>-51653050.290491588</v>
      </c>
      <c r="DU16" s="166">
        <f>DU7</f>
        <v>-29360126.378895808</v>
      </c>
      <c r="DV16" s="166">
        <f t="shared" ref="DV16:DX16" si="52">DV7</f>
        <v>-28183887.704763401</v>
      </c>
      <c r="DW16" s="166">
        <f t="shared" si="52"/>
        <v>-13429908.74457939</v>
      </c>
      <c r="DX16" s="166">
        <f t="shared" si="52"/>
        <v>-40677283.287561297</v>
      </c>
      <c r="DY16" s="166">
        <f>DY7</f>
        <v>-41786385.207980603</v>
      </c>
      <c r="DZ16" s="166">
        <f t="shared" ref="DZ16:EA16" si="53">DZ7</f>
        <v>-42068312.729845986</v>
      </c>
      <c r="EA16" s="166">
        <f t="shared" si="53"/>
        <v>-42960218.58744923</v>
      </c>
      <c r="EB16" s="166">
        <f>EB7</f>
        <v>-63580943.908054546</v>
      </c>
      <c r="EC16" s="166">
        <f t="shared" ref="EC16" si="54">EC7</f>
        <v>-82949904</v>
      </c>
    </row>
    <row r="17" spans="1:133" s="36" customFormat="1"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s="36" customFormat="1" x14ac:dyDescent="0.25">
      <c r="A18" s="85" t="s">
        <v>57</v>
      </c>
      <c r="B18" s="84">
        <f>(B14-B15-B7+B16)*WACC!$C$12*(1-WACC!$C$13)/(1-(1-WACC!$C$13)*WACC!$C$12)</f>
        <v>1115363.8345629314</v>
      </c>
      <c r="C18" s="84">
        <f>(C14-C15-C7+C16)*WACC!$D$12*(1-WACC!$D$13)/(1-(1-WACC!$D$13)*WACC!$D$12)</f>
        <v>974249.84202824207</v>
      </c>
      <c r="D18" s="84">
        <f>(D14-D15-D7+D16)*WACC!$E$12*(1-WACC!$E$13)/(1-(1-WACC!$E$13)*WACC!$E$12)</f>
        <v>1084569.9724933025</v>
      </c>
      <c r="E18" s="84">
        <f>(E14-E15-E7+E16)*WACC!$F$12*(1-WACC!$F$13)/(1-(1-WACC!$F$13)*WACC!$F$12)</f>
        <v>1415582.5208499311</v>
      </c>
      <c r="F18" s="84">
        <f>(F14-F15-F7+F16)*WACC!$G$12*(1-WACC!$G$13)/(1-(1-WACC!$G$13)*WACC!$G$12)</f>
        <v>902309.16316119104</v>
      </c>
      <c r="G18" s="84">
        <f>(G14-G15-G7+G16)*WACC!$H$12*(1-WACC!$H$13)/(1-(1-WACC!$H$13)*WACC!$H$12)</f>
        <v>1519103.3361539331</v>
      </c>
      <c r="H18" s="84">
        <f>(H14-H15-H7+H16)*WACC!$I$12*(1-WACC!$I$13)/(1-(1-WACC!$I$13)*WACC!$I$12)</f>
        <v>1678440.1830837559</v>
      </c>
      <c r="I18" s="84">
        <f>(I14-I15-I7+I16)*WACC!$J$12*(1-WACC!$J$13)/(1-(1-WACC!$J$13)*WACC!$J$12)</f>
        <v>850704.65149668755</v>
      </c>
      <c r="J18" s="84">
        <f>(J14-J15-J7+J16)*WACC!$K$12*(1-WACC!$K$13)/(1-(1-WACC!$K$13)*WACC!$K$12)</f>
        <v>647118.94037489989</v>
      </c>
      <c r="K18" s="84">
        <f>(K14-K15-K7+K16)*WACC!$L$12*(1-WACC!$L$13)/(1-(1-WACC!$L$13)*WACC!$L$12)</f>
        <v>1294637.9333379341</v>
      </c>
      <c r="L18" s="84">
        <f>(L14-L15-L7+L16)*WACC!$M$12*(1-WACC!$M$13)/(1-(1-WACC!$M$13)*WACC!$M$12)</f>
        <v>882849.3206930774</v>
      </c>
      <c r="M18" s="84">
        <f>(M14-M15-M7+M16)*WACC!$N$12*(1-WACC!$N$13)/(1-(1-WACC!$N$13)*WACC!$N$12)</f>
        <v>270344.87386653671</v>
      </c>
      <c r="N18" s="84">
        <f>(N14-N15-N7+N16)*WACC!$O$12*(1-WACC!$O$13)/(1-(1-WACC!$O$13)*WACC!$O$12)</f>
        <v>539841.34489983902</v>
      </c>
      <c r="O18" s="84">
        <f>(O14-O15-O7+O16)*WACC!$P$12*(1-WACC!$P$13)/(1-(1-WACC!$P$13)*WACC!$P$12)</f>
        <v>1033322.00786763</v>
      </c>
      <c r="P18" s="84">
        <f>(P14-P15-P7+P16)*WACC!$Q$12*(1-WACC!$Q$13)/(1-(1-WACC!$Q$13)*WACC!$Q$12)</f>
        <v>-140602.34611916321</v>
      </c>
      <c r="Q18" s="84">
        <f>(Q14-Q15-Q7+Q16)*WACC!$R$12*(1-WACC!$R$13)/(1-(1-WACC!$R$13)*WACC!$R$12)</f>
        <v>-740176.11957789294</v>
      </c>
      <c r="R18" s="84">
        <f>(R14-R15-R7+R16)*WACC!$S$12*(1-WACC!$S$13)/(1-(1-WACC!$S$13)*WACC!$S$12)</f>
        <v>-369107.07499307953</v>
      </c>
      <c r="S18" s="84">
        <f>(S14-S15-S7+S16)*WACC!$T$12*(1-WACC!$T$13)/(1-(1-WACC!$T$13)*WACC!$T$12)</f>
        <v>690496.10897800187</v>
      </c>
      <c r="T18" s="156"/>
      <c r="U18" s="84">
        <f>(U14-U15-U7+U16)*WACC!$C$12*(1-WACC!$C$13)/(1-(1-WACC!$C$13)*WACC!$C$12)</f>
        <v>431800.26163318224</v>
      </c>
      <c r="V18" s="84">
        <f>(V14-V15-V7+V16)*WACC!$D$12*(1-WACC!$D$13)/(1-(1-WACC!$D$13)*WACC!$D$12)</f>
        <v>371890.14854536281</v>
      </c>
      <c r="W18" s="84">
        <f>(W14-W15-W7+W16)*WACC!$E$12*(1-WACC!$E$13)/(1-(1-WACC!$E$13)*WACC!$E$12)</f>
        <v>428630.91788017662</v>
      </c>
      <c r="X18" s="84">
        <f>(X14-X15-X7+X16)*WACC!$F$12*(1-WACC!$F$13)/(1-(1-WACC!$F$13)*WACC!$F$12)</f>
        <v>582085.22494518454</v>
      </c>
      <c r="Y18" s="84">
        <f>(Y14-Y15-Y7+Y16)*WACC!$G$12*(1-WACC!$G$13)/(1-(1-WACC!$G$13)*WACC!$G$12)</f>
        <v>348075.37439817685</v>
      </c>
      <c r="Z18" s="84">
        <f>(Z14-Z15-Z7+Z16)*WACC!$H$12*(1-WACC!$H$13)/(1-(1-WACC!$H$13)*WACC!$H$12)</f>
        <v>530952.87479695503</v>
      </c>
      <c r="AA18" s="84">
        <f>(AA14-AA15-AA7+AA16)*WACC!$I$12*(1-WACC!$I$13)/(1-(1-WACC!$I$13)*WACC!$I$12)</f>
        <v>524273.03958269849</v>
      </c>
      <c r="AB18" s="84">
        <f>(AB14-AB15-AB7+AB16)*WACC!$J$12*(1-WACC!$J$13)/(1-(1-WACC!$J$13)*WACC!$J$12)</f>
        <v>244825.55712135445</v>
      </c>
      <c r="AC18" s="84">
        <f>(AC14-AC15-AC7+AC16)*WACC!$K$12*(1-WACC!$K$13)/(1-(1-WACC!$K$13)*WACC!$K$12)</f>
        <v>162786.3935766143</v>
      </c>
      <c r="AD18" s="84">
        <f>(AD14-AD15-AD7+AD16)*WACC!$L$12*(1-WACC!$L$13)/(1-(1-WACC!$L$13)*WACC!$L$12)</f>
        <v>476264.32122433709</v>
      </c>
      <c r="AE18" s="84">
        <f>(AE14-AE15-AE7+AE16)*WACC!$M$12*(1-WACC!$M$13)/(1-(1-WACC!$M$13)*WACC!$M$12)</f>
        <v>342032.7353356604</v>
      </c>
      <c r="AF18" s="84">
        <f>(AF14-AF15-AF7+AF16)*WACC!$N$12*(1-WACC!$N$13)/(1-(1-WACC!$N$13)*WACC!$N$12)</f>
        <v>104246.14334309578</v>
      </c>
      <c r="AG18" s="84">
        <f>(AG14-AG15-AG7+AG16)*WACC!$O$12*(1-WACC!$O$13)/(1-(1-WACC!$O$13)*WACC!$O$12)</f>
        <v>203007.53291029207</v>
      </c>
      <c r="AH18" s="84">
        <f>(AH14-AH15-AH7+AH16)*WACC!$P$12*(1-WACC!$P$13)/(1-(1-WACC!$P$13)*WACC!$P$12)</f>
        <v>362860.42400949326</v>
      </c>
      <c r="AI18" s="84">
        <f>(AI14-AI15-AI7+AI16)*WACC!$Q$12*(1-WACC!$Q$13)/(1-(1-WACC!$Q$13)*WACC!$Q$12)</f>
        <v>-45915.078767280618</v>
      </c>
      <c r="AJ18" s="84">
        <f>(AJ14-AJ15-AJ7+AJ16)*WACC!$R$12*(1-WACC!$R$13)/(1-(1-WACC!$R$13)*WACC!$R$12)</f>
        <v>-227946.81618922538</v>
      </c>
      <c r="AK18" s="84">
        <f>(AK14-AK15-AK7+AK16)*WACC!$S$12*(1-WACC!$S$13)/(1-(1-WACC!$S$13)*WACC!$S$12)</f>
        <v>-105025.21894480132</v>
      </c>
      <c r="AL18" s="84">
        <f>(AL14-AL15-AL7+AL16)*WACC!$T$12*(1-WACC!$T$13)/(1-(1-WACC!$T$13)*WACC!$T$12)</f>
        <v>177959.25315978812</v>
      </c>
      <c r="AM18" s="156"/>
      <c r="AN18" s="84">
        <f>(AN14-AN15-AN7+AN16)*WACC!$C$12*(1-WACC!$C$13)/(1-(1-WACC!$C$13)*WACC!$C$12)</f>
        <v>2749358.9279550877</v>
      </c>
      <c r="AO18" s="84">
        <f>(AO14-AO15-AO7+AO16)*WACC!$D$12*(1-WACC!$D$13)/(1-(1-WACC!$D$13)*WACC!$D$12)</f>
        <v>2315177.9058554363</v>
      </c>
      <c r="AP18" s="84">
        <f>(AP14-AP15-AP7+AP16)*WACC!$E$12*(1-WACC!$E$13)/(1-(1-WACC!$E$13)*WACC!$E$12)</f>
        <v>2419160.9368799608</v>
      </c>
      <c r="AQ18" s="84">
        <f>(AQ14-AQ15-AQ7+AQ16)*WACC!$F$12*(1-WACC!$F$13)/(1-(1-WACC!$F$13)*WACC!$F$12)</f>
        <v>2951252.8512779046</v>
      </c>
      <c r="AR18" s="84">
        <f>(AR14-AR15-AR7+AR16)*WACC!$G$12*(1-WACC!$G$13)/(1-(1-WACC!$G$13)*WACC!$G$12)</f>
        <v>1754743.5240408538</v>
      </c>
      <c r="AS18" s="84">
        <f>(AS14-AS15-AS7+AS16)*WACC!$H$12*(1-WACC!$H$13)/(1-(1-WACC!$H$13)*WACC!$H$12)</f>
        <v>2696973.1700673457</v>
      </c>
      <c r="AT18" s="84">
        <f>(AT14-AT15-AT7+AT16)*WACC!$I$12*(1-WACC!$I$13)/(1-(1-WACC!$I$13)*WACC!$I$12)</f>
        <v>2726787.6641978878</v>
      </c>
      <c r="AU18" s="84">
        <f>(AU14-AU15-AU7+AU16)*WACC!$J$12*(1-WACC!$J$13)/(1-(1-WACC!$J$13)*WACC!$J$12)</f>
        <v>1199018.0398062423</v>
      </c>
      <c r="AV18" s="84">
        <f>(AV14-AV15-AV7+AV16)*WACC!$K$12*(1-WACC!$K$13)/(1-(1-WACC!$K$13)*WACC!$K$12)</f>
        <v>768730.92161645624</v>
      </c>
      <c r="AW18" s="84">
        <f>(AW14-AW15-AW7+AW16)*WACC!$L$12*(1-WACC!$L$13)/(1-(1-WACC!$L$13)*WACC!$L$12)</f>
        <v>2472033.0139224268</v>
      </c>
      <c r="AX18" s="84">
        <f>(AX14-AX15-AX7+AX16)*WACC!$M$12*(1-WACC!$M$13)/(1-(1-WACC!$M$13)*WACC!$M$12)</f>
        <v>1668327.6872897283</v>
      </c>
      <c r="AY18" s="84">
        <f>(AY14-AY15-AY7+AY16)*WACC!$N$12*(1-WACC!$N$13)/(1-(1-WACC!$N$13)*WACC!$N$12)</f>
        <v>476967.74998662819</v>
      </c>
      <c r="AZ18" s="84">
        <f>(AZ14-AZ15-AZ7+AZ16)*WACC!$O$12*(1-WACC!$O$13)/(1-(1-WACC!$O$13)*WACC!$O$12)</f>
        <v>884543.24422497908</v>
      </c>
      <c r="BA18" s="84">
        <f>(BA14-BA15-BA7+BA16)*WACC!$P$12*(1-WACC!$P$13)/(1-(1-WACC!$P$13)*WACC!$P$12)</f>
        <v>1561532.4978857324</v>
      </c>
      <c r="BB18" s="84">
        <f>(BB14-BB15-BB7+BB16)*WACC!$Q$12*(1-WACC!$Q$13)/(1-(1-WACC!$Q$13)*WACC!$Q$12)</f>
        <v>-199429.5088176924</v>
      </c>
      <c r="BC18" s="84">
        <f>(BC14-BC15-BC7+BC16)*WACC!$R$12*(1-WACC!$R$13)/(1-(1-WACC!$R$13)*WACC!$R$12)</f>
        <v>-1005302.918729755</v>
      </c>
      <c r="BD18" s="84">
        <f>(BD14-BD15-BD7+BD16)*WACC!$S$12*(1-WACC!$S$13)/(1-(1-WACC!$S$13)*WACC!$S$12)</f>
        <v>-469736.23015517177</v>
      </c>
      <c r="BE18" s="84">
        <f>(BE14-BE15-BE7+BE16)*WACC!$T$12*(1-WACC!$T$13)/(1-(1-WACC!$T$13)*WACC!$T$12)</f>
        <v>809709.29228264827</v>
      </c>
      <c r="BF18" s="156"/>
      <c r="BG18" s="84">
        <f>(BG14-BG15-BG7+BG16)*WACC!$C$12*(1-WACC!$C$13)/(1-(1-WACC!$C$13)*WACC!$C$12)</f>
        <v>208152.78236861259</v>
      </c>
      <c r="BH18" s="84">
        <f>(BH14-BH15-BH7+BH16)*WACC!$D$12*(1-WACC!$D$13)/(1-(1-WACC!$D$13)*WACC!$D$12)</f>
        <v>164789.75100671637</v>
      </c>
      <c r="BI18" s="84">
        <f>(BI14-BI15-BI7+BI16)*WACC!$E$12*(1-WACC!$E$13)/(1-(1-WACC!$E$13)*WACC!$E$12)</f>
        <v>157274.82421656186</v>
      </c>
      <c r="BJ18" s="84">
        <f>(BJ14-BJ15-BJ7+BJ16)*WACC!$F$12*(1-WACC!$F$13)/(1-(1-WACC!$F$13)*WACC!$F$12)</f>
        <v>170851.5456832452</v>
      </c>
      <c r="BK18" s="84">
        <f>(BK14-BK15-BK7+BK16)*WACC!$G$12*(1-WACC!$G$13)/(1-(1-WACC!$G$13)*WACC!$G$12)</f>
        <v>89254.039085482946</v>
      </c>
      <c r="BL18" s="84">
        <f>(BL14-BL15-BL7+BL16)*WACC!$H$12*(1-WACC!$H$13)/(1-(1-WACC!$H$13)*WACC!$H$12)</f>
        <v>116626.28623538546</v>
      </c>
      <c r="BM18" s="84">
        <f>(BM14-BM15-BM7+BM16)*WACC!$I$12*(1-WACC!$I$13)/(1-(1-WACC!$I$13)*WACC!$I$12)</f>
        <v>100508.05922236759</v>
      </c>
      <c r="BN18" s="84">
        <f>(BN14-BN15-BN7+BN16)*WACC!$J$12*(1-WACC!$J$13)/(1-(1-WACC!$J$13)*WACC!$J$12)</f>
        <v>38989.449420095378</v>
      </c>
      <c r="BO18" s="84">
        <f>(BO14-BO15-BO7+BO16)*WACC!$K$12*(1-WACC!$K$13)/(1-(1-WACC!$K$13)*WACC!$K$12)</f>
        <v>21614.183271337544</v>
      </c>
      <c r="BP18" s="84">
        <f>(BP14-BP15-BP7+BP16)*WACC!$L$12*(1-WACC!$L$13)/(1-(1-WACC!$L$13)*WACC!$L$12)</f>
        <v>200071.13344092848</v>
      </c>
      <c r="BQ18" s="84">
        <f>(BQ14-BQ15-BQ7+BQ16)*WACC!$M$12*(1-WACC!$M$13)/(1-(1-WACC!$M$13)*WACC!$M$12)</f>
        <v>126901.23958833088</v>
      </c>
      <c r="BR18" s="84">
        <f>(BR14-BR15-BR7+BR16)*WACC!$N$12*(1-WACC!$N$13)/(1-(1-WACC!$N$13)*WACC!$N$12)</f>
        <v>35920.014587538361</v>
      </c>
      <c r="BS18" s="84">
        <f>(BS14-BS15-BS7+BS16)*WACC!$O$12*(1-WACC!$O$13)/(1-(1-WACC!$O$13)*WACC!$O$12)</f>
        <v>75564.750288135343</v>
      </c>
      <c r="BT18" s="84">
        <f>(BT14-BT15-BT7+BT16)*WACC!$P$12*(1-WACC!$P$13)/(1-(1-WACC!$P$13)*WACC!$P$12)</f>
        <v>125872.24011530491</v>
      </c>
      <c r="BU18" s="84">
        <f>(BU14-BU15-BU7+BU16)*WACC!$Q$12*(1-WACC!$Q$13)/(1-(1-WACC!$Q$13)*WACC!$Q$12)</f>
        <v>-15462.223574356745</v>
      </c>
      <c r="BV18" s="84">
        <f>(BV14-BV15-BV7+BV16)*WACC!$R$12*(1-WACC!$R$13)/(1-(1-WACC!$R$13)*WACC!$R$12)</f>
        <v>-75421.478353893908</v>
      </c>
      <c r="BW18" s="84">
        <f>(BW14-BW15-BW7+BW16)*WACC!$S$12*(1-WACC!$S$13)/(1-(1-WACC!$S$13)*WACC!$S$12)</f>
        <v>-32090.166782762553</v>
      </c>
      <c r="BX18" s="84">
        <f>(BX14-BX15-BX7+BX16)*WACC!$T$12*(1-WACC!$T$13)/(1-(1-WACC!$T$13)*WACC!$T$12)</f>
        <v>49939.684391833733</v>
      </c>
      <c r="BY18" s="156"/>
      <c r="BZ18" s="84">
        <f>(BZ14-BZ15-BZ7+BZ16)*WACC!$C$12*(1-WACC!$C$13)/(1-(1-WACC!$C$13)*WACC!$C$12)</f>
        <v>2173789.9722643998</v>
      </c>
      <c r="CA18" s="84">
        <f>(CA14-CA15-CA7+CA16)*WACC!$D$12*(1-WACC!$D$13)/(1-(1-WACC!$D$13)*WACC!$D$12)</f>
        <v>2124816.9334995416</v>
      </c>
      <c r="CB18" s="84">
        <f>(CB14-CB15-CB7+CB16)*WACC!$E$12*(1-WACC!$E$13)/(1-(1-WACC!$E$13)*WACC!$E$12)</f>
        <v>2638699.2768465462</v>
      </c>
      <c r="CC18" s="84">
        <f>(CC14-CC15-CC7+CC16)*WACC!$F$12*(1-WACC!$F$13)/(1-(1-WACC!$F$13)*WACC!$F$12)</f>
        <v>3608400.1550756716</v>
      </c>
      <c r="CD18" s="84">
        <f>(CD14-CD15-CD7+CD16)*WACC!$G$12*(1-WACC!$G$13)/(1-(1-WACC!$G$13)*WACC!$G$12)</f>
        <v>2542797.9961098209</v>
      </c>
      <c r="CE18" s="84">
        <f>(CE14-CE15-CE7+CE16)*WACC!$H$12*(1-WACC!$H$13)/(1-(1-WACC!$H$13)*WACC!$H$12)</f>
        <v>4335213.2563125324</v>
      </c>
      <c r="CF18" s="84">
        <f>(CF14-CF15-CF7+CF16)*WACC!$I$12*(1-WACC!$I$13)/(1-(1-WACC!$I$13)*WACC!$I$12)</f>
        <v>4963979.1402031612</v>
      </c>
      <c r="CG18" s="84">
        <f>(CG14-CG15-CG7+CG16)*WACC!$J$12*(1-WACC!$J$13)/(1-(1-WACC!$J$13)*WACC!$J$12)</f>
        <v>2589396.8492642334</v>
      </c>
      <c r="CH18" s="84">
        <f>(CH14-CH15-CH7+CH16)*WACC!$K$12*(1-WACC!$K$13)/(1-(1-WACC!$K$13)*WACC!$K$12)</f>
        <v>1852603.7281863277</v>
      </c>
      <c r="CI18" s="84">
        <f>(CI14-CI15-CI7+CI16)*WACC!$L$12*(1-WACC!$L$13)/(1-(1-WACC!$L$13)*WACC!$L$12)</f>
        <v>4006221.3254257874</v>
      </c>
      <c r="CJ18" s="84">
        <f>(CJ14-CJ15-CJ7+CJ16)*WACC!$M$12*(1-WACC!$M$13)/(1-(1-WACC!$M$13)*WACC!$M$12)</f>
        <v>2626613.3372677248</v>
      </c>
      <c r="CK18" s="84">
        <f>(CK14-CK15-CK7+CK16)*WACC!$N$12*(1-WACC!$N$13)/(1-(1-WACC!$N$13)*WACC!$N$12)</f>
        <v>767591.75799719302</v>
      </c>
      <c r="CL18" s="84">
        <f>(CL14-CL15-CL7+CL16)*WACC!$O$12*(1-WACC!$O$13)/(1-(1-WACC!$O$13)*WACC!$O$12)</f>
        <v>1433841.151345514</v>
      </c>
      <c r="CM18" s="84">
        <f>(CM14-CM15-CM7+CM16)*WACC!$P$12*(1-WACC!$P$13)/(1-(1-WACC!$P$13)*WACC!$P$12)</f>
        <v>2587941.0922366204</v>
      </c>
      <c r="CN18" s="84">
        <f>(CN14-CN15-CN7+CN16)*WACC!$Q$12*(1-WACC!$Q$13)/(1-(1-WACC!$Q$13)*WACC!$Q$12)</f>
        <v>-336463.51195689978</v>
      </c>
      <c r="CO18" s="84">
        <f>(CO14-CO15-CO7+CO16)*WACC!$R$12*(1-WACC!$R$13)/(1-(1-WACC!$R$13)*WACC!$R$12)</f>
        <v>-1716893.2651160778</v>
      </c>
      <c r="CP18" s="84">
        <f>(CP14-CP15-CP7+CP16)*WACC!$S$12*(1-WACC!$S$13)/(1-(1-WACC!$S$13)*WACC!$S$12)</f>
        <v>-821395.72194777732</v>
      </c>
      <c r="CQ18" s="84">
        <f>(CQ14-CQ15-CQ7+CQ16)*WACC!$T$12*(1-WACC!$T$13)/(1-(1-WACC!$T$13)*WACC!$T$12)</f>
        <v>1477951.2546809507</v>
      </c>
      <c r="CR18" s="156"/>
      <c r="CS18" s="84">
        <f>(CS14-CS15-CS7+CS16)*WACC!$C$12*(1-WACC!$C$13)/(1-(1-WACC!$C$13)*WACC!$C$12)</f>
        <v>1438386.4314338909</v>
      </c>
      <c r="CT18" s="84">
        <f>(CT14-CT15-CT7+CT16)*WACC!$D$12*(1-WACC!$D$13)/(1-(1-WACC!$D$13)*WACC!$D$12)</f>
        <v>1185842.6202449142</v>
      </c>
      <c r="CU18" s="84">
        <f>(CU14-CU15-CU7+CU16)*WACC!$E$12*(1-WACC!$E$13)/(1-(1-WACC!$E$13)*WACC!$E$12)</f>
        <v>1232273.3195547531</v>
      </c>
      <c r="CV18" s="84">
        <f>(CV14-CV15-CV7+CV16)*WACC!$F$12*(1-WACC!$F$13)/(1-(1-WACC!$F$13)*WACC!$F$12)</f>
        <v>1489330.7731158498</v>
      </c>
      <c r="CW18" s="84">
        <f>(CW14-CW15-CW7+CW16)*WACC!$G$12*(1-WACC!$G$13)/(1-(1-WACC!$G$13)*WACC!$G$12)</f>
        <v>877498.64577111753</v>
      </c>
      <c r="CX18" s="84">
        <f>(CX14-CX15-CX7+CX16)*WACC!$H$12*(1-WACC!$H$13)/(1-(1-WACC!$H$13)*WACC!$H$12)</f>
        <v>1336914.6346335572</v>
      </c>
      <c r="CY18" s="84">
        <f>(CY14-CY15-CY7+CY16)*WACC!$I$12*(1-WACC!$I$13)/(1-(1-WACC!$I$13)*WACC!$I$12)</f>
        <v>1325070.9213067445</v>
      </c>
      <c r="CZ18" s="84">
        <f>(CZ14-CZ15-CZ7+CZ16)*WACC!$J$12*(1-WACC!$J$13)/(1-(1-WACC!$J$13)*WACC!$J$12)</f>
        <v>576680.84071664885</v>
      </c>
      <c r="DA18" s="84">
        <f>(DA14-DA15-DA7+DA16)*WACC!$K$12*(1-WACC!$K$13)/(1-(1-WACC!$K$13)*WACC!$K$12)</f>
        <v>363335.01488229231</v>
      </c>
      <c r="DB18" s="84">
        <f>(DB14-DB15-DB7+DB16)*WACC!$L$12*(1-WACC!$L$13)/(1-(1-WACC!$L$13)*WACC!$L$12)</f>
        <v>899723.30365690426</v>
      </c>
      <c r="DC18" s="84">
        <f>(DC14-DC15-DC7+DC16)*WACC!$M$12*(1-WACC!$M$13)/(1-(1-WACC!$M$13)*WACC!$M$12)</f>
        <v>596866.90471882757</v>
      </c>
      <c r="DD18" s="84">
        <f>(DD14-DD15-DD7+DD16)*WACC!$N$12*(1-WACC!$N$13)/(1-(1-WACC!$N$13)*WACC!$N$12)</f>
        <v>173504.86807759252</v>
      </c>
      <c r="DE18" s="84">
        <f>(DE14-DE15-DE7+DE16)*WACC!$O$12*(1-WACC!$O$13)/(1-(1-WACC!$O$13)*WACC!$O$12)</f>
        <v>330572.11594402516</v>
      </c>
      <c r="DF18" s="84">
        <f>(DF14-DF15-DF7+DF16)*WACC!$P$12*(1-WACC!$P$13)/(1-(1-WACC!$P$13)*WACC!$P$12)</f>
        <v>596192.21456209675</v>
      </c>
      <c r="DG18" s="84">
        <f>(DG14-DG15-DG7+DG16)*WACC!$Q$12*(1-WACC!$Q$13)/(1-(1-WACC!$Q$13)*WACC!$Q$12)</f>
        <v>-78276.37365946779</v>
      </c>
      <c r="DH18" s="84">
        <f>(DH14-DH15-DH7+DH16)*WACC!$R$12*(1-WACC!$R$13)/(1-(1-WACC!$R$13)*WACC!$R$12)</f>
        <v>-401322.2093595335</v>
      </c>
      <c r="DI18" s="84">
        <f>(DI14-DI15-DI7+DI16)*WACC!$S$12*(1-WACC!$S$13)/(1-(1-WACC!$S$13)*WACC!$S$12)</f>
        <v>-190512.42793217002</v>
      </c>
      <c r="DJ18" s="84">
        <f>(DJ14-DJ15-DJ7+DJ16)*WACC!$T$12*(1-WACC!$T$13)/(1-(1-WACC!$T$13)*WACC!$T$12)</f>
        <v>333553.48106914916</v>
      </c>
      <c r="DK18" s="156"/>
      <c r="DL18" s="84">
        <f>(DL14-DL15-DL7+DL16)*WACC!$C$12*(1-WACC!$C$13)/(1-(1-WACC!$C$13)*WACC!$C$12)</f>
        <v>850695.23687108525</v>
      </c>
      <c r="DM18" s="84">
        <f>(DM14-DM15-DM7+DM16)*WACC!$D$12*(1-WACC!$D$13)/(1-(1-WACC!$D$13)*WACC!$D$12)</f>
        <v>793912.29403729318</v>
      </c>
      <c r="DN18" s="84">
        <f>(DN14-DN15-DN7+DN16)*WACC!$E$12*(1-WACC!$E$13)/(1-(1-WACC!$E$13)*WACC!$E$12)</f>
        <v>815773.14617710002</v>
      </c>
      <c r="DO18" s="84">
        <f>(DO14-DO15-DO7+DO16)*WACC!$F$12*(1-WACC!$F$13)/(1-(1-WACC!$F$13)*WACC!$F$12)</f>
        <v>1006657.5331401743</v>
      </c>
      <c r="DP18" s="84">
        <f>(DP14-DP15-DP7+DP16)*WACC!$G$12*(1-WACC!$G$13)/(1-(1-WACC!$G$13)*WACC!$G$12)</f>
        <v>587838.92025230301</v>
      </c>
      <c r="DQ18" s="84">
        <f>(DQ14-DQ15-DQ7+DQ16)*WACC!$H$12*(1-WACC!$H$13)/(1-(1-WACC!$H$13)*WACC!$H$12)</f>
        <v>803667.49041807244</v>
      </c>
      <c r="DR18" s="84">
        <f>(DR14-DR15-DR7+DR16)*WACC!$I$12*(1-WACC!$I$13)/(1-(1-WACC!$I$13)*WACC!$I$12)</f>
        <v>848475.34609094239</v>
      </c>
      <c r="DS18" s="84">
        <f>(DS14-DS15-DS7+DS16)*WACC!$J$12*(1-WACC!$J$13)/(1-(1-WACC!$J$13)*WACC!$J$12)</f>
        <v>369701.60780740727</v>
      </c>
      <c r="DT18" s="84">
        <f>(DT14-DT15-DT7+DT16)*WACC!$K$12*(1-WACC!$K$13)/(1-(1-WACC!$K$13)*WACC!$K$12)</f>
        <v>220553.23285155621</v>
      </c>
      <c r="DU18" s="84">
        <f>(DU14-DU15-DU7+DU16)*WACC!$L$12*(1-WACC!$L$13)/(1-(1-WACC!$L$13)*WACC!$L$12)</f>
        <v>656388.55195062305</v>
      </c>
      <c r="DV18" s="84">
        <f>(DV14-DV15-DV7+DV16)*WACC!$M$12*(1-WACC!$M$13)/(1-(1-WACC!$M$13)*WACC!$M$12)</f>
        <v>416393.54141880816</v>
      </c>
      <c r="DW18" s="84">
        <f>(DW14-DW15-DW7+DW16)*WACC!$N$12*(1-WACC!$N$13)/(1-(1-WACC!$N$13)*WACC!$N$12)</f>
        <v>110394.99312102271</v>
      </c>
      <c r="DX18" s="84">
        <f>(DX14-DX15-DX7+DX16)*WACC!$O$12*(1-WACC!$O$13)/(1-(1-WACC!$O$13)*WACC!$O$12)</f>
        <v>210808.92620228938</v>
      </c>
      <c r="DY18" s="84">
        <f>(DY14-DY15-DY7+DY16)*WACC!$P$12*(1-WACC!$P$13)/(1-(1-WACC!$P$13)*WACC!$P$12)</f>
        <v>409367.95793934743</v>
      </c>
      <c r="DZ18" s="84">
        <f>(DZ14-DZ15-DZ7+DZ16)*WACC!$Q$12*(1-WACC!$Q$13)/(1-(1-WACC!$Q$13)*WACC!$Q$12)</f>
        <v>-60127.231317514139</v>
      </c>
      <c r="EA18" s="84">
        <f>(EA14-EA15-EA7+EA16)*WACC!$R$12*(1-WACC!$R$13)/(1-(1-WACC!$R$13)*WACC!$R$12)</f>
        <v>-335777.30383212853</v>
      </c>
      <c r="EB18" s="84">
        <f>(EB14-EB15-EB7+EB16)*WACC!$S$12*(1-WACC!$S$13)/(1-(1-WACC!$S$13)*WACC!$S$12)</f>
        <v>-182883.16202265452</v>
      </c>
      <c r="EC18" s="84">
        <f>(EC14-EC15-EC7+EC16)*WACC!$T$12*(1-WACC!$T$13)/(1-(1-WACC!$T$13)*WACC!$T$12)</f>
        <v>331431.98124532227</v>
      </c>
    </row>
    <row r="19" spans="1:133" s="36" customFormat="1" x14ac:dyDescent="0.25">
      <c r="A19" s="194" t="s">
        <v>277</v>
      </c>
      <c r="B19" s="191">
        <f>(B6-B5*(WACC!$C$21-WACC!$C$22))*WACC!$C$12*(1-WACC!$C$13)/(1-WACC!$C$12*(1-WACC!$C$13))</f>
        <v>255743.1012120097</v>
      </c>
      <c r="C19" s="191">
        <f>(C6-C5*(WACC!$D$21-WACC!$D$22))*WACC!$D$12*(1-WACC!$D$13)/(1-WACC!$D$12*(1-WACC!$D$13))</f>
        <v>662552.98805820791</v>
      </c>
      <c r="D19" s="191">
        <f>(D6-D5*(WACC!$E$21-WACC!$E$22))*WACC!$E$12*(1-WACC!$E$13)/(1-WACC!$E$12*(1-WACC!$E$13))</f>
        <v>-362116.1827574271</v>
      </c>
      <c r="E19" s="191">
        <f>(E6-E5*(WACC!$F$21-WACC!$F$22))*WACC!$F$12*(1-WACC!$F$13)/(1-WACC!$F$12*(1-WACC!$F$13))</f>
        <v>1474361.9371119873</v>
      </c>
      <c r="F19" s="191">
        <f>(F6-F5*(WACC!$G$21-WACC!$G$22))*WACC!$G$12*(1-WACC!$G$13)/(1-WACC!$G$12*(1-WACC!$G$13))</f>
        <v>-1127958.1778003343</v>
      </c>
      <c r="G19" s="191">
        <f>(G6-G5*(WACC!$H$21-WACC!$H$22))*WACC!$H$12*(1-WACC!$H$13)/(1-WACC!$H$12*(1-WACC!$H$13))</f>
        <v>161321.88206678967</v>
      </c>
      <c r="H19" s="191">
        <f>(H6-H5*(WACC!$I$21-WACC!$I$22))*WACC!$I$12*(1-WACC!$I$13)/(1-WACC!$I$12*(1-WACC!$I$13))</f>
        <v>950078.66483853443</v>
      </c>
      <c r="I19" s="191">
        <f>(I6-I5*(WACC!$J$21-WACC!$J$22))*WACC!$J$12*(1-WACC!$J$13)/(1-WACC!$J$12*(1-WACC!$J$13))</f>
        <v>-1748861.7260637712</v>
      </c>
      <c r="J19" s="191">
        <f>(J6-J5*(WACC!$K$21-WACC!$K$22))*WACC!$K$12*(1-WACC!$K$13)/(1-WACC!$K$12*(1-WACC!$K$13))</f>
        <v>-621498.91603196878</v>
      </c>
      <c r="K19" s="191">
        <f>(K6-K5*(WACC!$L$21-WACC!$L$22))*WACC!$L$12*(1-WACC!$L$13)/(1-WACC!$L$12*(1-WACC!$L$13))</f>
        <v>-187549.35461922336</v>
      </c>
      <c r="L19" s="191">
        <f>(L6-L5*(WACC!$M$21-WACC!$M$22))*WACC!$M$12*(1-WACC!$M$13)/(1-WACC!$M$12*(1-WACC!$M$13))</f>
        <v>-1672060.2380881202</v>
      </c>
      <c r="M19" s="191">
        <f>(M6-M5*(WACC!$N$21-WACC!$N$22))*WACC!$N$12*(1-WACC!$N$13)/(1-WACC!$N$12*(1-WACC!$N$13))</f>
        <v>-2645000.7566392934</v>
      </c>
      <c r="N19" s="191">
        <f>(N6-N5*(WACC!$O$21-WACC!$O$22))*WACC!$O$12*(1-WACC!$O$13)/(1-WACC!$O$12*(1-WACC!$O$13))</f>
        <v>-1102622.4980027387</v>
      </c>
      <c r="O19" s="191">
        <f>(O6-O5*(WACC!$P$21-WACC!$P$22))*WACC!$P$12*(1-WACC!$P$13)/(1-WACC!$P$12*(1-WACC!$P$13))</f>
        <v>-1057898.2200859361</v>
      </c>
      <c r="P19" s="191">
        <f>(P6-P5*(WACC!$Q$21-WACC!$Q$22))*WACC!$Q$12*(1-WACC!$Q$13)/(1-WACC!$Q$12*(1-WACC!$Q$13))</f>
        <v>-923721.90928280249</v>
      </c>
      <c r="Q19" s="191">
        <f>(Q6-Q5*(WACC!$R$21-WACC!$R$22))*WACC!$R$12*(1-WACC!$R$13)/(1-WACC!$R$12*(1-WACC!$R$13))</f>
        <v>-2343139.6780254385</v>
      </c>
      <c r="R19" s="191">
        <f>(R6-R5*(WACC!$S$21-WACC!$S$22))*WACC!$S$12*(1-WACC!$S$13)/(1-WACC!$S$12*(1-WACC!$S$13))</f>
        <v>2193269.2426671102</v>
      </c>
      <c r="S19" s="191">
        <f>(S6-S5*(WACC!$T$21-WACC!$T$22))*WACC!$T$12*(1-WACC!$T$13)/(1-WACC!$T$12*(1-WACC!$T$13))</f>
        <v>10612184.812653106</v>
      </c>
      <c r="T19" s="192"/>
      <c r="U19" s="191">
        <f>(U6-U5*(WACC!$C$21-WACC!$C$22))*WACC!$C$12*(1-WACC!$C$13)/(1-WACC!$C$12*(1-WACC!$C$13))</f>
        <v>99007.995949140939</v>
      </c>
      <c r="V19" s="191">
        <f>(V6-V5*(WACC!$D$21-WACC!$D$22))*WACC!$D$12*(1-WACC!$D$13)/(1-WACC!$D$12*(1-WACC!$D$13))</f>
        <v>252909.38578463031</v>
      </c>
      <c r="W19" s="191">
        <f>(W6-W5*(WACC!$E$21-WACC!$E$22))*WACC!$E$12*(1-WACC!$E$13)/(1-WACC!$E$12*(1-WACC!$E$13))</f>
        <v>-143111.27518841773</v>
      </c>
      <c r="X19" s="191">
        <f>(X6-X5*(WACC!$F$21-WACC!$F$22))*WACC!$F$12*(1-WACC!$F$13)/(1-WACC!$F$12*(1-WACC!$F$13))</f>
        <v>606255.22509219707</v>
      </c>
      <c r="Y19" s="191">
        <f>(Y6-Y5*(WACC!$G$21-WACC!$G$22))*WACC!$G$12*(1-WACC!$G$13)/(1-WACC!$G$12*(1-WACC!$G$13))</f>
        <v>-435121.88623667642</v>
      </c>
      <c r="Z19" s="191">
        <f>(Z6-Z5*(WACC!$H$21-WACC!$H$22))*WACC!$H$12*(1-WACC!$H$13)/(1-WACC!$H$12*(1-WACC!$H$13))</f>
        <v>56384.786348945629</v>
      </c>
      <c r="AA19" s="191">
        <f>(AA6-AA5*(WACC!$I$21-WACC!$I$22))*WACC!$I$12*(1-WACC!$I$13)/(1-WACC!$I$12*(1-WACC!$I$13))</f>
        <v>296764.00414963468</v>
      </c>
      <c r="AB19" s="191">
        <f>(AB6-AB5*(WACC!$J$21-WACC!$J$22))*WACC!$J$12*(1-WACC!$J$13)/(1-WACC!$J$12*(1-WACC!$J$13))</f>
        <v>-503307.51766606903</v>
      </c>
      <c r="AC19" s="191">
        <f>(AC6-AC5*(WACC!$K$21-WACC!$K$22))*WACC!$K$12*(1-WACC!$K$13)/(1-WACC!$K$12*(1-WACC!$K$13))</f>
        <v>-156341.53297075044</v>
      </c>
      <c r="AD19" s="191">
        <f>(AD6-AD5*(WACC!$L$21-WACC!$L$22))*WACC!$L$12*(1-WACC!$L$13)/(1-WACC!$L$12*(1-WACC!$L$13))</f>
        <v>-68994.630679088281</v>
      </c>
      <c r="AE19" s="191">
        <f>(AE6-AE5*(WACC!$M$21-WACC!$M$22))*WACC!$M$12*(1-WACC!$M$13)/(1-WACC!$M$12*(1-WACC!$M$13))</f>
        <v>-647788.1598530442</v>
      </c>
      <c r="AF19" s="191">
        <f>(AF6-AF5*(WACC!$N$21-WACC!$N$22))*WACC!$N$12*(1-WACC!$N$13)/(1-WACC!$N$12*(1-WACC!$N$13))</f>
        <v>-1019923.6407764853</v>
      </c>
      <c r="AG19" s="191">
        <f>(AG6-AG5*(WACC!$O$21-WACC!$O$22))*WACC!$O$12*(1-WACC!$O$13)/(1-WACC!$O$12*(1-WACC!$O$13))</f>
        <v>-414641.58898842649</v>
      </c>
      <c r="AH19" s="191">
        <f>(AH6-AH5*(WACC!$P$21-WACC!$P$22))*WACC!$P$12*(1-WACC!$P$13)/(1-WACC!$P$12*(1-WACC!$P$13))</f>
        <v>-371490.58451916982</v>
      </c>
      <c r="AI19" s="191">
        <f>(AI6-AI5*(WACC!$Q$21-WACC!$Q$22))*WACC!$Q$12*(1-WACC!$Q$13)/(1-WACC!$Q$12*(1-WACC!$Q$13))</f>
        <v>-301650.47308553761</v>
      </c>
      <c r="AJ19" s="191">
        <f>(AJ6-AJ5*(WACC!$R$21-WACC!$R$22))*WACC!$R$12*(1-WACC!$R$13)/(1-WACC!$R$12*(1-WACC!$R$13))</f>
        <v>-721600.19131276431</v>
      </c>
      <c r="AK19" s="191">
        <f>(AK6-AK5*(WACC!$S$21-WACC!$S$22))*WACC!$S$12*(1-WACC!$S$13)/(1-WACC!$S$12*(1-WACC!$S$13))</f>
        <v>624069.81069200719</v>
      </c>
      <c r="AL19" s="191">
        <f>(AL6-AL5*(WACC!$T$21-WACC!$T$22))*WACC!$T$12*(1-WACC!$T$13)/(1-WACC!$T$12*(1-WACC!$T$13))</f>
        <v>2735042.9240947482</v>
      </c>
      <c r="AM19" s="192"/>
      <c r="AN19" s="191">
        <f>(AN6-AN5*(WACC!$C$21-WACC!$C$22))*WACC!$C$12*(1-WACC!$C$13)/(1-WACC!$C$12*(1-WACC!$C$13))</f>
        <v>630403.78107265697</v>
      </c>
      <c r="AO19" s="191">
        <f>(AO6-AO5*(WACC!$D$21-WACC!$D$22))*WACC!$D$12*(1-WACC!$D$13)/(1-WACC!$D$12*(1-WACC!$D$13))</f>
        <v>1574470.9141727269</v>
      </c>
      <c r="AP19" s="191">
        <f>(AP6-AP5*(WACC!$E$21-WACC!$E$22))*WACC!$E$12*(1-WACC!$E$13)/(1-WACC!$E$12*(1-WACC!$E$13))</f>
        <v>-807709.36514588678</v>
      </c>
      <c r="AQ19" s="191">
        <f>(AQ6-AQ5*(WACC!$F$21-WACC!$F$22))*WACC!$F$12*(1-WACC!$F$13)/(1-WACC!$F$12*(1-WACC!$F$13))</f>
        <v>3073798.1054646373</v>
      </c>
      <c r="AR19" s="191">
        <f>(AR6-AR5*(WACC!$G$21-WACC!$G$22))*WACC!$G$12*(1-WACC!$G$13)/(1-WACC!$G$12*(1-WACC!$G$13))</f>
        <v>-2193568.8882397762</v>
      </c>
      <c r="AS19" s="191">
        <f>(AS6-AS5*(WACC!$H$21-WACC!$H$22))*WACC!$H$12*(1-WACC!$H$13)/(1-WACC!$H$12*(1-WACC!$H$13))</f>
        <v>286406.31438570103</v>
      </c>
      <c r="AT19" s="191">
        <f>(AT6-AT5*(WACC!$I$21-WACC!$I$22))*WACC!$I$12*(1-WACC!$I$13)/(1-WACC!$I$12*(1-WACC!$I$13))</f>
        <v>1543494.2569949634</v>
      </c>
      <c r="AU19" s="191">
        <f>(AU6-AU5*(WACC!$J$21-WACC!$J$22))*WACC!$J$12*(1-WACC!$J$13)/(1-WACC!$J$12*(1-WACC!$J$13))</f>
        <v>-2464917.4716371251</v>
      </c>
      <c r="AV19" s="191">
        <f>(AV6-AV5*(WACC!$K$21-WACC!$K$22))*WACC!$K$12*(1-WACC!$K$13)/(1-WACC!$K$12*(1-WACC!$K$13))</f>
        <v>-738296.16890536179</v>
      </c>
      <c r="AW19" s="191">
        <f>(AW6-AW5*(WACC!$L$21-WACC!$L$22))*WACC!$L$12*(1-WACC!$L$13)/(1-WACC!$L$12*(1-WACC!$L$13))</f>
        <v>-358114.17572417716</v>
      </c>
      <c r="AX19" s="191">
        <f>(AX6-AX5*(WACC!$M$21-WACC!$M$22))*WACC!$M$12*(1-WACC!$M$13)/(1-WACC!$M$12*(1-WACC!$M$13))</f>
        <v>-3159706.1068458944</v>
      </c>
      <c r="AY19" s="191">
        <f>(AY6-AY5*(WACC!$N$21-WACC!$N$22))*WACC!$N$12*(1-WACC!$N$13)/(1-WACC!$N$12*(1-WACC!$N$13))</f>
        <v>-4666558.0950870831</v>
      </c>
      <c r="AZ19" s="191">
        <f>(AZ6-AZ5*(WACC!$O$21-WACC!$O$22))*WACC!$O$12*(1-WACC!$O$13)/(1-WACC!$O$12*(1-WACC!$O$13))</f>
        <v>-1806673.9251321226</v>
      </c>
      <c r="BA19" s="191">
        <f>(BA6-BA5*(WACC!$P$21-WACC!$P$22))*WACC!$P$12*(1-WACC!$P$13)/(1-WACC!$P$12*(1-WACC!$P$13))</f>
        <v>-1598671.5056312399</v>
      </c>
      <c r="BB19" s="191">
        <f>(BB6-BB5*(WACC!$Q$21-WACC!$Q$22))*WACC!$Q$12*(1-WACC!$Q$13)/(1-WACC!$Q$12*(1-WACC!$Q$13))</f>
        <v>-1310201.513254131</v>
      </c>
      <c r="BC19" s="191">
        <f>(BC6-BC5*(WACC!$R$21-WACC!$R$22))*WACC!$R$12*(1-WACC!$R$13)/(1-WACC!$R$12*(1-WACC!$R$13))</f>
        <v>-3182438.7399228858</v>
      </c>
      <c r="BD19" s="191">
        <f>(BD6-BD5*(WACC!$S$21-WACC!$S$22))*WACC!$S$12*(1-WACC!$S$13)/(1-WACC!$S$12*(1-WACC!$S$13))</f>
        <v>2791217.2254759567</v>
      </c>
      <c r="BE19" s="191">
        <f>(BE6-BE5*(WACC!$T$21-WACC!$T$22))*WACC!$T$12*(1-WACC!$T$13)/(1-WACC!$T$12*(1-WACC!$T$13))</f>
        <v>12444363.640883468</v>
      </c>
      <c r="BF19" s="192"/>
      <c r="BG19" s="191">
        <f>(BG6-BG5*(WACC!$C$21-WACC!$C$22))*WACC!$C$12*(1-WACC!$C$13)/(1-WACC!$C$12*(1-WACC!$C$13))</f>
        <v>47727.599227492239</v>
      </c>
      <c r="BH19" s="191">
        <f>(BH6-BH5*(WACC!$D$21-WACC!$D$22))*WACC!$D$12*(1-WACC!$D$13)/(1-WACC!$D$12*(1-WACC!$D$13))</f>
        <v>112067.70298629579</v>
      </c>
      <c r="BI19" s="191">
        <f>(BI6-BI5*(WACC!$E$21-WACC!$E$22))*WACC!$E$12*(1-WACC!$E$13)/(1-WACC!$E$12*(1-WACC!$E$13))</f>
        <v>-52510.912558477306</v>
      </c>
      <c r="BJ19" s="191">
        <f>(BJ6-BJ5*(WACC!$F$21-WACC!$F$22))*WACC!$F$12*(1-WACC!$F$13)/(1-WACC!$F$12*(1-WACC!$F$13))</f>
        <v>177945.83653158174</v>
      </c>
      <c r="BK19" s="191">
        <f>(BK6-BK5*(WACC!$G$21-WACC!$G$22))*WACC!$G$12*(1-WACC!$G$13)/(1-WACC!$G$12*(1-WACC!$G$13))</f>
        <v>-111574.64359053181</v>
      </c>
      <c r="BL19" s="191">
        <f>(BL6-BL5*(WACC!$H$21-WACC!$H$22))*WACC!$H$12*(1-WACC!$H$13)/(1-WACC!$H$12*(1-WACC!$H$13))</f>
        <v>12385.182460060154</v>
      </c>
      <c r="BM19" s="191">
        <f>(BM6-BM5*(WACC!$I$21-WACC!$I$22))*WACC!$I$12*(1-WACC!$I$13)/(1-WACC!$I$12*(1-WACC!$I$13))</f>
        <v>56892.44315877655</v>
      </c>
      <c r="BN19" s="191">
        <f>(BN6-BN5*(WACC!$J$21-WACC!$J$22))*WACC!$J$12*(1-WACC!$J$13)/(1-WACC!$J$12*(1-WACC!$J$13))</f>
        <v>-80153.735719135017</v>
      </c>
      <c r="BO19" s="191">
        <f>(BO6-BO5*(WACC!$K$21-WACC!$K$22))*WACC!$K$12*(1-WACC!$K$13)/(1-WACC!$K$12*(1-WACC!$K$13))</f>
        <v>-20758.458199771459</v>
      </c>
      <c r="BP19" s="191">
        <f>(BP6-BP5*(WACC!$L$21-WACC!$L$22))*WACC!$L$12*(1-WACC!$L$13)/(1-WACC!$L$12*(1-WACC!$L$13))</f>
        <v>-28983.556706112802</v>
      </c>
      <c r="BQ19" s="191">
        <f>(BQ6-BQ5*(WACC!$M$21-WACC!$M$22))*WACC!$M$12*(1-WACC!$M$13)/(1-WACC!$M$12*(1-WACC!$M$13))</f>
        <v>-240342.84436348296</v>
      </c>
      <c r="BR19" s="191">
        <f>(BR6-BR5*(WACC!$N$21-WACC!$N$22))*WACC!$N$12*(1-WACC!$N$13)/(1-WACC!$N$12*(1-WACC!$N$13))</f>
        <v>-351434.31574529386</v>
      </c>
      <c r="BS19" s="191">
        <f>(BS6-BS5*(WACC!$O$21-WACC!$O$22))*WACC!$O$12*(1-WACC!$O$13)/(1-WACC!$O$12*(1-WACC!$O$13))</f>
        <v>-154340.51969308878</v>
      </c>
      <c r="BT19" s="191">
        <f>(BT6-BT5*(WACC!$P$21-WACC!$P$22))*WACC!$P$12*(1-WACC!$P$13)/(1-WACC!$P$12*(1-WACC!$P$13))</f>
        <v>-128865.94668684104</v>
      </c>
      <c r="BU19" s="191">
        <f>(BU6-BU5*(WACC!$Q$21-WACC!$Q$22))*WACC!$Q$12*(1-WACC!$Q$13)/(1-WACC!$Q$12*(1-WACC!$Q$13))</f>
        <v>-101582.90438309827</v>
      </c>
      <c r="BV19" s="191">
        <f>(BV6-BV5*(WACC!$R$21-WACC!$R$22))*WACC!$R$12*(1-WACC!$R$13)/(1-WACC!$R$12*(1-WACC!$R$13))</f>
        <v>-238758.1196312136</v>
      </c>
      <c r="BW19" s="191">
        <f>(BW6-BW5*(WACC!$S$21-WACC!$S$22))*WACC!$S$12*(1-WACC!$S$13)/(1-WACC!$S$12*(1-WACC!$S$13))</f>
        <v>190682.81418883672</v>
      </c>
      <c r="BX19" s="191">
        <f>(BX6-BX5*(WACC!$T$21-WACC!$T$22))*WACC!$T$12*(1-WACC!$T$13)/(1-WACC!$T$12*(1-WACC!$T$13))</f>
        <v>767519.46306119964</v>
      </c>
      <c r="BY19" s="192"/>
      <c r="BZ19" s="191">
        <f>(BZ6-BZ5*(WACC!$C$21-WACC!$C$22))*WACC!$C$12*(1-WACC!$C$13)/(1-WACC!$C$12*(1-WACC!$C$13))</f>
        <v>498430.89013937546</v>
      </c>
      <c r="CA19" s="191">
        <f>(CA6-CA5*(WACC!$D$21-WACC!$D$22))*WACC!$D$12*(1-WACC!$D$13)/(1-WACC!$D$12*(1-WACC!$D$13))</f>
        <v>1445013.124596402</v>
      </c>
      <c r="CB19" s="191">
        <f>(CB6-CB5*(WACC!$E$21-WACC!$E$22))*WACC!$E$12*(1-WACC!$E$13)/(1-WACC!$E$12*(1-WACC!$E$13))</f>
        <v>-881008.81806623051</v>
      </c>
      <c r="CC19" s="191">
        <f>(CC6-CC5*(WACC!$F$21-WACC!$F$22))*WACC!$F$12*(1-WACC!$F$13)/(1-WACC!$F$12*(1-WACC!$F$13))</f>
        <v>3758232.2218264309</v>
      </c>
      <c r="CD19" s="191">
        <f>(CD6-CD5*(WACC!$G$21-WACC!$G$22))*WACC!$G$12*(1-WACC!$G$13)/(1-WACC!$G$12*(1-WACC!$G$13))</f>
        <v>-3178699.6201588875</v>
      </c>
      <c r="CE19" s="191">
        <f>(CE6-CE5*(WACC!$H$21-WACC!$H$22))*WACC!$H$12*(1-WACC!$H$13)/(1-WACC!$H$12*(1-WACC!$H$13))</f>
        <v>460379.97878399334</v>
      </c>
      <c r="CF19" s="191">
        <f>(CF6-CF5*(WACC!$I$21-WACC!$I$22))*WACC!$I$12*(1-WACC!$I$13)/(1-WACC!$I$12*(1-WACC!$I$13))</f>
        <v>2809853.291968781</v>
      </c>
      <c r="CG19" s="191">
        <f>(CG6-CG5*(WACC!$J$21-WACC!$J$22))*WACC!$J$12*(1-WACC!$J$13)/(1-WACC!$J$12*(1-WACC!$J$13))</f>
        <v>-5323230.6127645317</v>
      </c>
      <c r="CH19" s="191">
        <f>(CH6-CH5*(WACC!$K$21-WACC!$K$22))*WACC!$K$12*(1-WACC!$K$13)/(1-WACC!$K$12*(1-WACC!$K$13))</f>
        <v>-1779257.4704081044</v>
      </c>
      <c r="CI19" s="191">
        <f>(CI6-CI5*(WACC!$L$21-WACC!$L$22))*WACC!$L$12*(1-WACC!$L$13)/(1-WACC!$L$12*(1-WACC!$L$13))</f>
        <v>-580366.29755486711</v>
      </c>
      <c r="CJ19" s="191">
        <f>(CJ6-CJ5*(WACC!$M$21-WACC!$M$22))*WACC!$M$12*(1-WACC!$M$13)/(1-WACC!$M$12*(1-WACC!$M$13))</f>
        <v>-4974637.9355307221</v>
      </c>
      <c r="CK19" s="191">
        <f>(CK6-CK5*(WACC!$N$21-WACC!$N$22))*WACC!$N$12*(1-WACC!$N$13)/(1-WACC!$N$12*(1-WACC!$N$13))</f>
        <v>-7509965.8878495414</v>
      </c>
      <c r="CL19" s="191">
        <f>(CL6-CL5*(WACC!$O$21-WACC!$O$22))*WACC!$O$12*(1-WACC!$O$13)/(1-WACC!$O$12*(1-WACC!$O$13))</f>
        <v>-2928611.3910542121</v>
      </c>
      <c r="CM19" s="191">
        <f>(CM6-CM5*(WACC!$P$21-WACC!$P$22))*WACC!$P$12*(1-WACC!$P$13)/(1-WACC!$P$12*(1-WACC!$P$13))</f>
        <v>-2649491.8857036969</v>
      </c>
      <c r="CN19" s="191">
        <f>(CN6-CN5*(WACC!$Q$21-WACC!$Q$22))*WACC!$Q$12*(1-WACC!$Q$13)/(1-WACC!$Q$12*(1-WACC!$Q$13))</f>
        <v>-2210480.3102319119</v>
      </c>
      <c r="CO19" s="191">
        <f>(CO6-CO5*(WACC!$R$21-WACC!$R$22))*WACC!$R$12*(1-WACC!$R$13)/(1-WACC!$R$12*(1-WACC!$R$13))</f>
        <v>-5435085.8208210347</v>
      </c>
      <c r="CP19" s="191">
        <f>(CP6-CP5*(WACC!$S$21-WACC!$S$22))*WACC!$S$12*(1-WACC!$S$13)/(1-WACC!$S$12*(1-WACC!$S$13))</f>
        <v>4880811.2741815653</v>
      </c>
      <c r="CQ19" s="191">
        <f>(CQ6-CQ5*(WACC!$T$21-WACC!$T$22))*WACC!$T$12*(1-WACC!$T$13)/(1-WACC!$T$12*(1-WACC!$T$13))</f>
        <v>22714526.119078703</v>
      </c>
      <c r="CR19" s="192"/>
      <c r="CS19" s="191">
        <f>(CS6-CS5*(WACC!$C$21-WACC!$C$22))*WACC!$C$12*(1-WACC!$C$13)/(1-WACC!$C$12*(1-WACC!$C$13))</f>
        <v>329809.33693293144</v>
      </c>
      <c r="CT19" s="191">
        <f>(CT6-CT5*(WACC!$D$21-WACC!$D$22))*WACC!$D$12*(1-WACC!$D$13)/(1-WACC!$D$12*(1-WACC!$D$13))</f>
        <v>806449.78065828013</v>
      </c>
      <c r="CU19" s="191">
        <f>(CU6-CU5*(WACC!$E$21-WACC!$E$22))*WACC!$E$12*(1-WACC!$E$13)/(1-WACC!$E$12*(1-WACC!$E$13))</f>
        <v>-411431.37087334652</v>
      </c>
      <c r="CV19" s="191">
        <f>(CV6-CV5*(WACC!$F$21-WACC!$F$22))*WACC!$F$12*(1-WACC!$F$13)/(1-WACC!$F$12*(1-WACC!$F$13))</f>
        <v>1551172.4476035349</v>
      </c>
      <c r="CW19" s="191">
        <f>(CW6-CW5*(WACC!$G$21-WACC!$G$22))*WACC!$G$12*(1-WACC!$G$13)/(1-WACC!$G$12*(1-WACC!$G$13))</f>
        <v>-1096943.0588941404</v>
      </c>
      <c r="CX19" s="191">
        <f>(CX6-CX5*(WACC!$H$21-WACC!$H$22))*WACC!$H$12*(1-WACC!$H$13)/(1-WACC!$H$12*(1-WACC!$H$13))</f>
        <v>141974.26856275229</v>
      </c>
      <c r="CY19" s="191">
        <f>(CY6-CY5*(WACC!$I$21-WACC!$I$22))*WACC!$I$12*(1-WACC!$I$13)/(1-WACC!$I$12*(1-WACC!$I$13))</f>
        <v>750054.49965962162</v>
      </c>
      <c r="CZ19" s="191">
        <f>(CZ6-CZ5*(WACC!$J$21-WACC!$J$22))*WACC!$J$12*(1-WACC!$J$13)/(1-WACC!$J$12*(1-WACC!$J$13))</f>
        <v>-1185529.0184545978</v>
      </c>
      <c r="DA19" s="191">
        <f>(DA6-DA5*(WACC!$K$21-WACC!$K$22))*WACC!$K$12*(1-WACC!$K$13)/(1-WACC!$K$12*(1-WACC!$K$13))</f>
        <v>-348950.25290867034</v>
      </c>
      <c r="DB19" s="191">
        <f>(DB6-DB5*(WACC!$L$21-WACC!$L$22))*WACC!$L$12*(1-WACC!$L$13)/(1-WACC!$L$12*(1-WACC!$L$13))</f>
        <v>-130339.54945353903</v>
      </c>
      <c r="DC19" s="191">
        <f>(DC6-DC5*(WACC!$M$21-WACC!$M$22))*WACC!$M$12*(1-WACC!$M$13)/(1-WACC!$M$12*(1-WACC!$M$13))</f>
        <v>-1130427.8039514308</v>
      </c>
      <c r="DD19" s="191">
        <f>(DD6-DD5*(WACC!$N$21-WACC!$N$22))*WACC!$N$12*(1-WACC!$N$13)/(1-WACC!$N$12*(1-WACC!$N$13))</f>
        <v>-1697537.3003462066</v>
      </c>
      <c r="DE19" s="191">
        <f>(DE6-DE5*(WACC!$O$21-WACC!$O$22))*WACC!$O$12*(1-WACC!$O$13)/(1-WACC!$O$12*(1-WACC!$O$13))</f>
        <v>-675191.43484625383</v>
      </c>
      <c r="DF19" s="191">
        <f>(DF6-DF5*(WACC!$P$21-WACC!$P$22))*WACC!$P$12*(1-WACC!$P$13)/(1-WACC!$P$12*(1-WACC!$P$13))</f>
        <v>-610371.86647739937</v>
      </c>
      <c r="DG19" s="191">
        <f>(DG6-DG5*(WACC!$Q$21-WACC!$Q$22))*WACC!$Q$12*(1-WACC!$Q$13)/(1-WACC!$Q$12*(1-WACC!$Q$13))</f>
        <v>-514256.00869544403</v>
      </c>
      <c r="DH19" s="191">
        <f>(DH6-DH5*(WACC!$R$21-WACC!$R$22))*WACC!$R$12*(1-WACC!$R$13)/(1-WACC!$R$12*(1-WACC!$R$13))</f>
        <v>-1270446.2729213983</v>
      </c>
      <c r="DI19" s="191">
        <f>(DI6-DI5*(WACC!$S$21-WACC!$S$22))*WACC!$S$12*(1-WACC!$S$13)/(1-WACC!$S$12*(1-WACC!$S$13))</f>
        <v>1132042.9133938891</v>
      </c>
      <c r="DJ19" s="191">
        <f>(DJ6-DJ5*(WACC!$T$21-WACC!$T$22))*WACC!$T$12*(1-WACC!$T$13)/(1-WACC!$T$12*(1-WACC!$T$13))</f>
        <v>5126359.38591778</v>
      </c>
      <c r="DK19" s="192"/>
      <c r="DL19" s="191">
        <f>(DL6-DL5*(WACC!$C$21-WACC!$C$22))*WACC!$C$12*(1-WACC!$C$13)/(1-WACC!$C$12*(1-WACC!$C$13))</f>
        <v>195056.9234199253</v>
      </c>
      <c r="DM19" s="191">
        <f>(DM6-DM5*(WACC!$D$21-WACC!$D$22))*WACC!$D$12*(1-WACC!$D$13)/(1-WACC!$D$12*(1-WACC!$D$13))</f>
        <v>539911.77619847679</v>
      </c>
      <c r="DN19" s="191">
        <f>(DN6-DN5*(WACC!$E$21-WACC!$E$22))*WACC!$E$12*(1-WACC!$E$13)/(1-WACC!$E$12*(1-WACC!$E$13))</f>
        <v>-272370.30821586226</v>
      </c>
      <c r="DO19" s="191">
        <f>(DO6-DO5*(WACC!$F$21-WACC!$F$22))*WACC!$F$12*(1-WACC!$F$13)/(1-WACC!$F$12*(1-WACC!$F$13))</f>
        <v>1048457.1042017434</v>
      </c>
      <c r="DP19" s="191">
        <f>(DP6-DP5*(WACC!$G$21-WACC!$G$22))*WACC!$G$12*(1-WACC!$G$13)/(1-WACC!$G$12*(1-WACC!$G$13))</f>
        <v>-734845.37717085611</v>
      </c>
      <c r="DQ19" s="191">
        <f>(DQ6-DQ5*(WACC!$H$21-WACC!$H$22))*WACC!$H$12*(1-WACC!$H$13)/(1-WACC!$H$12*(1-WACC!$H$13))</f>
        <v>85345.841210760569</v>
      </c>
      <c r="DR19" s="191">
        <f>(DR6-DR5*(WACC!$I$21-WACC!$I$22))*WACC!$I$12*(1-WACC!$I$13)/(1-WACC!$I$12*(1-WACC!$I$13))</f>
        <v>480278.25601830549</v>
      </c>
      <c r="DS19" s="191">
        <f>(DS6-DS5*(WACC!$J$21-WACC!$J$22))*WACC!$J$12*(1-WACC!$J$13)/(1-WACC!$J$12*(1-WACC!$J$13))</f>
        <v>-760025.22240955906</v>
      </c>
      <c r="DT19" s="191">
        <f>(DT6-DT5*(WACC!$K$21-WACC!$K$22))*WACC!$K$12*(1-WACC!$K$13)/(1-WACC!$K$12*(1-WACC!$K$13))</f>
        <v>-211821.33081312123</v>
      </c>
      <c r="DU19" s="191">
        <f>(DU6-DU5*(WACC!$L$21-WACC!$L$22))*WACC!$L$12*(1-WACC!$L$13)/(1-WACC!$L$12*(1-WACC!$L$13))</f>
        <v>-95088.554203252075</v>
      </c>
      <c r="DV19" s="191">
        <f>(DV6-DV5*(WACC!$M$21-WACC!$M$22))*WACC!$M$12*(1-WACC!$M$13)/(1-WACC!$M$12*(1-WACC!$M$13))</f>
        <v>-788622.77818429493</v>
      </c>
      <c r="DW19" s="191">
        <f>(DW6-DW5*(WACC!$N$21-WACC!$N$22))*WACC!$N$12*(1-WACC!$N$13)/(1-WACC!$N$12*(1-WACC!$N$13))</f>
        <v>-1080082.7704188228</v>
      </c>
      <c r="DX19" s="191">
        <f>(DX6-DX5*(WACC!$O$21-WACC!$O$22))*WACC!$O$12*(1-WACC!$O$13)/(1-WACC!$O$12*(1-WACC!$O$13))</f>
        <v>-430575.88494554831</v>
      </c>
      <c r="DY19" s="191">
        <f>(DY6-DY5*(WACC!$P$21-WACC!$P$22))*WACC!$P$12*(1-WACC!$P$13)/(1-WACC!$P$12*(1-WACC!$P$13))</f>
        <v>-419104.23930477817</v>
      </c>
      <c r="DZ19" s="191">
        <f>(DZ6-DZ5*(WACC!$Q$21-WACC!$Q$22))*WACC!$Q$12*(1-WACC!$Q$13)/(1-WACC!$Q$12*(1-WACC!$Q$13))</f>
        <v>-395020.72650644492</v>
      </c>
      <c r="EA19" s="191">
        <f>(EA6-EA5*(WACC!$R$21-WACC!$R$22))*WACC!$R$12*(1-WACC!$R$13)/(1-WACC!$R$12*(1-WACC!$R$13))</f>
        <v>-1062953.9413378346</v>
      </c>
      <c r="EB19" s="191">
        <f>(EB6-EB5*(WACC!$S$21-WACC!$S$22))*WACC!$S$12*(1-WACC!$S$13)/(1-WACC!$S$12*(1-WACC!$S$13))</f>
        <v>1086709.0918631484</v>
      </c>
      <c r="EC19" s="191">
        <f>(EC6-EC5*(WACC!$T$21-WACC!$T$22))*WACC!$T$12*(1-WACC!$T$13)/(1-WACC!$T$12*(1-WACC!$T$13))</f>
        <v>5093754.0843277741</v>
      </c>
    </row>
    <row r="20" spans="1:133" x14ac:dyDescent="0.25">
      <c r="A20" s="85" t="s">
        <v>58</v>
      </c>
      <c r="B20" s="195">
        <f>B14-B7+B18</f>
        <v>38063256.136954643</v>
      </c>
      <c r="C20" s="195">
        <f t="shared" ref="C20:S20" si="55">C14-C7+C18</f>
        <v>39767078.391830474</v>
      </c>
      <c r="D20" s="195">
        <f t="shared" si="55"/>
        <v>45545977.131683871</v>
      </c>
      <c r="E20" s="195">
        <f t="shared" si="55"/>
        <v>54859478.789933518</v>
      </c>
      <c r="F20" s="195">
        <f t="shared" si="55"/>
        <v>59306591.341986433</v>
      </c>
      <c r="G20" s="195">
        <f t="shared" si="55"/>
        <v>64764908.366018303</v>
      </c>
      <c r="H20" s="195">
        <f t="shared" si="55"/>
        <v>65310691.419005178</v>
      </c>
      <c r="I20" s="195">
        <f t="shared" si="55"/>
        <v>61006785.616671316</v>
      </c>
      <c r="J20" s="195">
        <f>J14-J7+J18</f>
        <v>59074703.022131719</v>
      </c>
      <c r="K20" s="195">
        <f t="shared" si="55"/>
        <v>56365105.145856701</v>
      </c>
      <c r="L20" s="195">
        <f t="shared" si="55"/>
        <v>53003611.067330837</v>
      </c>
      <c r="M20" s="195">
        <f>M14-M7+M18</f>
        <v>59131308.086245745</v>
      </c>
      <c r="N20" s="195">
        <f t="shared" si="55"/>
        <v>55924640.642556779</v>
      </c>
      <c r="O20" s="195">
        <f t="shared" si="55"/>
        <v>61296013.299023345</v>
      </c>
      <c r="P20" s="195">
        <f>P14-P7+P18</f>
        <v>57813652.330029339</v>
      </c>
      <c r="Q20" s="195">
        <f t="shared" si="55"/>
        <v>49090297.809806779</v>
      </c>
      <c r="R20" s="195">
        <f>R14-R7+R18</f>
        <v>49659151.478319943</v>
      </c>
      <c r="S20" s="195">
        <f t="shared" si="55"/>
        <v>71508858.682082534</v>
      </c>
      <c r="T20" s="85"/>
      <c r="U20" s="195">
        <f>U14-U7+U18</f>
        <v>13825721.75457477</v>
      </c>
      <c r="V20" s="195">
        <f t="shared" ref="V20:AB20" si="56">V14-V7+V18</f>
        <v>14568006.066485606</v>
      </c>
      <c r="W20" s="195">
        <f t="shared" si="56"/>
        <v>16614569.104386635</v>
      </c>
      <c r="X20" s="195">
        <f t="shared" si="56"/>
        <v>21159733.647855882</v>
      </c>
      <c r="Y20" s="195">
        <f t="shared" si="56"/>
        <v>21738918.238842621</v>
      </c>
      <c r="Z20" s="195">
        <f t="shared" si="56"/>
        <v>22841953.884294912</v>
      </c>
      <c r="AA20" s="195">
        <f t="shared" si="56"/>
        <v>20362972.750345185</v>
      </c>
      <c r="AB20" s="195">
        <f t="shared" si="56"/>
        <v>17912001.080597788</v>
      </c>
      <c r="AC20" s="195">
        <f>AC14-AC7+AC18</f>
        <v>18158784.654485621</v>
      </c>
      <c r="AD20" s="195">
        <f t="shared" ref="AD20:AE20" si="57">AD14-AD7+AD18</f>
        <v>20914965.884463355</v>
      </c>
      <c r="AE20" s="195">
        <f t="shared" si="57"/>
        <v>20993013.365281399</v>
      </c>
      <c r="AF20" s="195">
        <f>AF14-AF7+AF18</f>
        <v>22181317.869375553</v>
      </c>
      <c r="AG20" s="195">
        <f t="shared" ref="AG20:AH20" si="58">AG14-AG7+AG18</f>
        <v>29449684.217130069</v>
      </c>
      <c r="AH20" s="195">
        <f t="shared" si="58"/>
        <v>30290219.480260246</v>
      </c>
      <c r="AI20" s="195">
        <f>AI14-AI7+AI18</f>
        <v>34646873.547993749</v>
      </c>
      <c r="AJ20" s="195">
        <f t="shared" ref="AJ20" si="59">AJ14-AJ7+AJ18</f>
        <v>32038305.577434119</v>
      </c>
      <c r="AK20" s="195">
        <f>AK14-AK7+AK18</f>
        <v>29935671.368377652</v>
      </c>
      <c r="AL20" s="195">
        <f t="shared" ref="AL20" si="60">AL14-AL7+AL18</f>
        <v>32706751.521234084</v>
      </c>
      <c r="AM20" s="85"/>
      <c r="AN20" s="195">
        <f>AN14-AN7+AN18</f>
        <v>69154900.88194555</v>
      </c>
      <c r="AO20" s="195">
        <f t="shared" ref="AO20:AU20" si="61">AO14-AO7+AO18</f>
        <v>69380913.052162066</v>
      </c>
      <c r="AP20" s="195">
        <f t="shared" si="61"/>
        <v>77219855.761651784</v>
      </c>
      <c r="AQ20" s="195">
        <f t="shared" si="61"/>
        <v>91551065.144650787</v>
      </c>
      <c r="AR20" s="195">
        <f t="shared" si="61"/>
        <v>91875887.970828414</v>
      </c>
      <c r="AS20" s="195">
        <f t="shared" si="61"/>
        <v>105360994.99578476</v>
      </c>
      <c r="AT20" s="195">
        <f t="shared" si="61"/>
        <v>120448434.32993978</v>
      </c>
      <c r="AU20" s="195">
        <f t="shared" si="61"/>
        <v>104852345.02793428</v>
      </c>
      <c r="AV20" s="195">
        <f>AV14-AV7+AV18</f>
        <v>92532379.802775338</v>
      </c>
      <c r="AW20" s="195">
        <f t="shared" ref="AW20:AX20" si="62">AW14-AW7+AW18</f>
        <v>110146259.41119334</v>
      </c>
      <c r="AX20" s="195">
        <f t="shared" si="62"/>
        <v>101729482.4302737</v>
      </c>
      <c r="AY20" s="195">
        <f>AY14-AY7+AY18</f>
        <v>104324992.62252168</v>
      </c>
      <c r="AZ20" s="195">
        <f t="shared" ref="AZ20:BA20" si="63">AZ14-AZ7+AZ18</f>
        <v>93290059.500601754</v>
      </c>
      <c r="BA20" s="195">
        <f t="shared" si="63"/>
        <v>96831665.570743144</v>
      </c>
      <c r="BB20" s="195">
        <f>BB14-BB7+BB18</f>
        <v>87988921.420862421</v>
      </c>
      <c r="BC20" s="195">
        <f t="shared" ref="BC20" si="64">BC14-BC7+BC18</f>
        <v>74667129.453729898</v>
      </c>
      <c r="BD20" s="195">
        <f>BD14-BD7+BD18</f>
        <v>73009586.596748769</v>
      </c>
      <c r="BE20" s="195">
        <f t="shared" ref="BE20" si="65">BE14-BE7+BE18</f>
        <v>97085015.677529246</v>
      </c>
      <c r="BF20" s="85"/>
      <c r="BG20" s="195">
        <f>BG14-BG7+BG18</f>
        <v>7253620.8846399449</v>
      </c>
      <c r="BH20" s="195">
        <f t="shared" ref="BH20:BN20" si="66">BH14-BH7+BH18</f>
        <v>7247084.0181549024</v>
      </c>
      <c r="BI20" s="195">
        <f t="shared" si="66"/>
        <v>8327829.2544078287</v>
      </c>
      <c r="BJ20" s="195">
        <f t="shared" si="66"/>
        <v>8959996.5938018598</v>
      </c>
      <c r="BK20" s="195">
        <f t="shared" si="66"/>
        <v>9273331.1132124048</v>
      </c>
      <c r="BL20" s="195">
        <f t="shared" si="66"/>
        <v>8554034.934448164</v>
      </c>
      <c r="BM20" s="195">
        <f t="shared" si="66"/>
        <v>6946860.3139854139</v>
      </c>
      <c r="BN20" s="195">
        <f t="shared" si="66"/>
        <v>6170482.5064793201</v>
      </c>
      <c r="BO20" s="195">
        <f>BO14-BO7+BO18</f>
        <v>5519931.4996134657</v>
      </c>
      <c r="BP20" s="195">
        <f t="shared" ref="BP20:BQ20" si="67">BP14-BP7+BP18</f>
        <v>9472833.6509958226</v>
      </c>
      <c r="BQ20" s="195">
        <f t="shared" si="67"/>
        <v>8591119.9594273604</v>
      </c>
      <c r="BR20" s="195">
        <f>BR14-BR7+BR18</f>
        <v>7856621.8721304648</v>
      </c>
      <c r="BS20" s="195">
        <f t="shared" ref="BS20:BT20" si="68">BS14-BS7+BS18</f>
        <v>15421539.106972298</v>
      </c>
      <c r="BT20" s="195">
        <f t="shared" si="68"/>
        <v>15707964.470165716</v>
      </c>
      <c r="BU20" s="195">
        <f>BU14-BU7+BU18</f>
        <v>15070553.014004264</v>
      </c>
      <c r="BV20" s="195">
        <f t="shared" ref="BV20" si="69">BV14-BV7+BV18</f>
        <v>14481753.875672163</v>
      </c>
      <c r="BW20" s="195">
        <f>BW14-BW7+BW18</f>
        <v>14017434.687169418</v>
      </c>
      <c r="BX20" s="195">
        <f t="shared" ref="BX20" si="70">BX14-BX7+BX18</f>
        <v>15283344.787192285</v>
      </c>
      <c r="BY20" s="85"/>
      <c r="BZ20" s="195">
        <f>BZ14-BZ7+BZ18</f>
        <v>55043027.527040713</v>
      </c>
      <c r="CA20" s="195">
        <f t="shared" ref="CA20:CG20" si="71">CA14-CA7+CA18</f>
        <v>63558943.102230623</v>
      </c>
      <c r="CB20" s="195">
        <f t="shared" si="71"/>
        <v>77980415.819496259</v>
      </c>
      <c r="CC20" s="195">
        <f t="shared" si="71"/>
        <v>105098114.90096098</v>
      </c>
      <c r="CD20" s="195">
        <f t="shared" si="71"/>
        <v>123059167.1887354</v>
      </c>
      <c r="CE20" s="195">
        <f t="shared" si="71"/>
        <v>149263102.85011873</v>
      </c>
      <c r="CF20" s="195">
        <f t="shared" si="71"/>
        <v>176034070.4837324</v>
      </c>
      <c r="CG20" s="195">
        <f t="shared" si="71"/>
        <v>166986945.88728353</v>
      </c>
      <c r="CH20" s="195">
        <f>CH14-CH7+CH18</f>
        <v>159850839.36175773</v>
      </c>
      <c r="CI20" s="195">
        <f t="shared" ref="CI20:CJ20" si="72">CI14-CI7+CI18</f>
        <v>167472616.57712033</v>
      </c>
      <c r="CJ20" s="195">
        <f t="shared" si="72"/>
        <v>155112604.17253193</v>
      </c>
      <c r="CK20" s="195">
        <f>CK14-CK7+CK18</f>
        <v>167891863.74217269</v>
      </c>
      <c r="CL20" s="195">
        <f t="shared" ref="CL20:CM20" si="73">CL14-CL7+CL18</f>
        <v>134103809.9927474</v>
      </c>
      <c r="CM20" s="195">
        <f t="shared" si="73"/>
        <v>138838643.15291563</v>
      </c>
      <c r="CN20" s="195">
        <f>CN14-CN7+CN18</f>
        <v>125008103.48637411</v>
      </c>
      <c r="CO20" s="195">
        <f t="shared" ref="CO20" si="74">CO14-CO7+CO18</f>
        <v>101584648.64983231</v>
      </c>
      <c r="CP20" s="195">
        <f>CP14-CP7+CP18</f>
        <v>99769880.840222239</v>
      </c>
      <c r="CQ20" s="195">
        <f t="shared" ref="CQ20" si="75">CQ14-CQ7+CQ18</f>
        <v>142435925.35085124</v>
      </c>
      <c r="CR20" s="85"/>
      <c r="CS20" s="195">
        <f>CS14-CS7+CS18</f>
        <v>37712129.028151952</v>
      </c>
      <c r="CT20" s="195">
        <f t="shared" ref="CT20:CZ20" si="76">CT14-CT7+CT18</f>
        <v>37585800.233195148</v>
      </c>
      <c r="CU20" s="195">
        <f t="shared" si="76"/>
        <v>42689747.92988041</v>
      </c>
      <c r="CV20" s="195">
        <f t="shared" si="76"/>
        <v>50162091.915121578</v>
      </c>
      <c r="CW20" s="195">
        <f t="shared" si="76"/>
        <v>51561505.662568107</v>
      </c>
      <c r="CX20" s="195">
        <f t="shared" si="76"/>
        <v>57875763.83451277</v>
      </c>
      <c r="CY20" s="195">
        <f t="shared" si="76"/>
        <v>58414501.163974054</v>
      </c>
      <c r="CZ20" s="195">
        <f t="shared" si="76"/>
        <v>50382925.279459372</v>
      </c>
      <c r="DA20" s="195">
        <f>DA14-DA7+DA18</f>
        <v>43902893.786811121</v>
      </c>
      <c r="DB20" s="195">
        <f t="shared" ref="DB20:DC20" si="77">DB14-DB7+DB18</f>
        <v>45093199.168617204</v>
      </c>
      <c r="DC20" s="195">
        <f t="shared" si="77"/>
        <v>41676700.653032944</v>
      </c>
      <c r="DD20" s="195">
        <f>DD14-DD7+DD18</f>
        <v>37949932.846977353</v>
      </c>
      <c r="DE20" s="195">
        <f t="shared" ref="DE20:DF20" si="78">DE14-DE7+DE18</f>
        <v>45791608.450070128</v>
      </c>
      <c r="DF20" s="195">
        <f t="shared" si="78"/>
        <v>47864485.105569206</v>
      </c>
      <c r="DG20" s="195">
        <f>DG14-DG7+DG18</f>
        <v>44929196.119180448</v>
      </c>
      <c r="DH20" s="195">
        <f t="shared" ref="DH20" si="79">DH14-DH7+DH18</f>
        <v>40593300.954917431</v>
      </c>
      <c r="DI20" s="195">
        <f>DI14-DI7+DI18</f>
        <v>39452215.337258719</v>
      </c>
      <c r="DJ20" s="195">
        <f t="shared" ref="DJ20" si="80">DJ14-DJ7+DJ18</f>
        <v>49424135.738555759</v>
      </c>
      <c r="DK20" s="85"/>
      <c r="DL20" s="195">
        <f>DL14-DL7+DL18</f>
        <v>60935203.341499068</v>
      </c>
      <c r="DM20" s="195">
        <f t="shared" ref="DM20:DS20" si="81">DM14-DM7+DM18</f>
        <v>66049191.132549524</v>
      </c>
      <c r="DN20" s="195">
        <f t="shared" si="81"/>
        <v>72909560.718006432</v>
      </c>
      <c r="DO20" s="195">
        <f t="shared" si="81"/>
        <v>80104065.645471841</v>
      </c>
      <c r="DP20" s="195">
        <f t="shared" si="81"/>
        <v>92449976.795440689</v>
      </c>
      <c r="DQ20" s="195">
        <f t="shared" si="81"/>
        <v>81184165.233142048</v>
      </c>
      <c r="DR20" s="195">
        <f t="shared" si="81"/>
        <v>84941465.694256499</v>
      </c>
      <c r="DS20" s="195">
        <f t="shared" si="81"/>
        <v>75005350.46240145</v>
      </c>
      <c r="DT20" s="195">
        <f>DT14-DT7+DT18</f>
        <v>63422496.989332996</v>
      </c>
      <c r="DU20" s="195">
        <f t="shared" ref="DU20:DV20" si="82">DU14-DU7+DU18</f>
        <v>45962644.204327025</v>
      </c>
      <c r="DV20" s="195">
        <f t="shared" si="82"/>
        <v>40891242.789709076</v>
      </c>
      <c r="DW20" s="195">
        <f>DW14-DW7+DW18</f>
        <v>24146196.138495479</v>
      </c>
      <c r="DX20" s="195">
        <f t="shared" ref="DX20:DY20" si="83">DX14-DX7+DX18</f>
        <v>51296107.330314495</v>
      </c>
      <c r="DY20" s="195">
        <f t="shared" si="83"/>
        <v>53698305.391155638</v>
      </c>
      <c r="DZ20" s="195">
        <f>DZ14-DZ7+DZ18</f>
        <v>52780642.991807565</v>
      </c>
      <c r="EA20" s="195">
        <f t="shared" ref="EA20" si="84">EA14-EA7+EA18</f>
        <v>48983152.148166895</v>
      </c>
      <c r="EB20" s="195">
        <f>EB14-EB7+EB18</f>
        <v>70682325.478562683</v>
      </c>
      <c r="EC20" s="195">
        <f t="shared" ref="EC20" si="85">EC14-EC7+EC18</f>
        <v>100021770.52970265</v>
      </c>
    </row>
    <row r="21" spans="1:133" s="39" customFormat="1" x14ac:dyDescent="0.25">
      <c r="A21" s="193" t="s">
        <v>276</v>
      </c>
      <c r="B21" s="193">
        <f>B6-B5*(WACC!$C$21-WACC!$C$22)</f>
        <v>1165051.9055218063</v>
      </c>
      <c r="C21" s="193">
        <f>C6-C5*(WACC!$D$21-WACC!$D$22)</f>
        <v>3018296.9455996137</v>
      </c>
      <c r="D21" s="193">
        <f>D6-D5*(WACC!$E$21-WACC!$E$22)</f>
        <v>-1649640.3881177753</v>
      </c>
      <c r="E21" s="193">
        <f>E6-E5*(WACC!$F$21-WACC!$F$22)</f>
        <v>6716537.7135126367</v>
      </c>
      <c r="F21" s="193">
        <f>F6-F5*(WACC!$G$21-WACC!$G$22)</f>
        <v>-5138476.1433145255</v>
      </c>
      <c r="G21" s="193">
        <f>G6-G5*(WACC!$H$21-WACC!$H$22)</f>
        <v>734910.79608231224</v>
      </c>
      <c r="H21" s="193">
        <f>H6-H5*(WACC!$I$21-WACC!$I$22)</f>
        <v>4328136.1398215834</v>
      </c>
      <c r="I21" s="193">
        <f>I6-I5*(WACC!$J$21-WACC!$J$22)</f>
        <v>-7967036.7520712242</v>
      </c>
      <c r="J21" s="193">
        <f>J6-J5*(WACC!$K$21-WACC!$K$22)</f>
        <v>-2831272.8397022337</v>
      </c>
      <c r="K21" s="193">
        <f>K6-K5*(WACC!$L$21-WACC!$L$22)</f>
        <v>-854391.50437677652</v>
      </c>
      <c r="L21" s="193">
        <f>L6-L5*(WACC!$M$21-WACC!$M$22)</f>
        <v>-7617163.3068486843</v>
      </c>
      <c r="M21" s="193">
        <f>M6-M5*(WACC!$N$21-WACC!$N$22)</f>
        <v>-12049447.891361218</v>
      </c>
      <c r="N21" s="193">
        <f>N6-N5*(WACC!$O$21-WACC!$O$22)</f>
        <v>-5023058.0464587696</v>
      </c>
      <c r="O21" s="193">
        <f>O6-O5*(WACC!$P$21-WACC!$P$22)</f>
        <v>-4819314.1137265936</v>
      </c>
      <c r="P21" s="193">
        <f>P6-P5*(WACC!$Q$21-WACC!$Q$22)</f>
        <v>-6495731.1773282923</v>
      </c>
      <c r="Q21" s="193">
        <f>Q6-Q5*(WACC!$R$21-WACC!$R$22)</f>
        <v>-16477259.342264887</v>
      </c>
      <c r="R21" s="193">
        <f>R6-R5*(WACC!$S$21-WACC!$S$22)</f>
        <v>15423351.180367205</v>
      </c>
      <c r="S21" s="193">
        <f>S6-S5*(WACC!$T$21-WACC!$T$22)</f>
        <v>74626247.417518035</v>
      </c>
      <c r="T21" s="193"/>
      <c r="U21" s="193">
        <f>U6-U5*(WACC!$C$21-WACC!$C$22)</f>
        <v>451036.425990697</v>
      </c>
      <c r="V21" s="193">
        <f>V6-V5*(WACC!$D$21-WACC!$D$22)</f>
        <v>1152142.7574637402</v>
      </c>
      <c r="W21" s="193">
        <f>W6-W5*(WACC!$E$21-WACC!$E$22)</f>
        <v>-651951.3647474763</v>
      </c>
      <c r="X21" s="193">
        <f>X6-X5*(WACC!$F$21-WACC!$F$22)</f>
        <v>2761829.3587543592</v>
      </c>
      <c r="Y21" s="193">
        <f>Y6-Y5*(WACC!$G$21-WACC!$G$22)</f>
        <v>-1982221.9261900336</v>
      </c>
      <c r="Z21" s="193">
        <f>Z6-Z5*(WACC!$H$21-WACC!$H$22)</f>
        <v>256864.02670084685</v>
      </c>
      <c r="AA21" s="193">
        <f>AA6-AA5*(WACC!$I$21-WACC!$I$22)</f>
        <v>1351924.9077932779</v>
      </c>
      <c r="AB21" s="193">
        <f>AB6-AB5*(WACC!$J$21-WACC!$J$22)</f>
        <v>-2292845.3582573808</v>
      </c>
      <c r="AC21" s="193">
        <f>AC6-AC5*(WACC!$K$21-WACC!$K$22)</f>
        <v>-712222.53908923641</v>
      </c>
      <c r="AD21" s="193">
        <f>AD6-AD5*(WACC!$L$21-WACC!$L$22)</f>
        <v>-314308.87309374008</v>
      </c>
      <c r="AE21" s="193">
        <f>AE6-AE5*(WACC!$M$21-WACC!$M$22)</f>
        <v>-2951034.9504427323</v>
      </c>
      <c r="AF21" s="193">
        <f>AF6-AF5*(WACC!$N$21-WACC!$N$22)</f>
        <v>-4646318.8079834767</v>
      </c>
      <c r="AG21" s="193">
        <f>AG6-AG5*(WACC!$O$21-WACC!$O$22)</f>
        <v>-1888922.7942813048</v>
      </c>
      <c r="AH21" s="193">
        <f>AH6-AH5*(WACC!$P$21-WACC!$P$22)</f>
        <v>-1692345.9961435078</v>
      </c>
      <c r="AI21" s="193">
        <f>AI6-AI5*(WACC!$Q$21-WACC!$Q$22)</f>
        <v>-2121244.8930640901</v>
      </c>
      <c r="AJ21" s="193">
        <f>AJ6-AJ5*(WACC!$R$21-WACC!$R$22)</f>
        <v>-5074385.281080666</v>
      </c>
      <c r="AK21" s="193">
        <f>AK6-AK5*(WACC!$S$21-WACC!$S$22)</f>
        <v>4388539.1105304472</v>
      </c>
      <c r="AL21" s="193">
        <f>AL6-AL5*(WACC!$T$21-WACC!$T$22)</f>
        <v>19233173.333701022</v>
      </c>
      <c r="AM21" s="193"/>
      <c r="AN21" s="193">
        <f>AN6-AN5*(WACC!$C$21-WACC!$C$22)</f>
        <v>2871839.4471098278</v>
      </c>
      <c r="AO21" s="193">
        <f>AO6-AO5*(WACC!$D$21-WACC!$D$22)</f>
        <v>7172589.7201228403</v>
      </c>
      <c r="AP21" s="193">
        <f>AP6-AP5*(WACC!$E$21-WACC!$E$22)</f>
        <v>-3679564.8856659494</v>
      </c>
      <c r="AQ21" s="193">
        <f>AQ6-AQ5*(WACC!$F$21-WACC!$F$22)</f>
        <v>14002858.036010727</v>
      </c>
      <c r="AR21" s="193">
        <f>AR6-AR5*(WACC!$G$21-WACC!$G$22)</f>
        <v>-9992924.9353182148</v>
      </c>
      <c r="AS21" s="193">
        <f>AS6-AS5*(WACC!$H$21-WACC!$H$22)</f>
        <v>1304739.8766464517</v>
      </c>
      <c r="AT21" s="193">
        <f>AT6-AT5*(WACC!$I$21-WACC!$I$22)</f>
        <v>7031473.8374240883</v>
      </c>
      <c r="AU21" s="193">
        <f>AU6-AU5*(WACC!$J$21-WACC!$J$22)</f>
        <v>-11229068.481906593</v>
      </c>
      <c r="AV21" s="193">
        <f>AV6-AV5*(WACC!$K$21-WACC!$K$22)</f>
        <v>-3363349.213903442</v>
      </c>
      <c r="AW21" s="193">
        <f>AW6-AW5*(WACC!$L$21-WACC!$L$22)</f>
        <v>-1631409.0227440745</v>
      </c>
      <c r="AX21" s="193">
        <f>AX6-AX5*(WACC!$M$21-WACC!$M$22)</f>
        <v>-14394216.708969928</v>
      </c>
      <c r="AY21" s="193">
        <f>AY6-AY5*(WACC!$N$21-WACC!$N$22)</f>
        <v>-21258764.655404538</v>
      </c>
      <c r="AZ21" s="193">
        <f>AZ6-AZ5*(WACC!$O$21-WACC!$O$22)</f>
        <v>-8230403.4367160313</v>
      </c>
      <c r="BA21" s="193">
        <f>BA6-BA5*(WACC!$P$21-WACC!$P$22)</f>
        <v>-7282836.8589894399</v>
      </c>
      <c r="BB21" s="193">
        <f>BB6-BB5*(WACC!$Q$21-WACC!$Q$22)</f>
        <v>-9213505.4205171652</v>
      </c>
      <c r="BC21" s="193">
        <f>BC6-BC5*(WACC!$R$21-WACC!$R$22)</f>
        <v>-22379318.2072566</v>
      </c>
      <c r="BD21" s="193">
        <f>BD6-BD5*(WACC!$S$21-WACC!$S$22)</f>
        <v>19628198.240201145</v>
      </c>
      <c r="BE21" s="193">
        <f>BE6-BE5*(WACC!$T$21-WACC!$T$22)</f>
        <v>87510364.398371339</v>
      </c>
      <c r="BF21" s="193"/>
      <c r="BG21" s="193">
        <f>BG6-BG5*(WACC!$C$21-WACC!$C$22)</f>
        <v>217425.72981421137</v>
      </c>
      <c r="BH21" s="193">
        <f>BH6-BH5*(WACC!$D$21-WACC!$D$22)</f>
        <v>510530.64693775773</v>
      </c>
      <c r="BI21" s="193">
        <f>BI6-BI5*(WACC!$E$21-WACC!$E$22)</f>
        <v>-239216.37943315133</v>
      </c>
      <c r="BJ21" s="193">
        <f>BJ6-BJ5*(WACC!$F$21-WACC!$F$22)</f>
        <v>810642.1441997264</v>
      </c>
      <c r="BK21" s="193">
        <f>BK6-BK5*(WACC!$G$21-WACC!$G$22)</f>
        <v>-508284.48746816535</v>
      </c>
      <c r="BL21" s="193">
        <f>BL6-BL5*(WACC!$H$21-WACC!$H$22)</f>
        <v>56421.386762517039</v>
      </c>
      <c r="BM21" s="193">
        <f>BM6-BM5*(WACC!$I$21-WACC!$I$22)</f>
        <v>259176.68550118862</v>
      </c>
      <c r="BN21" s="193">
        <f>BN6-BN5*(WACC!$J$21-WACC!$J$22)</f>
        <v>-365144.79605397175</v>
      </c>
      <c r="BO21" s="193">
        <f>BO6-BO5*(WACC!$K$21-WACC!$K$22)</f>
        <v>-94566.309576771455</v>
      </c>
      <c r="BP21" s="193">
        <f>BP6-BP5*(WACC!$L$21-WACC!$L$22)</f>
        <v>-132036.20277234027</v>
      </c>
      <c r="BQ21" s="193">
        <f>BQ6-BQ5*(WACC!$M$21-WACC!$M$22)</f>
        <v>-1094895.1798784921</v>
      </c>
      <c r="BR21" s="193">
        <f>BR6-BR5*(WACC!$N$21-WACC!$N$22)</f>
        <v>-1600978.5495069281</v>
      </c>
      <c r="BS21" s="193">
        <f>BS6-BS5*(WACC!$O$21-WACC!$O$22)</f>
        <v>-703106.8119354411</v>
      </c>
      <c r="BT21" s="193">
        <f>BT6-BT5*(WACC!$P$21-WACC!$P$22)</f>
        <v>-587055.97935138084</v>
      </c>
      <c r="BU21" s="193">
        <f>BU6-BU5*(WACC!$Q$21-WACC!$Q$22)</f>
        <v>-714344.0384532786</v>
      </c>
      <c r="BV21" s="193">
        <f>BV6-BV5*(WACC!$R$21-WACC!$R$22)</f>
        <v>-1678977.781021683</v>
      </c>
      <c r="BW21" s="193">
        <f>BW6-BW5*(WACC!$S$21-WACC!$S$22)</f>
        <v>1340906.0547982659</v>
      </c>
      <c r="BX21" s="193">
        <f>BX6-BX5*(WACC!$T$21-WACC!$T$22)</f>
        <v>5397295.5012876457</v>
      </c>
      <c r="BY21" s="193"/>
      <c r="BZ21" s="193">
        <f>BZ6-BZ5*(WACC!$C$21-WACC!$C$22)</f>
        <v>2270629.6106357686</v>
      </c>
      <c r="CA21" s="193">
        <f>CA6-CA5*(WACC!$D$21-WACC!$D$22)</f>
        <v>6582837.5676082559</v>
      </c>
      <c r="CB21" s="193">
        <f>CB6-CB5*(WACC!$E$21-WACC!$E$22)</f>
        <v>-4013484.6156365275</v>
      </c>
      <c r="CC21" s="193">
        <f>CC6-CC5*(WACC!$F$21-WACC!$F$22)</f>
        <v>17120835.677215599</v>
      </c>
      <c r="CD21" s="193">
        <f>CD6-CD5*(WACC!$G$21-WACC!$G$22)</f>
        <v>-14480742.714062486</v>
      </c>
      <c r="CE21" s="193">
        <f>CE6-CE5*(WACC!$H$21-WACC!$H$22)</f>
        <v>2097286.5700167418</v>
      </c>
      <c r="CF21" s="193">
        <f>CF6-CF5*(WACC!$I$21-WACC!$I$22)</f>
        <v>12800442.774529159</v>
      </c>
      <c r="CG21" s="193">
        <f>CG6-CG5*(WACC!$J$21-WACC!$J$22)</f>
        <v>-24250272.791491792</v>
      </c>
      <c r="CH21" s="193">
        <f>CH6-CH5*(WACC!$K$21-WACC!$K$22)</f>
        <v>-8105506.2540843487</v>
      </c>
      <c r="CI21" s="193">
        <f>CI6-CI5*(WACC!$L$21-WACC!$L$22)</f>
        <v>-2643890.9110842571</v>
      </c>
      <c r="CJ21" s="193">
        <f>CJ6-CJ5*(WACC!$M$21-WACC!$M$22)</f>
        <v>-22662239.484092742</v>
      </c>
      <c r="CK21" s="193">
        <f>CK6-CK5*(WACC!$N$21-WACC!$N$22)</f>
        <v>-34212066.822438285</v>
      </c>
      <c r="CL21" s="193">
        <f>CL6-CL5*(WACC!$O$21-WACC!$O$22)</f>
        <v>-13341451.892585211</v>
      </c>
      <c r="CM21" s="193">
        <f>CM6-CM5*(WACC!$P$21-WACC!$P$22)</f>
        <v>-12069907.479321286</v>
      </c>
      <c r="CN21" s="193">
        <f>CN6-CN5*(WACC!$Q$21-WACC!$Q$22)</f>
        <v>-15544381.619347036</v>
      </c>
      <c r="CO21" s="193">
        <f>CO6-CO5*(WACC!$R$21-WACC!$R$22)</f>
        <v>-38220221.97695145</v>
      </c>
      <c r="CP21" s="193">
        <f>CP6-CP5*(WACC!$S$21-WACC!$S$22)</f>
        <v>34322492.132911108</v>
      </c>
      <c r="CQ21" s="193">
        <f>CQ6-CQ5*(WACC!$T$21-WACC!$T$22)</f>
        <v>159731466.80530328</v>
      </c>
      <c r="CR21" s="193"/>
      <c r="CS21" s="193">
        <f>CS6-CS5*(WACC!$C$21-WACC!$C$22)</f>
        <v>1502464.757139463</v>
      </c>
      <c r="CT21" s="193">
        <f>CT6-CT5*(WACC!$D$21-WACC!$D$22)</f>
        <v>3673826.7785557397</v>
      </c>
      <c r="CU21" s="193">
        <f>CU6-CU5*(WACC!$E$21-WACC!$E$22)</f>
        <v>-1874298.4673126023</v>
      </c>
      <c r="CV21" s="193">
        <f>CV6-CV5*(WACC!$F$21-WACC!$F$22)</f>
        <v>7066452.2613075934</v>
      </c>
      <c r="CW21" s="193">
        <f>CW6-CW5*(WACC!$G$21-WACC!$G$22)</f>
        <v>-4997185.0460751457</v>
      </c>
      <c r="CX21" s="193">
        <f>CX6-CX5*(WACC!$H$21-WACC!$H$22)</f>
        <v>646771.6678972207</v>
      </c>
      <c r="CY21" s="193">
        <f>CY6-CY5*(WACC!$I$21-WACC!$I$22)</f>
        <v>3416914.9428950902</v>
      </c>
      <c r="CZ21" s="193">
        <f>CZ6-CZ5*(WACC!$J$21-WACC!$J$22)</f>
        <v>-5400743.3062951565</v>
      </c>
      <c r="DA21" s="193">
        <f>DA6-DA5*(WACC!$K$21-WACC!$K$22)</f>
        <v>-1589662.2632511947</v>
      </c>
      <c r="DB21" s="193">
        <f>DB6-DB5*(WACC!$L$21-WACC!$L$22)</f>
        <v>-593769.05862189643</v>
      </c>
      <c r="DC21" s="193">
        <f>DC6-DC5*(WACC!$M$21-WACC!$M$22)</f>
        <v>-5149726.6624473026</v>
      </c>
      <c r="DD21" s="193">
        <f>DD6-DD5*(WACC!$N$21-WACC!$N$22)</f>
        <v>-7733225.4793577883</v>
      </c>
      <c r="DE21" s="193">
        <f>DE6-DE5*(WACC!$O$21-WACC!$O$22)</f>
        <v>-3075872.0920785107</v>
      </c>
      <c r="DF21" s="193">
        <f>DF6-DF5*(WACC!$P$21-WACC!$P$22)</f>
        <v>-2780582.9472869541</v>
      </c>
      <c r="DG21" s="193">
        <f>DG6-DG5*(WACC!$Q$21-WACC!$Q$22)</f>
        <v>-3616314.3422732241</v>
      </c>
      <c r="DH21" s="193">
        <f>DH6-DH5*(WACC!$R$21-WACC!$R$22)</f>
        <v>-8933941.4613901004</v>
      </c>
      <c r="DI21" s="193">
        <f>DI6-DI5*(WACC!$S$21-WACC!$S$22)</f>
        <v>7960671.2504151929</v>
      </c>
      <c r="DJ21" s="193">
        <f>DJ6-DJ5*(WACC!$T$21-WACC!$T$22)</f>
        <v>36049218.011024609</v>
      </c>
      <c r="DK21" s="193"/>
      <c r="DL21" s="193">
        <f>DL6-DL5*(WACC!$C$21-WACC!$C$22)</f>
        <v>888592.65113554243</v>
      </c>
      <c r="DM21" s="193">
        <f>DM6-DM5*(WACC!$D$21-WACC!$D$22)</f>
        <v>2459598.0915717445</v>
      </c>
      <c r="DN21" s="193">
        <f>DN6-DN5*(WACC!$E$21-WACC!$E$22)</f>
        <v>-1240798.070761607</v>
      </c>
      <c r="DO21" s="193">
        <f>DO6-DO5*(WACC!$F$21-WACC!$F$22)</f>
        <v>4776304.5858097002</v>
      </c>
      <c r="DP21" s="193">
        <f>DP6-DP5*(WACC!$G$21-WACC!$G$22)</f>
        <v>-3347628.9404462436</v>
      </c>
      <c r="DQ21" s="193">
        <f>DQ6-DQ5*(WACC!$H$21-WACC!$H$22)</f>
        <v>388797.72107138578</v>
      </c>
      <c r="DR21" s="193">
        <f>DR6-DR5*(WACC!$I$21-WACC!$I$22)</f>
        <v>2187934.2774175303</v>
      </c>
      <c r="DS21" s="193">
        <f>DS6-DS5*(WACC!$J$21-WACC!$J$22)</f>
        <v>-3462337.1243114881</v>
      </c>
      <c r="DT21" s="193">
        <f>DT6-DT5*(WACC!$K$21-WACC!$K$22)</f>
        <v>-964963.84037124086</v>
      </c>
      <c r="DU21" s="193">
        <f>DU6-DU5*(WACC!$L$21-WACC!$L$22)</f>
        <v>-433181.19137053005</v>
      </c>
      <c r="DV21" s="193">
        <f>DV6-DV5*(WACC!$M$21-WACC!$M$22)</f>
        <v>-3592614.878396444</v>
      </c>
      <c r="DW21" s="193">
        <f>DW6-DW5*(WACC!$N$21-WACC!$N$22)</f>
        <v>-4920377.0652431156</v>
      </c>
      <c r="DX21" s="193">
        <f>DX6-DX5*(WACC!$O$21-WACC!$O$22)</f>
        <v>-1961512.3647526642</v>
      </c>
      <c r="DY21" s="193">
        <f>DY6-DY5*(WACC!$P$21-WACC!$P$22)</f>
        <v>-1909252.6457224702</v>
      </c>
      <c r="DZ21" s="193">
        <f>DZ6-DZ5*(WACC!$Q$21-WACC!$Q$22)</f>
        <v>-2777836.5145101342</v>
      </c>
      <c r="EA21" s="193">
        <f>EA6-EA5*(WACC!$R$21-WACC!$R$22)</f>
        <v>-7474828.720012811</v>
      </c>
      <c r="EB21" s="193">
        <f>EB6-EB5*(WACC!$S$21-WACC!$S$22)</f>
        <v>7641877.9913776238</v>
      </c>
      <c r="EC21" s="193">
        <f>EC6-EC5*(WACC!$T$21-WACC!$T$22)</f>
        <v>35819933.340004042</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6">
        <v>16333118.045382667</v>
      </c>
      <c r="C23" s="106">
        <v>15914174.933595752</v>
      </c>
      <c r="D23" s="106">
        <v>18728589.814578075</v>
      </c>
      <c r="E23" s="106">
        <v>14944664.4326513</v>
      </c>
      <c r="F23" s="106">
        <v>17612453.140969299</v>
      </c>
      <c r="G23" s="106">
        <v>14962809.1462608</v>
      </c>
      <c r="H23" s="106">
        <v>35351022.182204597</v>
      </c>
      <c r="I23" s="106">
        <v>25586953.615594201</v>
      </c>
      <c r="J23" s="106">
        <v>37675527.184707001</v>
      </c>
      <c r="K23" s="106">
        <v>29575604.3384449</v>
      </c>
      <c r="L23" s="106">
        <v>21157649</v>
      </c>
      <c r="M23" s="106">
        <v>14512736.6806791</v>
      </c>
      <c r="N23" s="106">
        <v>21189589</v>
      </c>
      <c r="O23" s="106">
        <v>42839232.780000001</v>
      </c>
      <c r="P23" s="106">
        <v>33197368.987711001</v>
      </c>
      <c r="Q23" s="106">
        <v>27362593</v>
      </c>
      <c r="R23" s="106">
        <v>30749359</v>
      </c>
      <c r="S23" s="106">
        <v>38930153</v>
      </c>
      <c r="AI23" s="36"/>
      <c r="AY23" s="31"/>
      <c r="AZ23" s="36"/>
      <c r="BB23" s="36"/>
      <c r="BQ23" s="31"/>
      <c r="BS23" s="36"/>
      <c r="CI23" s="31"/>
      <c r="CK23" s="36"/>
      <c r="CM23" s="31"/>
      <c r="CN23" s="36"/>
    </row>
    <row r="24" spans="1:133" x14ac:dyDescent="0.25">
      <c r="A24" s="36"/>
      <c r="BB24" s="36"/>
      <c r="BQ24" s="31"/>
      <c r="BR24" s="36"/>
      <c r="CI24" s="31"/>
      <c r="CJ24" s="36"/>
      <c r="CM24" s="31"/>
    </row>
    <row r="25" spans="1:133" x14ac:dyDescent="0.25">
      <c r="A25" s="91" t="s">
        <v>255</v>
      </c>
      <c r="B25" s="97">
        <f>B9+U9+AN9+BG9+BZ9+CS9+DL9</f>
        <v>336395889.82613182</v>
      </c>
      <c r="C25" s="97">
        <f t="shared" ref="C25:S25" si="86">C9+V9+AO9+BH9+CA9+CT9+DM9</f>
        <v>380128441.71679062</v>
      </c>
      <c r="D25" s="97">
        <f t="shared" si="86"/>
        <v>373683226.43697762</v>
      </c>
      <c r="E25" s="97">
        <f t="shared" si="86"/>
        <v>464037079.57008564</v>
      </c>
      <c r="F25" s="97">
        <f t="shared" si="86"/>
        <v>420845467.16630888</v>
      </c>
      <c r="G25" s="97">
        <f t="shared" si="86"/>
        <v>506549686.19108212</v>
      </c>
      <c r="H25" s="97">
        <f t="shared" si="86"/>
        <v>644703699.50040603</v>
      </c>
      <c r="I25" s="97">
        <f t="shared" si="86"/>
        <v>588116182.31967604</v>
      </c>
      <c r="J25" s="97">
        <f t="shared" si="86"/>
        <v>454602793.95345008</v>
      </c>
      <c r="K25" s="97">
        <f t="shared" si="86"/>
        <v>374925406.45477784</v>
      </c>
      <c r="L25" s="97">
        <f t="shared" si="86"/>
        <v>254288695.25101206</v>
      </c>
      <c r="M25" s="97">
        <f t="shared" si="86"/>
        <v>202653291.10578936</v>
      </c>
      <c r="N25" s="97">
        <f t="shared" si="86"/>
        <v>360387576.06136644</v>
      </c>
      <c r="O25" s="97">
        <f t="shared" si="86"/>
        <v>425342739.44778502</v>
      </c>
      <c r="P25" s="97">
        <f t="shared" si="86"/>
        <v>335475097.82031655</v>
      </c>
      <c r="Q25" s="97">
        <f t="shared" si="86"/>
        <v>352344149.31836313</v>
      </c>
      <c r="R25" s="97">
        <f t="shared" si="86"/>
        <v>430838347.10846114</v>
      </c>
      <c r="S25" s="97">
        <f t="shared" si="86"/>
        <v>444847659</v>
      </c>
      <c r="U25" s="97">
        <f>B25</f>
        <v>336395889.82613182</v>
      </c>
      <c r="V25" s="97">
        <f t="shared" ref="V25:AL26" si="87">C25</f>
        <v>380128441.71679062</v>
      </c>
      <c r="W25" s="97">
        <f t="shared" si="87"/>
        <v>373683226.43697762</v>
      </c>
      <c r="X25" s="97">
        <f t="shared" si="87"/>
        <v>464037079.57008564</v>
      </c>
      <c r="Y25" s="97">
        <f t="shared" si="87"/>
        <v>420845467.16630888</v>
      </c>
      <c r="Z25" s="97">
        <f t="shared" si="87"/>
        <v>506549686.19108212</v>
      </c>
      <c r="AA25" s="97">
        <f t="shared" si="87"/>
        <v>644703699.50040603</v>
      </c>
      <c r="AB25" s="97">
        <f t="shared" si="87"/>
        <v>588116182.31967604</v>
      </c>
      <c r="AC25" s="97">
        <f t="shared" si="87"/>
        <v>454602793.95345008</v>
      </c>
      <c r="AD25" s="97">
        <f t="shared" si="87"/>
        <v>374925406.45477784</v>
      </c>
      <c r="AE25" s="97">
        <f t="shared" si="87"/>
        <v>254288695.25101206</v>
      </c>
      <c r="AF25" s="97">
        <f t="shared" si="87"/>
        <v>202653291.10578936</v>
      </c>
      <c r="AG25" s="97">
        <f t="shared" si="87"/>
        <v>360387576.06136644</v>
      </c>
      <c r="AH25" s="97">
        <f t="shared" si="87"/>
        <v>425342739.44778502</v>
      </c>
      <c r="AI25" s="97">
        <f t="shared" si="87"/>
        <v>335475097.82031655</v>
      </c>
      <c r="AJ25" s="97">
        <f t="shared" si="87"/>
        <v>352344149.31836313</v>
      </c>
      <c r="AK25" s="97">
        <f t="shared" si="87"/>
        <v>430838347.10846114</v>
      </c>
      <c r="AL25" s="97">
        <f t="shared" si="87"/>
        <v>444847659</v>
      </c>
      <c r="AN25" s="97">
        <f>B25</f>
        <v>336395889.82613182</v>
      </c>
      <c r="AO25" s="97">
        <f t="shared" ref="AO25:BE26" si="88">C25</f>
        <v>380128441.71679062</v>
      </c>
      <c r="AP25" s="97">
        <f t="shared" si="88"/>
        <v>373683226.43697762</v>
      </c>
      <c r="AQ25" s="97">
        <f t="shared" si="88"/>
        <v>464037079.57008564</v>
      </c>
      <c r="AR25" s="97">
        <f t="shared" si="88"/>
        <v>420845467.16630888</v>
      </c>
      <c r="AS25" s="97">
        <f t="shared" si="88"/>
        <v>506549686.19108212</v>
      </c>
      <c r="AT25" s="97">
        <f t="shared" si="88"/>
        <v>644703699.50040603</v>
      </c>
      <c r="AU25" s="97">
        <f t="shared" si="88"/>
        <v>588116182.31967604</v>
      </c>
      <c r="AV25" s="97">
        <f t="shared" si="88"/>
        <v>454602793.95345008</v>
      </c>
      <c r="AW25" s="97">
        <f t="shared" si="88"/>
        <v>374925406.45477784</v>
      </c>
      <c r="AX25" s="97">
        <f t="shared" si="88"/>
        <v>254288695.25101206</v>
      </c>
      <c r="AY25" s="97">
        <f t="shared" si="88"/>
        <v>202653291.10578936</v>
      </c>
      <c r="AZ25" s="97">
        <f t="shared" si="88"/>
        <v>360387576.06136644</v>
      </c>
      <c r="BA25" s="97">
        <f t="shared" si="88"/>
        <v>425342739.44778502</v>
      </c>
      <c r="BB25" s="97">
        <f t="shared" si="88"/>
        <v>335475097.82031655</v>
      </c>
      <c r="BC25" s="97">
        <f t="shared" si="88"/>
        <v>352344149.31836313</v>
      </c>
      <c r="BD25" s="97">
        <f t="shared" si="88"/>
        <v>430838347.10846114</v>
      </c>
      <c r="BE25" s="97">
        <f t="shared" si="88"/>
        <v>444847659</v>
      </c>
      <c r="BG25" s="97">
        <f>B25</f>
        <v>336395889.82613182</v>
      </c>
      <c r="BH25" s="97">
        <f t="shared" ref="BH25:BX26" si="89">C25</f>
        <v>380128441.71679062</v>
      </c>
      <c r="BI25" s="97">
        <f t="shared" si="89"/>
        <v>373683226.43697762</v>
      </c>
      <c r="BJ25" s="97">
        <f t="shared" si="89"/>
        <v>464037079.57008564</v>
      </c>
      <c r="BK25" s="97">
        <f t="shared" si="89"/>
        <v>420845467.16630888</v>
      </c>
      <c r="BL25" s="97">
        <f t="shared" si="89"/>
        <v>506549686.19108212</v>
      </c>
      <c r="BM25" s="97">
        <f t="shared" si="89"/>
        <v>644703699.50040603</v>
      </c>
      <c r="BN25" s="97">
        <f t="shared" si="89"/>
        <v>588116182.31967604</v>
      </c>
      <c r="BO25" s="97">
        <f t="shared" si="89"/>
        <v>454602793.95345008</v>
      </c>
      <c r="BP25" s="97">
        <f t="shared" si="89"/>
        <v>374925406.45477784</v>
      </c>
      <c r="BQ25" s="97">
        <f t="shared" si="89"/>
        <v>254288695.25101206</v>
      </c>
      <c r="BR25" s="97">
        <f t="shared" si="89"/>
        <v>202653291.10578936</v>
      </c>
      <c r="BS25" s="97">
        <f t="shared" si="89"/>
        <v>360387576.06136644</v>
      </c>
      <c r="BT25" s="97">
        <f t="shared" si="89"/>
        <v>425342739.44778502</v>
      </c>
      <c r="BU25" s="97">
        <f t="shared" si="89"/>
        <v>335475097.82031655</v>
      </c>
      <c r="BV25" s="97">
        <f t="shared" si="89"/>
        <v>352344149.31836313</v>
      </c>
      <c r="BW25" s="97">
        <f t="shared" si="89"/>
        <v>430838347.10846114</v>
      </c>
      <c r="BX25" s="97">
        <f t="shared" si="89"/>
        <v>444847659</v>
      </c>
      <c r="BZ25" s="97">
        <f>B25</f>
        <v>336395889.82613182</v>
      </c>
      <c r="CA25" s="97">
        <f t="shared" ref="CA25:CQ26" si="90">C25</f>
        <v>380128441.71679062</v>
      </c>
      <c r="CB25" s="97">
        <f t="shared" si="90"/>
        <v>373683226.43697762</v>
      </c>
      <c r="CC25" s="97">
        <f t="shared" si="90"/>
        <v>464037079.57008564</v>
      </c>
      <c r="CD25" s="97">
        <f t="shared" si="90"/>
        <v>420845467.16630888</v>
      </c>
      <c r="CE25" s="97">
        <f t="shared" si="90"/>
        <v>506549686.19108212</v>
      </c>
      <c r="CF25" s="97">
        <f t="shared" si="90"/>
        <v>644703699.50040603</v>
      </c>
      <c r="CG25" s="97">
        <f t="shared" si="90"/>
        <v>588116182.31967604</v>
      </c>
      <c r="CH25" s="97">
        <f t="shared" si="90"/>
        <v>454602793.95345008</v>
      </c>
      <c r="CI25" s="97">
        <f t="shared" si="90"/>
        <v>374925406.45477784</v>
      </c>
      <c r="CJ25" s="97">
        <f t="shared" si="90"/>
        <v>254288695.25101206</v>
      </c>
      <c r="CK25" s="97">
        <f t="shared" si="90"/>
        <v>202653291.10578936</v>
      </c>
      <c r="CL25" s="97">
        <f t="shared" si="90"/>
        <v>360387576.06136644</v>
      </c>
      <c r="CM25" s="97">
        <f t="shared" si="90"/>
        <v>425342739.44778502</v>
      </c>
      <c r="CN25" s="97">
        <f t="shared" si="90"/>
        <v>335475097.82031655</v>
      </c>
      <c r="CO25" s="97">
        <f t="shared" si="90"/>
        <v>352344149.31836313</v>
      </c>
      <c r="CP25" s="97">
        <f t="shared" si="90"/>
        <v>430838347.10846114</v>
      </c>
      <c r="CQ25" s="97">
        <f t="shared" si="90"/>
        <v>444847659</v>
      </c>
      <c r="CS25" s="97">
        <f>B25</f>
        <v>336395889.82613182</v>
      </c>
      <c r="CT25" s="97">
        <f t="shared" ref="CT25:DJ26" si="91">C25</f>
        <v>380128441.71679062</v>
      </c>
      <c r="CU25" s="97">
        <f t="shared" si="91"/>
        <v>373683226.43697762</v>
      </c>
      <c r="CV25" s="97">
        <f t="shared" si="91"/>
        <v>464037079.57008564</v>
      </c>
      <c r="CW25" s="97">
        <f t="shared" si="91"/>
        <v>420845467.16630888</v>
      </c>
      <c r="CX25" s="97">
        <f t="shared" si="91"/>
        <v>506549686.19108212</v>
      </c>
      <c r="CY25" s="97">
        <f t="shared" si="91"/>
        <v>644703699.50040603</v>
      </c>
      <c r="CZ25" s="97">
        <f t="shared" si="91"/>
        <v>588116182.31967604</v>
      </c>
      <c r="DA25" s="97">
        <f t="shared" si="91"/>
        <v>454602793.95345008</v>
      </c>
      <c r="DB25" s="97">
        <f t="shared" si="91"/>
        <v>374925406.45477784</v>
      </c>
      <c r="DC25" s="97">
        <f t="shared" si="91"/>
        <v>254288695.25101206</v>
      </c>
      <c r="DD25" s="97">
        <f t="shared" si="91"/>
        <v>202653291.10578936</v>
      </c>
      <c r="DE25" s="97">
        <f t="shared" si="91"/>
        <v>360387576.06136644</v>
      </c>
      <c r="DF25" s="97">
        <f t="shared" si="91"/>
        <v>425342739.44778502</v>
      </c>
      <c r="DG25" s="97">
        <f t="shared" si="91"/>
        <v>335475097.82031655</v>
      </c>
      <c r="DH25" s="97">
        <f t="shared" si="91"/>
        <v>352344149.31836313</v>
      </c>
      <c r="DI25" s="97">
        <f t="shared" si="91"/>
        <v>430838347.10846114</v>
      </c>
      <c r="DJ25" s="97">
        <f t="shared" si="91"/>
        <v>444847659</v>
      </c>
      <c r="DL25" s="97">
        <f t="shared" ref="DL25:DU26" si="92">B25</f>
        <v>336395889.82613182</v>
      </c>
      <c r="DM25" s="97">
        <f t="shared" si="92"/>
        <v>380128441.71679062</v>
      </c>
      <c r="DN25" s="97">
        <f t="shared" si="92"/>
        <v>373683226.43697762</v>
      </c>
      <c r="DO25" s="97">
        <f t="shared" si="92"/>
        <v>464037079.57008564</v>
      </c>
      <c r="DP25" s="97">
        <f t="shared" si="92"/>
        <v>420845467.16630888</v>
      </c>
      <c r="DQ25" s="97">
        <f t="shared" si="92"/>
        <v>506549686.19108212</v>
      </c>
      <c r="DR25" s="97">
        <f t="shared" si="92"/>
        <v>644703699.50040603</v>
      </c>
      <c r="DS25" s="97">
        <f t="shared" si="92"/>
        <v>588116182.31967604</v>
      </c>
      <c r="DT25" s="97">
        <f t="shared" si="92"/>
        <v>454602793.95345008</v>
      </c>
      <c r="DU25" s="97">
        <f t="shared" si="92"/>
        <v>374925406.45477784</v>
      </c>
      <c r="DV25" s="97">
        <f t="shared" ref="DV25:EC26" si="93">L25</f>
        <v>254288695.25101206</v>
      </c>
      <c r="DW25" s="97">
        <f t="shared" si="93"/>
        <v>202653291.10578936</v>
      </c>
      <c r="DX25" s="97">
        <f t="shared" si="93"/>
        <v>360387576.06136644</v>
      </c>
      <c r="DY25" s="97">
        <f t="shared" si="93"/>
        <v>425342739.44778502</v>
      </c>
      <c r="DZ25" s="97">
        <f t="shared" si="93"/>
        <v>335475097.82031655</v>
      </c>
      <c r="EA25" s="97">
        <f t="shared" si="93"/>
        <v>352344149.31836313</v>
      </c>
      <c r="EB25" s="97">
        <f t="shared" si="93"/>
        <v>430838347.10846114</v>
      </c>
      <c r="EC25" s="97">
        <f t="shared" si="93"/>
        <v>444847659</v>
      </c>
    </row>
    <row r="26" spans="1:133" x14ac:dyDescent="0.25">
      <c r="A26" s="92" t="s">
        <v>256</v>
      </c>
      <c r="B26" s="97">
        <f>B25-B23</f>
        <v>320062771.78074914</v>
      </c>
      <c r="C26" s="97">
        <f t="shared" ref="C26:S26" si="94">C25-C23</f>
        <v>364214266.78319484</v>
      </c>
      <c r="D26" s="97">
        <f t="shared" si="94"/>
        <v>354954636.62239957</v>
      </c>
      <c r="E26" s="97">
        <f t="shared" si="94"/>
        <v>449092415.13743436</v>
      </c>
      <c r="F26" s="97">
        <f t="shared" si="94"/>
        <v>403233014.0253396</v>
      </c>
      <c r="G26" s="97">
        <f t="shared" si="94"/>
        <v>491586877.04482132</v>
      </c>
      <c r="H26" s="97">
        <f t="shared" si="94"/>
        <v>609352677.31820142</v>
      </c>
      <c r="I26" s="97">
        <f t="shared" si="94"/>
        <v>562529228.70408189</v>
      </c>
      <c r="J26" s="97">
        <f t="shared" si="94"/>
        <v>416927266.7687431</v>
      </c>
      <c r="K26" s="97">
        <f t="shared" si="94"/>
        <v>345349802.11633295</v>
      </c>
      <c r="L26" s="97">
        <f t="shared" si="94"/>
        <v>233131046.25101206</v>
      </c>
      <c r="M26" s="97">
        <f t="shared" si="94"/>
        <v>188140554.42511025</v>
      </c>
      <c r="N26" s="97">
        <f t="shared" si="94"/>
        <v>339197987.06136644</v>
      </c>
      <c r="O26" s="97">
        <f t="shared" si="94"/>
        <v>382503506.66778505</v>
      </c>
      <c r="P26" s="97">
        <f t="shared" si="94"/>
        <v>302277728.83260554</v>
      </c>
      <c r="Q26" s="97">
        <f t="shared" si="94"/>
        <v>324981556.31836313</v>
      </c>
      <c r="R26" s="97">
        <f t="shared" si="94"/>
        <v>400088988.10846114</v>
      </c>
      <c r="S26" s="97">
        <f t="shared" si="94"/>
        <v>405917506</v>
      </c>
      <c r="U26" s="97">
        <f>B26</f>
        <v>320062771.78074914</v>
      </c>
      <c r="V26" s="97">
        <f t="shared" si="87"/>
        <v>364214266.78319484</v>
      </c>
      <c r="W26" s="97">
        <f t="shared" si="87"/>
        <v>354954636.62239957</v>
      </c>
      <c r="X26" s="97">
        <f t="shared" si="87"/>
        <v>449092415.13743436</v>
      </c>
      <c r="Y26" s="97">
        <f t="shared" si="87"/>
        <v>403233014.0253396</v>
      </c>
      <c r="Z26" s="97">
        <f t="shared" si="87"/>
        <v>491586877.04482132</v>
      </c>
      <c r="AA26" s="97">
        <f t="shared" si="87"/>
        <v>609352677.31820142</v>
      </c>
      <c r="AB26" s="97">
        <f t="shared" si="87"/>
        <v>562529228.70408189</v>
      </c>
      <c r="AC26" s="97">
        <f t="shared" si="87"/>
        <v>416927266.7687431</v>
      </c>
      <c r="AD26" s="97">
        <f t="shared" si="87"/>
        <v>345349802.11633295</v>
      </c>
      <c r="AE26" s="97">
        <f t="shared" si="87"/>
        <v>233131046.25101206</v>
      </c>
      <c r="AF26" s="97">
        <f t="shared" si="87"/>
        <v>188140554.42511025</v>
      </c>
      <c r="AG26" s="97">
        <f t="shared" si="87"/>
        <v>339197987.06136644</v>
      </c>
      <c r="AH26" s="97">
        <f t="shared" si="87"/>
        <v>382503506.66778505</v>
      </c>
      <c r="AI26" s="97">
        <f t="shared" si="87"/>
        <v>302277728.83260554</v>
      </c>
      <c r="AJ26" s="97">
        <f t="shared" si="87"/>
        <v>324981556.31836313</v>
      </c>
      <c r="AK26" s="97">
        <f t="shared" si="87"/>
        <v>400088988.10846114</v>
      </c>
      <c r="AL26" s="97">
        <f t="shared" si="87"/>
        <v>405917506</v>
      </c>
      <c r="AN26" s="97">
        <f>B26</f>
        <v>320062771.78074914</v>
      </c>
      <c r="AO26" s="97">
        <f t="shared" si="88"/>
        <v>364214266.78319484</v>
      </c>
      <c r="AP26" s="97">
        <f t="shared" si="88"/>
        <v>354954636.62239957</v>
      </c>
      <c r="AQ26" s="97">
        <f t="shared" si="88"/>
        <v>449092415.13743436</v>
      </c>
      <c r="AR26" s="97">
        <f t="shared" si="88"/>
        <v>403233014.0253396</v>
      </c>
      <c r="AS26" s="97">
        <f t="shared" si="88"/>
        <v>491586877.04482132</v>
      </c>
      <c r="AT26" s="97">
        <f t="shared" si="88"/>
        <v>609352677.31820142</v>
      </c>
      <c r="AU26" s="97">
        <f t="shared" si="88"/>
        <v>562529228.70408189</v>
      </c>
      <c r="AV26" s="97">
        <f t="shared" si="88"/>
        <v>416927266.7687431</v>
      </c>
      <c r="AW26" s="97">
        <f t="shared" si="88"/>
        <v>345349802.11633295</v>
      </c>
      <c r="AX26" s="97">
        <f t="shared" si="88"/>
        <v>233131046.25101206</v>
      </c>
      <c r="AY26" s="97">
        <f t="shared" si="88"/>
        <v>188140554.42511025</v>
      </c>
      <c r="AZ26" s="97">
        <f t="shared" si="88"/>
        <v>339197987.06136644</v>
      </c>
      <c r="BA26" s="97">
        <f t="shared" si="88"/>
        <v>382503506.66778505</v>
      </c>
      <c r="BB26" s="97">
        <f t="shared" si="88"/>
        <v>302277728.83260554</v>
      </c>
      <c r="BC26" s="97">
        <f t="shared" si="88"/>
        <v>324981556.31836313</v>
      </c>
      <c r="BD26" s="97">
        <f t="shared" si="88"/>
        <v>400088988.10846114</v>
      </c>
      <c r="BE26" s="97">
        <f t="shared" si="88"/>
        <v>405917506</v>
      </c>
      <c r="BG26" s="97">
        <f>B26</f>
        <v>320062771.78074914</v>
      </c>
      <c r="BH26" s="97">
        <f t="shared" si="89"/>
        <v>364214266.78319484</v>
      </c>
      <c r="BI26" s="97">
        <f t="shared" si="89"/>
        <v>354954636.62239957</v>
      </c>
      <c r="BJ26" s="97">
        <f t="shared" si="89"/>
        <v>449092415.13743436</v>
      </c>
      <c r="BK26" s="97">
        <f t="shared" si="89"/>
        <v>403233014.0253396</v>
      </c>
      <c r="BL26" s="97">
        <f t="shared" si="89"/>
        <v>491586877.04482132</v>
      </c>
      <c r="BM26" s="97">
        <f t="shared" si="89"/>
        <v>609352677.31820142</v>
      </c>
      <c r="BN26" s="97">
        <f t="shared" si="89"/>
        <v>562529228.70408189</v>
      </c>
      <c r="BO26" s="97">
        <f t="shared" si="89"/>
        <v>416927266.7687431</v>
      </c>
      <c r="BP26" s="97">
        <f t="shared" si="89"/>
        <v>345349802.11633295</v>
      </c>
      <c r="BQ26" s="97">
        <f t="shared" si="89"/>
        <v>233131046.25101206</v>
      </c>
      <c r="BR26" s="97">
        <f t="shared" si="89"/>
        <v>188140554.42511025</v>
      </c>
      <c r="BS26" s="97">
        <f t="shared" si="89"/>
        <v>339197987.06136644</v>
      </c>
      <c r="BT26" s="97">
        <f t="shared" si="89"/>
        <v>382503506.66778505</v>
      </c>
      <c r="BU26" s="97">
        <f t="shared" si="89"/>
        <v>302277728.83260554</v>
      </c>
      <c r="BV26" s="97">
        <f t="shared" si="89"/>
        <v>324981556.31836313</v>
      </c>
      <c r="BW26" s="97">
        <f t="shared" si="89"/>
        <v>400088988.10846114</v>
      </c>
      <c r="BX26" s="97">
        <f t="shared" si="89"/>
        <v>405917506</v>
      </c>
      <c r="BZ26" s="97">
        <f>B26</f>
        <v>320062771.78074914</v>
      </c>
      <c r="CA26" s="97">
        <f t="shared" si="90"/>
        <v>364214266.78319484</v>
      </c>
      <c r="CB26" s="97">
        <f t="shared" si="90"/>
        <v>354954636.62239957</v>
      </c>
      <c r="CC26" s="97">
        <f t="shared" si="90"/>
        <v>449092415.13743436</v>
      </c>
      <c r="CD26" s="97">
        <f t="shared" si="90"/>
        <v>403233014.0253396</v>
      </c>
      <c r="CE26" s="97">
        <f t="shared" si="90"/>
        <v>491586877.04482132</v>
      </c>
      <c r="CF26" s="97">
        <f t="shared" si="90"/>
        <v>609352677.31820142</v>
      </c>
      <c r="CG26" s="97">
        <f t="shared" si="90"/>
        <v>562529228.70408189</v>
      </c>
      <c r="CH26" s="97">
        <f t="shared" si="90"/>
        <v>416927266.7687431</v>
      </c>
      <c r="CI26" s="97">
        <f t="shared" si="90"/>
        <v>345349802.11633295</v>
      </c>
      <c r="CJ26" s="97">
        <f t="shared" si="90"/>
        <v>233131046.25101206</v>
      </c>
      <c r="CK26" s="97">
        <f t="shared" si="90"/>
        <v>188140554.42511025</v>
      </c>
      <c r="CL26" s="97">
        <f t="shared" si="90"/>
        <v>339197987.06136644</v>
      </c>
      <c r="CM26" s="97">
        <f t="shared" si="90"/>
        <v>382503506.66778505</v>
      </c>
      <c r="CN26" s="97">
        <f t="shared" si="90"/>
        <v>302277728.83260554</v>
      </c>
      <c r="CO26" s="97">
        <f t="shared" si="90"/>
        <v>324981556.31836313</v>
      </c>
      <c r="CP26" s="97">
        <f t="shared" si="90"/>
        <v>400088988.10846114</v>
      </c>
      <c r="CQ26" s="97">
        <f t="shared" si="90"/>
        <v>405917506</v>
      </c>
      <c r="CS26" s="97">
        <f>B26</f>
        <v>320062771.78074914</v>
      </c>
      <c r="CT26" s="97">
        <f t="shared" si="91"/>
        <v>364214266.78319484</v>
      </c>
      <c r="CU26" s="97">
        <f t="shared" si="91"/>
        <v>354954636.62239957</v>
      </c>
      <c r="CV26" s="97">
        <f t="shared" si="91"/>
        <v>449092415.13743436</v>
      </c>
      <c r="CW26" s="97">
        <f t="shared" si="91"/>
        <v>403233014.0253396</v>
      </c>
      <c r="CX26" s="97">
        <f t="shared" si="91"/>
        <v>491586877.04482132</v>
      </c>
      <c r="CY26" s="97">
        <f t="shared" si="91"/>
        <v>609352677.31820142</v>
      </c>
      <c r="CZ26" s="97">
        <f t="shared" si="91"/>
        <v>562529228.70408189</v>
      </c>
      <c r="DA26" s="97">
        <f t="shared" si="91"/>
        <v>416927266.7687431</v>
      </c>
      <c r="DB26" s="97">
        <f t="shared" si="91"/>
        <v>345349802.11633295</v>
      </c>
      <c r="DC26" s="97">
        <f t="shared" si="91"/>
        <v>233131046.25101206</v>
      </c>
      <c r="DD26" s="97">
        <f t="shared" si="91"/>
        <v>188140554.42511025</v>
      </c>
      <c r="DE26" s="97">
        <f t="shared" si="91"/>
        <v>339197987.06136644</v>
      </c>
      <c r="DF26" s="97">
        <f t="shared" si="91"/>
        <v>382503506.66778505</v>
      </c>
      <c r="DG26" s="97">
        <f t="shared" si="91"/>
        <v>302277728.83260554</v>
      </c>
      <c r="DH26" s="97">
        <f t="shared" si="91"/>
        <v>324981556.31836313</v>
      </c>
      <c r="DI26" s="97">
        <f t="shared" si="91"/>
        <v>400088988.10846114</v>
      </c>
      <c r="DJ26" s="97">
        <f t="shared" si="91"/>
        <v>405917506</v>
      </c>
      <c r="DL26" s="97">
        <f t="shared" si="92"/>
        <v>320062771.78074914</v>
      </c>
      <c r="DM26" s="97">
        <f t="shared" si="92"/>
        <v>364214266.78319484</v>
      </c>
      <c r="DN26" s="97">
        <f t="shared" si="92"/>
        <v>354954636.62239957</v>
      </c>
      <c r="DO26" s="97">
        <f t="shared" si="92"/>
        <v>449092415.13743436</v>
      </c>
      <c r="DP26" s="97">
        <f t="shared" si="92"/>
        <v>403233014.0253396</v>
      </c>
      <c r="DQ26" s="97">
        <f t="shared" si="92"/>
        <v>491586877.04482132</v>
      </c>
      <c r="DR26" s="97">
        <f t="shared" si="92"/>
        <v>609352677.31820142</v>
      </c>
      <c r="DS26" s="97">
        <f t="shared" si="92"/>
        <v>562529228.70408189</v>
      </c>
      <c r="DT26" s="97">
        <f t="shared" si="92"/>
        <v>416927266.7687431</v>
      </c>
      <c r="DU26" s="97">
        <f t="shared" si="92"/>
        <v>345349802.11633295</v>
      </c>
      <c r="DV26" s="97">
        <f t="shared" si="93"/>
        <v>233131046.25101206</v>
      </c>
      <c r="DW26" s="97">
        <f t="shared" si="93"/>
        <v>188140554.42511025</v>
      </c>
      <c r="DX26" s="97">
        <f t="shared" si="93"/>
        <v>339197987.06136644</v>
      </c>
      <c r="DY26" s="97">
        <f t="shared" si="93"/>
        <v>382503506.66778505</v>
      </c>
      <c r="DZ26" s="97">
        <f t="shared" si="93"/>
        <v>302277728.83260554</v>
      </c>
      <c r="EA26" s="97">
        <f t="shared" si="93"/>
        <v>324981556.31836313</v>
      </c>
      <c r="EB26" s="97">
        <f t="shared" si="93"/>
        <v>400088988.10846114</v>
      </c>
      <c r="EC26" s="97">
        <f t="shared" si="93"/>
        <v>405917506</v>
      </c>
    </row>
    <row r="27" spans="1:133" x14ac:dyDescent="0.25">
      <c r="A27" s="36"/>
      <c r="DF27" s="39"/>
    </row>
    <row r="28" spans="1:133" x14ac:dyDescent="0.25">
      <c r="A28" s="100" t="s">
        <v>257</v>
      </c>
      <c r="B28" s="98">
        <f t="shared" ref="B28:S28" si="95">B6/B5</f>
        <v>2.6687327823691438E-2</v>
      </c>
      <c r="C28" s="98">
        <f t="shared" si="95"/>
        <v>3.5384873385879818E-2</v>
      </c>
      <c r="D28" s="98">
        <f t="shared" si="95"/>
        <v>2.3323615160349739E-2</v>
      </c>
      <c r="E28" s="98">
        <f t="shared" si="95"/>
        <v>4.3526432415321059E-2</v>
      </c>
      <c r="F28" s="98">
        <f t="shared" si="95"/>
        <v>1.8201122402548224E-2</v>
      </c>
      <c r="G28" s="98">
        <f t="shared" si="95"/>
        <v>2.845225681513517E-2</v>
      </c>
      <c r="H28" s="98">
        <f t="shared" si="95"/>
        <v>3.3893395133255767E-2</v>
      </c>
      <c r="I28" s="98">
        <f t="shared" si="95"/>
        <v>1.7627801561319656E-2</v>
      </c>
      <c r="J28" s="98">
        <f t="shared" si="95"/>
        <v>2.4500000000000036E-2</v>
      </c>
      <c r="K28" s="98">
        <f t="shared" si="95"/>
        <v>2.4879227053140194E-2</v>
      </c>
      <c r="L28" s="98">
        <f t="shared" si="95"/>
        <v>1.5241119804685933E-2</v>
      </c>
      <c r="M28" s="98">
        <f t="shared" si="95"/>
        <v>1.2769909449732908E-2</v>
      </c>
      <c r="N28" s="98">
        <f t="shared" si="95"/>
        <v>1.9485269792319657E-2</v>
      </c>
      <c r="O28" s="98">
        <f t="shared" si="95"/>
        <v>1.9160964492287477E-2</v>
      </c>
      <c r="P28" s="98">
        <f t="shared" si="95"/>
        <v>1.8404907975460169E-2</v>
      </c>
      <c r="Q28" s="98">
        <f t="shared" si="95"/>
        <v>8.6058523453615924E-3</v>
      </c>
      <c r="R28" s="98">
        <f t="shared" si="95"/>
        <v>3.4982936614302407E-2</v>
      </c>
      <c r="S28" s="98">
        <f t="shared" si="95"/>
        <v>7.8318222195760789E-2</v>
      </c>
      <c r="U28" s="98">
        <f t="shared" ref="U28:AL28" si="96">U6/U5</f>
        <v>2.6687327823691358E-2</v>
      </c>
      <c r="V28" s="98">
        <f t="shared" si="96"/>
        <v>3.5384873385879631E-2</v>
      </c>
      <c r="W28" s="98">
        <f t="shared" si="96"/>
        <v>2.3323615160349691E-2</v>
      </c>
      <c r="X28" s="98">
        <f t="shared" si="96"/>
        <v>4.352643241532117E-2</v>
      </c>
      <c r="Y28" s="98">
        <f t="shared" si="96"/>
        <v>1.8201122402548273E-2</v>
      </c>
      <c r="Z28" s="98">
        <f t="shared" si="96"/>
        <v>2.8452256815135052E-2</v>
      </c>
      <c r="AA28" s="98">
        <f t="shared" si="96"/>
        <v>3.389339513325592E-2</v>
      </c>
      <c r="AB28" s="98">
        <f t="shared" si="96"/>
        <v>1.7627801561319656E-2</v>
      </c>
      <c r="AC28" s="98">
        <f t="shared" si="96"/>
        <v>2.4500000000000029E-2</v>
      </c>
      <c r="AD28" s="98">
        <f t="shared" si="96"/>
        <v>2.4879227053140166E-2</v>
      </c>
      <c r="AE28" s="98">
        <f t="shared" si="96"/>
        <v>1.5241119804685861E-2</v>
      </c>
      <c r="AF28" s="98">
        <f t="shared" si="96"/>
        <v>1.2769909449732874E-2</v>
      </c>
      <c r="AG28" s="98">
        <f t="shared" si="96"/>
        <v>1.9485269792319682E-2</v>
      </c>
      <c r="AH28" s="98">
        <f t="shared" si="96"/>
        <v>1.9160964492287522E-2</v>
      </c>
      <c r="AI28" s="98">
        <f t="shared" si="96"/>
        <v>1.8404907975460252E-2</v>
      </c>
      <c r="AJ28" s="98">
        <f t="shared" si="96"/>
        <v>8.6058523453615664E-3</v>
      </c>
      <c r="AK28" s="98">
        <f t="shared" si="96"/>
        <v>3.4982936614302386E-2</v>
      </c>
      <c r="AL28" s="98">
        <f t="shared" si="96"/>
        <v>7.8318222612011018E-2</v>
      </c>
      <c r="AN28" s="98">
        <f t="shared" ref="AN28:BE28" si="97">AN6/AN5</f>
        <v>2.6687327823691483E-2</v>
      </c>
      <c r="AO28" s="98">
        <f t="shared" si="97"/>
        <v>3.538487338587968E-2</v>
      </c>
      <c r="AP28" s="98">
        <f t="shared" si="97"/>
        <v>2.3323615160349715E-2</v>
      </c>
      <c r="AQ28" s="98">
        <f t="shared" si="97"/>
        <v>4.3526432415321087E-2</v>
      </c>
      <c r="AR28" s="98">
        <f t="shared" si="97"/>
        <v>1.8201122402548224E-2</v>
      </c>
      <c r="AS28" s="98">
        <f t="shared" si="97"/>
        <v>2.8452256815135076E-2</v>
      </c>
      <c r="AT28" s="98">
        <f t="shared" si="97"/>
        <v>3.3893395133255858E-2</v>
      </c>
      <c r="AU28" s="98">
        <f t="shared" si="97"/>
        <v>1.7627801561319573E-2</v>
      </c>
      <c r="AV28" s="98">
        <f t="shared" si="97"/>
        <v>2.4500000000000032E-2</v>
      </c>
      <c r="AW28" s="98">
        <f t="shared" si="97"/>
        <v>2.4879227053140194E-2</v>
      </c>
      <c r="AX28" s="98">
        <f t="shared" si="97"/>
        <v>1.524111980468593E-2</v>
      </c>
      <c r="AY28" s="98">
        <f t="shared" si="97"/>
        <v>1.2769909449732903E-2</v>
      </c>
      <c r="AZ28" s="98">
        <f t="shared" si="97"/>
        <v>1.9485269792319636E-2</v>
      </c>
      <c r="BA28" s="98">
        <f t="shared" si="97"/>
        <v>1.9160964492287547E-2</v>
      </c>
      <c r="BB28" s="98">
        <f t="shared" si="97"/>
        <v>1.8404907975460221E-2</v>
      </c>
      <c r="BC28" s="98">
        <f t="shared" si="97"/>
        <v>8.6058523453615525E-3</v>
      </c>
      <c r="BD28" s="98">
        <f t="shared" si="97"/>
        <v>3.4982936614302296E-2</v>
      </c>
      <c r="BE28" s="98">
        <f t="shared" si="97"/>
        <v>7.831822232288238E-2</v>
      </c>
      <c r="BG28" s="98">
        <f t="shared" ref="BG28:BX28" si="98">BG6/BG5</f>
        <v>2.6687327823691511E-2</v>
      </c>
      <c r="BH28" s="98">
        <f t="shared" si="98"/>
        <v>3.5384873385879707E-2</v>
      </c>
      <c r="BI28" s="98">
        <f t="shared" si="98"/>
        <v>2.3323615160349809E-2</v>
      </c>
      <c r="BJ28" s="98">
        <f t="shared" si="98"/>
        <v>4.3526432415321038E-2</v>
      </c>
      <c r="BK28" s="98">
        <f t="shared" si="98"/>
        <v>1.8201122402548245E-2</v>
      </c>
      <c r="BL28" s="98">
        <f t="shared" si="98"/>
        <v>2.8452256815135173E-2</v>
      </c>
      <c r="BM28" s="98">
        <f t="shared" si="98"/>
        <v>3.389339513325576E-2</v>
      </c>
      <c r="BN28" s="98">
        <f t="shared" si="98"/>
        <v>1.7627801561319611E-2</v>
      </c>
      <c r="BO28" s="98">
        <f t="shared" si="98"/>
        <v>2.4500000000000001E-2</v>
      </c>
      <c r="BP28" s="98">
        <f t="shared" si="98"/>
        <v>2.4879227053140128E-2</v>
      </c>
      <c r="BQ28" s="98">
        <f t="shared" si="98"/>
        <v>1.5241119804685883E-2</v>
      </c>
      <c r="BR28" s="98">
        <f t="shared" si="98"/>
        <v>1.2769909449732888E-2</v>
      </c>
      <c r="BS28" s="98">
        <f t="shared" si="98"/>
        <v>1.9485269792319647E-2</v>
      </c>
      <c r="BT28" s="98">
        <f t="shared" si="98"/>
        <v>1.9160964492287512E-2</v>
      </c>
      <c r="BU28" s="98">
        <f t="shared" si="98"/>
        <v>1.8404907975460284E-2</v>
      </c>
      <c r="BV28" s="98">
        <f t="shared" si="98"/>
        <v>8.6058523453615438E-3</v>
      </c>
      <c r="BW28" s="98">
        <f t="shared" si="98"/>
        <v>3.4982936614302337E-2</v>
      </c>
      <c r="BX28" s="98">
        <f t="shared" si="98"/>
        <v>7.8318226934199361E-2</v>
      </c>
      <c r="BZ28" s="98">
        <f t="shared" ref="BZ28:CQ28" si="99">BZ6/BZ5</f>
        <v>2.6687327823691456E-2</v>
      </c>
      <c r="CA28" s="98">
        <f t="shared" si="99"/>
        <v>3.53848733858797E-2</v>
      </c>
      <c r="CB28" s="98">
        <f t="shared" si="99"/>
        <v>2.3323615160349771E-2</v>
      </c>
      <c r="CC28" s="98">
        <f t="shared" si="99"/>
        <v>4.3526432415320837E-2</v>
      </c>
      <c r="CD28" s="98">
        <f t="shared" si="99"/>
        <v>1.820112240254828E-2</v>
      </c>
      <c r="CE28" s="98">
        <f t="shared" si="99"/>
        <v>2.8452256815135187E-2</v>
      </c>
      <c r="CF28" s="98">
        <f t="shared" si="99"/>
        <v>3.3893395133255802E-2</v>
      </c>
      <c r="CG28" s="98">
        <f t="shared" si="99"/>
        <v>1.7627801561319635E-2</v>
      </c>
      <c r="CH28" s="98">
        <f t="shared" si="99"/>
        <v>2.4499999999999952E-2</v>
      </c>
      <c r="CI28" s="98">
        <f t="shared" si="99"/>
        <v>2.4879227053140121E-2</v>
      </c>
      <c r="CJ28" s="98">
        <f t="shared" si="99"/>
        <v>1.5241119804685906E-2</v>
      </c>
      <c r="CK28" s="98">
        <f t="shared" si="99"/>
        <v>1.2769909449732908E-2</v>
      </c>
      <c r="CL28" s="98">
        <f t="shared" si="99"/>
        <v>1.9485269792319727E-2</v>
      </c>
      <c r="CM28" s="98">
        <f t="shared" si="99"/>
        <v>1.916096449228754E-2</v>
      </c>
      <c r="CN28" s="98">
        <f t="shared" si="99"/>
        <v>1.8404907975460218E-2</v>
      </c>
      <c r="CO28" s="98">
        <f t="shared" si="99"/>
        <v>8.6058523453615698E-3</v>
      </c>
      <c r="CP28" s="98">
        <f t="shared" si="99"/>
        <v>3.4982936614302372E-2</v>
      </c>
      <c r="CQ28" s="98">
        <f t="shared" si="99"/>
        <v>7.8318222360308623E-2</v>
      </c>
      <c r="CS28" s="98">
        <f t="shared" ref="CS28:DJ28" si="100">CS6/CS5</f>
        <v>2.6687327823691362E-2</v>
      </c>
      <c r="CT28" s="98">
        <f t="shared" si="100"/>
        <v>3.5384873385879791E-2</v>
      </c>
      <c r="CU28" s="98">
        <f t="shared" si="100"/>
        <v>2.3323615160349774E-2</v>
      </c>
      <c r="CV28" s="98">
        <f t="shared" si="100"/>
        <v>4.3526432415320997E-2</v>
      </c>
      <c r="CW28" s="98">
        <f t="shared" si="100"/>
        <v>1.8201122402548245E-2</v>
      </c>
      <c r="CX28" s="98">
        <f t="shared" si="100"/>
        <v>2.8452256815134986E-2</v>
      </c>
      <c r="CY28" s="98">
        <f t="shared" si="100"/>
        <v>3.389339513325583E-2</v>
      </c>
      <c r="CZ28" s="98">
        <f t="shared" si="100"/>
        <v>1.7627801561319597E-2</v>
      </c>
      <c r="DA28" s="98">
        <f t="shared" si="100"/>
        <v>2.4499999999999914E-2</v>
      </c>
      <c r="DB28" s="98">
        <f t="shared" si="100"/>
        <v>2.4879227053140201E-2</v>
      </c>
      <c r="DC28" s="98">
        <f t="shared" si="100"/>
        <v>1.5241119804685862E-2</v>
      </c>
      <c r="DD28" s="98">
        <f t="shared" si="100"/>
        <v>1.2769909449732891E-2</v>
      </c>
      <c r="DE28" s="98">
        <f t="shared" si="100"/>
        <v>1.9485269792319633E-2</v>
      </c>
      <c r="DF28" s="98">
        <f t="shared" si="100"/>
        <v>1.9160964492287443E-2</v>
      </c>
      <c r="DG28" s="98">
        <f t="shared" si="100"/>
        <v>1.8404907975460304E-2</v>
      </c>
      <c r="DH28" s="98">
        <f t="shared" si="100"/>
        <v>8.6058523453615733E-3</v>
      </c>
      <c r="DI28" s="98">
        <f t="shared" si="100"/>
        <v>3.4982936614302386E-2</v>
      </c>
      <c r="DJ28" s="98">
        <f t="shared" si="100"/>
        <v>7.8318222582338157E-2</v>
      </c>
      <c r="DL28" s="98">
        <f t="shared" ref="DL28:EC28" si="101">DL6/DL5</f>
        <v>2.6687327823691424E-2</v>
      </c>
      <c r="DM28" s="98">
        <f t="shared" si="101"/>
        <v>3.5384873385879798E-2</v>
      </c>
      <c r="DN28" s="98">
        <f t="shared" si="101"/>
        <v>2.3323615160349715E-2</v>
      </c>
      <c r="DO28" s="98">
        <f t="shared" si="101"/>
        <v>4.3526432415321066E-2</v>
      </c>
      <c r="DP28" s="98">
        <f t="shared" si="101"/>
        <v>1.8201122402548224E-2</v>
      </c>
      <c r="DQ28" s="98">
        <f t="shared" si="101"/>
        <v>2.8452256815135094E-2</v>
      </c>
      <c r="DR28" s="98">
        <f t="shared" si="101"/>
        <v>3.3893395133255892E-2</v>
      </c>
      <c r="DS28" s="98">
        <f t="shared" si="101"/>
        <v>1.76278015613196E-2</v>
      </c>
      <c r="DT28" s="98">
        <f t="shared" si="101"/>
        <v>2.4500000000000046E-2</v>
      </c>
      <c r="DU28" s="98">
        <f t="shared" si="101"/>
        <v>2.4879227053140152E-2</v>
      </c>
      <c r="DV28" s="98">
        <f t="shared" si="101"/>
        <v>1.5241119804685864E-2</v>
      </c>
      <c r="DW28" s="98">
        <f t="shared" si="101"/>
        <v>1.2769909449732896E-2</v>
      </c>
      <c r="DX28" s="98">
        <f t="shared" si="101"/>
        <v>1.9485269792319654E-2</v>
      </c>
      <c r="DY28" s="98">
        <f t="shared" si="101"/>
        <v>1.9160964492287484E-2</v>
      </c>
      <c r="DZ28" s="98">
        <f t="shared" si="101"/>
        <v>1.8404907975460259E-2</v>
      </c>
      <c r="EA28" s="98">
        <f t="shared" si="101"/>
        <v>8.6058523453615855E-3</v>
      </c>
      <c r="EB28" s="98">
        <f t="shared" si="101"/>
        <v>3.4982936614302323E-2</v>
      </c>
      <c r="EC28" s="98">
        <f t="shared" si="101"/>
        <v>7.8318221147528885E-2</v>
      </c>
    </row>
    <row r="29" spans="1:133" x14ac:dyDescent="0.25">
      <c r="A29" s="101" t="s">
        <v>258</v>
      </c>
      <c r="B29" s="98">
        <f t="shared" ref="B29:S29" si="102">B7/B5</f>
        <v>-6.6278904182765538E-2</v>
      </c>
      <c r="C29" s="98">
        <f t="shared" si="102"/>
        <v>-6.6460187019856745E-2</v>
      </c>
      <c r="D29" s="98">
        <f t="shared" si="102"/>
        <v>-6.6088037890615084E-2</v>
      </c>
      <c r="E29" s="98">
        <f t="shared" si="102"/>
        <v>-6.4401032373729739E-2</v>
      </c>
      <c r="F29" s="98">
        <f t="shared" si="102"/>
        <v>-6.787922788734127E-2</v>
      </c>
      <c r="G29" s="98">
        <f t="shared" si="102"/>
        <v>-5.2379956340030495E-2</v>
      </c>
      <c r="H29" s="98">
        <f t="shared" si="102"/>
        <v>-3.8219320260895293E-2</v>
      </c>
      <c r="I29" s="98">
        <f t="shared" si="102"/>
        <v>-3.4395926226845439E-2</v>
      </c>
      <c r="J29" s="98">
        <f t="shared" si="102"/>
        <v>-2.8999929596649612E-2</v>
      </c>
      <c r="K29" s="98">
        <f t="shared" si="102"/>
        <v>-3.2835626317405026E-2</v>
      </c>
      <c r="L29" s="98">
        <f t="shared" si="102"/>
        <v>-3.3513235044838822E-2</v>
      </c>
      <c r="M29" s="98">
        <f t="shared" si="102"/>
        <v>-3.9632789660807188E-2</v>
      </c>
      <c r="N29" s="98">
        <f t="shared" si="102"/>
        <v>-3.2715626221498033E-2</v>
      </c>
      <c r="O29" s="98">
        <f t="shared" si="102"/>
        <v>-3.245792745630284E-2</v>
      </c>
      <c r="P29" s="98">
        <f t="shared" si="102"/>
        <v>-3.1400404638056642E-2</v>
      </c>
      <c r="Q29" s="98">
        <f t="shared" si="102"/>
        <v>-3.2582118787693348E-2</v>
      </c>
      <c r="R29" s="98">
        <f t="shared" si="102"/>
        <v>-3.0495177171218812E-2</v>
      </c>
      <c r="S29" s="98">
        <f t="shared" si="102"/>
        <v>-2.8419984813770182E-2</v>
      </c>
      <c r="U29" s="98">
        <f t="shared" ref="U29:AL29" si="103">U7/U5</f>
        <v>-5.8343246441600459E-2</v>
      </c>
      <c r="V29" s="98">
        <f t="shared" si="103"/>
        <v>-6.1512645064810044E-2</v>
      </c>
      <c r="W29" s="98">
        <f t="shared" si="103"/>
        <v>-5.6474308358297851E-2</v>
      </c>
      <c r="X29" s="98">
        <f t="shared" si="103"/>
        <v>-5.6009726637962318E-2</v>
      </c>
      <c r="Y29" s="98">
        <f t="shared" si="103"/>
        <v>-6.1467862272387847E-2</v>
      </c>
      <c r="Z29" s="98">
        <f t="shared" si="103"/>
        <v>-5.3511253741821856E-2</v>
      </c>
      <c r="AA29" s="98">
        <f t="shared" si="103"/>
        <v>-3.8017121901491389E-2</v>
      </c>
      <c r="AB29" s="98">
        <f t="shared" si="103"/>
        <v>-3.6151584558482483E-2</v>
      </c>
      <c r="AC29" s="98">
        <f t="shared" si="103"/>
        <v>-4.4492596910910696E-2</v>
      </c>
      <c r="AD29" s="98">
        <f t="shared" si="103"/>
        <v>-3.3514649249159326E-2</v>
      </c>
      <c r="AE29" s="98">
        <f t="shared" si="103"/>
        <v>-3.5034784803900369E-2</v>
      </c>
      <c r="AF29" s="98">
        <f t="shared" si="103"/>
        <v>-3.7695295481238289E-2</v>
      </c>
      <c r="AG29" s="98">
        <f t="shared" si="103"/>
        <v>-5.8208360273023951E-2</v>
      </c>
      <c r="AH29" s="98">
        <f t="shared" si="103"/>
        <v>-5.8402803905662243E-2</v>
      </c>
      <c r="AI29" s="98">
        <f t="shared" si="103"/>
        <v>-7.7674130071968564E-2</v>
      </c>
      <c r="AJ29" s="98">
        <f t="shared" si="103"/>
        <v>-8.256737443107573E-2</v>
      </c>
      <c r="AK29" s="98">
        <f t="shared" si="103"/>
        <v>-7.8446621448780451E-2</v>
      </c>
      <c r="AL29" s="98">
        <f t="shared" si="103"/>
        <v>-7.2222787393887822E-2</v>
      </c>
      <c r="AN29" s="98">
        <f t="shared" ref="AN29:BE29" si="104">AN7/AN5</f>
        <v>-3.2491223230624498E-2</v>
      </c>
      <c r="AO29" s="98">
        <f t="shared" si="104"/>
        <v>-3.3832077877082846E-2</v>
      </c>
      <c r="AP29" s="98">
        <f t="shared" si="104"/>
        <v>-3.6126419830428795E-2</v>
      </c>
      <c r="AQ29" s="98">
        <f t="shared" si="104"/>
        <v>-3.7390734139358291E-2</v>
      </c>
      <c r="AR29" s="98">
        <f t="shared" si="104"/>
        <v>-4.1690737967571306E-2</v>
      </c>
      <c r="AS29" s="98">
        <f t="shared" si="104"/>
        <v>-4.195299940947423E-2</v>
      </c>
      <c r="AT29" s="98">
        <f t="shared" si="104"/>
        <v>-5.3171102707136458E-2</v>
      </c>
      <c r="AU29" s="98">
        <f t="shared" si="104"/>
        <v>-5.3460507009721749E-2</v>
      </c>
      <c r="AV29" s="98">
        <f t="shared" si="104"/>
        <v>-5.1237270399079139E-2</v>
      </c>
      <c r="AW29" s="98">
        <f t="shared" si="104"/>
        <v>-3.4670750646112913E-2</v>
      </c>
      <c r="AX29" s="98">
        <f t="shared" si="104"/>
        <v>-3.458034084405151E-2</v>
      </c>
      <c r="AY29" s="98">
        <f t="shared" si="104"/>
        <v>-3.9632789660807272E-2</v>
      </c>
      <c r="AZ29" s="98">
        <f t="shared" si="104"/>
        <v>-3.3866540532521541E-2</v>
      </c>
      <c r="BA29" s="98">
        <f t="shared" si="104"/>
        <v>-3.5348419408054652E-2</v>
      </c>
      <c r="BB29" s="98">
        <f t="shared" si="104"/>
        <v>-3.5445318271776632E-2</v>
      </c>
      <c r="BC29" s="98">
        <f t="shared" si="104"/>
        <v>-3.793611876863423E-2</v>
      </c>
      <c r="BD29" s="98">
        <f t="shared" si="104"/>
        <v>-3.7150685077635616E-2</v>
      </c>
      <c r="BE29" s="98">
        <f t="shared" si="104"/>
        <v>-3.7341202951474972E-2</v>
      </c>
      <c r="BG29" s="98">
        <f t="shared" ref="BG29:BX29" si="105">BG7/BG5</f>
        <v>-6.8994758331532471E-2</v>
      </c>
      <c r="BH29" s="98">
        <f t="shared" si="105"/>
        <v>-7.5961493046517337E-2</v>
      </c>
      <c r="BI29" s="98">
        <f t="shared" si="105"/>
        <v>-9.8672461677833348E-2</v>
      </c>
      <c r="BJ29" s="98">
        <f t="shared" si="105"/>
        <v>-0.11221597368352974</v>
      </c>
      <c r="BK29" s="98">
        <f t="shared" si="105"/>
        <v>-0.14265154710153638</v>
      </c>
      <c r="BL29" s="98">
        <f t="shared" si="105"/>
        <v>-0.14215011093847255</v>
      </c>
      <c r="BM29" s="98">
        <f t="shared" si="105"/>
        <v>-0.12406882011471629</v>
      </c>
      <c r="BN29" s="98">
        <f t="shared" si="105"/>
        <v>-0.13925483307328562</v>
      </c>
      <c r="BO29" s="98">
        <f t="shared" si="105"/>
        <v>-0.1544767292524577</v>
      </c>
      <c r="BP29" s="98">
        <f t="shared" si="105"/>
        <v>-3.96929850846333E-2</v>
      </c>
      <c r="BQ29" s="98">
        <f t="shared" si="105"/>
        <v>-4.2212200750920192E-2</v>
      </c>
      <c r="BR29" s="98">
        <f t="shared" si="105"/>
        <v>-3.9632789660807174E-2</v>
      </c>
      <c r="BS29" s="98">
        <f t="shared" si="105"/>
        <v>-9.4485528224510409E-2</v>
      </c>
      <c r="BT29" s="98">
        <f t="shared" si="105"/>
        <v>-0.10277763967448567</v>
      </c>
      <c r="BU29" s="98">
        <f t="shared" si="105"/>
        <v>-0.1073306802004461</v>
      </c>
      <c r="BV29" s="98">
        <f t="shared" si="105"/>
        <v>-0.11721960789327668</v>
      </c>
      <c r="BW29" s="98">
        <f t="shared" si="105"/>
        <v>-0.12680790730731542</v>
      </c>
      <c r="BX29" s="98">
        <f t="shared" si="105"/>
        <v>-0.13896915259575929</v>
      </c>
      <c r="BZ29" s="98">
        <f t="shared" ref="BZ29:CQ29" si="106">BZ7/BZ5</f>
        <v>-3.3124283295483135E-2</v>
      </c>
      <c r="CA29" s="98">
        <f t="shared" si="106"/>
        <v>-3.3666127143779534E-2</v>
      </c>
      <c r="CB29" s="98">
        <f t="shared" si="106"/>
        <v>-2.9085389655105973E-2</v>
      </c>
      <c r="CC29" s="98">
        <f t="shared" si="106"/>
        <v>-3.0771245447335779E-2</v>
      </c>
      <c r="CD29" s="98">
        <f t="shared" si="106"/>
        <v>-3.3926830347410855E-2</v>
      </c>
      <c r="CE29" s="98">
        <f t="shared" si="106"/>
        <v>-2.8402169570710342E-2</v>
      </c>
      <c r="CF29" s="98">
        <f t="shared" si="106"/>
        <v>-2.8416062116209388E-2</v>
      </c>
      <c r="CG29" s="98">
        <f t="shared" si="106"/>
        <v>-2.5642854139854811E-2</v>
      </c>
      <c r="CH29" s="98">
        <f t="shared" si="106"/>
        <v>-2.5173314520340561E-2</v>
      </c>
      <c r="CI29" s="98">
        <f t="shared" si="106"/>
        <v>-2.9714315366825714E-2</v>
      </c>
      <c r="CJ29" s="98">
        <f t="shared" si="106"/>
        <v>-3.2397505326115739E-2</v>
      </c>
      <c r="CK29" s="98">
        <f t="shared" si="106"/>
        <v>-3.9632789660807306E-2</v>
      </c>
      <c r="CL29" s="98">
        <f t="shared" si="106"/>
        <v>-2.6527567852985372E-2</v>
      </c>
      <c r="CM29" s="98">
        <f t="shared" si="106"/>
        <v>-2.6367099488393289E-2</v>
      </c>
      <c r="CN29" s="98">
        <f t="shared" si="106"/>
        <v>-2.6057486712433731E-2</v>
      </c>
      <c r="CO29" s="98">
        <f t="shared" si="106"/>
        <v>-2.7764182590577575E-2</v>
      </c>
      <c r="CP29" s="98">
        <f t="shared" si="106"/>
        <v>-2.632922079446379E-2</v>
      </c>
      <c r="CQ29" s="98">
        <f t="shared" si="106"/>
        <v>-2.4495586388146223E-2</v>
      </c>
      <c r="CS29" s="98">
        <f t="shared" ref="CS29:DJ29" si="107">CS7/CS5</f>
        <v>-3.6502334218104934E-2</v>
      </c>
      <c r="CT29" s="98">
        <f t="shared" si="107"/>
        <v>-3.902712182412657E-2</v>
      </c>
      <c r="CU29" s="98">
        <f t="shared" si="107"/>
        <v>-4.4224669440497369E-2</v>
      </c>
      <c r="CV29" s="98">
        <f t="shared" si="107"/>
        <v>-4.6681420963813308E-2</v>
      </c>
      <c r="CW29" s="98">
        <f t="shared" si="107"/>
        <v>-5.4229757287837806E-2</v>
      </c>
      <c r="CX29" s="98">
        <f t="shared" si="107"/>
        <v>-5.4300059646847018E-2</v>
      </c>
      <c r="CY29" s="98">
        <f t="shared" si="107"/>
        <v>-5.2920352109092156E-2</v>
      </c>
      <c r="CZ29" s="98">
        <f t="shared" si="107"/>
        <v>-5.3361852521060141E-2</v>
      </c>
      <c r="DA29" s="98">
        <f t="shared" si="107"/>
        <v>-5.1591139708506449E-2</v>
      </c>
      <c r="DB29" s="98">
        <f t="shared" si="107"/>
        <v>-4.4681490014930096E-2</v>
      </c>
      <c r="DC29" s="98">
        <f t="shared" si="107"/>
        <v>-4.4626441812847993E-2</v>
      </c>
      <c r="DD29" s="98">
        <f t="shared" si="107"/>
        <v>-3.9632789660807306E-2</v>
      </c>
      <c r="DE29" s="98">
        <f t="shared" si="107"/>
        <v>-5.4185411645052431E-2</v>
      </c>
      <c r="DF29" s="98">
        <f t="shared" si="107"/>
        <v>-5.4973916886800742E-2</v>
      </c>
      <c r="DG29" s="98">
        <f t="shared" si="107"/>
        <v>-5.3337416091469123E-2</v>
      </c>
      <c r="DH29" s="98">
        <f t="shared" si="107"/>
        <v>-5.6033921000029116E-2</v>
      </c>
      <c r="DI29" s="98">
        <f t="shared" si="107"/>
        <v>-5.3610241387449332E-2</v>
      </c>
      <c r="DJ29" s="98">
        <f t="shared" si="107"/>
        <v>-5.2778250634550876E-2</v>
      </c>
      <c r="DL29" s="98">
        <f t="shared" ref="DL29:EC29" si="108">DL7/DL5</f>
        <v>-0.20749461974984615</v>
      </c>
      <c r="DM29" s="98">
        <f t="shared" si="108"/>
        <v>-0.19389099995032302</v>
      </c>
      <c r="DN29" s="98">
        <f t="shared" si="108"/>
        <v>-0.20699863147655473</v>
      </c>
      <c r="DO29" s="98">
        <f t="shared" si="108"/>
        <v>-0.20698233904050595</v>
      </c>
      <c r="DP29" s="98">
        <f t="shared" si="108"/>
        <v>-0.24720337967234429</v>
      </c>
      <c r="DQ29" s="98">
        <f t="shared" si="108"/>
        <v>-0.22303264234152459</v>
      </c>
      <c r="DR29" s="98">
        <f t="shared" si="108"/>
        <v>-0.21215609258478341</v>
      </c>
      <c r="DS29" s="98">
        <f t="shared" si="108"/>
        <v>-0.19331620074301262</v>
      </c>
      <c r="DT29" s="98">
        <f t="shared" si="108"/>
        <v>-0.17908047569817589</v>
      </c>
      <c r="DU29" s="98">
        <f t="shared" si="108"/>
        <v>-8.0506568029586806E-2</v>
      </c>
      <c r="DV29" s="98">
        <f t="shared" si="108"/>
        <v>-7.6843440316980802E-2</v>
      </c>
      <c r="DW29" s="98">
        <f t="shared" si="108"/>
        <v>-3.9632789660807341E-2</v>
      </c>
      <c r="DX29" s="98">
        <f t="shared" si="108"/>
        <v>-0.11860979009228714</v>
      </c>
      <c r="DY29" s="98">
        <f t="shared" si="108"/>
        <v>-0.10963069472213473</v>
      </c>
      <c r="DZ29" s="98">
        <f t="shared" si="108"/>
        <v>-9.4279559321673145E-2</v>
      </c>
      <c r="EA29" s="98">
        <f t="shared" si="108"/>
        <v>-8.6155340047899681E-2</v>
      </c>
      <c r="EB29" s="98">
        <f t="shared" si="108"/>
        <v>-0.11077305207831611</v>
      </c>
      <c r="EC29" s="98">
        <f t="shared" si="108"/>
        <v>-0.13664904719994847</v>
      </c>
    </row>
    <row r="30" spans="1:133" x14ac:dyDescent="0.25">
      <c r="A30" s="102" t="s">
        <v>259</v>
      </c>
      <c r="B30" s="98">
        <f t="shared" ref="B30:S30" si="109">B9/B25</f>
        <v>0.11740519473354573</v>
      </c>
      <c r="C30" s="98">
        <f t="shared" si="109"/>
        <v>0.13355007831005405</v>
      </c>
      <c r="D30" s="98">
        <f t="shared" si="109"/>
        <v>0.1503669091580539</v>
      </c>
      <c r="E30" s="98">
        <f t="shared" si="109"/>
        <v>0.13750315544810401</v>
      </c>
      <c r="F30" s="98">
        <f t="shared" si="109"/>
        <v>0.19478798802508171</v>
      </c>
      <c r="G30" s="98">
        <f t="shared" si="109"/>
        <v>0.16439938928003603</v>
      </c>
      <c r="H30" s="98">
        <f t="shared" si="109"/>
        <v>0.17704833078594287</v>
      </c>
      <c r="I30" s="98">
        <f t="shared" si="109"/>
        <v>0.26511528376612498</v>
      </c>
      <c r="J30" s="98">
        <f t="shared" si="109"/>
        <v>0.30054515265941673</v>
      </c>
      <c r="K30" s="98">
        <f t="shared" si="109"/>
        <v>0.24051226905649159</v>
      </c>
      <c r="L30" s="98">
        <f t="shared" si="109"/>
        <v>0.2634833937907074</v>
      </c>
      <c r="M30" s="98">
        <f t="shared" si="109"/>
        <v>0.34885107121217424</v>
      </c>
      <c r="N30" s="98">
        <f t="shared" si="109"/>
        <v>0.26498738617607692</v>
      </c>
      <c r="O30" s="98">
        <f t="shared" si="109"/>
        <v>0.22405293270894194</v>
      </c>
      <c r="P30" s="98">
        <f t="shared" si="109"/>
        <v>0.20662728435209848</v>
      </c>
      <c r="Q30" s="98">
        <f t="shared" si="109"/>
        <v>0.24297482202376341</v>
      </c>
      <c r="R30" s="98">
        <f t="shared" si="109"/>
        <v>0.23450429636757564</v>
      </c>
      <c r="S30" s="98">
        <f t="shared" si="109"/>
        <v>0.17936467774016093</v>
      </c>
      <c r="U30" s="98">
        <f t="shared" ref="U30:AL30" si="110">U9/U25</f>
        <v>3.7527823365013153E-2</v>
      </c>
      <c r="V30" s="98">
        <f t="shared" si="110"/>
        <v>6.2309545858692549E-2</v>
      </c>
      <c r="W30" s="98">
        <f t="shared" si="110"/>
        <v>7.3060342257521518E-2</v>
      </c>
      <c r="X30" s="98">
        <f t="shared" si="110"/>
        <v>2.8277099103920598E-2</v>
      </c>
      <c r="Y30" s="98">
        <f t="shared" si="110"/>
        <v>2.7676607602453832E-2</v>
      </c>
      <c r="Z30" s="98">
        <f t="shared" si="110"/>
        <v>1.96067616900105E-2</v>
      </c>
      <c r="AA30" s="98">
        <f t="shared" si="110"/>
        <v>2.8504546230440585E-2</v>
      </c>
      <c r="AB30" s="98">
        <f t="shared" si="110"/>
        <v>3.2049495605035311E-2</v>
      </c>
      <c r="AC30" s="98">
        <f t="shared" si="110"/>
        <v>7.7974034567742198E-2</v>
      </c>
      <c r="AD30" s="98">
        <f t="shared" si="110"/>
        <v>9.996993978033937E-2</v>
      </c>
      <c r="AE30" s="98">
        <f t="shared" si="110"/>
        <v>9.78266768899652E-2</v>
      </c>
      <c r="AF30" s="98">
        <f t="shared" si="110"/>
        <v>9.0055728165505972E-2</v>
      </c>
      <c r="AG30" s="98">
        <f t="shared" si="110"/>
        <v>5.6559113108328223E-2</v>
      </c>
      <c r="AH30" s="98">
        <f t="shared" si="110"/>
        <v>3.8872191102754021E-2</v>
      </c>
      <c r="AI30" s="98">
        <f t="shared" si="110"/>
        <v>5.3543586035595538E-2</v>
      </c>
      <c r="AJ30" s="98">
        <f t="shared" si="110"/>
        <v>4.5835052352212087E-2</v>
      </c>
      <c r="AK30" s="98">
        <f t="shared" si="110"/>
        <v>2.4708661333000776E-2</v>
      </c>
      <c r="AL30" s="98">
        <f t="shared" si="110"/>
        <v>0.16371666013420563</v>
      </c>
      <c r="AN30" s="98">
        <f t="shared" ref="AN30:BE30" si="111">AN9/AN25</f>
        <v>0.13071629564491025</v>
      </c>
      <c r="AO30" s="98">
        <f t="shared" si="111"/>
        <v>0.11136332902961189</v>
      </c>
      <c r="AP30" s="98">
        <f t="shared" si="111"/>
        <v>0.11216785911485884</v>
      </c>
      <c r="AQ30" s="98">
        <f t="shared" si="111"/>
        <v>9.8414259425325459E-2</v>
      </c>
      <c r="AR30" s="98">
        <f t="shared" si="111"/>
        <v>0.11392684680411268</v>
      </c>
      <c r="AS30" s="98">
        <f t="shared" si="111"/>
        <v>9.7097557313869279E-2</v>
      </c>
      <c r="AT30" s="98">
        <f t="shared" si="111"/>
        <v>7.5616504570337736E-2</v>
      </c>
      <c r="AU30" s="98">
        <f t="shared" si="111"/>
        <v>8.699181310205116E-2</v>
      </c>
      <c r="AV30" s="98">
        <f t="shared" si="111"/>
        <v>0.12011984913629495</v>
      </c>
      <c r="AW30" s="98">
        <f t="shared" si="111"/>
        <v>0.1187514712087555</v>
      </c>
      <c r="AX30" s="98">
        <f t="shared" si="111"/>
        <v>9.3953494699461737E-2</v>
      </c>
      <c r="AY30" s="98">
        <f t="shared" si="111"/>
        <v>7.0434639824631634E-2</v>
      </c>
      <c r="AZ30" s="98">
        <f t="shared" si="111"/>
        <v>9.8810563992409783E-2</v>
      </c>
      <c r="BA30" s="98">
        <f t="shared" si="111"/>
        <v>0.12059429148459987</v>
      </c>
      <c r="BB30" s="98">
        <f t="shared" si="111"/>
        <v>0.11368024259044514</v>
      </c>
      <c r="BC30" s="98">
        <f t="shared" si="111"/>
        <v>7.1370225158420481E-2</v>
      </c>
      <c r="BD30" s="98">
        <f t="shared" si="111"/>
        <v>2.7733274483282978E-2</v>
      </c>
      <c r="BE30" s="98">
        <f t="shared" si="111"/>
        <v>8.3794101746638618E-3</v>
      </c>
      <c r="BG30" s="98">
        <f t="shared" ref="BG30:BX30" si="112">BG9/BG25</f>
        <v>5.5239022961738353E-3</v>
      </c>
      <c r="BH30" s="98">
        <f t="shared" si="112"/>
        <v>8.0586961138036557E-4</v>
      </c>
      <c r="BI30" s="98">
        <f t="shared" si="112"/>
        <v>4.2576479109990959E-5</v>
      </c>
      <c r="BJ30" s="98">
        <f t="shared" si="112"/>
        <v>2.0106965272134894E-5</v>
      </c>
      <c r="BK30" s="98">
        <f t="shared" si="112"/>
        <v>1.6696795887797088E-5</v>
      </c>
      <c r="BL30" s="98">
        <f t="shared" si="112"/>
        <v>0</v>
      </c>
      <c r="BM30" s="98">
        <f t="shared" si="112"/>
        <v>9.3690476738401068E-6</v>
      </c>
      <c r="BN30" s="98">
        <f t="shared" si="112"/>
        <v>0</v>
      </c>
      <c r="BO30" s="98">
        <f t="shared" si="112"/>
        <v>0</v>
      </c>
      <c r="BP30" s="98">
        <f t="shared" si="112"/>
        <v>7.4091200522373689E-3</v>
      </c>
      <c r="BQ30" s="98">
        <f t="shared" si="112"/>
        <v>6.1446491018580631E-3</v>
      </c>
      <c r="BR30" s="98">
        <f t="shared" si="112"/>
        <v>7.7156624397385437E-2</v>
      </c>
      <c r="BS30" s="98">
        <f t="shared" si="112"/>
        <v>9.6740352355640553E-3</v>
      </c>
      <c r="BT30" s="98">
        <f t="shared" si="112"/>
        <v>1.7585358703444211E-2</v>
      </c>
      <c r="BU30" s="98">
        <f t="shared" si="112"/>
        <v>2.2237920100193983E-2</v>
      </c>
      <c r="BV30" s="98">
        <f t="shared" si="112"/>
        <v>2.4883112409721086E-3</v>
      </c>
      <c r="BW30" s="98">
        <f t="shared" si="112"/>
        <v>0</v>
      </c>
      <c r="BX30" s="98">
        <f t="shared" si="112"/>
        <v>0</v>
      </c>
      <c r="BZ30" s="98">
        <f t="shared" ref="BZ30:CQ30" si="113">BZ9/BZ25</f>
        <v>0.39701300368233666</v>
      </c>
      <c r="CA30" s="98">
        <f t="shared" si="113"/>
        <v>0.47576941704412995</v>
      </c>
      <c r="CB30" s="98">
        <f t="shared" si="113"/>
        <v>0.40637384953089578</v>
      </c>
      <c r="CC30" s="98">
        <f t="shared" si="113"/>
        <v>0.54339741066383174</v>
      </c>
      <c r="CD30" s="98">
        <f t="shared" si="113"/>
        <v>0.49144172228497801</v>
      </c>
      <c r="CE30" s="98">
        <f t="shared" si="113"/>
        <v>0.52050911760969087</v>
      </c>
      <c r="CF30" s="98">
        <f t="shared" si="113"/>
        <v>0.59167644341244507</v>
      </c>
      <c r="CG30" s="98">
        <f t="shared" si="113"/>
        <v>0.51665993610038297</v>
      </c>
      <c r="CH30" s="98">
        <f t="shared" si="113"/>
        <v>0.38382765960991899</v>
      </c>
      <c r="CI30" s="98">
        <f t="shared" si="113"/>
        <v>0.3513521832592903</v>
      </c>
      <c r="CJ30" s="98">
        <f t="shared" si="113"/>
        <v>0.35199199199962333</v>
      </c>
      <c r="CK30" s="98">
        <f t="shared" si="113"/>
        <v>0.20230690392761785</v>
      </c>
      <c r="CL30" s="98">
        <f t="shared" si="113"/>
        <v>0.26800764192907534</v>
      </c>
      <c r="CM30" s="98">
        <f t="shared" si="113"/>
        <v>0.25296819800164883</v>
      </c>
      <c r="CN30" s="98">
        <f t="shared" si="113"/>
        <v>0.21496730376319637</v>
      </c>
      <c r="CO30" s="98">
        <f t="shared" si="113"/>
        <v>0.2191932333941897</v>
      </c>
      <c r="CP30" s="98">
        <f t="shared" si="113"/>
        <v>0.24785764498551491</v>
      </c>
      <c r="CQ30" s="98">
        <f t="shared" si="113"/>
        <v>0.24792276359939211</v>
      </c>
      <c r="CS30" s="98">
        <f t="shared" ref="CS30:DJ30" si="114">CS9/CS25</f>
        <v>5.1585736061001572E-2</v>
      </c>
      <c r="CT30" s="98">
        <f t="shared" si="114"/>
        <v>5.9426096359713146E-2</v>
      </c>
      <c r="CU30" s="98">
        <f t="shared" si="114"/>
        <v>5.9786335409518512E-2</v>
      </c>
      <c r="CV30" s="98">
        <f t="shared" si="114"/>
        <v>5.333056422176688E-2</v>
      </c>
      <c r="CW30" s="98">
        <f t="shared" si="114"/>
        <v>6.3218788759331582E-2</v>
      </c>
      <c r="CX30" s="98">
        <f t="shared" si="114"/>
        <v>4.1859708740493343E-2</v>
      </c>
      <c r="CY30" s="98">
        <f t="shared" si="114"/>
        <v>2.9800875546404867E-2</v>
      </c>
      <c r="CZ30" s="98">
        <f t="shared" si="114"/>
        <v>2.8408523392194088E-2</v>
      </c>
      <c r="DA30" s="98">
        <f t="shared" si="114"/>
        <v>3.0272084835017893E-2</v>
      </c>
      <c r="DB30" s="98">
        <f t="shared" si="114"/>
        <v>6.4393721959606715E-2</v>
      </c>
      <c r="DC30" s="98">
        <f t="shared" si="114"/>
        <v>9.0477863467293598E-2</v>
      </c>
      <c r="DD30" s="98">
        <f t="shared" si="114"/>
        <v>9.7915645515491603E-2</v>
      </c>
      <c r="DE30" s="98">
        <f t="shared" si="114"/>
        <v>0.10113200500727081</v>
      </c>
      <c r="DF30" s="98">
        <f t="shared" si="114"/>
        <v>0.10917711891915996</v>
      </c>
      <c r="DG30" s="98">
        <f t="shared" si="114"/>
        <v>0.10553550280132531</v>
      </c>
      <c r="DH30" s="98">
        <f t="shared" si="114"/>
        <v>8.5886601278359453E-2</v>
      </c>
      <c r="DI30" s="98">
        <f t="shared" si="114"/>
        <v>5.6013768245708834E-2</v>
      </c>
      <c r="DJ30" s="98">
        <f t="shared" si="114"/>
        <v>4.4547962879130272E-2</v>
      </c>
      <c r="DL30" s="98">
        <f t="shared" ref="DL30:EC30" si="115">DL9/DL25</f>
        <v>0.26022804421701878</v>
      </c>
      <c r="DM30" s="98">
        <f t="shared" si="115"/>
        <v>0.156775663786418</v>
      </c>
      <c r="DN30" s="98">
        <f t="shared" si="115"/>
        <v>0.19820212805004153</v>
      </c>
      <c r="DO30" s="98">
        <f t="shared" si="115"/>
        <v>0.13905740417177909</v>
      </c>
      <c r="DP30" s="98">
        <f t="shared" si="115"/>
        <v>0.10893134972815438</v>
      </c>
      <c r="DQ30" s="98">
        <f t="shared" si="115"/>
        <v>0.15652746536589976</v>
      </c>
      <c r="DR30" s="98">
        <f t="shared" si="115"/>
        <v>9.7343930406754986E-2</v>
      </c>
      <c r="DS30" s="98">
        <f t="shared" si="115"/>
        <v>7.0774948034211499E-2</v>
      </c>
      <c r="DT30" s="98">
        <f t="shared" si="115"/>
        <v>8.7261219191609285E-2</v>
      </c>
      <c r="DU30" s="98">
        <f t="shared" si="115"/>
        <v>0.11761129468327919</v>
      </c>
      <c r="DV30" s="98">
        <f t="shared" si="115"/>
        <v>9.6121930051090695E-2</v>
      </c>
      <c r="DW30" s="98">
        <f t="shared" si="115"/>
        <v>0.11327938695719339</v>
      </c>
      <c r="DX30" s="98">
        <f t="shared" si="115"/>
        <v>0.20082925455127465</v>
      </c>
      <c r="DY30" s="98">
        <f t="shared" si="115"/>
        <v>0.23674990907945107</v>
      </c>
      <c r="DZ30" s="98">
        <f t="shared" si="115"/>
        <v>0.28340816035714506</v>
      </c>
      <c r="EA30" s="98">
        <f t="shared" si="115"/>
        <v>0.33225175455208283</v>
      </c>
      <c r="EB30" s="98">
        <f t="shared" si="115"/>
        <v>0.40918235458491697</v>
      </c>
      <c r="EC30" s="98">
        <f t="shared" si="115"/>
        <v>0.35606852547244716</v>
      </c>
    </row>
    <row r="31" spans="1:133" x14ac:dyDescent="0.25">
      <c r="A31" s="103" t="s">
        <v>260</v>
      </c>
      <c r="B31" s="99"/>
      <c r="C31" s="97">
        <f t="shared" ref="C31:S31" si="116">C5-B11</f>
        <v>0</v>
      </c>
      <c r="D31" s="97">
        <f t="shared" si="116"/>
        <v>0</v>
      </c>
      <c r="E31" s="97">
        <f t="shared" si="116"/>
        <v>0</v>
      </c>
      <c r="F31" s="97">
        <f t="shared" si="116"/>
        <v>0</v>
      </c>
      <c r="G31" s="97">
        <f t="shared" si="116"/>
        <v>0</v>
      </c>
      <c r="H31" s="97">
        <f t="shared" si="116"/>
        <v>0</v>
      </c>
      <c r="I31" s="97">
        <f t="shared" si="116"/>
        <v>0</v>
      </c>
      <c r="J31" s="97">
        <f t="shared" si="116"/>
        <v>0</v>
      </c>
      <c r="K31" s="97">
        <f t="shared" si="116"/>
        <v>-259802462.79859996</v>
      </c>
      <c r="L31" s="97">
        <f t="shared" si="116"/>
        <v>-26120875.807322979</v>
      </c>
      <c r="M31" s="97">
        <f t="shared" si="116"/>
        <v>-517891.54983794689</v>
      </c>
      <c r="N31" s="97">
        <f t="shared" si="116"/>
        <v>0</v>
      </c>
      <c r="O31" s="97">
        <f t="shared" si="116"/>
        <v>0</v>
      </c>
      <c r="P31" s="97">
        <f t="shared" si="116"/>
        <v>-1196172.3548700809</v>
      </c>
      <c r="Q31" s="97">
        <f t="shared" si="116"/>
        <v>0</v>
      </c>
      <c r="R31" s="97">
        <f t="shared" si="116"/>
        <v>0</v>
      </c>
      <c r="S31" s="97">
        <f t="shared" si="116"/>
        <v>-0.3759000301361084</v>
      </c>
      <c r="U31" s="99"/>
      <c r="V31" s="97">
        <f t="shared" ref="V31:AL31" si="117">V5-U11</f>
        <v>0</v>
      </c>
      <c r="W31" s="97">
        <f t="shared" si="117"/>
        <v>0</v>
      </c>
      <c r="X31" s="97">
        <f t="shared" si="117"/>
        <v>0</v>
      </c>
      <c r="Y31" s="97">
        <f t="shared" si="117"/>
        <v>0</v>
      </c>
      <c r="Z31" s="97">
        <f t="shared" si="117"/>
        <v>0</v>
      </c>
      <c r="AA31" s="97">
        <f t="shared" si="117"/>
        <v>0</v>
      </c>
      <c r="AB31" s="97">
        <f t="shared" si="117"/>
        <v>0</v>
      </c>
      <c r="AC31" s="97">
        <f t="shared" si="117"/>
        <v>0</v>
      </c>
      <c r="AD31" s="97">
        <f t="shared" si="117"/>
        <v>20534892.896365404</v>
      </c>
      <c r="AE31" s="97">
        <f t="shared" si="117"/>
        <v>1460652.8790409565</v>
      </c>
      <c r="AF31" s="97">
        <f t="shared" si="117"/>
        <v>-199701.20375609398</v>
      </c>
      <c r="AG31" s="97">
        <f t="shared" si="117"/>
        <v>0</v>
      </c>
      <c r="AH31" s="97">
        <f t="shared" si="117"/>
        <v>0</v>
      </c>
      <c r="AI31" s="97">
        <f t="shared" si="117"/>
        <v>-390621.84529137611</v>
      </c>
      <c r="AJ31" s="97">
        <f t="shared" si="117"/>
        <v>0</v>
      </c>
      <c r="AK31" s="97">
        <f t="shared" si="117"/>
        <v>0</v>
      </c>
      <c r="AL31" s="97">
        <f t="shared" si="117"/>
        <v>-0.84622669219970703</v>
      </c>
      <c r="AN31" s="99"/>
      <c r="AO31" s="97">
        <f t="shared" ref="AO31:BE31" si="118">AO5-AN11</f>
        <v>0</v>
      </c>
      <c r="AP31" s="97">
        <f t="shared" si="118"/>
        <v>0</v>
      </c>
      <c r="AQ31" s="97">
        <f t="shared" si="118"/>
        <v>0</v>
      </c>
      <c r="AR31" s="97">
        <f t="shared" si="118"/>
        <v>0</v>
      </c>
      <c r="AS31" s="97">
        <f t="shared" si="118"/>
        <v>0</v>
      </c>
      <c r="AT31" s="97">
        <f t="shared" si="118"/>
        <v>0</v>
      </c>
      <c r="AU31" s="97">
        <f t="shared" si="118"/>
        <v>0</v>
      </c>
      <c r="AV31" s="97">
        <f t="shared" si="118"/>
        <v>0</v>
      </c>
      <c r="AW31" s="97">
        <f t="shared" si="118"/>
        <v>340415137.65818</v>
      </c>
      <c r="AX31" s="97">
        <f t="shared" si="118"/>
        <v>64959601.516740084</v>
      </c>
      <c r="AY31" s="97">
        <f t="shared" si="118"/>
        <v>-913712.7837100029</v>
      </c>
      <c r="AZ31" s="97">
        <f t="shared" si="118"/>
        <v>0</v>
      </c>
      <c r="BA31" s="97">
        <f t="shared" si="118"/>
        <v>0</v>
      </c>
      <c r="BB31" s="97">
        <f t="shared" si="118"/>
        <v>-1696643.5609200001</v>
      </c>
      <c r="BC31" s="97">
        <f t="shared" si="118"/>
        <v>0</v>
      </c>
      <c r="BD31" s="97">
        <f t="shared" si="118"/>
        <v>0</v>
      </c>
      <c r="BE31" s="97">
        <f t="shared" si="118"/>
        <v>1.9249916076660156E-2</v>
      </c>
      <c r="BG31" s="99"/>
      <c r="BH31" s="97">
        <f t="shared" ref="BH31:BX31" si="119">BH5-BG11</f>
        <v>0</v>
      </c>
      <c r="BI31" s="97">
        <f t="shared" si="119"/>
        <v>0</v>
      </c>
      <c r="BJ31" s="97">
        <f t="shared" si="119"/>
        <v>0</v>
      </c>
      <c r="BK31" s="97">
        <f t="shared" si="119"/>
        <v>0</v>
      </c>
      <c r="BL31" s="97">
        <f t="shared" si="119"/>
        <v>0</v>
      </c>
      <c r="BM31" s="97">
        <f t="shared" si="119"/>
        <v>0</v>
      </c>
      <c r="BN31" s="97">
        <f t="shared" si="119"/>
        <v>0</v>
      </c>
      <c r="BO31" s="97">
        <f t="shared" si="119"/>
        <v>0</v>
      </c>
      <c r="BP31" s="97">
        <f t="shared" si="119"/>
        <v>86567809.941604897</v>
      </c>
      <c r="BQ31" s="97">
        <f t="shared" si="119"/>
        <v>-513640.70678299665</v>
      </c>
      <c r="BR31" s="97">
        <f t="shared" si="119"/>
        <v>-68810.892393991351</v>
      </c>
      <c r="BS31" s="97">
        <f t="shared" si="119"/>
        <v>0</v>
      </c>
      <c r="BT31" s="97">
        <f t="shared" si="119"/>
        <v>0</v>
      </c>
      <c r="BU31" s="97">
        <f t="shared" si="119"/>
        <v>-131544.63559898734</v>
      </c>
      <c r="BV31" s="97">
        <f t="shared" si="119"/>
        <v>0</v>
      </c>
      <c r="BW31" s="97">
        <f t="shared" si="119"/>
        <v>0</v>
      </c>
      <c r="BX31" s="97">
        <f t="shared" si="119"/>
        <v>0.44738340377807617</v>
      </c>
      <c r="BZ31" s="99"/>
      <c r="CA31" s="97">
        <f t="shared" ref="CA31:CQ31" si="120">CA5-BZ11</f>
        <v>0</v>
      </c>
      <c r="CB31" s="97">
        <f t="shared" si="120"/>
        <v>0</v>
      </c>
      <c r="CC31" s="97">
        <f t="shared" si="120"/>
        <v>0</v>
      </c>
      <c r="CD31" s="97">
        <f t="shared" si="120"/>
        <v>0</v>
      </c>
      <c r="CE31" s="97">
        <f t="shared" si="120"/>
        <v>0</v>
      </c>
      <c r="CF31" s="97">
        <f t="shared" si="120"/>
        <v>0</v>
      </c>
      <c r="CG31" s="97">
        <f t="shared" si="120"/>
        <v>0</v>
      </c>
      <c r="CH31" s="97">
        <f t="shared" si="120"/>
        <v>0</v>
      </c>
      <c r="CI31" s="97">
        <f t="shared" si="120"/>
        <v>-368842508.73511982</v>
      </c>
      <c r="CJ31" s="97">
        <f t="shared" si="120"/>
        <v>-31324850.031960011</v>
      </c>
      <c r="CK31" s="97">
        <f t="shared" si="120"/>
        <v>-1470452.4613599777</v>
      </c>
      <c r="CL31" s="97">
        <f t="shared" si="120"/>
        <v>0</v>
      </c>
      <c r="CM31" s="97">
        <f t="shared" si="120"/>
        <v>0</v>
      </c>
      <c r="CN31" s="97">
        <f t="shared" si="120"/>
        <v>-2862458.2913098335</v>
      </c>
      <c r="CO31" s="97">
        <f t="shared" si="120"/>
        <v>0</v>
      </c>
      <c r="CP31" s="97">
        <f t="shared" si="120"/>
        <v>0</v>
      </c>
      <c r="CQ31" s="97">
        <f t="shared" si="120"/>
        <v>-3.0710220336914063E-2</v>
      </c>
      <c r="CS31" s="99"/>
      <c r="CT31" s="97">
        <f t="shared" ref="CT31:DJ31" si="121">CT5-CS11</f>
        <v>0</v>
      </c>
      <c r="CU31" s="97">
        <f t="shared" si="121"/>
        <v>0</v>
      </c>
      <c r="CV31" s="97">
        <f t="shared" si="121"/>
        <v>0</v>
      </c>
      <c r="CW31" s="97">
        <f t="shared" si="121"/>
        <v>0</v>
      </c>
      <c r="CX31" s="97">
        <f t="shared" si="121"/>
        <v>0</v>
      </c>
      <c r="CY31" s="97">
        <f t="shared" si="121"/>
        <v>0</v>
      </c>
      <c r="CZ31" s="97">
        <f t="shared" si="121"/>
        <v>0</v>
      </c>
      <c r="DA31" s="97">
        <f t="shared" si="121"/>
        <v>0</v>
      </c>
      <c r="DB31" s="97">
        <f t="shared" si="121"/>
        <v>24261942.458447039</v>
      </c>
      <c r="DC31" s="97">
        <f t="shared" si="121"/>
        <v>12057947.300514042</v>
      </c>
      <c r="DD31" s="97">
        <f t="shared" si="121"/>
        <v>-332378.06120699644</v>
      </c>
      <c r="DE31" s="97">
        <f t="shared" si="121"/>
        <v>0</v>
      </c>
      <c r="DF31" s="97">
        <f t="shared" si="121"/>
        <v>0</v>
      </c>
      <c r="DG31" s="97">
        <f t="shared" si="121"/>
        <v>-665935.07715702057</v>
      </c>
      <c r="DH31" s="97">
        <f t="shared" si="121"/>
        <v>0</v>
      </c>
      <c r="DI31" s="97">
        <f t="shared" si="121"/>
        <v>0</v>
      </c>
      <c r="DJ31" s="97">
        <f t="shared" si="121"/>
        <v>0.39380395412445068</v>
      </c>
      <c r="DL31" s="99"/>
      <c r="DM31" s="97">
        <f t="shared" ref="DM31:EC31" si="122">DM5-DL11</f>
        <v>0</v>
      </c>
      <c r="DN31" s="97">
        <f t="shared" si="122"/>
        <v>0</v>
      </c>
      <c r="DO31" s="97">
        <f t="shared" si="122"/>
        <v>0</v>
      </c>
      <c r="DP31" s="97">
        <f t="shared" si="122"/>
        <v>0</v>
      </c>
      <c r="DQ31" s="97">
        <f t="shared" si="122"/>
        <v>0</v>
      </c>
      <c r="DR31" s="97">
        <f t="shared" si="122"/>
        <v>0</v>
      </c>
      <c r="DS31" s="97">
        <f t="shared" si="122"/>
        <v>0</v>
      </c>
      <c r="DT31" s="97">
        <f t="shared" si="122"/>
        <v>0</v>
      </c>
      <c r="DU31" s="97">
        <f t="shared" si="122"/>
        <v>82997316.062254012</v>
      </c>
      <c r="DV31" s="97">
        <f t="shared" si="122"/>
        <v>-19565339.196950972</v>
      </c>
      <c r="DW31" s="97">
        <f t="shared" si="122"/>
        <v>-211480.37047702074</v>
      </c>
      <c r="DX31" s="97">
        <f t="shared" si="122"/>
        <v>0</v>
      </c>
      <c r="DY31" s="97">
        <f t="shared" si="122"/>
        <v>0</v>
      </c>
      <c r="DZ31" s="97">
        <f t="shared" si="122"/>
        <v>-511531.52036601305</v>
      </c>
      <c r="EA31" s="97">
        <f t="shared" si="122"/>
        <v>0</v>
      </c>
      <c r="EB31" s="97">
        <f t="shared" si="122"/>
        <v>0</v>
      </c>
      <c r="EC31" s="97">
        <f t="shared" si="122"/>
        <v>0.57430005073547363</v>
      </c>
    </row>
    <row r="32" spans="1:133" x14ac:dyDescent="0.25">
      <c r="A32" s="156" t="s">
        <v>265</v>
      </c>
      <c r="B32" s="156"/>
      <c r="C32" s="77">
        <f t="shared" ref="C32:S32" si="123">C5-SUM(B5:B7)-SUM(B9:B10)</f>
        <v>-3.8743019104003906E-7</v>
      </c>
      <c r="D32" s="77">
        <f t="shared" si="123"/>
        <v>7.152557373046875E-7</v>
      </c>
      <c r="E32" s="77">
        <f t="shared" si="123"/>
        <v>-7.4505805969238281E-7</v>
      </c>
      <c r="F32" s="77">
        <f t="shared" si="123"/>
        <v>2.6822090148925781E-7</v>
      </c>
      <c r="G32" s="77">
        <f t="shared" si="123"/>
        <v>-5.6624412536621094E-7</v>
      </c>
      <c r="H32" s="77">
        <f t="shared" si="123"/>
        <v>7.5995922088623047E-7</v>
      </c>
      <c r="I32" s="77">
        <f t="shared" si="123"/>
        <v>-9.9837779998779297E-7</v>
      </c>
      <c r="J32" s="77">
        <f t="shared" si="123"/>
        <v>8.0466270446777344E-7</v>
      </c>
      <c r="K32" s="77">
        <f t="shared" si="123"/>
        <v>-259802462.79860055</v>
      </c>
      <c r="L32" s="77">
        <f t="shared" si="123"/>
        <v>-26120875.807322726</v>
      </c>
      <c r="M32" s="77">
        <f t="shared" si="123"/>
        <v>-517891.54983729124</v>
      </c>
      <c r="N32" s="77">
        <f t="shared" si="123"/>
        <v>-1.0728836059570313E-6</v>
      </c>
      <c r="O32" s="77">
        <f t="shared" si="123"/>
        <v>8.1956386566162109E-7</v>
      </c>
      <c r="P32" s="77">
        <f t="shared" si="123"/>
        <v>-1196172.3548713923</v>
      </c>
      <c r="Q32" s="77">
        <f t="shared" si="123"/>
        <v>-5.3346157073974609E-6</v>
      </c>
      <c r="R32" s="77">
        <f t="shared" si="123"/>
        <v>7.0035457611083984E-7</v>
      </c>
      <c r="S32" s="77">
        <f t="shared" si="123"/>
        <v>-0.37590087950229645</v>
      </c>
      <c r="T32" s="156"/>
      <c r="U32" s="156"/>
      <c r="V32" s="77">
        <f t="shared" ref="V32:AL32" si="124">V5-SUM(U5:U7)-SUM(U9:U10)</f>
        <v>-2.9802322387695313E-8</v>
      </c>
      <c r="W32" s="77">
        <f t="shared" si="124"/>
        <v>4.4703483581542969E-8</v>
      </c>
      <c r="X32" s="77">
        <f t="shared" si="124"/>
        <v>-7.3015689849853516E-7</v>
      </c>
      <c r="Y32" s="77">
        <f t="shared" si="124"/>
        <v>2.6822090148925781E-7</v>
      </c>
      <c r="Z32" s="77">
        <f t="shared" si="124"/>
        <v>4.4330954551696777E-7</v>
      </c>
      <c r="AA32" s="77">
        <f t="shared" si="124"/>
        <v>-7.0873647928237915E-7</v>
      </c>
      <c r="AB32" s="77">
        <f t="shared" si="124"/>
        <v>1.3411045074462891E-7</v>
      </c>
      <c r="AC32" s="77">
        <f t="shared" si="124"/>
        <v>2.2351741790771484E-8</v>
      </c>
      <c r="AD32" s="77">
        <f t="shared" si="124"/>
        <v>20534892.896365695</v>
      </c>
      <c r="AE32" s="77">
        <f t="shared" si="124"/>
        <v>1460652.879040353</v>
      </c>
      <c r="AF32" s="77">
        <f t="shared" si="124"/>
        <v>-199701.20375605673</v>
      </c>
      <c r="AG32" s="77">
        <f t="shared" si="124"/>
        <v>-1.3411045074462891E-7</v>
      </c>
      <c r="AH32" s="77">
        <f t="shared" si="124"/>
        <v>-5.0663948059082031E-7</v>
      </c>
      <c r="AI32" s="77">
        <f t="shared" si="124"/>
        <v>-390621.84529076517</v>
      </c>
      <c r="AJ32" s="77">
        <f t="shared" si="124"/>
        <v>0</v>
      </c>
      <c r="AK32" s="77">
        <f t="shared" si="124"/>
        <v>1.4528632164001465E-7</v>
      </c>
      <c r="AL32" s="77">
        <f t="shared" si="124"/>
        <v>-0.84622718021273613</v>
      </c>
      <c r="AM32" s="156"/>
      <c r="AN32" s="156"/>
      <c r="AO32" s="77">
        <f t="shared" ref="AO32:BE32" si="125">AO5-SUM(AN5:AN7)-SUM(AN9:AN10)</f>
        <v>-5.0663948059082031E-7</v>
      </c>
      <c r="AP32" s="77">
        <f t="shared" si="125"/>
        <v>6.1094760894775391E-7</v>
      </c>
      <c r="AQ32" s="77">
        <f t="shared" si="125"/>
        <v>3.5762786865234375E-7</v>
      </c>
      <c r="AR32" s="77">
        <f t="shared" si="125"/>
        <v>-3.2037496566772461E-7</v>
      </c>
      <c r="AS32" s="77">
        <f t="shared" si="125"/>
        <v>1.9371509552001953E-7</v>
      </c>
      <c r="AT32" s="77">
        <f t="shared" si="125"/>
        <v>-1.1175870895385742E-7</v>
      </c>
      <c r="AU32" s="77">
        <f t="shared" si="125"/>
        <v>-1.6391277313232422E-7</v>
      </c>
      <c r="AV32" s="77">
        <f t="shared" si="125"/>
        <v>3.5762786865234375E-7</v>
      </c>
      <c r="AW32" s="77">
        <f t="shared" si="125"/>
        <v>340415137.65817881</v>
      </c>
      <c r="AX32" s="77">
        <f t="shared" si="125"/>
        <v>64959601.516744547</v>
      </c>
      <c r="AY32" s="77">
        <f t="shared" si="125"/>
        <v>-913712.78370915353</v>
      </c>
      <c r="AZ32" s="77">
        <f t="shared" si="125"/>
        <v>2.5294721126556396E-6</v>
      </c>
      <c r="BA32" s="77">
        <f t="shared" si="125"/>
        <v>-4.5895576477050781E-6</v>
      </c>
      <c r="BB32" s="77">
        <f t="shared" si="125"/>
        <v>-1696643.5609238818</v>
      </c>
      <c r="BC32" s="77">
        <f t="shared" si="125"/>
        <v>2.7716159820556641E-6</v>
      </c>
      <c r="BD32" s="77">
        <f t="shared" si="125"/>
        <v>3.3304095268249512E-6</v>
      </c>
      <c r="BE32" s="77">
        <f t="shared" si="125"/>
        <v>1.9245022907853127E-2</v>
      </c>
      <c r="BF32" s="156"/>
      <c r="BG32" s="156"/>
      <c r="BH32" s="77">
        <f t="shared" ref="BH32:BX32" si="126">BH5-SUM(BG5:BG7)-SUM(BG9:BG10)</f>
        <v>1.7229467630386353E-8</v>
      </c>
      <c r="BI32" s="77">
        <f t="shared" si="126"/>
        <v>-4.5809429138898849E-8</v>
      </c>
      <c r="BJ32" s="77">
        <f t="shared" si="126"/>
        <v>4.0223312680609524E-8</v>
      </c>
      <c r="BK32" s="77">
        <f t="shared" si="126"/>
        <v>-5.6019416661001742E-8</v>
      </c>
      <c r="BL32" s="77">
        <f t="shared" si="126"/>
        <v>-5.9908416005782783E-9</v>
      </c>
      <c r="BM32" s="77">
        <f t="shared" si="126"/>
        <v>2.2351741790771484E-8</v>
      </c>
      <c r="BN32" s="77">
        <f t="shared" si="126"/>
        <v>5.029778549214825E-8</v>
      </c>
      <c r="BO32" s="77">
        <f t="shared" si="126"/>
        <v>-3.7252902984619141E-9</v>
      </c>
      <c r="BP32" s="77">
        <f t="shared" si="126"/>
        <v>86567809.941604823</v>
      </c>
      <c r="BQ32" s="77">
        <f t="shared" si="126"/>
        <v>-513640.70678291982</v>
      </c>
      <c r="BR32" s="77">
        <f t="shared" si="126"/>
        <v>-68810.892393922666</v>
      </c>
      <c r="BS32" s="77">
        <f t="shared" si="126"/>
        <v>2.9429793357849121E-7</v>
      </c>
      <c r="BT32" s="77">
        <f t="shared" si="126"/>
        <v>-2.8917565941810608E-7</v>
      </c>
      <c r="BU32" s="77">
        <f t="shared" si="126"/>
        <v>-131544.6355987126</v>
      </c>
      <c r="BV32" s="77">
        <f t="shared" si="126"/>
        <v>5.8487057685852051E-7</v>
      </c>
      <c r="BW32" s="77">
        <f t="shared" si="126"/>
        <v>-4.0617305785417557E-7</v>
      </c>
      <c r="BX32" s="77">
        <f t="shared" si="126"/>
        <v>0.44738325476646423</v>
      </c>
      <c r="BY32" s="156"/>
      <c r="BZ32" s="156"/>
      <c r="CA32" s="77">
        <f t="shared" ref="CA32:CQ32" si="127">CA5-SUM(BZ5:BZ7)-SUM(BZ9:BZ10)</f>
        <v>-1.3560056686401367E-6</v>
      </c>
      <c r="CB32" s="77">
        <f t="shared" si="127"/>
        <v>5.3644180297851563E-7</v>
      </c>
      <c r="CC32" s="77">
        <f t="shared" si="127"/>
        <v>4.0531158447265625E-6</v>
      </c>
      <c r="CD32" s="77">
        <f t="shared" si="127"/>
        <v>-8.4936618804931641E-6</v>
      </c>
      <c r="CE32" s="77">
        <f t="shared" si="127"/>
        <v>0</v>
      </c>
      <c r="CF32" s="77">
        <f t="shared" si="127"/>
        <v>6.0498714447021484E-6</v>
      </c>
      <c r="CG32" s="77">
        <f t="shared" si="127"/>
        <v>-4.291534423828125E-6</v>
      </c>
      <c r="CH32" s="77">
        <f t="shared" si="127"/>
        <v>6.0200691223144531E-6</v>
      </c>
      <c r="CI32" s="77">
        <f t="shared" si="127"/>
        <v>-368842508.73511928</v>
      </c>
      <c r="CJ32" s="77">
        <f t="shared" si="127"/>
        <v>-31324850.031962529</v>
      </c>
      <c r="CK32" s="77">
        <f t="shared" si="127"/>
        <v>-1470452.4613532424</v>
      </c>
      <c r="CL32" s="77">
        <f t="shared" si="127"/>
        <v>-5.5134296417236328E-7</v>
      </c>
      <c r="CM32" s="77">
        <f t="shared" si="127"/>
        <v>1.1622905731201172E-6</v>
      </c>
      <c r="CN32" s="77">
        <f t="shared" si="127"/>
        <v>-2862458.2913095802</v>
      </c>
      <c r="CO32" s="77">
        <f t="shared" si="127"/>
        <v>1.6391277313232422E-7</v>
      </c>
      <c r="CP32" s="77">
        <f t="shared" si="127"/>
        <v>0</v>
      </c>
      <c r="CQ32" s="77">
        <f t="shared" si="127"/>
        <v>-3.0715614557266235E-2</v>
      </c>
      <c r="CR32" s="156"/>
      <c r="CS32" s="156"/>
      <c r="CT32" s="77">
        <f t="shared" ref="CT32:DJ32" si="128">CT5-SUM(CS5:CS7)-SUM(CS9:CS10)</f>
        <v>-1.5646219253540039E-7</v>
      </c>
      <c r="CU32" s="77">
        <f t="shared" si="128"/>
        <v>-5.4389238357543945E-7</v>
      </c>
      <c r="CV32" s="77">
        <f t="shared" si="128"/>
        <v>5.8859586715698242E-7</v>
      </c>
      <c r="CW32" s="77">
        <f t="shared" si="128"/>
        <v>-6.2584877014160156E-7</v>
      </c>
      <c r="CX32" s="77">
        <f t="shared" si="128"/>
        <v>3.2782554626464844E-7</v>
      </c>
      <c r="CY32" s="77">
        <f t="shared" si="128"/>
        <v>1.9371509552001953E-7</v>
      </c>
      <c r="CZ32" s="77">
        <f t="shared" si="128"/>
        <v>4.0978193283081055E-8</v>
      </c>
      <c r="DA32" s="77">
        <f t="shared" si="128"/>
        <v>-2.5704503059387207E-7</v>
      </c>
      <c r="DB32" s="77">
        <f t="shared" si="128"/>
        <v>24261942.458446909</v>
      </c>
      <c r="DC32" s="77">
        <f t="shared" si="128"/>
        <v>12057947.300514095</v>
      </c>
      <c r="DD32" s="77">
        <f t="shared" si="128"/>
        <v>-332378.06120752916</v>
      </c>
      <c r="DE32" s="77">
        <f t="shared" si="128"/>
        <v>2.5331974029541016E-7</v>
      </c>
      <c r="DF32" s="77">
        <f t="shared" si="128"/>
        <v>-4.6938657760620117E-7</v>
      </c>
      <c r="DG32" s="77">
        <f t="shared" si="128"/>
        <v>-665935.07715640217</v>
      </c>
      <c r="DH32" s="77">
        <f t="shared" si="128"/>
        <v>-3.5017728805541992E-7</v>
      </c>
      <c r="DI32" s="77">
        <f t="shared" si="128"/>
        <v>4.76837158203125E-7</v>
      </c>
      <c r="DJ32" s="77">
        <f t="shared" si="128"/>
        <v>0.39380423352122307</v>
      </c>
      <c r="DK32" s="156"/>
      <c r="DL32" s="156"/>
      <c r="DM32" s="77">
        <f t="shared" ref="DM32:EC32" si="129">DM5-SUM(DL5:DL7)-SUM(DL9:DL10)</f>
        <v>-4.3213367462158203E-7</v>
      </c>
      <c r="DN32" s="77">
        <f t="shared" si="129"/>
        <v>8.4191560745239258E-7</v>
      </c>
      <c r="DO32" s="77">
        <f t="shared" si="129"/>
        <v>-3.1292438507080078E-7</v>
      </c>
      <c r="DP32" s="77">
        <f t="shared" si="129"/>
        <v>4.76837158203125E-7</v>
      </c>
      <c r="DQ32" s="77">
        <f t="shared" si="129"/>
        <v>-1.5646219253540039E-7</v>
      </c>
      <c r="DR32" s="77">
        <f t="shared" si="129"/>
        <v>-4.4703483581542969E-7</v>
      </c>
      <c r="DS32" s="77">
        <f t="shared" si="129"/>
        <v>6.7055225372314453E-8</v>
      </c>
      <c r="DT32" s="77">
        <f t="shared" si="129"/>
        <v>-7.4505805969238281E-8</v>
      </c>
      <c r="DU32" s="77">
        <f t="shared" si="129"/>
        <v>82997316.062254727</v>
      </c>
      <c r="DV32" s="77">
        <f t="shared" si="129"/>
        <v>-19565339.196952142</v>
      </c>
      <c r="DW32" s="77">
        <f t="shared" si="129"/>
        <v>-211480.370477736</v>
      </c>
      <c r="DX32" s="77">
        <f t="shared" si="129"/>
        <v>1.4696270227432251E-6</v>
      </c>
      <c r="DY32" s="77">
        <f t="shared" si="129"/>
        <v>-4.1723251342773438E-7</v>
      </c>
      <c r="DZ32" s="77">
        <f t="shared" si="129"/>
        <v>-511531.52036544681</v>
      </c>
      <c r="EA32" s="77">
        <f t="shared" si="129"/>
        <v>0</v>
      </c>
      <c r="EB32" s="77">
        <f t="shared" si="129"/>
        <v>9.5367431640625E-7</v>
      </c>
      <c r="EC32" s="77">
        <f t="shared" si="129"/>
        <v>0.57429996132850647</v>
      </c>
    </row>
    <row r="33" spans="1:133" x14ac:dyDescent="0.25">
      <c r="A33" s="93" t="s">
        <v>261</v>
      </c>
      <c r="B33" s="165">
        <f>B30+U30+AN30+BG30+BZ30+CS30+DL30</f>
        <v>1</v>
      </c>
      <c r="C33" s="165">
        <f t="shared" ref="C33:S33" si="130">C30+V30+AO30+BH30+CA30+CT30+DM30</f>
        <v>1</v>
      </c>
      <c r="D33" s="165">
        <f t="shared" si="130"/>
        <v>1</v>
      </c>
      <c r="E33" s="165">
        <f t="shared" si="130"/>
        <v>0.99999999999999978</v>
      </c>
      <c r="F33" s="165">
        <f t="shared" si="130"/>
        <v>1</v>
      </c>
      <c r="G33" s="165">
        <f t="shared" si="130"/>
        <v>0.99999999999999978</v>
      </c>
      <c r="H33" s="165">
        <f t="shared" si="130"/>
        <v>1</v>
      </c>
      <c r="I33" s="165">
        <f t="shared" si="130"/>
        <v>1</v>
      </c>
      <c r="J33" s="165">
        <f t="shared" si="130"/>
        <v>1</v>
      </c>
      <c r="K33" s="165">
        <f t="shared" si="130"/>
        <v>1</v>
      </c>
      <c r="L33" s="165">
        <f t="shared" si="130"/>
        <v>1</v>
      </c>
      <c r="M33" s="165">
        <f t="shared" si="130"/>
        <v>1</v>
      </c>
      <c r="N33" s="165">
        <f t="shared" si="130"/>
        <v>0.99999999999999978</v>
      </c>
      <c r="O33" s="165">
        <f t="shared" si="130"/>
        <v>0.99999999999999989</v>
      </c>
      <c r="P33" s="165">
        <f t="shared" si="130"/>
        <v>0.99999999999999978</v>
      </c>
      <c r="Q33" s="165">
        <f t="shared" si="130"/>
        <v>1</v>
      </c>
      <c r="R33" s="165">
        <f t="shared" si="130"/>
        <v>1</v>
      </c>
      <c r="S33" s="165">
        <f t="shared" si="130"/>
        <v>1</v>
      </c>
      <c r="DF33" s="39"/>
    </row>
    <row r="34" spans="1:133" x14ac:dyDescent="0.25">
      <c r="A34" s="73"/>
      <c r="DF34" s="39"/>
    </row>
    <row r="35" spans="1:133" x14ac:dyDescent="0.25">
      <c r="A35" s="94" t="s">
        <v>52</v>
      </c>
      <c r="B35" s="97">
        <f>B5</f>
        <v>296214402.72223902</v>
      </c>
      <c r="C35" s="97">
        <f>B41+C31</f>
        <v>322063839.62608123</v>
      </c>
      <c r="D35" s="97">
        <f t="shared" ref="D35:S35" si="131">C41+D31</f>
        <v>360696448.65007246</v>
      </c>
      <c r="E35" s="97">
        <f t="shared" si="131"/>
        <v>398644904.84292567</v>
      </c>
      <c r="F35" s="97">
        <f t="shared" si="131"/>
        <v>452074976.09807879</v>
      </c>
      <c r="G35" s="97">
        <f t="shared" si="131"/>
        <v>508161695.2557286</v>
      </c>
      <c r="H35" s="97">
        <f t="shared" si="131"/>
        <v>576819137.26583683</v>
      </c>
      <c r="I35" s="97">
        <f t="shared" si="131"/>
        <v>682208735.24496806</v>
      </c>
      <c r="J35" s="97">
        <f t="shared" si="131"/>
        <v>819904470.21909189</v>
      </c>
      <c r="K35" s="97">
        <f t="shared" si="131"/>
        <v>681717964.06741297</v>
      </c>
      <c r="L35" s="97">
        <f t="shared" si="131"/>
        <v>733233932.47755742</v>
      </c>
      <c r="M35" s="97">
        <f t="shared" si="131"/>
        <v>780660232.08571386</v>
      </c>
      <c r="N35" s="97">
        <f t="shared" si="131"/>
        <v>825322483.73529792</v>
      </c>
      <c r="O35" s="97">
        <f t="shared" si="131"/>
        <v>904286361.09404349</v>
      </c>
      <c r="P35" s="97">
        <f t="shared" si="131"/>
        <v>976766958.92721319</v>
      </c>
      <c r="Q35" s="97">
        <f t="shared" si="131"/>
        <v>1026532213.4011414</v>
      </c>
      <c r="R35" s="97">
        <f t="shared" si="131"/>
        <v>1080882139.348459</v>
      </c>
      <c r="S35" s="97">
        <f t="shared" si="131"/>
        <v>1179555464.6410704</v>
      </c>
      <c r="U35" s="97">
        <f>U5</f>
        <v>114675994.17467308</v>
      </c>
      <c r="V35" s="97">
        <f>U41+V31</f>
        <v>123057079.40075627</v>
      </c>
      <c r="W35" s="97">
        <f t="shared" ref="W35:AL35" si="132">V41+W31</f>
        <v>142535897.68521488</v>
      </c>
      <c r="X35" s="97">
        <f t="shared" si="132"/>
        <v>163743841.10888487</v>
      </c>
      <c r="Y35" s="97">
        <f t="shared" si="132"/>
        <v>174398809.29283756</v>
      </c>
      <c r="Z35" s="97">
        <f t="shared" si="132"/>
        <v>178013263.27908868</v>
      </c>
      <c r="AA35" s="97">
        <f t="shared" si="132"/>
        <v>180626120.59127268</v>
      </c>
      <c r="AB35" s="97">
        <f t="shared" si="132"/>
        <v>197241202.9285799</v>
      </c>
      <c r="AC35" s="97">
        <f t="shared" si="132"/>
        <v>207328297.75722295</v>
      </c>
      <c r="AD35" s="97">
        <f t="shared" si="132"/>
        <v>256227660.67956316</v>
      </c>
      <c r="AE35" s="97">
        <f t="shared" si="132"/>
        <v>290000220.38032192</v>
      </c>
      <c r="AF35" s="97">
        <f t="shared" si="132"/>
        <v>306866787.49927664</v>
      </c>
      <c r="AG35" s="97">
        <f t="shared" si="132"/>
        <v>316161148.98682451</v>
      </c>
      <c r="AH35" s="97">
        <f t="shared" si="132"/>
        <v>323103149.52444535</v>
      </c>
      <c r="AI35" s="97">
        <f t="shared" si="132"/>
        <v>324902115.18022382</v>
      </c>
      <c r="AJ35" s="97">
        <f t="shared" si="132"/>
        <v>321830453.13637477</v>
      </c>
      <c r="AK35" s="97">
        <f t="shared" si="132"/>
        <v>312922929.61622894</v>
      </c>
      <c r="AL35" s="97">
        <f t="shared" si="132"/>
        <v>309207808.48991591</v>
      </c>
      <c r="AN35" s="97">
        <f>AN5</f>
        <v>730165070.33546102</v>
      </c>
      <c r="AO35" s="97">
        <f>AN41+AO31</f>
        <v>767764688.53846002</v>
      </c>
      <c r="AP35" s="97">
        <f t="shared" ref="AP35:BE35" si="133">AO41+AP31</f>
        <v>809516983.32769108</v>
      </c>
      <c r="AQ35" s="97">
        <f t="shared" si="133"/>
        <v>838967397.18586218</v>
      </c>
      <c r="AR35" s="97">
        <f t="shared" si="133"/>
        <v>888312145.4476459</v>
      </c>
      <c r="AS35" s="97">
        <f t="shared" si="133"/>
        <v>913385100.46456528</v>
      </c>
      <c r="AT35" s="97">
        <f t="shared" si="133"/>
        <v>948785608.30229402</v>
      </c>
      <c r="AU35" s="97">
        <f t="shared" si="133"/>
        <v>976534602.06990504</v>
      </c>
      <c r="AV35" s="97">
        <f t="shared" si="133"/>
        <v>990478162.84162807</v>
      </c>
      <c r="AW35" s="97">
        <f t="shared" si="133"/>
        <v>1354491858.4205976</v>
      </c>
      <c r="AX35" s="97">
        <f t="shared" si="133"/>
        <v>1447199718.0320899</v>
      </c>
      <c r="AY35" s="97">
        <f t="shared" si="133"/>
        <v>1440194152.9559717</v>
      </c>
      <c r="AZ35" s="97">
        <f t="shared" si="133"/>
        <v>1414758002.1317649</v>
      </c>
      <c r="BA35" s="97">
        <f t="shared" si="133"/>
        <v>1427928328.6778646</v>
      </c>
      <c r="BB35" s="97">
        <f t="shared" si="133"/>
        <v>1449244899.0505013</v>
      </c>
      <c r="BC35" s="97">
        <f t="shared" si="133"/>
        <v>1458912176.8942165</v>
      </c>
      <c r="BD35" s="97">
        <f t="shared" si="133"/>
        <v>1439315900.9045279</v>
      </c>
      <c r="BE35" s="97">
        <f t="shared" si="133"/>
        <v>1447291603.8162916</v>
      </c>
      <c r="BG35" s="97">
        <f>BG5</f>
        <v>55280483.545938298</v>
      </c>
      <c r="BH35" s="97">
        <f>BG41+BH31</f>
        <v>54709703.809838116</v>
      </c>
      <c r="BI35" s="97">
        <f t="shared" ref="BI35:BX35" si="134">BH41+BI31</f>
        <v>52783278.176231936</v>
      </c>
      <c r="BJ35" s="97">
        <f t="shared" si="134"/>
        <v>48821231.768912546</v>
      </c>
      <c r="BK35" s="97">
        <f t="shared" si="134"/>
        <v>45476753.640152194</v>
      </c>
      <c r="BL35" s="97">
        <f t="shared" si="134"/>
        <v>39823885.035034403</v>
      </c>
      <c r="BM35" s="97">
        <f t="shared" si="134"/>
        <v>35295994.763696507</v>
      </c>
      <c r="BN35" s="97">
        <f t="shared" si="134"/>
        <v>32118872.490020745</v>
      </c>
      <c r="BO35" s="97">
        <f t="shared" si="134"/>
        <v>28212349.373548172</v>
      </c>
      <c r="BP35" s="97">
        <f t="shared" si="134"/>
        <v>111113210.41905165</v>
      </c>
      <c r="BQ35" s="97">
        <f t="shared" si="134"/>
        <v>111512303.64291476</v>
      </c>
      <c r="BR35" s="97">
        <f t="shared" si="134"/>
        <v>109868393.85642818</v>
      </c>
      <c r="BS35" s="97">
        <f t="shared" si="134"/>
        <v>121433302.4449739</v>
      </c>
      <c r="BT35" s="97">
        <f t="shared" si="134"/>
        <v>115607186.65799053</v>
      </c>
      <c r="BU35" s="97">
        <f t="shared" si="134"/>
        <v>112535414.81696087</v>
      </c>
      <c r="BV35" s="97">
        <f t="shared" si="134"/>
        <v>109250144.13355111</v>
      </c>
      <c r="BW35" s="97">
        <f t="shared" si="134"/>
        <v>98192730.944750682</v>
      </c>
      <c r="BX35" s="97">
        <f t="shared" si="134"/>
        <v>89176186.750865445</v>
      </c>
      <c r="BZ35" s="97">
        <f>BZ5</f>
        <v>577307492.25002003</v>
      </c>
      <c r="CA35" s="97">
        <f>BZ41+CA31</f>
        <v>700111737.43905675</v>
      </c>
      <c r="CB35" s="97">
        <f t="shared" ref="CB35:CQ35" si="135">CA41+CB31</f>
        <v>873178853.3842603</v>
      </c>
      <c r="CC35" s="97">
        <f t="shared" si="135"/>
        <v>1011469735.5160944</v>
      </c>
      <c r="CD35" s="97">
        <f t="shared" si="135"/>
        <v>1268082241.67185</v>
      </c>
      <c r="CE35" s="97">
        <f t="shared" si="135"/>
        <v>1444980234.5674529</v>
      </c>
      <c r="CF35" s="97">
        <f t="shared" si="135"/>
        <v>1700594934.6562443</v>
      </c>
      <c r="CG35" s="97">
        <f t="shared" si="135"/>
        <v>2070067191.8413343</v>
      </c>
      <c r="CH35" s="97">
        <f t="shared" si="135"/>
        <v>2342978922.3887897</v>
      </c>
      <c r="CI35" s="97">
        <f t="shared" si="135"/>
        <v>2131649655.0930533</v>
      </c>
      <c r="CJ35" s="97">
        <f t="shared" si="135"/>
        <v>2209429194.1175466</v>
      </c>
      <c r="CK35" s="97">
        <f t="shared" si="135"/>
        <v>2246310141.0128312</v>
      </c>
      <c r="CL35" s="97">
        <f t="shared" si="135"/>
        <v>2222810740.8132873</v>
      </c>
      <c r="CM35" s="97">
        <f t="shared" si="135"/>
        <v>2294878139.6748199</v>
      </c>
      <c r="CN35" s="97">
        <f t="shared" si="135"/>
        <v>2372195880.4099684</v>
      </c>
      <c r="CO35" s="97">
        <f t="shared" si="135"/>
        <v>2418720367.0675969</v>
      </c>
      <c r="CP35" s="97">
        <f t="shared" si="135"/>
        <v>2443538608.5877709</v>
      </c>
      <c r="CQ35" s="97">
        <f t="shared" si="135"/>
        <v>2563738741.5937414</v>
      </c>
      <c r="CS35" s="97">
        <f>CS5</f>
        <v>382001607.42877603</v>
      </c>
      <c r="CT35" s="97">
        <f>CS41+CT31</f>
        <v>393502892.53967988</v>
      </c>
      <c r="CU35" s="97">
        <f t="shared" ref="CU35" si="136">CT41+CU31</f>
        <v>412558902.5656094</v>
      </c>
      <c r="CV35" s="97">
        <f t="shared" ref="CV35" si="137">CU41+CV31</f>
        <v>423520205.3815304</v>
      </c>
      <c r="CW35" s="97">
        <f t="shared" ref="CW35" si="138">CV41+CW31</f>
        <v>444299579.82421762</v>
      </c>
      <c r="CX35" s="97">
        <f t="shared" ref="CX35" si="139">CW41+CX31</f>
        <v>452746119.81917948</v>
      </c>
      <c r="CY35" s="97">
        <f t="shared" ref="CY35" si="140">CX41+CY31</f>
        <v>461078719.69197339</v>
      </c>
      <c r="CZ35" s="97">
        <f t="shared" ref="CZ35" si="141">CY41+CZ31</f>
        <v>469873908.2022416</v>
      </c>
      <c r="DA35" s="97">
        <f t="shared" ref="DA35" si="142">CZ41+DA31</f>
        <v>468553517.99079895</v>
      </c>
      <c r="DB35" s="97">
        <f t="shared" ref="DB35" si="143">DA41+DB31</f>
        <v>492320333.68727762</v>
      </c>
      <c r="DC35" s="97">
        <f t="shared" ref="DC35" si="144">DB41+DC31</f>
        <v>516411475.97777331</v>
      </c>
      <c r="DD35" s="97">
        <f t="shared" ref="DD35" si="145">DC41+DD31</f>
        <v>521610217.48216128</v>
      </c>
      <c r="DE35" s="97">
        <f t="shared" ref="DE35" si="146">DD41+DE31</f>
        <v>525693746.80430728</v>
      </c>
      <c r="DF35" s="97">
        <f t="shared" ref="DF35" si="147">DE41+DF31</f>
        <v>541290380.24404728</v>
      </c>
      <c r="DG35" s="97">
        <f t="shared" ref="DG35" si="148">DF41+DG31</f>
        <v>562897319.03946435</v>
      </c>
      <c r="DH35" s="97">
        <f t="shared" ref="DH35" si="149">DG41+DH31</f>
        <v>575100680.26735437</v>
      </c>
      <c r="DI35" s="97">
        <f t="shared" ref="DI35" si="150">DH41+DI31</f>
        <v>575687234.43906438</v>
      </c>
      <c r="DJ35" s="97">
        <f t="shared" ref="DJ35" si="151">DI41+DJ31</f>
        <v>587374225.12052929</v>
      </c>
      <c r="DL35" s="97">
        <f>DL5</f>
        <v>225924647.79635501</v>
      </c>
      <c r="DM35" s="97">
        <f>DL41+DM31</f>
        <v>259760836.33878377</v>
      </c>
      <c r="DN35" s="97">
        <f t="shared" ref="DN35:EC35" si="152">DM41+DN31</f>
        <v>268226972.41102493</v>
      </c>
      <c r="DO35" s="97">
        <f t="shared" si="152"/>
        <v>279532487.81737244</v>
      </c>
      <c r="DP35" s="97">
        <f t="shared" si="152"/>
        <v>290756774.10807049</v>
      </c>
      <c r="DQ35" s="97">
        <f t="shared" si="152"/>
        <v>265837908.90061015</v>
      </c>
      <c r="DR35" s="97">
        <f t="shared" si="152"/>
        <v>288852825.15147293</v>
      </c>
      <c r="DS35" s="97">
        <f t="shared" si="152"/>
        <v>293743163.3866834</v>
      </c>
      <c r="DT35" s="97">
        <f t="shared" si="152"/>
        <v>277229814.63600796</v>
      </c>
      <c r="DU35" s="97">
        <f t="shared" si="152"/>
        <v>351931742.63071674</v>
      </c>
      <c r="DV35" s="97">
        <f t="shared" si="152"/>
        <v>351241091.16159171</v>
      </c>
      <c r="DW35" s="97">
        <f t="shared" si="152"/>
        <v>322252288.16671777</v>
      </c>
      <c r="DX35" s="97">
        <f t="shared" si="152"/>
        <v>325146328.42803013</v>
      </c>
      <c r="DY35" s="97">
        <f t="shared" si="152"/>
        <v>360861087.57046199</v>
      </c>
      <c r="DZ35" s="97">
        <f t="shared" si="152"/>
        <v>417607279.67457944</v>
      </c>
      <c r="EA35" s="97">
        <f t="shared" si="152"/>
        <v>462797504.66708893</v>
      </c>
      <c r="EB35" s="97">
        <f t="shared" si="152"/>
        <v>531823633.62048489</v>
      </c>
      <c r="EC35" s="97">
        <f t="shared" si="152"/>
        <v>555490128.10153735</v>
      </c>
    </row>
    <row r="36" spans="1:133" x14ac:dyDescent="0.25">
      <c r="A36" s="95" t="s">
        <v>53</v>
      </c>
      <c r="B36" s="108">
        <f>B28*B35</f>
        <v>7905170.8715473507</v>
      </c>
      <c r="C36" s="108">
        <f>C28*C35</f>
        <v>11396188.187339189</v>
      </c>
      <c r="D36" s="108">
        <f t="shared" ref="D36:S36" si="153">D28*D35</f>
        <v>8412745.1580191404</v>
      </c>
      <c r="E36" s="108">
        <f t="shared" si="153"/>
        <v>17351590.5083577</v>
      </c>
      <c r="F36" s="108">
        <f t="shared" si="153"/>
        <v>8228271.9750901945</v>
      </c>
      <c r="G36" s="108">
        <f t="shared" si="153"/>
        <v>14458347.057030445</v>
      </c>
      <c r="H36" s="108">
        <f t="shared" si="153"/>
        <v>19550358.939774703</v>
      </c>
      <c r="I36" s="108">
        <f t="shared" si="153"/>
        <v>12025840.208297156</v>
      </c>
      <c r="J36" s="108">
        <f t="shared" si="153"/>
        <v>20087659.520367779</v>
      </c>
      <c r="K36" s="108">
        <f t="shared" si="153"/>
        <v>16960616.014237635</v>
      </c>
      <c r="L36" s="108">
        <f t="shared" si="153"/>
        <v>11175306.20975145</v>
      </c>
      <c r="M36" s="108">
        <f t="shared" si="153"/>
        <v>9968960.4747420419</v>
      </c>
      <c r="N36" s="108">
        <f t="shared" si="153"/>
        <v>16081631.261249632</v>
      </c>
      <c r="O36" s="108">
        <f t="shared" si="153"/>
        <v>17326998.855782818</v>
      </c>
      <c r="P36" s="108">
        <f t="shared" si="153"/>
        <v>17977305.99252544</v>
      </c>
      <c r="Q36" s="108">
        <f t="shared" si="153"/>
        <v>8834184.6562874392</v>
      </c>
      <c r="R36" s="108">
        <f t="shared" si="153"/>
        <v>37812431.368358724</v>
      </c>
      <c r="S36" s="108">
        <f t="shared" si="153"/>
        <v>92380686.971983209</v>
      </c>
      <c r="U36" s="108">
        <f>U28*U35</f>
        <v>3060395.8500472209</v>
      </c>
      <c r="V36" s="108">
        <f>V28*V35</f>
        <v>4354359.1738318969</v>
      </c>
      <c r="W36" s="108">
        <f t="shared" ref="W36:AL36" si="154">W28*W35</f>
        <v>3324452.4241449302</v>
      </c>
      <c r="X36" s="108">
        <f t="shared" si="154"/>
        <v>7127185.233450966</v>
      </c>
      <c r="Y36" s="108">
        <f t="shared" si="154"/>
        <v>3174254.0747976098</v>
      </c>
      <c r="Z36" s="108">
        <f t="shared" si="154"/>
        <v>5064879.0833168812</v>
      </c>
      <c r="AA36" s="108">
        <f t="shared" si="154"/>
        <v>6122032.4765871381</v>
      </c>
      <c r="AB36" s="108">
        <f t="shared" si="154"/>
        <v>3476928.7849409878</v>
      </c>
      <c r="AC36" s="108">
        <f t="shared" si="154"/>
        <v>5079543.2950519687</v>
      </c>
      <c r="AD36" s="108">
        <f t="shared" si="154"/>
        <v>6374746.1473418064</v>
      </c>
      <c r="AE36" s="108">
        <f t="shared" si="154"/>
        <v>4419928.1022017887</v>
      </c>
      <c r="AF36" s="108">
        <f t="shared" si="154"/>
        <v>3918661.0894961823</v>
      </c>
      <c r="AG36" s="108">
        <f t="shared" si="154"/>
        <v>6160485.2858580537</v>
      </c>
      <c r="AH36" s="108">
        <f t="shared" si="154"/>
        <v>6190967.9753841637</v>
      </c>
      <c r="AI36" s="108">
        <f t="shared" si="154"/>
        <v>5979793.5309244068</v>
      </c>
      <c r="AJ36" s="108">
        <f t="shared" si="154"/>
        <v>2769625.3599324464</v>
      </c>
      <c r="AK36" s="108">
        <f t="shared" si="154"/>
        <v>10946963.011926344</v>
      </c>
      <c r="AL36" s="108">
        <f t="shared" si="154"/>
        <v>24216605.978685305</v>
      </c>
      <c r="AN36" s="108">
        <f>AN28*AN35</f>
        <v>19486154.597451199</v>
      </c>
      <c r="AO36" s="108">
        <f>AO28*AO35</f>
        <v>27167256.294082757</v>
      </c>
      <c r="AP36" s="108">
        <f t="shared" ref="AP36:BE36" si="155">AP28*AP35</f>
        <v>18880862.584902301</v>
      </c>
      <c r="AQ36" s="108">
        <f t="shared" si="155"/>
        <v>36517257.712268271</v>
      </c>
      <c r="AR36" s="108">
        <f t="shared" si="155"/>
        <v>16168278.090962823</v>
      </c>
      <c r="AS36" s="108">
        <f t="shared" si="155"/>
        <v>25987867.449535765</v>
      </c>
      <c r="AT36" s="108">
        <f t="shared" si="155"/>
        <v>32157565.518936172</v>
      </c>
      <c r="AU36" s="108">
        <f t="shared" si="155"/>
        <v>17214158.183050461</v>
      </c>
      <c r="AV36" s="108">
        <f t="shared" si="155"/>
        <v>24266714.989619918</v>
      </c>
      <c r="AW36" s="108">
        <f t="shared" si="155"/>
        <v>33698710.487275869</v>
      </c>
      <c r="AX36" s="108">
        <f t="shared" si="155"/>
        <v>22056944.283834778</v>
      </c>
      <c r="AY36" s="108">
        <f t="shared" si="155"/>
        <v>18391148.923282538</v>
      </c>
      <c r="AZ36" s="108">
        <f t="shared" si="155"/>
        <v>27566941.362380557</v>
      </c>
      <c r="BA36" s="108">
        <f t="shared" si="155"/>
        <v>27360484.003328063</v>
      </c>
      <c r="BB36" s="108">
        <f t="shared" si="155"/>
        <v>26673219.000929616</v>
      </c>
      <c r="BC36" s="108">
        <f t="shared" si="155"/>
        <v>12555182.779201621</v>
      </c>
      <c r="BD36" s="108">
        <f t="shared" si="155"/>
        <v>50351496.929300502</v>
      </c>
      <c r="BE36" s="108">
        <f t="shared" si="155"/>
        <v>113349305.59372532</v>
      </c>
      <c r="BG36" s="108">
        <f>BG28*BG35</f>
        <v>1475288.38664264</v>
      </c>
      <c r="BH36" s="108">
        <f>BH28*BH35</f>
        <v>1935895.9422901024</v>
      </c>
      <c r="BI36" s="108">
        <f t="shared" ref="BI36:BX36" si="156">BI28*BI35</f>
        <v>1231096.8670841244</v>
      </c>
      <c r="BJ36" s="108">
        <f t="shared" si="156"/>
        <v>2125014.0450222963</v>
      </c>
      <c r="BK36" s="108">
        <f t="shared" si="156"/>
        <v>827727.95947494148</v>
      </c>
      <c r="BL36" s="108">
        <f t="shared" si="156"/>
        <v>1133079.4043932173</v>
      </c>
      <c r="BM36" s="108">
        <f t="shared" si="156"/>
        <v>1196301.097147292</v>
      </c>
      <c r="BN36" s="108">
        <f t="shared" si="156"/>
        <v>566185.11062741315</v>
      </c>
      <c r="BO36" s="108">
        <f t="shared" si="156"/>
        <v>691202.55965193023</v>
      </c>
      <c r="BP36" s="108">
        <f t="shared" si="156"/>
        <v>2764410.7906189212</v>
      </c>
      <c r="BQ36" s="108">
        <f t="shared" si="156"/>
        <v>1699572.3795181739</v>
      </c>
      <c r="BR36" s="108">
        <f t="shared" si="156"/>
        <v>1403009.4409341768</v>
      </c>
      <c r="BS36" s="108">
        <f t="shared" si="156"/>
        <v>2366160.6599126654</v>
      </c>
      <c r="BT36" s="108">
        <f t="shared" si="156"/>
        <v>2215145.1986070112</v>
      </c>
      <c r="BU36" s="108">
        <f t="shared" si="156"/>
        <v>2071203.9536864145</v>
      </c>
      <c r="BV36" s="108">
        <f t="shared" si="156"/>
        <v>940190.60912280751</v>
      </c>
      <c r="BW36" s="108">
        <f t="shared" si="156"/>
        <v>3435070.0826254566</v>
      </c>
      <c r="BX36" s="108">
        <f t="shared" si="156"/>
        <v>6984120.8310808223</v>
      </c>
      <c r="BZ36" s="108">
        <f>BZ28*BZ35</f>
        <v>15406794.300749499</v>
      </c>
      <c r="CA36" s="108">
        <f>CA28*CA35</f>
        <v>24773365.185249276</v>
      </c>
      <c r="CB36" s="108">
        <f t="shared" ref="CB36:CQ36" si="157">CB28*CB35</f>
        <v>20365687.542489965</v>
      </c>
      <c r="CC36" s="108">
        <f t="shared" si="157"/>
        <v>44025669.083083726</v>
      </c>
      <c r="CD36" s="108">
        <f t="shared" si="157"/>
        <v>23080520.097167149</v>
      </c>
      <c r="CE36" s="108">
        <f t="shared" si="157"/>
        <v>41112948.726707451</v>
      </c>
      <c r="CF36" s="108">
        <f t="shared" si="157"/>
        <v>57638936.08191742</v>
      </c>
      <c r="CG36" s="108">
        <f t="shared" si="157"/>
        <v>36490733.676377229</v>
      </c>
      <c r="CH36" s="108">
        <f t="shared" si="157"/>
        <v>57402983.598525234</v>
      </c>
      <c r="CI36" s="108">
        <f t="shared" si="157"/>
        <v>53033795.766807899</v>
      </c>
      <c r="CJ36" s="108">
        <f t="shared" si="157"/>
        <v>33674175.04751616</v>
      </c>
      <c r="CK36" s="108">
        <f t="shared" si="157"/>
        <v>28685177.096750613</v>
      </c>
      <c r="CL36" s="108">
        <f t="shared" si="157"/>
        <v>43312066.98201298</v>
      </c>
      <c r="CM36" s="108">
        <f t="shared" si="157"/>
        <v>43972078.548436113</v>
      </c>
      <c r="CN36" s="108">
        <f t="shared" si="157"/>
        <v>43660046.878711298</v>
      </c>
      <c r="CO36" s="108">
        <f t="shared" si="157"/>
        <v>20815150.343702476</v>
      </c>
      <c r="CP36" s="108">
        <f t="shared" si="157"/>
        <v>85482156.258826599</v>
      </c>
      <c r="CQ36" s="108">
        <f t="shared" si="157"/>
        <v>200787460.83787644</v>
      </c>
      <c r="CS36" s="108">
        <f>CS28*CS35</f>
        <v>10194602.126628799</v>
      </c>
      <c r="CT36" s="108">
        <f>CT28*CT35</f>
        <v>13924050.029494034</v>
      </c>
      <c r="CU36" s="108">
        <f t="shared" ref="CU36:DJ36" si="158">CU28*CU35</f>
        <v>9622365.0744165126</v>
      </c>
      <c r="CV36" s="108">
        <f t="shared" si="158"/>
        <v>18434323.596062049</v>
      </c>
      <c r="CW36" s="108">
        <f t="shared" si="158"/>
        <v>8086751.0357813397</v>
      </c>
      <c r="CX36" s="108">
        <f t="shared" si="158"/>
        <v>12881648.87315117</v>
      </c>
      <c r="CY36" s="108">
        <f t="shared" si="158"/>
        <v>15627523.234055759</v>
      </c>
      <c r="CZ36" s="108">
        <f t="shared" si="158"/>
        <v>8282844.0126308156</v>
      </c>
      <c r="DA36" s="108">
        <f t="shared" si="158"/>
        <v>11479561.190774534</v>
      </c>
      <c r="DB36" s="108">
        <f t="shared" si="158"/>
        <v>12248549.364683527</v>
      </c>
      <c r="DC36" s="108">
        <f t="shared" si="158"/>
        <v>7870689.1738918982</v>
      </c>
      <c r="DD36" s="108">
        <f t="shared" si="158"/>
        <v>6660915.2453026799</v>
      </c>
      <c r="DE36" s="108">
        <f t="shared" si="158"/>
        <v>10243284.484617295</v>
      </c>
      <c r="DF36" s="108">
        <f t="shared" si="158"/>
        <v>10371645.755872957</v>
      </c>
      <c r="DG36" s="108">
        <f t="shared" si="158"/>
        <v>10360073.356554661</v>
      </c>
      <c r="DH36" s="108">
        <f t="shared" si="158"/>
        <v>4949231.5380978482</v>
      </c>
      <c r="DI36" s="108">
        <f t="shared" si="158"/>
        <v>20139230.032044828</v>
      </c>
      <c r="DJ36" s="108">
        <f t="shared" si="158"/>
        <v>46002105.302118011</v>
      </c>
      <c r="DL36" s="108">
        <f>DL28*DL35</f>
        <v>6029325.1391933504</v>
      </c>
      <c r="DM36" s="108">
        <f>DM28*DM35</f>
        <v>9191604.3044581078</v>
      </c>
      <c r="DN36" s="108">
        <f t="shared" ref="DN36:EC36" si="159">DN28*DN35</f>
        <v>6256022.680140486</v>
      </c>
      <c r="DO36" s="108">
        <f t="shared" si="159"/>
        <v>12167051.93886942</v>
      </c>
      <c r="DP36" s="108">
        <f t="shared" si="159"/>
        <v>5292099.6349110557</v>
      </c>
      <c r="DQ36" s="108">
        <f t="shared" si="159"/>
        <v>7563688.4552386468</v>
      </c>
      <c r="DR36" s="108">
        <f t="shared" si="159"/>
        <v>9790202.9382161479</v>
      </c>
      <c r="DS36" s="108">
        <f t="shared" si="159"/>
        <v>5178046.1941747358</v>
      </c>
      <c r="DT36" s="108">
        <f t="shared" si="159"/>
        <v>6792130.4585822076</v>
      </c>
      <c r="DU36" s="108">
        <f t="shared" si="159"/>
        <v>8755789.7321168855</v>
      </c>
      <c r="DV36" s="108">
        <f t="shared" si="159"/>
        <v>5353307.5507224081</v>
      </c>
      <c r="DW36" s="108">
        <f t="shared" si="159"/>
        <v>4115132.5398582174</v>
      </c>
      <c r="DX36" s="108">
        <f t="shared" si="159"/>
        <v>6335563.9314023405</v>
      </c>
      <c r="DY36" s="108">
        <f t="shared" si="159"/>
        <v>6914446.4855858665</v>
      </c>
      <c r="DZ36" s="108">
        <f t="shared" si="159"/>
        <v>7686023.55229293</v>
      </c>
      <c r="EA36" s="108">
        <f t="shared" si="159"/>
        <v>3982766.9909667564</v>
      </c>
      <c r="EB36" s="108">
        <f t="shared" si="159"/>
        <v>18604752.464933366</v>
      </c>
      <c r="EC36" s="108">
        <f t="shared" si="159"/>
        <v>43504998.697925352</v>
      </c>
    </row>
    <row r="37" spans="1:133" x14ac:dyDescent="0.25">
      <c r="A37" s="95" t="s">
        <v>54</v>
      </c>
      <c r="B37" s="108">
        <f>B29*B35</f>
        <v>-19632766.015582405</v>
      </c>
      <c r="C37" s="108">
        <f>C29*C35</f>
        <v>-21404423.013882507</v>
      </c>
      <c r="D37" s="108">
        <f t="shared" ref="D37:S37" si="160">D29*D35</f>
        <v>-23837720.565396287</v>
      </c>
      <c r="E37" s="108">
        <f t="shared" si="160"/>
        <v>-25673143.422411665</v>
      </c>
      <c r="F37" s="108">
        <f t="shared" si="160"/>
        <v>-30686500.324725848</v>
      </c>
      <c r="G37" s="108">
        <f t="shared" si="160"/>
        <v>-26617487.411170945</v>
      </c>
      <c r="H37" s="108">
        <f t="shared" si="160"/>
        <v>-22045635.339776341</v>
      </c>
      <c r="I37" s="108">
        <f t="shared" si="160"/>
        <v>-23465201.328795452</v>
      </c>
      <c r="J37" s="108">
        <f t="shared" si="160"/>
        <v>-23777171.912331965</v>
      </c>
      <c r="K37" s="108">
        <f t="shared" si="160"/>
        <v>-22384636.32197972</v>
      </c>
      <c r="L37" s="108">
        <f t="shared" si="160"/>
        <v>-24573041.121971861</v>
      </c>
      <c r="M37" s="108">
        <f t="shared" si="160"/>
        <v>-30939742.77481002</v>
      </c>
      <c r="N37" s="108">
        <f t="shared" si="160"/>
        <v>-27000941.890082397</v>
      </c>
      <c r="O37" s="108">
        <f t="shared" si="160"/>
        <v>-29351261.108114541</v>
      </c>
      <c r="P37" s="108">
        <f t="shared" si="160"/>
        <v>-30670877.747398548</v>
      </c>
      <c r="Q37" s="108">
        <f t="shared" si="160"/>
        <v>-33446594.516429767</v>
      </c>
      <c r="R37" s="108">
        <f t="shared" si="160"/>
        <v>-32961692.340637278</v>
      </c>
      <c r="S37" s="108">
        <f t="shared" si="160"/>
        <v>-33522948.392098852</v>
      </c>
      <c r="U37" s="108">
        <f>U29*U35</f>
        <v>-6690569.7890684903</v>
      </c>
      <c r="V37" s="108">
        <f>V29*V35</f>
        <v>-7569566.4478908675</v>
      </c>
      <c r="W37" s="108">
        <f t="shared" ref="W37:AL37" si="161">W29*W35</f>
        <v>-8049616.2380016176</v>
      </c>
      <c r="X37" s="108">
        <f t="shared" si="161"/>
        <v>-9171247.7791585773</v>
      </c>
      <c r="Y37" s="108">
        <f t="shared" si="161"/>
        <v>-10719921.990080573</v>
      </c>
      <c r="Z37" s="108">
        <f t="shared" si="161"/>
        <v>-9525712.9007370528</v>
      </c>
      <c r="AA37" s="108">
        <f t="shared" si="161"/>
        <v>-6866885.2451118976</v>
      </c>
      <c r="AB37" s="108">
        <f t="shared" si="161"/>
        <v>-7130582.0260893591</v>
      </c>
      <c r="AC37" s="108">
        <f t="shared" si="161"/>
        <v>-9224574.380337391</v>
      </c>
      <c r="AD37" s="108">
        <f t="shared" si="161"/>
        <v>-8587380.175608173</v>
      </c>
      <c r="AE37" s="108">
        <f t="shared" si="161"/>
        <v>-10160095.31410826</v>
      </c>
      <c r="AF37" s="108">
        <f t="shared" si="161"/>
        <v>-11567434.228163593</v>
      </c>
      <c r="AG37" s="108">
        <f t="shared" si="161"/>
        <v>-18403222.064558282</v>
      </c>
      <c r="AH37" s="108">
        <f t="shared" si="161"/>
        <v>-18870129.882978048</v>
      </c>
      <c r="AI37" s="108">
        <f t="shared" si="161"/>
        <v>-25236489.155166417</v>
      </c>
      <c r="AJ37" s="108">
        <f t="shared" si="161"/>
        <v>-26572695.527433828</v>
      </c>
      <c r="AK37" s="108">
        <f t="shared" si="161"/>
        <v>-24547746.602247681</v>
      </c>
      <c r="AL37" s="108">
        <f t="shared" si="161"/>
        <v>-22331849.813097179</v>
      </c>
      <c r="AN37" s="108">
        <f>AN29*AN35</f>
        <v>-23723956.295474101</v>
      </c>
      <c r="AO37" s="108">
        <f>AO29*AO35</f>
        <v>-25975074.733907435</v>
      </c>
      <c r="AP37" s="108">
        <f t="shared" ref="AP37:BE37" si="162">AP29*AP35</f>
        <v>-29244950.399558395</v>
      </c>
      <c r="AQ37" s="108">
        <f t="shared" si="162"/>
        <v>-31369606.899765983</v>
      </c>
      <c r="AR37" s="108">
        <f t="shared" si="162"/>
        <v>-37034388.889268897</v>
      </c>
      <c r="AS37" s="108">
        <f t="shared" si="162"/>
        <v>-38319244.58041247</v>
      </c>
      <c r="AT37" s="108">
        <f t="shared" si="162"/>
        <v>-50447977.026094213</v>
      </c>
      <c r="AU37" s="108">
        <f t="shared" si="162"/>
        <v>-52206034.939193994</v>
      </c>
      <c r="AV37" s="108">
        <f t="shared" si="162"/>
        <v>-50749397.453899637</v>
      </c>
      <c r="AW37" s="108">
        <f t="shared" si="162"/>
        <v>-46961249.475490615</v>
      </c>
      <c r="AX37" s="108">
        <f t="shared" si="162"/>
        <v>-50044659.518964909</v>
      </c>
      <c r="AY37" s="108">
        <f t="shared" si="162"/>
        <v>-57078911.93482852</v>
      </c>
      <c r="AZ37" s="108">
        <f t="shared" si="162"/>
        <v>-47912959.222904615</v>
      </c>
      <c r="BA37" s="108">
        <f t="shared" si="162"/>
        <v>-50475009.446747668</v>
      </c>
      <c r="BB37" s="108">
        <f t="shared" si="162"/>
        <v>-51368946.700593814</v>
      </c>
      <c r="BC37" s="108">
        <f t="shared" si="162"/>
        <v>-55345465.615665711</v>
      </c>
      <c r="BD37" s="108">
        <f t="shared" si="162"/>
        <v>-53471571.761737511</v>
      </c>
      <c r="BE37" s="108">
        <f t="shared" si="162"/>
        <v>-54043609.508069851</v>
      </c>
      <c r="BG37" s="108">
        <f>BG29*BG35</f>
        <v>-3814063.6027022703</v>
      </c>
      <c r="BH37" s="108">
        <f>BH29*BH35</f>
        <v>-4155830.785528041</v>
      </c>
      <c r="BI37" s="108">
        <f t="shared" ref="BI37:BX37" si="163">BI29*BI35</f>
        <v>-5208255.993074663</v>
      </c>
      <c r="BJ37" s="108">
        <f t="shared" si="163"/>
        <v>-5478522.0593777969</v>
      </c>
      <c r="BK37" s="108">
        <f t="shared" si="163"/>
        <v>-6487329.2639231365</v>
      </c>
      <c r="BL37" s="108">
        <f t="shared" si="163"/>
        <v>-5660969.6757311169</v>
      </c>
      <c r="BM37" s="108">
        <f t="shared" si="163"/>
        <v>-4379132.4251070302</v>
      </c>
      <c r="BN37" s="108">
        <f t="shared" si="163"/>
        <v>-4472708.2270999849</v>
      </c>
      <c r="BO37" s="108">
        <f t="shared" si="163"/>
        <v>-4358151.455753346</v>
      </c>
      <c r="BP37" s="108">
        <f t="shared" si="163"/>
        <v>-4410415.0038691387</v>
      </c>
      <c r="BQ37" s="108">
        <f t="shared" si="163"/>
        <v>-4707179.747572287</v>
      </c>
      <c r="BR37" s="108">
        <f t="shared" si="163"/>
        <v>-4354390.9440825367</v>
      </c>
      <c r="BS37" s="108">
        <f t="shared" si="163"/>
        <v>-11473689.72556009</v>
      </c>
      <c r="BT37" s="108">
        <f t="shared" si="163"/>
        <v>-11881833.774115957</v>
      </c>
      <c r="BU37" s="108">
        <f t="shared" si="163"/>
        <v>-12078502.618943771</v>
      </c>
      <c r="BV37" s="108">
        <f t="shared" si="163"/>
        <v>-12806259.057618823</v>
      </c>
      <c r="BW37" s="108">
        <f t="shared" si="163"/>
        <v>-12451614.723894106</v>
      </c>
      <c r="BX37" s="108">
        <f t="shared" si="163"/>
        <v>-12392739.104488948</v>
      </c>
      <c r="BZ37" s="108">
        <f>BZ29*BZ35</f>
        <v>-19122896.921894599</v>
      </c>
      <c r="CA37" s="108">
        <f>CA29*CA35</f>
        <v>-23570050.76747568</v>
      </c>
      <c r="CB37" s="108">
        <f t="shared" ref="CB37:CQ37" si="164">CB29*CB35</f>
        <v>-25396747.189279858</v>
      </c>
      <c r="CC37" s="108">
        <f t="shared" si="164"/>
        <v>-31124183.494117547</v>
      </c>
      <c r="CD37" s="108">
        <f t="shared" si="164"/>
        <v>-43022011.079765305</v>
      </c>
      <c r="CE37" s="108">
        <f t="shared" si="164"/>
        <v>-41040573.648509599</v>
      </c>
      <c r="CF37" s="108">
        <f t="shared" si="164"/>
        <v>-48324211.297702886</v>
      </c>
      <c r="CG37" s="108">
        <f t="shared" si="164"/>
        <v>-53082431.060086183</v>
      </c>
      <c r="CH37" s="108">
        <f t="shared" si="164"/>
        <v>-58980545.327821597</v>
      </c>
      <c r="CI37" s="108">
        <f t="shared" si="164"/>
        <v>-63340510.103020251</v>
      </c>
      <c r="CJ37" s="108">
        <f t="shared" si="164"/>
        <v>-71579994.084098816</v>
      </c>
      <c r="CK37" s="108">
        <f t="shared" si="164"/>
        <v>-89027537.331699938</v>
      </c>
      <c r="CL37" s="108">
        <f t="shared" si="164"/>
        <v>-58965762.751269162</v>
      </c>
      <c r="CM37" s="108">
        <f t="shared" si="164"/>
        <v>-60509280.222544886</v>
      </c>
      <c r="CN37" s="108">
        <f t="shared" si="164"/>
        <v>-61813462.633072786</v>
      </c>
      <c r="CO37" s="108">
        <f t="shared" si="164"/>
        <v>-67153793.906813577</v>
      </c>
      <c r="CP37" s="108">
        <f t="shared" si="164"/>
        <v>-64336467.545304254</v>
      </c>
      <c r="CQ37" s="108">
        <f t="shared" si="164"/>
        <v>-62800283.821346782</v>
      </c>
      <c r="CS37" s="108">
        <f>CS29*CS35</f>
        <v>-13943950.346218498</v>
      </c>
      <c r="CT37" s="108">
        <f>CT29*CT35</f>
        <v>-15357285.325292274</v>
      </c>
      <c r="CU37" s="108">
        <f t="shared" ref="CU37:DJ37" si="165">CU29*CU35</f>
        <v>-18245281.090698436</v>
      </c>
      <c r="CV37" s="108">
        <f t="shared" si="165"/>
        <v>-19770524.994095892</v>
      </c>
      <c r="CW37" s="108">
        <f t="shared" si="165"/>
        <v>-24094258.37695564</v>
      </c>
      <c r="CX37" s="108">
        <f t="shared" si="165"/>
        <v>-24584141.311059993</v>
      </c>
      <c r="CY37" s="108">
        <f t="shared" si="165"/>
        <v>-24400448.196108636</v>
      </c>
      <c r="CZ37" s="108">
        <f t="shared" si="165"/>
        <v>-25073342.192982167</v>
      </c>
      <c r="DA37" s="108">
        <f t="shared" si="165"/>
        <v>-24173210.007575497</v>
      </c>
      <c r="DB37" s="108">
        <f t="shared" si="165"/>
        <v>-21997606.073795147</v>
      </c>
      <c r="DC37" s="108">
        <f t="shared" si="165"/>
        <v>-23045606.684209049</v>
      </c>
      <c r="DD37" s="108">
        <f t="shared" si="165"/>
        <v>-20672868.034398451</v>
      </c>
      <c r="DE37" s="108">
        <f t="shared" si="165"/>
        <v>-28484932.069821358</v>
      </c>
      <c r="DF37" s="108">
        <f t="shared" si="165"/>
        <v>-29756852.375161026</v>
      </c>
      <c r="DG37" s="108">
        <f t="shared" si="165"/>
        <v>-30023488.522380356</v>
      </c>
      <c r="DH37" s="108">
        <f t="shared" si="165"/>
        <v>-32225146.08516394</v>
      </c>
      <c r="DI37" s="108">
        <f t="shared" si="165"/>
        <v>-30862731.601951376</v>
      </c>
      <c r="DJ37" s="108">
        <f t="shared" si="165"/>
        <v>-31000584.069686405</v>
      </c>
      <c r="DL37" s="108">
        <f>DL29*DL35</f>
        <v>-46878148.8866226</v>
      </c>
      <c r="DM37" s="108">
        <f>DM29*DM35</f>
        <v>-50365288.305658989</v>
      </c>
      <c r="DN37" s="108">
        <f t="shared" ref="DN37:EC37" si="166">DN29*DN35</f>
        <v>-55522616.214181758</v>
      </c>
      <c r="DO37" s="108">
        <f t="shared" si="166"/>
        <v>-57858288.166251481</v>
      </c>
      <c r="DP37" s="108">
        <f t="shared" si="166"/>
        <v>-71876057.222143397</v>
      </c>
      <c r="DQ37" s="108">
        <f t="shared" si="166"/>
        <v>-59290531.256648578</v>
      </c>
      <c r="DR37" s="108">
        <f t="shared" si="166"/>
        <v>-61281886.716212146</v>
      </c>
      <c r="DS37" s="108">
        <f t="shared" si="166"/>
        <v>-56785312.340147644</v>
      </c>
      <c r="DT37" s="108">
        <f t="shared" si="166"/>
        <v>-49646447.08273343</v>
      </c>
      <c r="DU37" s="108">
        <f t="shared" si="166"/>
        <v>-28332816.77987083</v>
      </c>
      <c r="DV37" s="108">
        <f t="shared" si="166"/>
        <v>-26990573.825546984</v>
      </c>
      <c r="DW37" s="108">
        <f t="shared" si="166"/>
        <v>-12771757.154625399</v>
      </c>
      <c r="DX37" s="108">
        <f t="shared" si="166"/>
        <v>-38565537.764126509</v>
      </c>
      <c r="DY37" s="108">
        <f t="shared" si="166"/>
        <v>-39561451.728534847</v>
      </c>
      <c r="DZ37" s="108">
        <f t="shared" si="166"/>
        <v>-39371830.29724206</v>
      </c>
      <c r="EA37" s="108">
        <f t="shared" si="166"/>
        <v>-39872476.387912489</v>
      </c>
      <c r="EB37" s="108">
        <f t="shared" si="166"/>
        <v>-58911727.063521281</v>
      </c>
      <c r="EC37" s="108">
        <f t="shared" si="166"/>
        <v>-75907196.734052405</v>
      </c>
    </row>
    <row r="38" spans="1:133" x14ac:dyDescent="0.25">
      <c r="A38" s="96" t="s">
        <v>55</v>
      </c>
      <c r="B38" s="108">
        <f>B36+B37</f>
        <v>-11727595.144035054</v>
      </c>
      <c r="C38" s="108">
        <f>C36+C37</f>
        <v>-10008234.826543318</v>
      </c>
      <c r="D38" s="108">
        <f t="shared" ref="D38:S38" si="167">D36+D37</f>
        <v>-15424975.407377146</v>
      </c>
      <c r="E38" s="108">
        <f t="shared" si="167"/>
        <v>-8321552.9140539654</v>
      </c>
      <c r="F38" s="108">
        <f t="shared" si="167"/>
        <v>-22458228.349635653</v>
      </c>
      <c r="G38" s="108">
        <f t="shared" si="167"/>
        <v>-12159140.3541405</v>
      </c>
      <c r="H38" s="108">
        <f t="shared" si="167"/>
        <v>-2495276.4000016376</v>
      </c>
      <c r="I38" s="108">
        <f t="shared" si="167"/>
        <v>-11439361.120498296</v>
      </c>
      <c r="J38" s="108">
        <f t="shared" si="167"/>
        <v>-3689512.391964186</v>
      </c>
      <c r="K38" s="108">
        <f t="shared" si="167"/>
        <v>-5424020.3077420853</v>
      </c>
      <c r="L38" s="108">
        <f t="shared" si="167"/>
        <v>-13397734.912220411</v>
      </c>
      <c r="M38" s="108">
        <f t="shared" si="167"/>
        <v>-20970782.300067976</v>
      </c>
      <c r="N38" s="108">
        <f t="shared" si="167"/>
        <v>-10919310.628832765</v>
      </c>
      <c r="O38" s="108">
        <f t="shared" si="167"/>
        <v>-12024262.252331723</v>
      </c>
      <c r="P38" s="108">
        <f t="shared" si="167"/>
        <v>-12693571.754873108</v>
      </c>
      <c r="Q38" s="108">
        <f t="shared" si="167"/>
        <v>-24612409.860142328</v>
      </c>
      <c r="R38" s="108">
        <f t="shared" si="167"/>
        <v>4850739.027721446</v>
      </c>
      <c r="S38" s="108">
        <f t="shared" si="167"/>
        <v>58857738.579884358</v>
      </c>
      <c r="U38" s="108">
        <f>U36+U37</f>
        <v>-3630173.9390212693</v>
      </c>
      <c r="V38" s="108">
        <f>V36+V37</f>
        <v>-3215207.2740589706</v>
      </c>
      <c r="W38" s="108">
        <f t="shared" ref="W38:AL38" si="168">W36+W37</f>
        <v>-4725163.8138566874</v>
      </c>
      <c r="X38" s="108">
        <f t="shared" si="168"/>
        <v>-2044062.5457076114</v>
      </c>
      <c r="Y38" s="108">
        <f t="shared" si="168"/>
        <v>-7545667.9152829628</v>
      </c>
      <c r="Z38" s="108">
        <f t="shared" si="168"/>
        <v>-4460833.8174201716</v>
      </c>
      <c r="AA38" s="108">
        <f t="shared" si="168"/>
        <v>-744852.76852475945</v>
      </c>
      <c r="AB38" s="108">
        <f t="shared" si="168"/>
        <v>-3653653.2411483712</v>
      </c>
      <c r="AC38" s="108">
        <f t="shared" si="168"/>
        <v>-4145031.0852854224</v>
      </c>
      <c r="AD38" s="108">
        <f t="shared" si="168"/>
        <v>-2212634.0282663666</v>
      </c>
      <c r="AE38" s="108">
        <f t="shared" si="168"/>
        <v>-5740167.2119064713</v>
      </c>
      <c r="AF38" s="108">
        <f t="shared" si="168"/>
        <v>-7648773.1386674102</v>
      </c>
      <c r="AG38" s="108">
        <f t="shared" si="168"/>
        <v>-12242736.778700229</v>
      </c>
      <c r="AH38" s="108">
        <f t="shared" si="168"/>
        <v>-12679161.907593884</v>
      </c>
      <c r="AI38" s="108">
        <f t="shared" si="168"/>
        <v>-19256695.624242011</v>
      </c>
      <c r="AJ38" s="108">
        <f t="shared" si="168"/>
        <v>-23803070.167501383</v>
      </c>
      <c r="AK38" s="108">
        <f t="shared" si="168"/>
        <v>-13600783.590321338</v>
      </c>
      <c r="AL38" s="108">
        <f t="shared" si="168"/>
        <v>1884756.1655881256</v>
      </c>
      <c r="AN38" s="108">
        <f>AN36+AN37</f>
        <v>-4237801.698022902</v>
      </c>
      <c r="AO38" s="108">
        <f>AO36+AO37</f>
        <v>1192181.560175322</v>
      </c>
      <c r="AP38" s="108">
        <f t="shared" ref="AP38:BE38" si="169">AP36+AP37</f>
        <v>-10364087.814656094</v>
      </c>
      <c r="AQ38" s="108">
        <f t="shared" si="169"/>
        <v>5147650.8125022873</v>
      </c>
      <c r="AR38" s="108">
        <f t="shared" si="169"/>
        <v>-20866110.798306074</v>
      </c>
      <c r="AS38" s="108">
        <f t="shared" si="169"/>
        <v>-12331377.130876705</v>
      </c>
      <c r="AT38" s="108">
        <f t="shared" si="169"/>
        <v>-18290411.507158041</v>
      </c>
      <c r="AU38" s="108">
        <f t="shared" si="169"/>
        <v>-34991876.756143533</v>
      </c>
      <c r="AV38" s="108">
        <f t="shared" si="169"/>
        <v>-26482682.464279719</v>
      </c>
      <c r="AW38" s="108">
        <f t="shared" si="169"/>
        <v>-13262538.988214746</v>
      </c>
      <c r="AX38" s="108">
        <f t="shared" si="169"/>
        <v>-27987715.235130131</v>
      </c>
      <c r="AY38" s="108">
        <f t="shared" si="169"/>
        <v>-38687763.011545986</v>
      </c>
      <c r="AZ38" s="108">
        <f t="shared" si="169"/>
        <v>-20346017.860524058</v>
      </c>
      <c r="BA38" s="108">
        <f t="shared" si="169"/>
        <v>-23114525.443419605</v>
      </c>
      <c r="BB38" s="108">
        <f t="shared" si="169"/>
        <v>-24695727.699664198</v>
      </c>
      <c r="BC38" s="108">
        <f t="shared" si="169"/>
        <v>-42790282.836464092</v>
      </c>
      <c r="BD38" s="108">
        <f t="shared" si="169"/>
        <v>-3120074.8324370086</v>
      </c>
      <c r="BE38" s="108">
        <f t="shared" si="169"/>
        <v>59305696.085655473</v>
      </c>
      <c r="BG38" s="108">
        <f>BG36+BG37</f>
        <v>-2338775.2160596303</v>
      </c>
      <c r="BH38" s="108">
        <f>BH36+BH37</f>
        <v>-2219934.8432379384</v>
      </c>
      <c r="BI38" s="108">
        <f t="shared" ref="BI38:BX38" si="170">BI36+BI37</f>
        <v>-3977159.1259905389</v>
      </c>
      <c r="BJ38" s="108">
        <f t="shared" si="170"/>
        <v>-3353508.0143555007</v>
      </c>
      <c r="BK38" s="108">
        <f t="shared" si="170"/>
        <v>-5659601.3044481948</v>
      </c>
      <c r="BL38" s="108">
        <f t="shared" si="170"/>
        <v>-4527890.2713378994</v>
      </c>
      <c r="BM38" s="108">
        <f t="shared" si="170"/>
        <v>-3182831.3279597382</v>
      </c>
      <c r="BN38" s="108">
        <f t="shared" si="170"/>
        <v>-3906523.1164725716</v>
      </c>
      <c r="BO38" s="108">
        <f t="shared" si="170"/>
        <v>-3666948.8961014156</v>
      </c>
      <c r="BP38" s="108">
        <f t="shared" si="170"/>
        <v>-1646004.2132502175</v>
      </c>
      <c r="BQ38" s="108">
        <f t="shared" si="170"/>
        <v>-3007607.3680541134</v>
      </c>
      <c r="BR38" s="108">
        <f t="shared" si="170"/>
        <v>-2951381.5031483602</v>
      </c>
      <c r="BS38" s="108">
        <f t="shared" si="170"/>
        <v>-9107529.0656474233</v>
      </c>
      <c r="BT38" s="108">
        <f t="shared" si="170"/>
        <v>-9666688.5755089466</v>
      </c>
      <c r="BU38" s="108">
        <f t="shared" si="170"/>
        <v>-10007298.665257357</v>
      </c>
      <c r="BV38" s="108">
        <f t="shared" si="170"/>
        <v>-11866068.448496016</v>
      </c>
      <c r="BW38" s="108">
        <f t="shared" si="170"/>
        <v>-9016544.6412686501</v>
      </c>
      <c r="BX38" s="108">
        <f t="shared" si="170"/>
        <v>-5408618.2734081261</v>
      </c>
      <c r="BZ38" s="108">
        <f>BZ36+BZ37</f>
        <v>-3716102.6211450994</v>
      </c>
      <c r="CA38" s="108">
        <f>CA36+CA37</f>
        <v>1203314.4177735969</v>
      </c>
      <c r="CB38" s="108">
        <f t="shared" ref="CB38:CQ38" si="171">CB36+CB37</f>
        <v>-5031059.6467898935</v>
      </c>
      <c r="CC38" s="108">
        <f t="shared" si="171"/>
        <v>12901485.58896618</v>
      </c>
      <c r="CD38" s="108">
        <f t="shared" si="171"/>
        <v>-19941490.982598156</v>
      </c>
      <c r="CE38" s="108">
        <f t="shared" si="171"/>
        <v>72375.078197851777</v>
      </c>
      <c r="CF38" s="108">
        <f t="shared" si="171"/>
        <v>9314724.7842145339</v>
      </c>
      <c r="CG38" s="108">
        <f t="shared" si="171"/>
        <v>-16591697.383708954</v>
      </c>
      <c r="CH38" s="108">
        <f t="shared" si="171"/>
        <v>-1577561.7292963639</v>
      </c>
      <c r="CI38" s="108">
        <f t="shared" si="171"/>
        <v>-10306714.336212352</v>
      </c>
      <c r="CJ38" s="108">
        <f t="shared" si="171"/>
        <v>-37905819.036582656</v>
      </c>
      <c r="CK38" s="108">
        <f t="shared" si="171"/>
        <v>-60342360.234949321</v>
      </c>
      <c r="CL38" s="108">
        <f t="shared" si="171"/>
        <v>-15653695.769256182</v>
      </c>
      <c r="CM38" s="108">
        <f t="shared" si="171"/>
        <v>-16537201.674108773</v>
      </c>
      <c r="CN38" s="108">
        <f t="shared" si="171"/>
        <v>-18153415.754361488</v>
      </c>
      <c r="CO38" s="108">
        <f t="shared" si="171"/>
        <v>-46338643.563111097</v>
      </c>
      <c r="CP38" s="108">
        <f t="shared" si="171"/>
        <v>21145688.713522345</v>
      </c>
      <c r="CQ38" s="108">
        <f t="shared" si="171"/>
        <v>137987177.01652965</v>
      </c>
      <c r="CS38" s="108">
        <f>CS36+CS37</f>
        <v>-3749348.2195896991</v>
      </c>
      <c r="CT38" s="108">
        <f>CT36+CT37</f>
        <v>-1433235.2957982402</v>
      </c>
      <c r="CU38" s="108">
        <f t="shared" ref="CU38:DJ38" si="172">CU36+CU37</f>
        <v>-8622916.0162819233</v>
      </c>
      <c r="CV38" s="108">
        <f t="shared" si="172"/>
        <v>-1336201.3980338424</v>
      </c>
      <c r="CW38" s="108">
        <f t="shared" si="172"/>
        <v>-16007507.341174301</v>
      </c>
      <c r="CX38" s="108">
        <f t="shared" si="172"/>
        <v>-11702492.437908823</v>
      </c>
      <c r="CY38" s="108">
        <f t="shared" si="172"/>
        <v>-8772924.9620528761</v>
      </c>
      <c r="CZ38" s="108">
        <f t="shared" si="172"/>
        <v>-16790498.18035135</v>
      </c>
      <c r="DA38" s="108">
        <f t="shared" si="172"/>
        <v>-12693648.816800963</v>
      </c>
      <c r="DB38" s="108">
        <f t="shared" si="172"/>
        <v>-9749056.7091116197</v>
      </c>
      <c r="DC38" s="108">
        <f t="shared" si="172"/>
        <v>-15174917.510317151</v>
      </c>
      <c r="DD38" s="108">
        <f t="shared" si="172"/>
        <v>-14011952.789095771</v>
      </c>
      <c r="DE38" s="108">
        <f t="shared" si="172"/>
        <v>-18241647.585204065</v>
      </c>
      <c r="DF38" s="108">
        <f t="shared" si="172"/>
        <v>-19385206.619288068</v>
      </c>
      <c r="DG38" s="108">
        <f t="shared" si="172"/>
        <v>-19663415.165825695</v>
      </c>
      <c r="DH38" s="108">
        <f t="shared" si="172"/>
        <v>-27275914.547066092</v>
      </c>
      <c r="DI38" s="108">
        <f t="shared" si="172"/>
        <v>-10723501.569906548</v>
      </c>
      <c r="DJ38" s="108">
        <f t="shared" si="172"/>
        <v>15001521.232431605</v>
      </c>
      <c r="DL38" s="108">
        <f>DL36+DL37</f>
        <v>-40848823.747429252</v>
      </c>
      <c r="DM38" s="108">
        <f>DM36+DM37</f>
        <v>-41173684.001200885</v>
      </c>
      <c r="DN38" s="108">
        <f t="shared" ref="DN38:EC38" si="173">DN36+DN37</f>
        <v>-49266593.534041271</v>
      </c>
      <c r="DO38" s="108">
        <f t="shared" si="173"/>
        <v>-45691236.227382064</v>
      </c>
      <c r="DP38" s="108">
        <f t="shared" si="173"/>
        <v>-66583957.587232344</v>
      </c>
      <c r="DQ38" s="108">
        <f t="shared" si="173"/>
        <v>-51726842.80140993</v>
      </c>
      <c r="DR38" s="108">
        <f t="shared" si="173"/>
        <v>-51491683.777995996</v>
      </c>
      <c r="DS38" s="108">
        <f t="shared" si="173"/>
        <v>-51607266.145972908</v>
      </c>
      <c r="DT38" s="108">
        <f t="shared" si="173"/>
        <v>-42854316.624151222</v>
      </c>
      <c r="DU38" s="108">
        <f t="shared" si="173"/>
        <v>-19577027.047753945</v>
      </c>
      <c r="DV38" s="108">
        <f t="shared" si="173"/>
        <v>-21637266.274824575</v>
      </c>
      <c r="DW38" s="108">
        <f t="shared" si="173"/>
        <v>-8656624.6147671826</v>
      </c>
      <c r="DX38" s="108">
        <f t="shared" si="173"/>
        <v>-32229973.832724169</v>
      </c>
      <c r="DY38" s="108">
        <f t="shared" si="173"/>
        <v>-32647005.242948979</v>
      </c>
      <c r="DZ38" s="108">
        <f t="shared" si="173"/>
        <v>-31685806.744949132</v>
      </c>
      <c r="EA38" s="108">
        <f t="shared" si="173"/>
        <v>-35889709.39694573</v>
      </c>
      <c r="EB38" s="108">
        <f t="shared" si="173"/>
        <v>-40306974.598587915</v>
      </c>
      <c r="EC38" s="108">
        <f t="shared" si="173"/>
        <v>-32402198.036127053</v>
      </c>
    </row>
    <row r="39" spans="1:133" x14ac:dyDescent="0.25">
      <c r="A39" s="95" t="s">
        <v>56</v>
      </c>
      <c r="B39" s="108">
        <f>B26*B30</f>
        <v>37577032.04787726</v>
      </c>
      <c r="C39" s="108">
        <f>C26*C30</f>
        <v>48640843.850534588</v>
      </c>
      <c r="D39" s="108">
        <f t="shared" ref="D39:S39" si="174">D26*D30</f>
        <v>53373431.600230388</v>
      </c>
      <c r="E39" s="108">
        <f t="shared" si="174"/>
        <v>61751624.169207096</v>
      </c>
      <c r="F39" s="108">
        <f t="shared" si="174"/>
        <v>78544947.507285461</v>
      </c>
      <c r="G39" s="108">
        <f t="shared" si="174"/>
        <v>80816582.364248782</v>
      </c>
      <c r="H39" s="108">
        <f t="shared" si="174"/>
        <v>107884874.37913284</v>
      </c>
      <c r="I39" s="108">
        <f t="shared" si="174"/>
        <v>149135096.09462208</v>
      </c>
      <c r="J39" s="108">
        <f t="shared" si="174"/>
        <v>125305469.03888525</v>
      </c>
      <c r="K39" s="108">
        <f t="shared" si="174"/>
        <v>83060864.525209606</v>
      </c>
      <c r="L39" s="108">
        <f t="shared" si="174"/>
        <v>61426159.264195032</v>
      </c>
      <c r="M39" s="108">
        <f t="shared" si="174"/>
        <v>65633033.949652076</v>
      </c>
      <c r="N39" s="108">
        <f t="shared" si="174"/>
        <v>89883187.987578258</v>
      </c>
      <c r="O39" s="108">
        <f t="shared" si="174"/>
        <v>85701032.440371573</v>
      </c>
      <c r="P39" s="108">
        <f t="shared" si="174"/>
        <v>62458826.228801303</v>
      </c>
      <c r="Q39" s="108">
        <f t="shared" si="174"/>
        <v>78962335.807459936</v>
      </c>
      <c r="R39" s="108">
        <f t="shared" si="174"/>
        <v>93822586.640790015</v>
      </c>
      <c r="S39" s="108">
        <f t="shared" si="174"/>
        <v>72807262.652779847</v>
      </c>
      <c r="U39" s="108">
        <f>U26*U30</f>
        <v>12011259.165104471</v>
      </c>
      <c r="V39" s="108">
        <f>V26*V30</f>
        <v>22694025.55851756</v>
      </c>
      <c r="W39" s="108">
        <f t="shared" ref="W39:AL39" si="175">W26*W30</f>
        <v>25933107.237526692</v>
      </c>
      <c r="X39" s="108">
        <f t="shared" si="175"/>
        <v>12699030.729660282</v>
      </c>
      <c r="Y39" s="108">
        <f t="shared" si="175"/>
        <v>11160121.901534086</v>
      </c>
      <c r="Z39" s="108">
        <f t="shared" si="175"/>
        <v>9638426.7481543049</v>
      </c>
      <c r="AA39" s="108">
        <f t="shared" si="175"/>
        <v>17369321.561259415</v>
      </c>
      <c r="AB39" s="108">
        <f t="shared" si="175"/>
        <v>18028778.043055374</v>
      </c>
      <c r="AC39" s="108">
        <f t="shared" si="175"/>
        <v>32509501.111260246</v>
      </c>
      <c r="AD39" s="108">
        <f t="shared" si="175"/>
        <v>34524598.920721926</v>
      </c>
      <c r="AE39" s="108">
        <f t="shared" si="175"/>
        <v>22806435.53461729</v>
      </c>
      <c r="AF39" s="108">
        <f t="shared" si="175"/>
        <v>16943134.626215309</v>
      </c>
      <c r="AG39" s="108">
        <f t="shared" si="175"/>
        <v>19184737.316321079</v>
      </c>
      <c r="AH39" s="108">
        <f t="shared" si="175"/>
        <v>14868749.408663686</v>
      </c>
      <c r="AI39" s="108">
        <f t="shared" si="175"/>
        <v>16185033.580393033</v>
      </c>
      <c r="AJ39" s="108">
        <f t="shared" si="175"/>
        <v>14895546.647355534</v>
      </c>
      <c r="AK39" s="108">
        <f t="shared" si="175"/>
        <v>9885663.3102349415</v>
      </c>
      <c r="AL39" s="108">
        <f t="shared" si="175"/>
        <v>66455458.372326374</v>
      </c>
      <c r="AN39" s="108">
        <f>AN26*AN30</f>
        <v>41837419.901021838</v>
      </c>
      <c r="AO39" s="108">
        <f>AO26*AO30</f>
        <v>40560113.22905577</v>
      </c>
      <c r="AP39" s="108">
        <f t="shared" ref="AP39:BE39" si="176">AP26*AP30</f>
        <v>39814501.672827229</v>
      </c>
      <c r="AQ39" s="108">
        <f t="shared" si="176"/>
        <v>44197097.449281424</v>
      </c>
      <c r="AR39" s="108">
        <f t="shared" si="176"/>
        <v>45939065.815225482</v>
      </c>
      <c r="AS39" s="108">
        <f t="shared" si="176"/>
        <v>47731884.968605548</v>
      </c>
      <c r="AT39" s="108">
        <f t="shared" si="176"/>
        <v>46077119.509379312</v>
      </c>
      <c r="AU39" s="108">
        <f t="shared" si="176"/>
        <v>48935437.527866483</v>
      </c>
      <c r="AV39" s="108">
        <f t="shared" si="176"/>
        <v>50081240.385069221</v>
      </c>
      <c r="AW39" s="108">
        <f t="shared" si="176"/>
        <v>41010797.082967117</v>
      </c>
      <c r="AX39" s="108">
        <f t="shared" si="176"/>
        <v>21903476.518224429</v>
      </c>
      <c r="AY39" s="108">
        <f t="shared" si="176"/>
        <v>13251612.187339146</v>
      </c>
      <c r="AZ39" s="108">
        <f t="shared" si="176"/>
        <v>33516344.406623736</v>
      </c>
      <c r="BA39" s="108">
        <f t="shared" si="176"/>
        <v>46127739.37697646</v>
      </c>
      <c r="BB39" s="108">
        <f t="shared" si="176"/>
        <v>34363005.543379389</v>
      </c>
      <c r="BC39" s="108">
        <f t="shared" si="176"/>
        <v>23194006.846775483</v>
      </c>
      <c r="BD39" s="108">
        <f t="shared" si="176"/>
        <v>11095777.724950893</v>
      </c>
      <c r="BE39" s="108">
        <f t="shared" si="176"/>
        <v>3401349.2798505793</v>
      </c>
      <c r="BG39" s="108">
        <f>BG26*BG30</f>
        <v>1767995.4799594423</v>
      </c>
      <c r="BH39" s="108">
        <f>BH26*BH30</f>
        <v>293509.20963175799</v>
      </c>
      <c r="BI39" s="108">
        <f t="shared" ref="BI39:BX39" si="177">BI26*BI30</f>
        <v>15112.718671148026</v>
      </c>
      <c r="BJ39" s="108">
        <f t="shared" si="177"/>
        <v>9029.8855951475798</v>
      </c>
      <c r="BK39" s="108">
        <f t="shared" si="177"/>
        <v>6732.6993304023154</v>
      </c>
      <c r="BL39" s="108">
        <f t="shared" si="177"/>
        <v>0</v>
      </c>
      <c r="BM39" s="108">
        <f t="shared" si="177"/>
        <v>5709.0542839763366</v>
      </c>
      <c r="BN39" s="108">
        <f t="shared" si="177"/>
        <v>0</v>
      </c>
      <c r="BO39" s="108">
        <f t="shared" si="177"/>
        <v>0</v>
      </c>
      <c r="BP39" s="108">
        <f t="shared" si="177"/>
        <v>2558738.1438963297</v>
      </c>
      <c r="BQ39" s="108">
        <f t="shared" si="177"/>
        <v>1432508.4739615119</v>
      </c>
      <c r="BR39" s="108">
        <f t="shared" si="177"/>
        <v>14516290.091694085</v>
      </c>
      <c r="BS39" s="108">
        <f t="shared" si="177"/>
        <v>3281413.2786640595</v>
      </c>
      <c r="BT39" s="108">
        <f t="shared" si="177"/>
        <v>6726461.3700782647</v>
      </c>
      <c r="BU39" s="108">
        <f t="shared" si="177"/>
        <v>6722027.9818475852</v>
      </c>
      <c r="BV39" s="108">
        <f t="shared" si="177"/>
        <v>808655.25969559338</v>
      </c>
      <c r="BW39" s="108">
        <f t="shared" si="177"/>
        <v>0</v>
      </c>
      <c r="BX39" s="108">
        <f t="shared" si="177"/>
        <v>0</v>
      </c>
      <c r="BZ39" s="108">
        <f>BZ26*BZ30</f>
        <v>127069082.39156944</v>
      </c>
      <c r="CA39" s="108">
        <f>CA26*CA30</f>
        <v>173282009.38659585</v>
      </c>
      <c r="CB39" s="108">
        <f t="shared" ref="CB39:CQ39" si="178">CB26*CB30</f>
        <v>144244282.09308478</v>
      </c>
      <c r="CC39" s="108">
        <f t="shared" si="178"/>
        <v>244035655.53444842</v>
      </c>
      <c r="CD39" s="108">
        <f t="shared" si="178"/>
        <v>198165526.8947756</v>
      </c>
      <c r="CE39" s="108">
        <f t="shared" si="178"/>
        <v>255875451.59910354</v>
      </c>
      <c r="CF39" s="108">
        <f t="shared" si="178"/>
        <v>360539624.89948469</v>
      </c>
      <c r="CG39" s="108">
        <f t="shared" si="178"/>
        <v>290636315.35684866</v>
      </c>
      <c r="CH39" s="108">
        <f t="shared" si="178"/>
        <v>160028217.03140703</v>
      </c>
      <c r="CI39" s="108">
        <f t="shared" si="178"/>
        <v>121339406.96173745</v>
      </c>
      <c r="CJ39" s="108">
        <f t="shared" si="178"/>
        <v>82060261.366850048</v>
      </c>
      <c r="CK39" s="108">
        <f t="shared" si="178"/>
        <v>38062133.06896954</v>
      </c>
      <c r="CL39" s="108">
        <f t="shared" si="178"/>
        <v>90907652.659405828</v>
      </c>
      <c r="CM39" s="108">
        <f t="shared" si="178"/>
        <v>96761222.811061248</v>
      </c>
      <c r="CN39" s="108">
        <f t="shared" si="178"/>
        <v>64979828.354807816</v>
      </c>
      <c r="CO39" s="108">
        <f t="shared" si="178"/>
        <v>71233758.122897968</v>
      </c>
      <c r="CP39" s="108">
        <f t="shared" si="178"/>
        <v>99165114.377200857</v>
      </c>
      <c r="CQ39" s="108">
        <f t="shared" si="178"/>
        <v>100636189.88089283</v>
      </c>
      <c r="CS39" s="108">
        <f>CS26*CS30</f>
        <v>16510673.668034308</v>
      </c>
      <c r="CT39" s="108">
        <f>CT26*CT30</f>
        <v>21643832.113440406</v>
      </c>
      <c r="CU39" s="108">
        <f t="shared" ref="CU39:DJ39" si="179">CU26*CU30</f>
        <v>21221436.960270543</v>
      </c>
      <c r="CV39" s="108">
        <f t="shared" si="179"/>
        <v>23950351.886995334</v>
      </c>
      <c r="CW39" s="108">
        <f t="shared" si="179"/>
        <v>25491902.734456532</v>
      </c>
      <c r="CX39" s="108">
        <f t="shared" si="179"/>
        <v>20577683.493744932</v>
      </c>
      <c r="CY39" s="108">
        <f t="shared" si="179"/>
        <v>18159243.300628323</v>
      </c>
      <c r="CZ39" s="108">
        <f t="shared" si="179"/>
        <v>15980624.752432808</v>
      </c>
      <c r="DA39" s="108">
        <f t="shared" si="179"/>
        <v>12621257.589655528</v>
      </c>
      <c r="DB39" s="108">
        <f t="shared" si="179"/>
        <v>22238359.136284344</v>
      </c>
      <c r="DC39" s="108">
        <f t="shared" si="179"/>
        <v>21093198.972686376</v>
      </c>
      <c r="DD39" s="108">
        <f t="shared" si="179"/>
        <v>18421903.834177151</v>
      </c>
      <c r="DE39" s="108">
        <f t="shared" si="179"/>
        <v>34303772.525946289</v>
      </c>
      <c r="DF39" s="108">
        <f t="shared" si="179"/>
        <v>41760630.834464461</v>
      </c>
      <c r="DG39" s="108">
        <f t="shared" si="179"/>
        <v>31901032.097991697</v>
      </c>
      <c r="DH39" s="108">
        <f t="shared" si="179"/>
        <v>27911561.350335971</v>
      </c>
      <c r="DI39" s="108">
        <f t="shared" si="179"/>
        <v>22410491.8575675</v>
      </c>
      <c r="DJ39" s="108">
        <f t="shared" si="179"/>
        <v>18082797.989277139</v>
      </c>
      <c r="DL39" s="108">
        <f>DL26*DL30</f>
        <v>83289309.127182379</v>
      </c>
      <c r="DM39" s="108">
        <f>DM26*DM30</f>
        <v>57099933.435418904</v>
      </c>
      <c r="DN39" s="108">
        <f t="shared" ref="DN39:EC39" si="180">DN26*DN30</f>
        <v>70352764.339788795</v>
      </c>
      <c r="DO39" s="108">
        <f t="shared" si="180"/>
        <v>62449625.482246608</v>
      </c>
      <c r="DP39" s="108">
        <f t="shared" si="180"/>
        <v>43924716.472732052</v>
      </c>
      <c r="DQ39" s="108">
        <f t="shared" si="180"/>
        <v>76946847.870964095</v>
      </c>
      <c r="DR39" s="108">
        <f t="shared" si="180"/>
        <v>59316784.614032827</v>
      </c>
      <c r="DS39" s="108">
        <f t="shared" si="180"/>
        <v>39812976.929256469</v>
      </c>
      <c r="DT39" s="108">
        <f t="shared" si="180"/>
        <v>36381581.612465851</v>
      </c>
      <c r="DU39" s="108">
        <f t="shared" si="180"/>
        <v>40617037.34551619</v>
      </c>
      <c r="DV39" s="108">
        <f t="shared" si="180"/>
        <v>22409006.120477371</v>
      </c>
      <c r="DW39" s="108">
        <f t="shared" si="180"/>
        <v>21312446.667062968</v>
      </c>
      <c r="DX39" s="108">
        <f t="shared" si="180"/>
        <v>68120878.886827126</v>
      </c>
      <c r="DY39" s="108">
        <f t="shared" si="180"/>
        <v>90557670.426169321</v>
      </c>
      <c r="DZ39" s="108">
        <f t="shared" si="180"/>
        <v>85667975.045384675</v>
      </c>
      <c r="EA39" s="108">
        <f t="shared" si="180"/>
        <v>107975692.28384267</v>
      </c>
      <c r="EB39" s="108">
        <f t="shared" si="180"/>
        <v>163709354.19771698</v>
      </c>
      <c r="EC39" s="108">
        <f t="shared" si="180"/>
        <v>144534447.82487321</v>
      </c>
    </row>
    <row r="40" spans="1:133" x14ac:dyDescent="0.25">
      <c r="A40" s="95" t="s">
        <v>154</v>
      </c>
      <c r="B40" s="97">
        <f t="shared" ref="B40:S40" si="181">B10</f>
        <v>0</v>
      </c>
      <c r="C40" s="97">
        <f t="shared" si="181"/>
        <v>0</v>
      </c>
      <c r="D40" s="97">
        <f t="shared" si="181"/>
        <v>0</v>
      </c>
      <c r="E40" s="97">
        <f t="shared" si="181"/>
        <v>0</v>
      </c>
      <c r="F40" s="97">
        <f t="shared" si="181"/>
        <v>0</v>
      </c>
      <c r="G40" s="97">
        <f t="shared" si="181"/>
        <v>0</v>
      </c>
      <c r="H40" s="97">
        <f t="shared" si="181"/>
        <v>0</v>
      </c>
      <c r="I40" s="97">
        <f t="shared" si="181"/>
        <v>0</v>
      </c>
      <c r="J40" s="97">
        <f t="shared" si="181"/>
        <v>0</v>
      </c>
      <c r="K40" s="97">
        <f t="shared" si="181"/>
        <v>0</v>
      </c>
      <c r="L40" s="97">
        <f t="shared" si="181"/>
        <v>-84233.193980335403</v>
      </c>
      <c r="M40" s="97">
        <f t="shared" si="181"/>
        <v>0</v>
      </c>
      <c r="N40" s="97">
        <f t="shared" si="181"/>
        <v>0</v>
      </c>
      <c r="O40" s="97">
        <f t="shared" si="181"/>
        <v>0</v>
      </c>
      <c r="P40" s="97">
        <f t="shared" si="181"/>
        <v>0</v>
      </c>
      <c r="Q40" s="97">
        <f t="shared" si="181"/>
        <v>0</v>
      </c>
      <c r="R40" s="97">
        <f t="shared" si="181"/>
        <v>0</v>
      </c>
      <c r="S40" s="97">
        <f t="shared" si="181"/>
        <v>0</v>
      </c>
      <c r="U40" s="97">
        <f t="shared" ref="U40:AL40" si="182">U10</f>
        <v>0</v>
      </c>
      <c r="V40" s="97">
        <f t="shared" si="182"/>
        <v>0</v>
      </c>
      <c r="W40" s="97">
        <f t="shared" si="182"/>
        <v>0</v>
      </c>
      <c r="X40" s="97">
        <f t="shared" si="182"/>
        <v>0</v>
      </c>
      <c r="Y40" s="97">
        <f t="shared" si="182"/>
        <v>0</v>
      </c>
      <c r="Z40" s="97">
        <f t="shared" si="182"/>
        <v>-2564735.61855016</v>
      </c>
      <c r="AA40" s="97">
        <f t="shared" si="182"/>
        <v>-9386.4554274695201</v>
      </c>
      <c r="AB40" s="97">
        <f t="shared" si="182"/>
        <v>-4288029.9732639603</v>
      </c>
      <c r="AC40" s="97">
        <f t="shared" si="182"/>
        <v>0</v>
      </c>
      <c r="AD40" s="97">
        <f t="shared" si="182"/>
        <v>-58.070737797028798</v>
      </c>
      <c r="AE40" s="97">
        <f t="shared" si="182"/>
        <v>0</v>
      </c>
      <c r="AF40" s="97">
        <f t="shared" si="182"/>
        <v>0</v>
      </c>
      <c r="AG40" s="97">
        <f t="shared" si="182"/>
        <v>0</v>
      </c>
      <c r="AH40" s="97">
        <f t="shared" si="182"/>
        <v>0</v>
      </c>
      <c r="AI40" s="97">
        <f t="shared" si="182"/>
        <v>0</v>
      </c>
      <c r="AJ40" s="97">
        <f t="shared" si="182"/>
        <v>0</v>
      </c>
      <c r="AK40" s="97">
        <f t="shared" si="182"/>
        <v>0</v>
      </c>
      <c r="AL40" s="97">
        <f t="shared" si="182"/>
        <v>0</v>
      </c>
      <c r="AN40" s="97">
        <f t="shared" ref="AN40:BE40" si="183">AN10</f>
        <v>0</v>
      </c>
      <c r="AO40" s="97">
        <f t="shared" si="183"/>
        <v>0</v>
      </c>
      <c r="AP40" s="97">
        <f t="shared" si="183"/>
        <v>0</v>
      </c>
      <c r="AQ40" s="97">
        <f t="shared" si="183"/>
        <v>0</v>
      </c>
      <c r="AR40" s="97">
        <f t="shared" si="183"/>
        <v>0</v>
      </c>
      <c r="AS40" s="97">
        <f t="shared" si="183"/>
        <v>0</v>
      </c>
      <c r="AT40" s="97">
        <f t="shared" si="183"/>
        <v>-37714.234610233099</v>
      </c>
      <c r="AU40" s="97">
        <f t="shared" si="183"/>
        <v>0</v>
      </c>
      <c r="AV40" s="97">
        <f t="shared" si="183"/>
        <v>0</v>
      </c>
      <c r="AW40" s="97">
        <f t="shared" si="183"/>
        <v>0</v>
      </c>
      <c r="AX40" s="97">
        <f t="shared" si="183"/>
        <v>-7613.5755023287902</v>
      </c>
      <c r="AY40" s="97">
        <f t="shared" si="183"/>
        <v>0</v>
      </c>
      <c r="AZ40" s="97">
        <f t="shared" si="183"/>
        <v>0</v>
      </c>
      <c r="BA40" s="97">
        <f t="shared" si="183"/>
        <v>0</v>
      </c>
      <c r="BB40" s="97">
        <f t="shared" si="183"/>
        <v>0</v>
      </c>
      <c r="BC40" s="97">
        <f t="shared" si="183"/>
        <v>0</v>
      </c>
      <c r="BD40" s="97">
        <f t="shared" si="183"/>
        <v>0</v>
      </c>
      <c r="BE40" s="97">
        <f t="shared" si="183"/>
        <v>0</v>
      </c>
      <c r="BG40" s="97">
        <f t="shared" ref="BG40:BX40" si="184">BG10</f>
        <v>0</v>
      </c>
      <c r="BH40" s="97">
        <f t="shared" si="184"/>
        <v>0</v>
      </c>
      <c r="BI40" s="97">
        <f t="shared" si="184"/>
        <v>0</v>
      </c>
      <c r="BJ40" s="97">
        <f t="shared" si="184"/>
        <v>0</v>
      </c>
      <c r="BK40" s="97">
        <f t="shared" si="184"/>
        <v>0</v>
      </c>
      <c r="BL40" s="97">
        <f t="shared" si="184"/>
        <v>0</v>
      </c>
      <c r="BM40" s="97">
        <f t="shared" si="184"/>
        <v>0</v>
      </c>
      <c r="BN40" s="97">
        <f t="shared" si="184"/>
        <v>0</v>
      </c>
      <c r="BO40" s="97">
        <f t="shared" si="184"/>
        <v>0</v>
      </c>
      <c r="BP40" s="97">
        <f t="shared" si="184"/>
        <v>0</v>
      </c>
      <c r="BQ40" s="97">
        <f t="shared" si="184"/>
        <v>0</v>
      </c>
      <c r="BR40" s="97">
        <f t="shared" si="184"/>
        <v>0</v>
      </c>
      <c r="BS40" s="97">
        <f t="shared" si="184"/>
        <v>0</v>
      </c>
      <c r="BT40" s="97">
        <f t="shared" si="184"/>
        <v>0</v>
      </c>
      <c r="BU40" s="97">
        <f t="shared" si="184"/>
        <v>0</v>
      </c>
      <c r="BV40" s="97">
        <f t="shared" si="184"/>
        <v>0</v>
      </c>
      <c r="BW40" s="97">
        <f t="shared" si="184"/>
        <v>0</v>
      </c>
      <c r="BX40" s="97">
        <f t="shared" si="184"/>
        <v>0</v>
      </c>
      <c r="BZ40" s="97">
        <f t="shared" ref="BZ40:CQ40" si="185">BZ10</f>
        <v>-548734.58138768503</v>
      </c>
      <c r="CA40" s="97">
        <f t="shared" si="185"/>
        <v>-1418207.85916596</v>
      </c>
      <c r="CB40" s="97">
        <f t="shared" si="185"/>
        <v>-922340.31446070306</v>
      </c>
      <c r="CC40" s="97">
        <f t="shared" si="185"/>
        <v>-324634.96765928</v>
      </c>
      <c r="CD40" s="97">
        <f t="shared" si="185"/>
        <v>-1326043.0165746401</v>
      </c>
      <c r="CE40" s="97">
        <f t="shared" si="185"/>
        <v>-333126.58851004898</v>
      </c>
      <c r="CF40" s="97">
        <f t="shared" si="185"/>
        <v>-382092.49860935402</v>
      </c>
      <c r="CG40" s="97">
        <f t="shared" si="185"/>
        <v>-1132887.4256843899</v>
      </c>
      <c r="CH40" s="97">
        <f t="shared" si="185"/>
        <v>-937413.86272657802</v>
      </c>
      <c r="CI40" s="97">
        <f t="shared" si="185"/>
        <v>-1928303.5690722801</v>
      </c>
      <c r="CJ40" s="97">
        <f t="shared" si="185"/>
        <v>-5803042.9736228297</v>
      </c>
      <c r="CK40" s="97">
        <f t="shared" si="185"/>
        <v>-1219173.03356465</v>
      </c>
      <c r="CL40" s="97">
        <f t="shared" si="185"/>
        <v>-3186558.02861625</v>
      </c>
      <c r="CM40" s="97">
        <f t="shared" si="185"/>
        <v>-43822.110494808701</v>
      </c>
      <c r="CN40" s="97">
        <f t="shared" si="185"/>
        <v>-301925.94281769398</v>
      </c>
      <c r="CO40" s="97">
        <f t="shared" si="185"/>
        <v>-76873.039612971697</v>
      </c>
      <c r="CP40" s="97">
        <f t="shared" si="185"/>
        <v>-110670.054042655</v>
      </c>
      <c r="CQ40" s="97">
        <f t="shared" si="185"/>
        <v>-191187</v>
      </c>
      <c r="CS40" s="97">
        <f t="shared" ref="CS40:DJ40" si="186">CS10</f>
        <v>-1260040.3375407599</v>
      </c>
      <c r="CT40" s="97">
        <f t="shared" si="186"/>
        <v>-1154586.7917126301</v>
      </c>
      <c r="CU40" s="97">
        <f t="shared" si="186"/>
        <v>-1637218.1280676301</v>
      </c>
      <c r="CV40" s="97">
        <f t="shared" si="186"/>
        <v>-1834776.0462742599</v>
      </c>
      <c r="CW40" s="97">
        <f t="shared" si="186"/>
        <v>-1037855.39832036</v>
      </c>
      <c r="CX40" s="97">
        <f t="shared" si="186"/>
        <v>-542591.18304215698</v>
      </c>
      <c r="CY40" s="97">
        <f t="shared" si="186"/>
        <v>-591129.82830721803</v>
      </c>
      <c r="CZ40" s="97">
        <f t="shared" si="186"/>
        <v>-510516.78352412803</v>
      </c>
      <c r="DA40" s="97">
        <f t="shared" si="186"/>
        <v>-422735.53482294001</v>
      </c>
      <c r="DB40" s="97">
        <f t="shared" si="186"/>
        <v>-456107.437191042</v>
      </c>
      <c r="DC40" s="97">
        <f t="shared" si="186"/>
        <v>-387161.89677422098</v>
      </c>
      <c r="DD40" s="97">
        <f t="shared" si="186"/>
        <v>-326421.72293534997</v>
      </c>
      <c r="DE40" s="97">
        <f t="shared" si="186"/>
        <v>-465491.50100215798</v>
      </c>
      <c r="DF40" s="97">
        <f t="shared" si="186"/>
        <v>-102550.342602206</v>
      </c>
      <c r="DG40" s="97">
        <f t="shared" si="186"/>
        <v>-34255.704275921496</v>
      </c>
      <c r="DH40" s="97">
        <f t="shared" si="186"/>
        <v>-49092.631559879897</v>
      </c>
      <c r="DI40" s="97">
        <f t="shared" si="186"/>
        <v>0</v>
      </c>
      <c r="DJ40" s="97">
        <f t="shared" si="186"/>
        <v>0</v>
      </c>
      <c r="DL40" s="97">
        <f t="shared" ref="DL40:EC40" si="187">DL10</f>
        <v>-8604296.8373243399</v>
      </c>
      <c r="DM40" s="97">
        <f t="shared" si="187"/>
        <v>-7460113.3619768526</v>
      </c>
      <c r="DN40" s="97">
        <f t="shared" si="187"/>
        <v>-9780655.3993999809</v>
      </c>
      <c r="DO40" s="97">
        <f t="shared" si="187"/>
        <v>-5534102.9641665062</v>
      </c>
      <c r="DP40" s="97">
        <f t="shared" si="187"/>
        <v>-2259624.0929600699</v>
      </c>
      <c r="DQ40" s="97">
        <f t="shared" si="187"/>
        <v>-2205088.8186913799</v>
      </c>
      <c r="DR40" s="97">
        <f t="shared" si="187"/>
        <v>-2934762.60082633</v>
      </c>
      <c r="DS40" s="97">
        <f t="shared" si="187"/>
        <v>-4719059.5339589799</v>
      </c>
      <c r="DT40" s="97">
        <f t="shared" si="187"/>
        <v>-1822653.05585985</v>
      </c>
      <c r="DU40" s="97">
        <f t="shared" si="187"/>
        <v>-2165322.5699363602</v>
      </c>
      <c r="DV40" s="97">
        <f t="shared" si="187"/>
        <v>-29549062.470049761</v>
      </c>
      <c r="DW40" s="97">
        <f t="shared" si="187"/>
        <v>-9761781.7909834106</v>
      </c>
      <c r="DX40" s="97">
        <f t="shared" si="187"/>
        <v>-176145.91167101299</v>
      </c>
      <c r="DY40" s="97">
        <f t="shared" si="187"/>
        <v>-652941.55873688206</v>
      </c>
      <c r="DZ40" s="97">
        <f t="shared" si="187"/>
        <v>-8791943.3079260997</v>
      </c>
      <c r="EA40" s="97">
        <f t="shared" si="187"/>
        <v>-3059853.9335009642</v>
      </c>
      <c r="EB40" s="97">
        <f t="shared" si="187"/>
        <v>-99735885.692376643</v>
      </c>
      <c r="EC40" s="97">
        <f t="shared" si="187"/>
        <v>-1105609</v>
      </c>
    </row>
    <row r="41" spans="1:133" x14ac:dyDescent="0.25">
      <c r="A41" s="94" t="s">
        <v>155</v>
      </c>
      <c r="B41" s="97">
        <f>SUM(B35:B37,B39:B40)</f>
        <v>322063839.62608123</v>
      </c>
      <c r="C41" s="97">
        <f>SUM(C35:C37,C39:C40)</f>
        <v>360696448.65007246</v>
      </c>
      <c r="D41" s="97">
        <f t="shared" ref="D41:S41" si="188">SUM(D35:D37,D39:D40)</f>
        <v>398644904.84292567</v>
      </c>
      <c r="E41" s="97">
        <f t="shared" si="188"/>
        <v>452074976.09807879</v>
      </c>
      <c r="F41" s="97">
        <f t="shared" si="188"/>
        <v>508161695.2557286</v>
      </c>
      <c r="G41" s="97">
        <f t="shared" si="188"/>
        <v>576819137.26583683</v>
      </c>
      <c r="H41" s="97">
        <f t="shared" si="188"/>
        <v>682208735.24496806</v>
      </c>
      <c r="I41" s="97">
        <f t="shared" si="188"/>
        <v>819904470.21909189</v>
      </c>
      <c r="J41" s="97">
        <f t="shared" si="188"/>
        <v>941520426.86601293</v>
      </c>
      <c r="K41" s="97">
        <f t="shared" si="188"/>
        <v>759354808.2848804</v>
      </c>
      <c r="L41" s="97">
        <f t="shared" si="188"/>
        <v>781178123.63555181</v>
      </c>
      <c r="M41" s="97">
        <f t="shared" si="188"/>
        <v>825322483.73529792</v>
      </c>
      <c r="N41" s="97">
        <f t="shared" si="188"/>
        <v>904286361.09404349</v>
      </c>
      <c r="O41" s="97">
        <f t="shared" si="188"/>
        <v>977963131.28208327</v>
      </c>
      <c r="P41" s="97">
        <f t="shared" si="188"/>
        <v>1026532213.4011414</v>
      </c>
      <c r="Q41" s="97">
        <f t="shared" si="188"/>
        <v>1080882139.348459</v>
      </c>
      <c r="R41" s="97">
        <f t="shared" si="188"/>
        <v>1179555465.0169704</v>
      </c>
      <c r="S41" s="97">
        <f t="shared" si="188"/>
        <v>1311220465.8737345</v>
      </c>
      <c r="U41" s="97">
        <f>SUM(U35:U37,U39:U40)</f>
        <v>123057079.40075627</v>
      </c>
      <c r="V41" s="97">
        <f>SUM(V35:V37,V39:V40)</f>
        <v>142535897.68521488</v>
      </c>
      <c r="W41" s="97">
        <f t="shared" ref="W41:AL41" si="189">SUM(W35:W37,W39:W40)</f>
        <v>163743841.10888487</v>
      </c>
      <c r="X41" s="97">
        <f t="shared" si="189"/>
        <v>174398809.29283756</v>
      </c>
      <c r="Y41" s="97">
        <f t="shared" si="189"/>
        <v>178013263.27908868</v>
      </c>
      <c r="Z41" s="97">
        <f t="shared" si="189"/>
        <v>180626120.59127268</v>
      </c>
      <c r="AA41" s="97">
        <f t="shared" si="189"/>
        <v>197241202.9285799</v>
      </c>
      <c r="AB41" s="97">
        <f t="shared" si="189"/>
        <v>207328297.75722295</v>
      </c>
      <c r="AC41" s="97">
        <f t="shared" si="189"/>
        <v>235692767.78319776</v>
      </c>
      <c r="AD41" s="97">
        <f t="shared" si="189"/>
        <v>288539567.50128096</v>
      </c>
      <c r="AE41" s="97">
        <f t="shared" si="189"/>
        <v>307066488.70303273</v>
      </c>
      <c r="AF41" s="97">
        <f t="shared" si="189"/>
        <v>316161148.98682451</v>
      </c>
      <c r="AG41" s="97">
        <f t="shared" si="189"/>
        <v>323103149.52444535</v>
      </c>
      <c r="AH41" s="97">
        <f t="shared" si="189"/>
        <v>325292737.0255152</v>
      </c>
      <c r="AI41" s="97">
        <f t="shared" si="189"/>
        <v>321830453.13637477</v>
      </c>
      <c r="AJ41" s="97">
        <f t="shared" si="189"/>
        <v>312922929.61622894</v>
      </c>
      <c r="AK41" s="97">
        <f t="shared" si="189"/>
        <v>309207809.3361426</v>
      </c>
      <c r="AL41" s="97">
        <f t="shared" si="189"/>
        <v>377548023.02783042</v>
      </c>
      <c r="AN41" s="97">
        <f>SUM(AN35:AN37,AN39:AN40)</f>
        <v>767764688.53846002</v>
      </c>
      <c r="AO41" s="97">
        <f>SUM(AO35:AO37,AO39:AO40)</f>
        <v>809516983.32769108</v>
      </c>
      <c r="AP41" s="97">
        <f t="shared" ref="AP41:BE41" si="190">SUM(AP35:AP37,AP39:AP40)</f>
        <v>838967397.18586218</v>
      </c>
      <c r="AQ41" s="97">
        <f t="shared" si="190"/>
        <v>888312145.4476459</v>
      </c>
      <c r="AR41" s="97">
        <f t="shared" si="190"/>
        <v>913385100.46456528</v>
      </c>
      <c r="AS41" s="97">
        <f t="shared" si="190"/>
        <v>948785608.30229402</v>
      </c>
      <c r="AT41" s="97">
        <f t="shared" si="190"/>
        <v>976534602.06990504</v>
      </c>
      <c r="AU41" s="97">
        <f t="shared" si="190"/>
        <v>990478162.84162807</v>
      </c>
      <c r="AV41" s="97">
        <f t="shared" si="190"/>
        <v>1014076720.7624177</v>
      </c>
      <c r="AW41" s="97">
        <f t="shared" si="190"/>
        <v>1382240116.5153499</v>
      </c>
      <c r="AX41" s="97">
        <f t="shared" si="190"/>
        <v>1441107865.7396817</v>
      </c>
      <c r="AY41" s="97">
        <f t="shared" si="190"/>
        <v>1414758002.1317649</v>
      </c>
      <c r="AZ41" s="97">
        <f t="shared" si="190"/>
        <v>1427928328.6778646</v>
      </c>
      <c r="BA41" s="97">
        <f t="shared" si="190"/>
        <v>1450941542.6114213</v>
      </c>
      <c r="BB41" s="97">
        <f t="shared" si="190"/>
        <v>1458912176.8942165</v>
      </c>
      <c r="BC41" s="97">
        <f t="shared" si="190"/>
        <v>1439315900.9045279</v>
      </c>
      <c r="BD41" s="97">
        <f t="shared" si="190"/>
        <v>1447291603.7970417</v>
      </c>
      <c r="BE41" s="97">
        <f t="shared" si="190"/>
        <v>1509998649.1817977</v>
      </c>
      <c r="BG41" s="97">
        <f>SUM(BG35:BG37,BG39:BG40)</f>
        <v>54709703.809838116</v>
      </c>
      <c r="BH41" s="97">
        <f>SUM(BH35:BH37,BH39:BH40)</f>
        <v>52783278.176231936</v>
      </c>
      <c r="BI41" s="97">
        <f t="shared" ref="BI41:BX41" si="191">SUM(BI35:BI37,BI39:BI40)</f>
        <v>48821231.768912546</v>
      </c>
      <c r="BJ41" s="97">
        <f t="shared" si="191"/>
        <v>45476753.640152194</v>
      </c>
      <c r="BK41" s="97">
        <f t="shared" si="191"/>
        <v>39823885.035034403</v>
      </c>
      <c r="BL41" s="97">
        <f t="shared" si="191"/>
        <v>35295994.763696507</v>
      </c>
      <c r="BM41" s="97">
        <f t="shared" si="191"/>
        <v>32118872.490020745</v>
      </c>
      <c r="BN41" s="97">
        <f t="shared" si="191"/>
        <v>28212349.373548172</v>
      </c>
      <c r="BO41" s="97">
        <f t="shared" si="191"/>
        <v>24545400.477446757</v>
      </c>
      <c r="BP41" s="97">
        <f t="shared" si="191"/>
        <v>112025944.34969775</v>
      </c>
      <c r="BQ41" s="97">
        <f t="shared" si="191"/>
        <v>109937204.74882217</v>
      </c>
      <c r="BR41" s="97">
        <f t="shared" si="191"/>
        <v>121433302.4449739</v>
      </c>
      <c r="BS41" s="97">
        <f t="shared" si="191"/>
        <v>115607186.65799053</v>
      </c>
      <c r="BT41" s="97">
        <f t="shared" si="191"/>
        <v>112666959.45255986</v>
      </c>
      <c r="BU41" s="97">
        <f t="shared" si="191"/>
        <v>109250144.13355111</v>
      </c>
      <c r="BV41" s="97">
        <f t="shared" si="191"/>
        <v>98192730.944750682</v>
      </c>
      <c r="BW41" s="97">
        <f t="shared" si="191"/>
        <v>89176186.303482041</v>
      </c>
      <c r="BX41" s="97">
        <f t="shared" si="191"/>
        <v>83767568.477457315</v>
      </c>
      <c r="BZ41" s="97">
        <f>SUM(BZ35:BZ37,BZ39:BZ40)</f>
        <v>700111737.43905675</v>
      </c>
      <c r="CA41" s="97">
        <f>SUM(CA35:CA37,CA39:CA40)</f>
        <v>873178853.3842603</v>
      </c>
      <c r="CB41" s="97">
        <f t="shared" ref="CB41:CQ41" si="192">SUM(CB35:CB37,CB39:CB40)</f>
        <v>1011469735.5160944</v>
      </c>
      <c r="CC41" s="97">
        <f t="shared" si="192"/>
        <v>1268082241.67185</v>
      </c>
      <c r="CD41" s="97">
        <f t="shared" si="192"/>
        <v>1444980234.5674529</v>
      </c>
      <c r="CE41" s="97">
        <f t="shared" si="192"/>
        <v>1700594934.6562443</v>
      </c>
      <c r="CF41" s="97">
        <f t="shared" si="192"/>
        <v>2070067191.8413343</v>
      </c>
      <c r="CG41" s="97">
        <f t="shared" si="192"/>
        <v>2342978922.3887897</v>
      </c>
      <c r="CH41" s="97">
        <f t="shared" si="192"/>
        <v>2500492163.8281732</v>
      </c>
      <c r="CI41" s="97">
        <f t="shared" si="192"/>
        <v>2240754044.1495066</v>
      </c>
      <c r="CJ41" s="97">
        <f t="shared" si="192"/>
        <v>2247780593.4741912</v>
      </c>
      <c r="CK41" s="97">
        <f t="shared" si="192"/>
        <v>2222810740.8132873</v>
      </c>
      <c r="CL41" s="97">
        <f t="shared" si="192"/>
        <v>2294878139.6748199</v>
      </c>
      <c r="CM41" s="97">
        <f t="shared" si="192"/>
        <v>2375058338.7012782</v>
      </c>
      <c r="CN41" s="97">
        <f t="shared" si="192"/>
        <v>2418720367.0675969</v>
      </c>
      <c r="CO41" s="97">
        <f t="shared" si="192"/>
        <v>2443538608.5877709</v>
      </c>
      <c r="CP41" s="97">
        <f t="shared" si="192"/>
        <v>2563738741.6244516</v>
      </c>
      <c r="CQ41" s="97">
        <f t="shared" si="192"/>
        <v>2802170921.4911637</v>
      </c>
      <c r="CS41" s="97">
        <f>SUM(CS35:CS37,CS39:CS40)</f>
        <v>393502892.53967988</v>
      </c>
      <c r="CT41" s="97">
        <f>SUM(CT35:CT37,CT39:CT40)</f>
        <v>412558902.5656094</v>
      </c>
      <c r="CU41" s="97">
        <f t="shared" ref="CU41:DJ41" si="193">SUM(CU35:CU37,CU39:CU40)</f>
        <v>423520205.3815304</v>
      </c>
      <c r="CV41" s="97">
        <f t="shared" si="193"/>
        <v>444299579.82421762</v>
      </c>
      <c r="CW41" s="97">
        <f t="shared" si="193"/>
        <v>452746119.81917948</v>
      </c>
      <c r="CX41" s="97">
        <f t="shared" si="193"/>
        <v>461078719.69197339</v>
      </c>
      <c r="CY41" s="97">
        <f t="shared" si="193"/>
        <v>469873908.2022416</v>
      </c>
      <c r="CZ41" s="97">
        <f t="shared" si="193"/>
        <v>468553517.99079895</v>
      </c>
      <c r="DA41" s="97">
        <f t="shared" si="193"/>
        <v>468058391.22883058</v>
      </c>
      <c r="DB41" s="97">
        <f t="shared" si="193"/>
        <v>504353528.67725927</v>
      </c>
      <c r="DC41" s="97">
        <f t="shared" si="193"/>
        <v>521942595.54336828</v>
      </c>
      <c r="DD41" s="97">
        <f t="shared" si="193"/>
        <v>525693746.80430728</v>
      </c>
      <c r="DE41" s="97">
        <f t="shared" si="193"/>
        <v>541290380.24404728</v>
      </c>
      <c r="DF41" s="97">
        <f t="shared" si="193"/>
        <v>563563254.11662138</v>
      </c>
      <c r="DG41" s="97">
        <f t="shared" si="193"/>
        <v>575100680.26735437</v>
      </c>
      <c r="DH41" s="97">
        <f t="shared" si="193"/>
        <v>575687234.43906438</v>
      </c>
      <c r="DI41" s="97">
        <f t="shared" si="193"/>
        <v>587374224.72672534</v>
      </c>
      <c r="DJ41" s="97">
        <f t="shared" si="193"/>
        <v>620458544.34223807</v>
      </c>
      <c r="DL41" s="97">
        <f>SUM(DL35:DL37,DL39:DL40)</f>
        <v>259760836.33878377</v>
      </c>
      <c r="DM41" s="97">
        <f>SUM(DM35:DM37,DM39:DM40)</f>
        <v>268226972.41102493</v>
      </c>
      <c r="DN41" s="97">
        <f t="shared" ref="DN41:EC41" si="194">SUM(DN35:DN37,DN39:DN40)</f>
        <v>279532487.81737244</v>
      </c>
      <c r="DO41" s="97">
        <f t="shared" si="194"/>
        <v>290756774.10807049</v>
      </c>
      <c r="DP41" s="97">
        <f t="shared" si="194"/>
        <v>265837908.90061015</v>
      </c>
      <c r="DQ41" s="97">
        <f t="shared" si="194"/>
        <v>288852825.15147293</v>
      </c>
      <c r="DR41" s="97">
        <f t="shared" si="194"/>
        <v>293743163.3866834</v>
      </c>
      <c r="DS41" s="97">
        <f t="shared" si="194"/>
        <v>277229814.63600796</v>
      </c>
      <c r="DT41" s="97">
        <f t="shared" si="194"/>
        <v>268934426.56846273</v>
      </c>
      <c r="DU41" s="97">
        <f t="shared" si="194"/>
        <v>370806430.35854268</v>
      </c>
      <c r="DV41" s="97">
        <f t="shared" si="194"/>
        <v>322463768.53719479</v>
      </c>
      <c r="DW41" s="97">
        <f t="shared" si="194"/>
        <v>325146328.42803013</v>
      </c>
      <c r="DX41" s="97">
        <f t="shared" si="194"/>
        <v>360861087.57046199</v>
      </c>
      <c r="DY41" s="97">
        <f t="shared" si="194"/>
        <v>418118811.19494545</v>
      </c>
      <c r="DZ41" s="97">
        <f t="shared" si="194"/>
        <v>462797504.66708893</v>
      </c>
      <c r="EA41" s="97">
        <f t="shared" si="194"/>
        <v>531823633.62048489</v>
      </c>
      <c r="EB41" s="97">
        <f t="shared" si="194"/>
        <v>555490127.5272373</v>
      </c>
      <c r="EC41" s="97">
        <f t="shared" si="194"/>
        <v>666516768.89028347</v>
      </c>
    </row>
    <row r="42" spans="1:133" s="39" customFormat="1" x14ac:dyDescent="0.25">
      <c r="A42" s="156" t="s">
        <v>267</v>
      </c>
      <c r="B42" s="168">
        <f>AVERAGE(B35,B41)</f>
        <v>309139121.17416012</v>
      </c>
      <c r="C42" s="168">
        <f t="shared" ref="C42:S42" si="195">AVERAGE(C35,C41)</f>
        <v>341380144.13807684</v>
      </c>
      <c r="D42" s="168">
        <f t="shared" si="195"/>
        <v>379670676.74649906</v>
      </c>
      <c r="E42" s="168">
        <f t="shared" si="195"/>
        <v>425359940.47050226</v>
      </c>
      <c r="F42" s="168">
        <f t="shared" si="195"/>
        <v>480118335.67690372</v>
      </c>
      <c r="G42" s="168">
        <f t="shared" si="195"/>
        <v>542490416.26078272</v>
      </c>
      <c r="H42" s="168">
        <f t="shared" si="195"/>
        <v>629513936.25540245</v>
      </c>
      <c r="I42" s="168">
        <f t="shared" si="195"/>
        <v>751056602.73202991</v>
      </c>
      <c r="J42" s="168">
        <f t="shared" si="195"/>
        <v>880712448.54255247</v>
      </c>
      <c r="K42" s="168">
        <f t="shared" si="195"/>
        <v>720536386.17614675</v>
      </c>
      <c r="L42" s="168">
        <f t="shared" si="195"/>
        <v>757206028.05655456</v>
      </c>
      <c r="M42" s="168">
        <f t="shared" si="195"/>
        <v>802991357.91050589</v>
      </c>
      <c r="N42" s="168">
        <f t="shared" si="195"/>
        <v>864804422.41467071</v>
      </c>
      <c r="O42" s="168">
        <f t="shared" si="195"/>
        <v>941124746.18806338</v>
      </c>
      <c r="P42" s="168">
        <f t="shared" si="195"/>
        <v>1001649586.1641773</v>
      </c>
      <c r="Q42" s="168">
        <f t="shared" si="195"/>
        <v>1053707176.3748002</v>
      </c>
      <c r="R42" s="168">
        <f t="shared" si="195"/>
        <v>1130218802.1827147</v>
      </c>
      <c r="S42" s="168">
        <f t="shared" si="195"/>
        <v>1245387965.2574024</v>
      </c>
      <c r="T42" s="36"/>
      <c r="U42" s="168">
        <f t="shared" ref="U42:AL42" si="196">AVERAGE(U35,U41)</f>
        <v>118866536.78771468</v>
      </c>
      <c r="V42" s="168">
        <f t="shared" si="196"/>
        <v>132796488.54298557</v>
      </c>
      <c r="W42" s="168">
        <f t="shared" si="196"/>
        <v>153139869.39704987</v>
      </c>
      <c r="X42" s="168">
        <f t="shared" si="196"/>
        <v>169071325.20086122</v>
      </c>
      <c r="Y42" s="168">
        <f t="shared" si="196"/>
        <v>176206036.28596312</v>
      </c>
      <c r="Z42" s="168">
        <f t="shared" si="196"/>
        <v>179319691.93518066</v>
      </c>
      <c r="AA42" s="168">
        <f t="shared" si="196"/>
        <v>188933661.75992629</v>
      </c>
      <c r="AB42" s="168">
        <f t="shared" si="196"/>
        <v>202284750.34290141</v>
      </c>
      <c r="AC42" s="168">
        <f t="shared" si="196"/>
        <v>221510532.77021036</v>
      </c>
      <c r="AD42" s="168">
        <f t="shared" si="196"/>
        <v>272383614.09042203</v>
      </c>
      <c r="AE42" s="168">
        <f t="shared" si="196"/>
        <v>298533354.54167736</v>
      </c>
      <c r="AF42" s="168">
        <f t="shared" si="196"/>
        <v>311513968.24305058</v>
      </c>
      <c r="AG42" s="168">
        <f t="shared" si="196"/>
        <v>319632149.2556349</v>
      </c>
      <c r="AH42" s="168">
        <f t="shared" si="196"/>
        <v>324197943.27498031</v>
      </c>
      <c r="AI42" s="168">
        <f t="shared" si="196"/>
        <v>323366284.15829933</v>
      </c>
      <c r="AJ42" s="168">
        <f t="shared" si="196"/>
        <v>317376691.37630188</v>
      </c>
      <c r="AK42" s="168">
        <f t="shared" si="196"/>
        <v>311065369.4761858</v>
      </c>
      <c r="AL42" s="168">
        <f t="shared" si="196"/>
        <v>343377915.75887316</v>
      </c>
      <c r="AM42" s="36"/>
      <c r="AN42" s="168">
        <f t="shared" ref="AN42:BE42" si="197">AVERAGE(AN35,AN41)</f>
        <v>748964879.43696046</v>
      </c>
      <c r="AO42" s="168">
        <f t="shared" si="197"/>
        <v>788640835.93307555</v>
      </c>
      <c r="AP42" s="168">
        <f t="shared" si="197"/>
        <v>824242190.25677657</v>
      </c>
      <c r="AQ42" s="168">
        <f t="shared" si="197"/>
        <v>863639771.3167541</v>
      </c>
      <c r="AR42" s="168">
        <f t="shared" si="197"/>
        <v>900848622.95610559</v>
      </c>
      <c r="AS42" s="168">
        <f t="shared" si="197"/>
        <v>931085354.38342965</v>
      </c>
      <c r="AT42" s="168">
        <f t="shared" si="197"/>
        <v>962660105.18609953</v>
      </c>
      <c r="AU42" s="168">
        <f t="shared" si="197"/>
        <v>983506382.45576656</v>
      </c>
      <c r="AV42" s="168">
        <f t="shared" si="197"/>
        <v>1002277441.8020229</v>
      </c>
      <c r="AW42" s="168">
        <f t="shared" si="197"/>
        <v>1368365987.4679737</v>
      </c>
      <c r="AX42" s="168">
        <f t="shared" si="197"/>
        <v>1444153791.8858857</v>
      </c>
      <c r="AY42" s="168">
        <f t="shared" si="197"/>
        <v>1427476077.5438683</v>
      </c>
      <c r="AZ42" s="168">
        <f t="shared" si="197"/>
        <v>1421343165.4048147</v>
      </c>
      <c r="BA42" s="168">
        <f t="shared" si="197"/>
        <v>1439434935.6446428</v>
      </c>
      <c r="BB42" s="168">
        <f t="shared" si="197"/>
        <v>1454078537.9723589</v>
      </c>
      <c r="BC42" s="168">
        <f t="shared" si="197"/>
        <v>1449114038.8993721</v>
      </c>
      <c r="BD42" s="168">
        <f t="shared" si="197"/>
        <v>1443303752.3507848</v>
      </c>
      <c r="BE42" s="168">
        <f t="shared" si="197"/>
        <v>1478645126.4990447</v>
      </c>
      <c r="BF42" s="36"/>
      <c r="BG42" s="168">
        <f t="shared" ref="BG42:BX42" si="198">AVERAGE(BG35,BG41)</f>
        <v>54995093.677888207</v>
      </c>
      <c r="BH42" s="168">
        <f t="shared" si="198"/>
        <v>53746490.993035026</v>
      </c>
      <c r="BI42" s="168">
        <f t="shared" si="198"/>
        <v>50802254.972572237</v>
      </c>
      <c r="BJ42" s="168">
        <f t="shared" si="198"/>
        <v>47148992.70453237</v>
      </c>
      <c r="BK42" s="168">
        <f t="shared" si="198"/>
        <v>42650319.337593302</v>
      </c>
      <c r="BL42" s="168">
        <f t="shared" si="198"/>
        <v>37559939.899365455</v>
      </c>
      <c r="BM42" s="168">
        <f t="shared" si="198"/>
        <v>33707433.626858622</v>
      </c>
      <c r="BN42" s="168">
        <f t="shared" si="198"/>
        <v>30165610.931784458</v>
      </c>
      <c r="BO42" s="168">
        <f t="shared" si="198"/>
        <v>26378874.925497465</v>
      </c>
      <c r="BP42" s="168">
        <f t="shared" si="198"/>
        <v>111569577.38437471</v>
      </c>
      <c r="BQ42" s="168">
        <f t="shared" si="198"/>
        <v>110724754.19586846</v>
      </c>
      <c r="BR42" s="168">
        <f t="shared" si="198"/>
        <v>115650848.15070105</v>
      </c>
      <c r="BS42" s="168">
        <f t="shared" si="198"/>
        <v>118520244.55148222</v>
      </c>
      <c r="BT42" s="168">
        <f t="shared" si="198"/>
        <v>114137073.0552752</v>
      </c>
      <c r="BU42" s="168">
        <f t="shared" si="198"/>
        <v>110892779.475256</v>
      </c>
      <c r="BV42" s="168">
        <f t="shared" si="198"/>
        <v>103721437.53915089</v>
      </c>
      <c r="BW42" s="168">
        <f t="shared" si="198"/>
        <v>93684458.624116361</v>
      </c>
      <c r="BX42" s="168">
        <f t="shared" si="198"/>
        <v>86471877.614161372</v>
      </c>
      <c r="BY42" s="36"/>
      <c r="BZ42" s="168">
        <f t="shared" ref="BZ42:CQ42" si="199">AVERAGE(BZ35,BZ41)</f>
        <v>638709614.84453845</v>
      </c>
      <c r="CA42" s="168">
        <f t="shared" si="199"/>
        <v>786645295.41165853</v>
      </c>
      <c r="CB42" s="168">
        <f t="shared" si="199"/>
        <v>942324294.45017743</v>
      </c>
      <c r="CC42" s="168">
        <f t="shared" si="199"/>
        <v>1139775988.5939722</v>
      </c>
      <c r="CD42" s="168">
        <f t="shared" si="199"/>
        <v>1356531238.1196513</v>
      </c>
      <c r="CE42" s="168">
        <f t="shared" si="199"/>
        <v>1572787584.6118486</v>
      </c>
      <c r="CF42" s="168">
        <f t="shared" si="199"/>
        <v>1885331063.2487893</v>
      </c>
      <c r="CG42" s="168">
        <f t="shared" si="199"/>
        <v>2206523057.1150618</v>
      </c>
      <c r="CH42" s="168">
        <f t="shared" si="199"/>
        <v>2421735543.1084814</v>
      </c>
      <c r="CI42" s="168">
        <f t="shared" si="199"/>
        <v>2186201849.6212797</v>
      </c>
      <c r="CJ42" s="168">
        <f t="shared" si="199"/>
        <v>2228604893.7958689</v>
      </c>
      <c r="CK42" s="168">
        <f t="shared" si="199"/>
        <v>2234560440.9130592</v>
      </c>
      <c r="CL42" s="168">
        <f t="shared" si="199"/>
        <v>2258844440.2440538</v>
      </c>
      <c r="CM42" s="168">
        <f t="shared" si="199"/>
        <v>2334968239.1880493</v>
      </c>
      <c r="CN42" s="168">
        <f t="shared" si="199"/>
        <v>2395458123.7387829</v>
      </c>
      <c r="CO42" s="168">
        <f t="shared" si="199"/>
        <v>2431129487.8276839</v>
      </c>
      <c r="CP42" s="168">
        <f t="shared" si="199"/>
        <v>2503638675.1061115</v>
      </c>
      <c r="CQ42" s="168">
        <f t="shared" si="199"/>
        <v>2682954831.5424528</v>
      </c>
      <c r="CR42" s="36"/>
      <c r="CS42" s="168">
        <f t="shared" ref="CS42" si="200">AVERAGE(CS35,CS41)</f>
        <v>387752249.98422796</v>
      </c>
      <c r="CT42" s="168">
        <f t="shared" ref="CT42" si="201">AVERAGE(CT35,CT41)</f>
        <v>403030897.55264461</v>
      </c>
      <c r="CU42" s="168">
        <f t="shared" ref="CU42" si="202">AVERAGE(CU35,CU41)</f>
        <v>418039553.97356987</v>
      </c>
      <c r="CV42" s="168">
        <f t="shared" ref="CV42" si="203">AVERAGE(CV35,CV41)</f>
        <v>433909892.60287404</v>
      </c>
      <c r="CW42" s="168">
        <f t="shared" ref="CW42" si="204">AVERAGE(CW35,CW41)</f>
        <v>448522849.82169855</v>
      </c>
      <c r="CX42" s="168">
        <f t="shared" ref="CX42" si="205">AVERAGE(CX35,CX41)</f>
        <v>456912419.75557643</v>
      </c>
      <c r="CY42" s="168">
        <f t="shared" ref="CY42" si="206">AVERAGE(CY35,CY41)</f>
        <v>465476313.94710749</v>
      </c>
      <c r="CZ42" s="168">
        <f t="shared" ref="CZ42" si="207">AVERAGE(CZ35,CZ41)</f>
        <v>469213713.0965203</v>
      </c>
      <c r="DA42" s="168">
        <f t="shared" ref="DA42" si="208">AVERAGE(DA35,DA41)</f>
        <v>468305954.60981476</v>
      </c>
      <c r="DB42" s="168">
        <f t="shared" ref="DB42" si="209">AVERAGE(DB35,DB41)</f>
        <v>498336931.18226844</v>
      </c>
      <c r="DC42" s="168">
        <f t="shared" ref="DC42" si="210">AVERAGE(DC35,DC41)</f>
        <v>519177035.76057076</v>
      </c>
      <c r="DD42" s="168">
        <f t="shared" ref="DD42" si="211">AVERAGE(DD35,DD41)</f>
        <v>523651982.14323425</v>
      </c>
      <c r="DE42" s="168">
        <f t="shared" ref="DE42" si="212">AVERAGE(DE35,DE41)</f>
        <v>533492063.52417731</v>
      </c>
      <c r="DF42" s="168">
        <f t="shared" ref="DF42" si="213">AVERAGE(DF35,DF41)</f>
        <v>552426817.18033433</v>
      </c>
      <c r="DG42" s="168">
        <f t="shared" ref="DG42" si="214">AVERAGE(DG35,DG41)</f>
        <v>568998999.65340936</v>
      </c>
      <c r="DH42" s="168">
        <f t="shared" ref="DH42" si="215">AVERAGE(DH35,DH41)</f>
        <v>575393957.35320938</v>
      </c>
      <c r="DI42" s="168">
        <f t="shared" ref="DI42" si="216">AVERAGE(DI35,DI41)</f>
        <v>581530729.5828948</v>
      </c>
      <c r="DJ42" s="168">
        <f t="shared" ref="DJ42" si="217">AVERAGE(DJ35,DJ41)</f>
        <v>603916384.73138368</v>
      </c>
      <c r="DK42" s="36"/>
      <c r="DL42" s="168">
        <f t="shared" ref="DL42:EB42" si="218">AVERAGE(DL35,DL41)</f>
        <v>242842742.06756938</v>
      </c>
      <c r="DM42" s="168">
        <f t="shared" si="218"/>
        <v>263993904.37490433</v>
      </c>
      <c r="DN42" s="168">
        <f t="shared" si="218"/>
        <v>273879730.11419868</v>
      </c>
      <c r="DO42" s="168">
        <f t="shared" si="218"/>
        <v>285144630.96272147</v>
      </c>
      <c r="DP42" s="168">
        <f t="shared" si="218"/>
        <v>278297341.50434029</v>
      </c>
      <c r="DQ42" s="168">
        <f t="shared" si="218"/>
        <v>277345367.02604151</v>
      </c>
      <c r="DR42" s="168">
        <f t="shared" si="218"/>
        <v>291297994.26907814</v>
      </c>
      <c r="DS42" s="168">
        <f t="shared" si="218"/>
        <v>285486489.01134568</v>
      </c>
      <c r="DT42" s="168">
        <f t="shared" si="218"/>
        <v>273082120.60223532</v>
      </c>
      <c r="DU42" s="168">
        <f t="shared" si="218"/>
        <v>361369086.49462974</v>
      </c>
      <c r="DV42" s="168">
        <f t="shared" si="218"/>
        <v>336852429.84939325</v>
      </c>
      <c r="DW42" s="168">
        <f t="shared" si="218"/>
        <v>323699308.29737395</v>
      </c>
      <c r="DX42" s="168">
        <f t="shared" si="218"/>
        <v>343003707.99924606</v>
      </c>
      <c r="DY42" s="168">
        <f t="shared" si="218"/>
        <v>389489949.38270372</v>
      </c>
      <c r="DZ42" s="168">
        <f t="shared" si="218"/>
        <v>440202392.17083418</v>
      </c>
      <c r="EA42" s="168">
        <f t="shared" si="218"/>
        <v>497310569.14378691</v>
      </c>
      <c r="EB42" s="168">
        <f t="shared" si="218"/>
        <v>543656880.57386112</v>
      </c>
      <c r="EC42" s="168">
        <f>AVERAGE(EC35,EC41)</f>
        <v>611003448.49591041</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17315126.286809307</v>
      </c>
      <c r="C44" s="166">
        <f>C35*WACC!$D$22</f>
        <v>17158797.153117739</v>
      </c>
      <c r="D44" s="166">
        <f>D35*WACC!$E$22</f>
        <v>20138041.342280276</v>
      </c>
      <c r="E44" s="166">
        <f>E35*WACC!$F$22</f>
        <v>26896559.245673124</v>
      </c>
      <c r="F44" s="166">
        <f>F35*WACC!$G$22</f>
        <v>26634230.147699043</v>
      </c>
      <c r="G44" s="166">
        <f>G35*WACC!$H$22</f>
        <v>35222528.694428772</v>
      </c>
      <c r="H44" s="166">
        <f>H35*WACC!$I$22</f>
        <v>40106632.753538668</v>
      </c>
      <c r="I44" s="166">
        <f>I35*WACC!$J$22</f>
        <v>34982970.656547919</v>
      </c>
      <c r="J44" s="166">
        <f>J35*WACC!$K$22</f>
        <v>32828867.081590913</v>
      </c>
      <c r="K44" s="166">
        <f>K35*WACC!$L$22</f>
        <v>29808039.387665525</v>
      </c>
      <c r="L44" s="166">
        <f>L35*WACC!$M$22</f>
        <v>24571649.696326427</v>
      </c>
      <c r="M44" s="166">
        <f>M35*WACC!$N$22</f>
        <v>24433790.952627204</v>
      </c>
      <c r="N44" s="166">
        <f>N35*WACC!$O$22</f>
        <v>25047257.933958787</v>
      </c>
      <c r="O44" s="166">
        <f>O35*WACC!$P$22</f>
        <v>27289624.326139193</v>
      </c>
      <c r="P44" s="166">
        <f>P35*WACC!$Q$22</f>
        <v>23581324.769060992</v>
      </c>
      <c r="Q44" s="166">
        <f>Q35*WACC!$R$22</f>
        <v>13090534.469971621</v>
      </c>
      <c r="R44" s="166">
        <f>R35*WACC!$S$22</f>
        <v>13717381.346281875</v>
      </c>
      <c r="S44" s="166">
        <f>S35*WACC!$T$22</f>
        <v>32529382.131910037</v>
      </c>
      <c r="U44" s="166">
        <f>U35*WACC!$C$22</f>
        <v>6703351.703873097</v>
      </c>
      <c r="V44" s="166">
        <f>V35*WACC!$D$22</f>
        <v>6556189.1895226818</v>
      </c>
      <c r="W44" s="166">
        <f>W35*WACC!$E$22</f>
        <v>7957920.8808029722</v>
      </c>
      <c r="X44" s="166">
        <f>X35*WACC!$F$22</f>
        <v>11047791.831767002</v>
      </c>
      <c r="Y44" s="166">
        <f>Y35*WACC!$G$22</f>
        <v>10274795.708184412</v>
      </c>
      <c r="Z44" s="166">
        <f>Z35*WACC!$H$22</f>
        <v>12338744.404340109</v>
      </c>
      <c r="AA44" s="166">
        <f>AA35*WACC!$I$22</f>
        <v>12559058.838770639</v>
      </c>
      <c r="AB44" s="166">
        <f>AB35*WACC!$J$22</f>
        <v>10114328.442064049</v>
      </c>
      <c r="AC44" s="166">
        <f>AC35*WACC!$K$22</f>
        <v>8301397.7561381105</v>
      </c>
      <c r="AD44" s="166">
        <f>AD35*WACC!$L$22</f>
        <v>11203524.924261132</v>
      </c>
      <c r="AE44" s="166">
        <f>AE35*WACC!$M$22</f>
        <v>9718295.2280523889</v>
      </c>
      <c r="AF44" s="166">
        <f>AF35*WACC!$N$22</f>
        <v>9604586.7688548453</v>
      </c>
      <c r="AG44" s="166">
        <f>AG35*WACC!$O$22</f>
        <v>9595000.746289596</v>
      </c>
      <c r="AH44" s="166">
        <f>AH35*WACC!$P$22</f>
        <v>9750632.0436447561</v>
      </c>
      <c r="AI44" s="166">
        <f>AI35*WACC!$Q$22</f>
        <v>7843858.9944058992</v>
      </c>
      <c r="AJ44" s="166">
        <f>AJ35*WACC!$R$22</f>
        <v>4104043.2879450209</v>
      </c>
      <c r="AK44" s="166">
        <f>AK35*WACC!$S$22</f>
        <v>3971277.7196309166</v>
      </c>
      <c r="AL44" s="166">
        <f>AL35*WACC!$T$22</f>
        <v>8527228.487385802</v>
      </c>
      <c r="AN44" s="166">
        <f>AN35*WACC!$C$22</f>
        <v>42681585.658516362</v>
      </c>
      <c r="AO44" s="166">
        <f>AO35*WACC!$D$22</f>
        <v>40904680.783949807</v>
      </c>
      <c r="AP44" s="166">
        <f>AP35*WACC!$E$22</f>
        <v>45196138.022823811</v>
      </c>
      <c r="AQ44" s="166">
        <f>AQ35*WACC!$F$22</f>
        <v>56605104.014784597</v>
      </c>
      <c r="AR44" s="166">
        <f>AR35*WACC!$G$22</f>
        <v>52335367.750405893</v>
      </c>
      <c r="AS44" s="166">
        <f>AS35*WACC!$H$22</f>
        <v>63310031.453643262</v>
      </c>
      <c r="AT44" s="166">
        <f>AT35*WACC!$I$22</f>
        <v>65969718.228134505</v>
      </c>
      <c r="AU44" s="166">
        <f>AU35*WACC!$J$22</f>
        <v>50075702.002039358</v>
      </c>
      <c r="AV44" s="166">
        <f>AV35*WACC!$K$22</f>
        <v>39658615.285335973</v>
      </c>
      <c r="AW44" s="166">
        <f>AW35*WACC!$L$22</f>
        <v>59225000.358184651</v>
      </c>
      <c r="AX44" s="166">
        <f>AX35*WACC!$M$22</f>
        <v>48497598.020254336</v>
      </c>
      <c r="AY44" s="166">
        <f>AY35*WACC!$N$22</f>
        <v>45076464.021365114</v>
      </c>
      <c r="AZ44" s="166">
        <f>AZ35*WACC!$O$22</f>
        <v>42935712.151144668</v>
      </c>
      <c r="BA44" s="166">
        <f>BA35*WACC!$P$22</f>
        <v>43092132.460259676</v>
      </c>
      <c r="BB44" s="166">
        <f>BB35*WACC!$Q$22</f>
        <v>34987992.09173654</v>
      </c>
      <c r="BC44" s="166">
        <f>BC35*WACC!$R$22</f>
        <v>18604326.187698614</v>
      </c>
      <c r="BD44" s="166">
        <f>BD35*WACC!$S$22</f>
        <v>18266233.081042364</v>
      </c>
      <c r="BE44" s="166">
        <f>BE35*WACC!$T$22</f>
        <v>39912918.932702355</v>
      </c>
      <c r="BG44" s="166">
        <f>BG35*WACC!$C$22</f>
        <v>3231404.4995690626</v>
      </c>
      <c r="BH44" s="166">
        <f>BH35*WACC!$D$22</f>
        <v>2914803.1988628861</v>
      </c>
      <c r="BI44" s="166">
        <f>BI35*WACC!$E$22</f>
        <v>2946942.8991391468</v>
      </c>
      <c r="BJ44" s="166">
        <f>BJ35*WACC!$F$22</f>
        <v>3293966.9785487233</v>
      </c>
      <c r="BK44" s="166">
        <f>BK35*WACC!$G$22</f>
        <v>2679286.3725313619</v>
      </c>
      <c r="BL44" s="166">
        <f>BL35*WACC!$H$22</f>
        <v>2760337.7949694428</v>
      </c>
      <c r="BM44" s="166">
        <f>BM35*WACC!$I$22</f>
        <v>2454154.8783704708</v>
      </c>
      <c r="BN44" s="166">
        <f>BN35*WACC!$J$22</f>
        <v>1647023.1408519442</v>
      </c>
      <c r="BO44" s="166">
        <f>BO35*WACC!$K$22</f>
        <v>1129618.7559461987</v>
      </c>
      <c r="BP44" s="166">
        <f>BP35*WACC!$L$22</f>
        <v>4858412.3159963237</v>
      </c>
      <c r="BQ44" s="166">
        <f>BQ35*WACC!$M$22</f>
        <v>3736926.4304035096</v>
      </c>
      <c r="BR44" s="166">
        <f>BR35*WACC!$N$22</f>
        <v>3438757.679018198</v>
      </c>
      <c r="BS44" s="166">
        <f>BS35*WACC!$O$22</f>
        <v>3685312.4785186383</v>
      </c>
      <c r="BT44" s="166">
        <f>BT35*WACC!$P$22</f>
        <v>3488802.6946259709</v>
      </c>
      <c r="BU44" s="166">
        <f>BU35*WACC!$Q$22</f>
        <v>2716854.9678772497</v>
      </c>
      <c r="BV44" s="166">
        <f>BV35*WACC!$R$22</f>
        <v>1393178.6640101834</v>
      </c>
      <c r="BW44" s="166">
        <f>BW35*WACC!$S$22</f>
        <v>1246155.4195112516</v>
      </c>
      <c r="BX44" s="166">
        <f>BX35*WACC!$T$22</f>
        <v>2459270.7531291717</v>
      </c>
      <c r="BZ44" s="166">
        <f>BZ35*WACC!$C$22</f>
        <v>33746340.632881708</v>
      </c>
      <c r="CA44" s="166">
        <f>CA35*WACC!$D$22</f>
        <v>37300292.082404785</v>
      </c>
      <c r="CB44" s="166">
        <f>CB35*WACC!$E$22</f>
        <v>48750443.522431917</v>
      </c>
      <c r="CC44" s="166">
        <f>CC35*WACC!$F$22</f>
        <v>68243831.379792273</v>
      </c>
      <c r="CD44" s="166">
        <f>CD35*WACC!$G$22</f>
        <v>74709718.645366326</v>
      </c>
      <c r="CE44" s="166">
        <f>CE35*WACC!$H$22</f>
        <v>100156816.71819355</v>
      </c>
      <c r="CF44" s="166">
        <f>CF35*WACC!$I$22</f>
        <v>118243539.61292478</v>
      </c>
      <c r="CG44" s="166">
        <f>CG35*WACC!$J$22</f>
        <v>106150941.91554782</v>
      </c>
      <c r="CH44" s="166">
        <f>CH35*WACC!$K$22</f>
        <v>93812567.697694242</v>
      </c>
      <c r="CI44" s="166">
        <f>CI35*WACC!$L$22</f>
        <v>93206135.423818842</v>
      </c>
      <c r="CJ44" s="166">
        <f>CJ35*WACC!$M$22</f>
        <v>74040927.161202848</v>
      </c>
      <c r="CK44" s="166">
        <f>CK35*WACC!$N$22</f>
        <v>70306991.626349136</v>
      </c>
      <c r="CL44" s="166">
        <f>CL35*WACC!$O$22</f>
        <v>67458860.094960064</v>
      </c>
      <c r="CM44" s="166">
        <f>CM35*WACC!$P$22</f>
        <v>69255011.465866879</v>
      </c>
      <c r="CN44" s="166">
        <f>CN35*WACC!$Q$22</f>
        <v>57270079.582968913</v>
      </c>
      <c r="CO44" s="166">
        <f>CO35*WACC!$R$22</f>
        <v>30843983.194074389</v>
      </c>
      <c r="CP44" s="166">
        <f>CP35*WACC!$S$22</f>
        <v>31010736.238611754</v>
      </c>
      <c r="CQ44" s="166">
        <f>CQ35*WACC!$T$22</f>
        <v>70701920.945330024</v>
      </c>
      <c r="CS44" s="166">
        <f>CS35*WACC!$C$22</f>
        <v>22329792.250499561</v>
      </c>
      <c r="CT44" s="166">
        <f>CT35*WACC!$D$22</f>
        <v>20964900.375318836</v>
      </c>
      <c r="CU44" s="166">
        <f>CU35*WACC!$E$22</f>
        <v>23033573.70743648</v>
      </c>
      <c r="CV44" s="166">
        <f>CV35*WACC!$F$22</f>
        <v>28574894.994010683</v>
      </c>
      <c r="CW44" s="166">
        <f>CW35*WACC!$G$22</f>
        <v>26176138.669964492</v>
      </c>
      <c r="CX44" s="166">
        <f>CX35*WACC!$H$22</f>
        <v>31381474.332883742</v>
      </c>
      <c r="CY44" s="166">
        <f>CY35*WACC!$I$22</f>
        <v>32059121.631804112</v>
      </c>
      <c r="CZ44" s="166">
        <f>CZ35*WACC!$J$22</f>
        <v>24094656.508633073</v>
      </c>
      <c r="DA44" s="166">
        <f>DA35*WACC!$K$22</f>
        <v>18760821.194963619</v>
      </c>
      <c r="DB44" s="166">
        <f>DB35*WACC!$L$22</f>
        <v>21526649.833812844</v>
      </c>
      <c r="DC44" s="166">
        <f>DC35*WACC!$M$22</f>
        <v>17305639.203048091</v>
      </c>
      <c r="DD44" s="166">
        <f>DD35*WACC!$N$22</f>
        <v>16325815.622325938</v>
      </c>
      <c r="DE44" s="166">
        <f>DE35*WACC!$O$22</f>
        <v>15953990.264367694</v>
      </c>
      <c r="DF44" s="166">
        <f>DF35*WACC!$P$22</f>
        <v>16335103.307697546</v>
      </c>
      <c r="DG44" s="166">
        <f>DG35*WACC!$Q$22</f>
        <v>13589592.041977016</v>
      </c>
      <c r="DH44" s="166">
        <f>DH35*WACC!$R$22</f>
        <v>7333793.5044441139</v>
      </c>
      <c r="DI44" s="166">
        <f>DI35*WACC!$S$22</f>
        <v>7305996.6887297984</v>
      </c>
      <c r="DJ44" s="166">
        <f>DJ35*WACC!$T$22</f>
        <v>16198407.956334922</v>
      </c>
      <c r="DL44" s="166">
        <f>DL35*WACC!$C$22</f>
        <v>13206359.218005385</v>
      </c>
      <c r="DM44" s="166">
        <f>DM35*WACC!$D$22</f>
        <v>13839440.976162469</v>
      </c>
      <c r="DN44" s="166">
        <f>DN35*WACC!$E$22</f>
        <v>14975378.548204638</v>
      </c>
      <c r="DO44" s="166">
        <f>DO35*WACC!$F$22</f>
        <v>18860048.199117929</v>
      </c>
      <c r="DP44" s="166">
        <f>DP35*WACC!$G$22</f>
        <v>17130085.15852201</v>
      </c>
      <c r="DQ44" s="166">
        <f>DQ35*WACC!$H$22</f>
        <v>18426188.872041173</v>
      </c>
      <c r="DR44" s="166">
        <f>DR35*WACC!$I$22</f>
        <v>20084136.308454584</v>
      </c>
      <c r="DS44" s="166">
        <f>DS35*WACC!$J$22</f>
        <v>15062850.905343492</v>
      </c>
      <c r="DT44" s="166">
        <f>DT35*WACC!$K$22</f>
        <v>11100245.292366341</v>
      </c>
      <c r="DU44" s="166">
        <f>DU35*WACC!$L$22</f>
        <v>15388174.874424767</v>
      </c>
      <c r="DV44" s="166">
        <f>DV35*WACC!$M$22</f>
        <v>11770558.71080032</v>
      </c>
      <c r="DW44" s="166">
        <f>DW35*WACC!$N$22</f>
        <v>10086135.708532982</v>
      </c>
      <c r="DX44" s="166">
        <f>DX35*WACC!$O$22</f>
        <v>9867687.0131512675</v>
      </c>
      <c r="DY44" s="166">
        <f>DY35*WACC!$P$22</f>
        <v>10890094.042561572</v>
      </c>
      <c r="DZ44" s="166">
        <f>DZ35*WACC!$Q$22</f>
        <v>10081967.656590413</v>
      </c>
      <c r="EA44" s="166">
        <f>EA35*WACC!$R$22</f>
        <v>5901682.0011803862</v>
      </c>
      <c r="EB44" s="166">
        <f>EB35*WACC!$S$22</f>
        <v>6749327.5406835284</v>
      </c>
      <c r="EC44" s="166">
        <f>EC35*WACC!$T$22</f>
        <v>15319119.099683076</v>
      </c>
    </row>
    <row r="45" spans="1:133" s="39" customFormat="1" x14ac:dyDescent="0.25">
      <c r="A45" s="36" t="s">
        <v>274</v>
      </c>
      <c r="B45" s="166">
        <f>B35*WACC!$C$15*WACC!$C$7</f>
        <v>12234024.373798529</v>
      </c>
      <c r="C45" s="166">
        <f>C35*WACC!$D$15*WACC!$D$7</f>
        <v>12746817.141540652</v>
      </c>
      <c r="D45" s="166">
        <f>D35*WACC!$E$15*WACC!$E$7</f>
        <v>15251190.397632016</v>
      </c>
      <c r="E45" s="166">
        <f>E35*WACC!$F$15*WACC!$F$7</f>
        <v>20553278.297178321</v>
      </c>
      <c r="F45" s="166">
        <f>F35*WACC!$G$15*WACC!$G$7</f>
        <v>22599971.480716042</v>
      </c>
      <c r="G45" s="166">
        <f>G35*WACC!$H$15*WACC!$H$7</f>
        <v>28455990.557306089</v>
      </c>
      <c r="H45" s="166">
        <f>H35*WACC!$I$15*WACC!$I$7</f>
        <v>32638244.125182088</v>
      </c>
      <c r="I45" s="166">
        <f>I35*WACC!$J$15*WACC!$J$7</f>
        <v>31217566.893078487</v>
      </c>
      <c r="J45" s="166">
        <f>J35*WACC!$K$15*WACC!$K$7</f>
        <v>29972787.557435777</v>
      </c>
      <c r="K45" s="166">
        <f>K35*WACC!$L$15*WACC!$L$7</f>
        <v>24218442.65886477</v>
      </c>
      <c r="L45" s="166">
        <f>L35*WACC!$M$15*WACC!$M$7</f>
        <v>20779427.400180254</v>
      </c>
      <c r="M45" s="166">
        <f>M35*WACC!$N$15*WACC!$N$7</f>
        <v>23275188.719805952</v>
      </c>
      <c r="N45" s="166">
        <f>N35*WACC!$O$15*WACC!$O$7</f>
        <v>22736137.288529225</v>
      </c>
      <c r="O45" s="166">
        <f>O35*WACC!$P$15*WACC!$P$7</f>
        <v>22865182.011583906</v>
      </c>
      <c r="P45" s="166">
        <f>P35*WACC!$Q$15*WACC!$Q$7</f>
        <v>24506899.342964586</v>
      </c>
      <c r="Q45" s="166">
        <f>Q35*WACC!$R$15*WACC!$R$7</f>
        <v>17951543.607312977</v>
      </c>
      <c r="R45" s="166">
        <f>R35*WACC!$S$15*WACC!$S$7</f>
        <v>16139224.493604081</v>
      </c>
      <c r="S45" s="166">
        <f>S35*WACC!$T$15*WACC!$T$7</f>
        <v>28000507.496718585</v>
      </c>
      <c r="U45" s="166">
        <f>U35*WACC!$C$15*WACC!$C$7</f>
        <v>4736261.6230989862</v>
      </c>
      <c r="V45" s="166">
        <f>V35*WACC!$D$15*WACC!$D$7</f>
        <v>4870419.761854142</v>
      </c>
      <c r="W45" s="166">
        <f>W35*WACC!$E$15*WACC!$E$7</f>
        <v>6026791.0100871241</v>
      </c>
      <c r="X45" s="166">
        <f>X35*WACC!$F$15*WACC!$F$7</f>
        <v>8442282.0782970358</v>
      </c>
      <c r="Y45" s="166">
        <f>Y35*WACC!$G$15*WACC!$G$7</f>
        <v>8718483.270867588</v>
      </c>
      <c r="Z45" s="166">
        <f>Z35*WACC!$H$15*WACC!$H$7</f>
        <v>9968369.8835186549</v>
      </c>
      <c r="AA45" s="166">
        <f>AA35*WACC!$I$15*WACC!$I$7</f>
        <v>10220394.987563632</v>
      </c>
      <c r="AB45" s="166">
        <f>AB35*WACC!$J$15*WACC!$J$7</f>
        <v>9025669.3126088604</v>
      </c>
      <c r="AC45" s="166">
        <f>AC35*WACC!$K$15*WACC!$K$7</f>
        <v>7579184.2208903851</v>
      </c>
      <c r="AD45" s="166">
        <f>AD35*WACC!$L$15*WACC!$L$7</f>
        <v>9102642.4927382767</v>
      </c>
      <c r="AE45" s="166">
        <f>AE35*WACC!$M$15*WACC!$M$7</f>
        <v>8218439.243622452</v>
      </c>
      <c r="AF45" s="166">
        <f>AF35*WACC!$N$15*WACC!$N$7</f>
        <v>9149156.1851482205</v>
      </c>
      <c r="AG45" s="166">
        <f>AG35*WACC!$O$15*WACC!$O$7</f>
        <v>8709666.1369630769</v>
      </c>
      <c r="AH45" s="166">
        <f>AH35*WACC!$P$15*WACC!$P$7</f>
        <v>8169770.8162427312</v>
      </c>
      <c r="AI45" s="166">
        <f>AI35*WACC!$Q$15*WACC!$Q$7</f>
        <v>8151732.9801809667</v>
      </c>
      <c r="AJ45" s="166">
        <f>AJ35*WACC!$R$15*WACC!$R$7</f>
        <v>5628029.3382096635</v>
      </c>
      <c r="AK45" s="166">
        <f>AK35*WACC!$S$15*WACC!$S$7</f>
        <v>4672418.2280566311</v>
      </c>
      <c r="AL45" s="166">
        <f>AL35*WACC!$T$15*WACC!$T$7</f>
        <v>7340032.5963479551</v>
      </c>
      <c r="AN45" s="166">
        <f>AN35*WACC!$C$15*WACC!$C$7</f>
        <v>30156728.320049684</v>
      </c>
      <c r="AO45" s="166">
        <f>AO35*WACC!$D$15*WACC!$D$7</f>
        <v>30387006.82415615</v>
      </c>
      <c r="AP45" s="166">
        <f>AP35*WACC!$E$15*WACC!$E$7</f>
        <v>34228497.921322241</v>
      </c>
      <c r="AQ45" s="166">
        <f>AQ35*WACC!$F$15*WACC!$F$7</f>
        <v>43255363.826648362</v>
      </c>
      <c r="AR45" s="166">
        <f>AR35*WACC!$G$15*WACC!$G$7</f>
        <v>44408184.957211562</v>
      </c>
      <c r="AS45" s="166">
        <f>AS35*WACC!$H$15*WACC!$H$7</f>
        <v>51147652.482786648</v>
      </c>
      <c r="AT45" s="166">
        <f>AT35*WACC!$I$15*WACC!$I$7</f>
        <v>53685278.981924869</v>
      </c>
      <c r="AU45" s="166">
        <f>AU35*WACC!$J$15*WACC!$J$7</f>
        <v>44685787.045187056</v>
      </c>
      <c r="AV45" s="166">
        <f>AV35*WACC!$K$15*WACC!$K$7</f>
        <v>36208354.306445532</v>
      </c>
      <c r="AW45" s="166">
        <f>AW35*WACC!$L$15*WACC!$L$7</f>
        <v>48119141.83592581</v>
      </c>
      <c r="AX45" s="166">
        <f>AX35*WACC!$M$15*WACC!$M$7</f>
        <v>41012806.61247845</v>
      </c>
      <c r="AY45" s="166">
        <f>AY35*WACC!$N$15*WACC!$N$7</f>
        <v>42939026.897338934</v>
      </c>
      <c r="AZ45" s="166">
        <f>AZ35*WACC!$O$15*WACC!$O$7</f>
        <v>38974016.581898466</v>
      </c>
      <c r="BA45" s="166">
        <f>BA35*WACC!$P$15*WACC!$P$7</f>
        <v>36105643.675986707</v>
      </c>
      <c r="BB45" s="166">
        <f>BB35*WACC!$Q$15*WACC!$Q$7</f>
        <v>36361282.023035891</v>
      </c>
      <c r="BC45" s="166">
        <f>BC35*WACC!$R$15*WACC!$R$7</f>
        <v>25512814.133697513</v>
      </c>
      <c r="BD45" s="166">
        <f>BD35*WACC!$S$15*WACC!$S$7</f>
        <v>21491189.091083113</v>
      </c>
      <c r="BE45" s="166">
        <f>BE35*WACC!$T$15*WACC!$T$7</f>
        <v>34356077.876276337</v>
      </c>
      <c r="BG45" s="166">
        <f>BG35*WACC!$C$15*WACC!$C$7</f>
        <v>2283152.9354450344</v>
      </c>
      <c r="BH45" s="166">
        <f>BH35*WACC!$D$15*WACC!$D$7</f>
        <v>2165330.2995502818</v>
      </c>
      <c r="BI45" s="166">
        <f>BI35*WACC!$E$15*WACC!$E$7</f>
        <v>2231815.2238251218</v>
      </c>
      <c r="BJ45" s="166">
        <f>BJ35*WACC!$F$15*WACC!$F$7</f>
        <v>2517118.2452535736</v>
      </c>
      <c r="BK45" s="166">
        <f>BK35*WACC!$G$15*WACC!$G$7</f>
        <v>2273457.6998130749</v>
      </c>
      <c r="BL45" s="166">
        <f>BL35*WACC!$H$15*WACC!$H$7</f>
        <v>2230054.1482999688</v>
      </c>
      <c r="BM45" s="166">
        <f>BM35*WACC!$I$15*WACC!$I$7</f>
        <v>1997158.5880441358</v>
      </c>
      <c r="BN45" s="166">
        <f>BN35*WACC!$J$15*WACC!$J$7</f>
        <v>1469745.2534486242</v>
      </c>
      <c r="BO45" s="166">
        <f>BO35*WACC!$K$15*WACC!$K$7</f>
        <v>1031343.0222469171</v>
      </c>
      <c r="BP45" s="166">
        <f>BP35*WACC!$L$15*WACC!$L$7</f>
        <v>3947363.9496319252</v>
      </c>
      <c r="BQ45" s="166">
        <f>BQ35*WACC!$M$15*WACC!$M$7</f>
        <v>3160194.468831032</v>
      </c>
      <c r="BR45" s="166">
        <f>BR35*WACC!$N$15*WACC!$N$7</f>
        <v>3275698.564173257</v>
      </c>
      <c r="BS45" s="166">
        <f>BS35*WACC!$O$15*WACC!$O$7</f>
        <v>3345267.2018492073</v>
      </c>
      <c r="BT45" s="166">
        <f>BT35*WACC!$P$15*WACC!$P$7</f>
        <v>2923166.2430295167</v>
      </c>
      <c r="BU45" s="166">
        <f>BU35*WACC!$Q$15*WACC!$Q$7</f>
        <v>2823492.398296346</v>
      </c>
      <c r="BV45" s="166">
        <f>BV35*WACC!$R$15*WACC!$R$7</f>
        <v>1910518.4434697158</v>
      </c>
      <c r="BW45" s="166">
        <f>BW35*WACC!$S$15*WACC!$S$7</f>
        <v>1466167.7445356473</v>
      </c>
      <c r="BX45" s="166">
        <f>BX35*WACC!$T$15*WACC!$T$7</f>
        <v>2116880.9441327932</v>
      </c>
      <c r="BZ45" s="166">
        <f>BZ35*WACC!$C$15*WACC!$C$7</f>
        <v>23843519.648118019</v>
      </c>
      <c r="CA45" s="166">
        <f>CA35*WACC!$D$15*WACC!$D$7</f>
        <v>27709401.67062233</v>
      </c>
      <c r="CB45" s="166">
        <f>CB35*WACC!$E$15*WACC!$E$7</f>
        <v>36920288.497402951</v>
      </c>
      <c r="CC45" s="166">
        <f>CC35*WACC!$F$15*WACC!$F$7</f>
        <v>52149215.280769587</v>
      </c>
      <c r="CD45" s="166">
        <f>CD35*WACC!$G$15*WACC!$G$7</f>
        <v>63393516.589532964</v>
      </c>
      <c r="CE45" s="166">
        <f>CE35*WACC!$H$15*WACC!$H$7</f>
        <v>80915866.532704473</v>
      </c>
      <c r="CF45" s="166">
        <f>CF35*WACC!$I$15*WACC!$I$7</f>
        <v>96225019.33353579</v>
      </c>
      <c r="CG45" s="166">
        <f>CG35*WACC!$J$15*WACC!$J$7</f>
        <v>94725349.729316056</v>
      </c>
      <c r="CH45" s="166">
        <f>CH35*WACC!$K$15*WACC!$K$7</f>
        <v>85650965.500338793</v>
      </c>
      <c r="CI45" s="166">
        <f>CI35*WACC!$L$15*WACC!$L$7</f>
        <v>75728142.225624144</v>
      </c>
      <c r="CJ45" s="166">
        <f>CJ35*WACC!$M$15*WACC!$M$7</f>
        <v>62613951.020889968</v>
      </c>
      <c r="CK45" s="166">
        <f>CK35*WACC!$N$15*WACC!$N$7</f>
        <v>66973172.58700458</v>
      </c>
      <c r="CL45" s="166">
        <f>CL35*WACC!$O$15*WACC!$O$7</f>
        <v>61234403.721584693</v>
      </c>
      <c r="CM45" s="166">
        <f>CM35*WACC!$P$15*WACC!$P$7</f>
        <v>58026758.575221717</v>
      </c>
      <c r="CN45" s="166">
        <f>CN35*WACC!$Q$15*WACC!$Q$7</f>
        <v>59517948.607570037</v>
      </c>
      <c r="CO45" s="166">
        <f>CO35*WACC!$R$15*WACC!$R$7</f>
        <v>42297517.385694288</v>
      </c>
      <c r="CP45" s="166">
        <f>CP35*WACC!$S$15*WACC!$S$7</f>
        <v>36485770.952380583</v>
      </c>
      <c r="CQ45" s="166">
        <f>CQ35*WACC!$T$15*WACC!$T$7</f>
        <v>60858508.146089889</v>
      </c>
      <c r="CS45" s="166">
        <f>CS35*WACC!$C$15*WACC!$C$7</f>
        <v>15777142.951742755</v>
      </c>
      <c r="CT45" s="166">
        <f>CT35*WACC!$D$15*WACC!$D$7</f>
        <v>15574270.684017593</v>
      </c>
      <c r="CU45" s="166">
        <f>CU35*WACC!$E$15*WACC!$E$7</f>
        <v>17444070.760370541</v>
      </c>
      <c r="CV45" s="166">
        <f>CV35*WACC!$F$15*WACC!$F$7</f>
        <v>21835795.566268571</v>
      </c>
      <c r="CW45" s="166">
        <f>CW35*WACC!$G$15*WACC!$G$7</f>
        <v>22211266.634548213</v>
      </c>
      <c r="CX45" s="166">
        <f>CX35*WACC!$H$15*WACC!$H$7</f>
        <v>25352834.404309239</v>
      </c>
      <c r="CY45" s="166">
        <f>CY35*WACC!$I$15*WACC!$I$7</f>
        <v>26089286.644623816</v>
      </c>
      <c r="CZ45" s="166">
        <f>CZ35*WACC!$J$15*WACC!$J$7</f>
        <v>21501220.085299239</v>
      </c>
      <c r="DA45" s="166">
        <f>DA35*WACC!$K$15*WACC!$K$7</f>
        <v>17128647.987825498</v>
      </c>
      <c r="DB45" s="166">
        <f>DB35*WACC!$L$15*WACC!$L$7</f>
        <v>17489977.380175728</v>
      </c>
      <c r="DC45" s="166">
        <f>DC35*WACC!$M$15*WACC!$M$7</f>
        <v>14634803.844172217</v>
      </c>
      <c r="DD45" s="166">
        <f>DD35*WACC!$N$15*WACC!$N$7</f>
        <v>15551677.607094163</v>
      </c>
      <c r="DE45" s="166">
        <f>DE35*WACC!$O$15*WACC!$O$7</f>
        <v>14481909.113840941</v>
      </c>
      <c r="DF45" s="166">
        <f>DF35*WACC!$P$15*WACC!$P$7</f>
        <v>13686707.660199309</v>
      </c>
      <c r="DG45" s="166">
        <f>DG35*WACC!$Q$15*WACC!$Q$7</f>
        <v>14122987.89598261</v>
      </c>
      <c r="DH45" s="166">
        <f>DH35*WACC!$R$15*WACC!$R$7</f>
        <v>10057107.614975983</v>
      </c>
      <c r="DI45" s="166">
        <f>DI35*WACC!$S$15*WACC!$S$7</f>
        <v>8595891.4265293702</v>
      </c>
      <c r="DJ45" s="166">
        <f>DJ35*WACC!$T$15*WACC!$T$7</f>
        <v>13943198.84641565</v>
      </c>
      <c r="DL45" s="166">
        <f>DL35*WACC!$C$15*WACC!$C$7</f>
        <v>9330969.8055912368</v>
      </c>
      <c r="DM45" s="166">
        <f>DM35*WACC!$D$15*WACC!$D$7</f>
        <v>10280955.121159788</v>
      </c>
      <c r="DN45" s="166">
        <f>DN35*WACC!$E$15*WACC!$E$7</f>
        <v>11341338.794243515</v>
      </c>
      <c r="DO45" s="166">
        <f>DO35*WACC!$F$15*WACC!$F$7</f>
        <v>14412096.944966184</v>
      </c>
      <c r="DP45" s="166">
        <f>DP35*WACC!$G$15*WACC!$G$7</f>
        <v>14535409.279636336</v>
      </c>
      <c r="DQ45" s="166">
        <f>DQ35*WACC!$H$15*WACC!$H$7</f>
        <v>14886366.084013652</v>
      </c>
      <c r="DR45" s="166">
        <f>DR35*WACC!$I$15*WACC!$I$7</f>
        <v>16344202.912944306</v>
      </c>
      <c r="DS45" s="166">
        <f>DS35*WACC!$J$15*WACC!$J$7</f>
        <v>13441555.90314381</v>
      </c>
      <c r="DT45" s="166">
        <f>DT35*WACC!$K$15*WACC!$K$7</f>
        <v>10134534.742141327</v>
      </c>
      <c r="DU45" s="166">
        <f>DU35*WACC!$L$15*WACC!$L$7</f>
        <v>12502587.841287296</v>
      </c>
      <c r="DV45" s="166">
        <f>DV35*WACC!$M$15*WACC!$M$7</f>
        <v>9953970.2548828535</v>
      </c>
      <c r="DW45" s="166">
        <f>DW35*WACC!$N$15*WACC!$N$7</f>
        <v>9607871.0227500331</v>
      </c>
      <c r="DX45" s="166">
        <f>DX35*WACC!$O$15*WACC!$O$7</f>
        <v>8957191.5314158499</v>
      </c>
      <c r="DY45" s="166">
        <f>DY35*WACC!$P$15*WACC!$P$7</f>
        <v>9124492.8633161522</v>
      </c>
      <c r="DZ45" s="166">
        <f>DZ35*WACC!$Q$15*WACC!$Q$7</f>
        <v>10477688.126464171</v>
      </c>
      <c r="EA45" s="166">
        <f>EA35*WACC!$R$15*WACC!$R$7</f>
        <v>8093199.1007479085</v>
      </c>
      <c r="EB45" s="166">
        <f>EB35*WACC!$S$15*WACC!$S$7</f>
        <v>7940940.7386258598</v>
      </c>
      <c r="EC45" s="166">
        <f>EC35*WACC!$T$15*WACC!$T$7</f>
        <v>13186328.207968777</v>
      </c>
    </row>
    <row r="46" spans="1:133" s="39" customFormat="1" x14ac:dyDescent="0.25">
      <c r="A46" s="36" t="s">
        <v>275</v>
      </c>
      <c r="B46" s="166">
        <f>B37</f>
        <v>-19632766.015582405</v>
      </c>
      <c r="C46" s="166">
        <f t="shared" ref="C46:J46" si="219">C37</f>
        <v>-21404423.013882507</v>
      </c>
      <c r="D46" s="166">
        <f t="shared" si="219"/>
        <v>-23837720.565396287</v>
      </c>
      <c r="E46" s="166">
        <f t="shared" si="219"/>
        <v>-25673143.422411665</v>
      </c>
      <c r="F46" s="166">
        <f t="shared" si="219"/>
        <v>-30686500.324725848</v>
      </c>
      <c r="G46" s="166">
        <f t="shared" si="219"/>
        <v>-26617487.411170945</v>
      </c>
      <c r="H46" s="166">
        <f t="shared" si="219"/>
        <v>-22045635.339776341</v>
      </c>
      <c r="I46" s="166">
        <f t="shared" si="219"/>
        <v>-23465201.328795452</v>
      </c>
      <c r="J46" s="166">
        <f t="shared" si="219"/>
        <v>-23777171.912331965</v>
      </c>
      <c r="K46" s="166">
        <f>K37</f>
        <v>-22384636.32197972</v>
      </c>
      <c r="L46" s="166">
        <f t="shared" ref="L46:N46" si="220">L37</f>
        <v>-24573041.121971861</v>
      </c>
      <c r="M46" s="166">
        <f t="shared" si="220"/>
        <v>-30939742.77481002</v>
      </c>
      <c r="N46" s="166">
        <f t="shared" si="220"/>
        <v>-27000941.890082397</v>
      </c>
      <c r="O46" s="166">
        <f>O37</f>
        <v>-29351261.108114541</v>
      </c>
      <c r="P46" s="166">
        <f t="shared" ref="P46:Q46" si="221">P37</f>
        <v>-30670877.747398548</v>
      </c>
      <c r="Q46" s="166">
        <f t="shared" si="221"/>
        <v>-33446594.516429767</v>
      </c>
      <c r="R46" s="166">
        <f>R37</f>
        <v>-32961692.340637278</v>
      </c>
      <c r="S46" s="166">
        <f t="shared" ref="S46" si="222">S37</f>
        <v>-33522948.392098852</v>
      </c>
      <c r="U46" s="166">
        <f>U37</f>
        <v>-6690569.7890684903</v>
      </c>
      <c r="V46" s="166">
        <f t="shared" ref="V46:AC46" si="223">V37</f>
        <v>-7569566.4478908675</v>
      </c>
      <c r="W46" s="166">
        <f t="shared" si="223"/>
        <v>-8049616.2380016176</v>
      </c>
      <c r="X46" s="166">
        <f t="shared" si="223"/>
        <v>-9171247.7791585773</v>
      </c>
      <c r="Y46" s="166">
        <f t="shared" si="223"/>
        <v>-10719921.990080573</v>
      </c>
      <c r="Z46" s="166">
        <f t="shared" si="223"/>
        <v>-9525712.9007370528</v>
      </c>
      <c r="AA46" s="166">
        <f t="shared" si="223"/>
        <v>-6866885.2451118976</v>
      </c>
      <c r="AB46" s="166">
        <f t="shared" si="223"/>
        <v>-7130582.0260893591</v>
      </c>
      <c r="AC46" s="166">
        <f t="shared" si="223"/>
        <v>-9224574.380337391</v>
      </c>
      <c r="AD46" s="166">
        <f>AD37</f>
        <v>-8587380.175608173</v>
      </c>
      <c r="AE46" s="166">
        <f t="shared" ref="AE46:AG46" si="224">AE37</f>
        <v>-10160095.31410826</v>
      </c>
      <c r="AF46" s="166">
        <f t="shared" si="224"/>
        <v>-11567434.228163593</v>
      </c>
      <c r="AG46" s="166">
        <f t="shared" si="224"/>
        <v>-18403222.064558282</v>
      </c>
      <c r="AH46" s="166">
        <f>AH37</f>
        <v>-18870129.882978048</v>
      </c>
      <c r="AI46" s="166">
        <f t="shared" ref="AI46:AJ46" si="225">AI37</f>
        <v>-25236489.155166417</v>
      </c>
      <c r="AJ46" s="166">
        <f t="shared" si="225"/>
        <v>-26572695.527433828</v>
      </c>
      <c r="AK46" s="166">
        <f>AK37</f>
        <v>-24547746.602247681</v>
      </c>
      <c r="AL46" s="166">
        <f t="shared" ref="AL46" si="226">AL37</f>
        <v>-22331849.813097179</v>
      </c>
      <c r="AN46" s="166">
        <f>AN37</f>
        <v>-23723956.295474101</v>
      </c>
      <c r="AO46" s="166">
        <f t="shared" ref="AO46:AV46" si="227">AO37</f>
        <v>-25975074.733907435</v>
      </c>
      <c r="AP46" s="166">
        <f t="shared" si="227"/>
        <v>-29244950.399558395</v>
      </c>
      <c r="AQ46" s="166">
        <f t="shared" si="227"/>
        <v>-31369606.899765983</v>
      </c>
      <c r="AR46" s="166">
        <f t="shared" si="227"/>
        <v>-37034388.889268897</v>
      </c>
      <c r="AS46" s="166">
        <f t="shared" si="227"/>
        <v>-38319244.58041247</v>
      </c>
      <c r="AT46" s="166">
        <f t="shared" si="227"/>
        <v>-50447977.026094213</v>
      </c>
      <c r="AU46" s="166">
        <f t="shared" si="227"/>
        <v>-52206034.939193994</v>
      </c>
      <c r="AV46" s="166">
        <f t="shared" si="227"/>
        <v>-50749397.453899637</v>
      </c>
      <c r="AW46" s="166">
        <f>AW37</f>
        <v>-46961249.475490615</v>
      </c>
      <c r="AX46" s="166">
        <f t="shared" ref="AX46:AZ46" si="228">AX37</f>
        <v>-50044659.518964909</v>
      </c>
      <c r="AY46" s="166">
        <f t="shared" si="228"/>
        <v>-57078911.93482852</v>
      </c>
      <c r="AZ46" s="166">
        <f t="shared" si="228"/>
        <v>-47912959.222904615</v>
      </c>
      <c r="BA46" s="166">
        <f>BA37</f>
        <v>-50475009.446747668</v>
      </c>
      <c r="BB46" s="166">
        <f t="shared" ref="BB46:BC46" si="229">BB37</f>
        <v>-51368946.700593814</v>
      </c>
      <c r="BC46" s="166">
        <f t="shared" si="229"/>
        <v>-55345465.615665711</v>
      </c>
      <c r="BD46" s="166">
        <f>BD37</f>
        <v>-53471571.761737511</v>
      </c>
      <c r="BE46" s="166">
        <f t="shared" ref="BE46" si="230">BE37</f>
        <v>-54043609.508069851</v>
      </c>
      <c r="BG46" s="166">
        <f>BG37</f>
        <v>-3814063.6027022703</v>
      </c>
      <c r="BH46" s="166">
        <f t="shared" ref="BH46:BO46" si="231">BH37</f>
        <v>-4155830.785528041</v>
      </c>
      <c r="BI46" s="166">
        <f t="shared" si="231"/>
        <v>-5208255.993074663</v>
      </c>
      <c r="BJ46" s="166">
        <f t="shared" si="231"/>
        <v>-5478522.0593777969</v>
      </c>
      <c r="BK46" s="166">
        <f t="shared" si="231"/>
        <v>-6487329.2639231365</v>
      </c>
      <c r="BL46" s="166">
        <f t="shared" si="231"/>
        <v>-5660969.6757311169</v>
      </c>
      <c r="BM46" s="166">
        <f t="shared" si="231"/>
        <v>-4379132.4251070302</v>
      </c>
      <c r="BN46" s="166">
        <f t="shared" si="231"/>
        <v>-4472708.2270999849</v>
      </c>
      <c r="BO46" s="166">
        <f t="shared" si="231"/>
        <v>-4358151.455753346</v>
      </c>
      <c r="BP46" s="166">
        <f>BP37</f>
        <v>-4410415.0038691387</v>
      </c>
      <c r="BQ46" s="166">
        <f t="shared" ref="BQ46:BS46" si="232">BQ37</f>
        <v>-4707179.747572287</v>
      </c>
      <c r="BR46" s="166">
        <f t="shared" si="232"/>
        <v>-4354390.9440825367</v>
      </c>
      <c r="BS46" s="166">
        <f t="shared" si="232"/>
        <v>-11473689.72556009</v>
      </c>
      <c r="BT46" s="166">
        <f>BT37</f>
        <v>-11881833.774115957</v>
      </c>
      <c r="BU46" s="166">
        <f t="shared" ref="BU46:BV46" si="233">BU37</f>
        <v>-12078502.618943771</v>
      </c>
      <c r="BV46" s="166">
        <f t="shared" si="233"/>
        <v>-12806259.057618823</v>
      </c>
      <c r="BW46" s="166">
        <f>BW37</f>
        <v>-12451614.723894106</v>
      </c>
      <c r="BX46" s="166">
        <f t="shared" ref="BX46" si="234">BX37</f>
        <v>-12392739.104488948</v>
      </c>
      <c r="BZ46" s="166">
        <f>BZ37</f>
        <v>-19122896.921894599</v>
      </c>
      <c r="CA46" s="166">
        <f t="shared" ref="CA46:CH46" si="235">CA37</f>
        <v>-23570050.76747568</v>
      </c>
      <c r="CB46" s="166">
        <f t="shared" si="235"/>
        <v>-25396747.189279858</v>
      </c>
      <c r="CC46" s="166">
        <f t="shared" si="235"/>
        <v>-31124183.494117547</v>
      </c>
      <c r="CD46" s="166">
        <f t="shared" si="235"/>
        <v>-43022011.079765305</v>
      </c>
      <c r="CE46" s="166">
        <f t="shared" si="235"/>
        <v>-41040573.648509599</v>
      </c>
      <c r="CF46" s="166">
        <f t="shared" si="235"/>
        <v>-48324211.297702886</v>
      </c>
      <c r="CG46" s="166">
        <f t="shared" si="235"/>
        <v>-53082431.060086183</v>
      </c>
      <c r="CH46" s="166">
        <f t="shared" si="235"/>
        <v>-58980545.327821597</v>
      </c>
      <c r="CI46" s="166">
        <f>CI37</f>
        <v>-63340510.103020251</v>
      </c>
      <c r="CJ46" s="166">
        <f t="shared" ref="CJ46:CL46" si="236">CJ37</f>
        <v>-71579994.084098816</v>
      </c>
      <c r="CK46" s="166">
        <f t="shared" si="236"/>
        <v>-89027537.331699938</v>
      </c>
      <c r="CL46" s="166">
        <f t="shared" si="236"/>
        <v>-58965762.751269162</v>
      </c>
      <c r="CM46" s="166">
        <f>CM37</f>
        <v>-60509280.222544886</v>
      </c>
      <c r="CN46" s="166">
        <f t="shared" ref="CN46:CO46" si="237">CN37</f>
        <v>-61813462.633072786</v>
      </c>
      <c r="CO46" s="166">
        <f t="shared" si="237"/>
        <v>-67153793.906813577</v>
      </c>
      <c r="CP46" s="166">
        <f>CP37</f>
        <v>-64336467.545304254</v>
      </c>
      <c r="CQ46" s="166">
        <f t="shared" ref="CQ46" si="238">CQ37</f>
        <v>-62800283.821346782</v>
      </c>
      <c r="CS46" s="166">
        <f>CS37</f>
        <v>-13943950.346218498</v>
      </c>
      <c r="CT46" s="166">
        <f t="shared" ref="CT46:DA46" si="239">CT37</f>
        <v>-15357285.325292274</v>
      </c>
      <c r="CU46" s="166">
        <f t="shared" si="239"/>
        <v>-18245281.090698436</v>
      </c>
      <c r="CV46" s="166">
        <f t="shared" si="239"/>
        <v>-19770524.994095892</v>
      </c>
      <c r="CW46" s="166">
        <f t="shared" si="239"/>
        <v>-24094258.37695564</v>
      </c>
      <c r="CX46" s="166">
        <f t="shared" si="239"/>
        <v>-24584141.311059993</v>
      </c>
      <c r="CY46" s="166">
        <f t="shared" si="239"/>
        <v>-24400448.196108636</v>
      </c>
      <c r="CZ46" s="166">
        <f t="shared" si="239"/>
        <v>-25073342.192982167</v>
      </c>
      <c r="DA46" s="166">
        <f t="shared" si="239"/>
        <v>-24173210.007575497</v>
      </c>
      <c r="DB46" s="166">
        <f>DB37</f>
        <v>-21997606.073795147</v>
      </c>
      <c r="DC46" s="166">
        <f t="shared" ref="DC46:DE46" si="240">DC37</f>
        <v>-23045606.684209049</v>
      </c>
      <c r="DD46" s="166">
        <f t="shared" si="240"/>
        <v>-20672868.034398451</v>
      </c>
      <c r="DE46" s="166">
        <f t="shared" si="240"/>
        <v>-28484932.069821358</v>
      </c>
      <c r="DF46" s="166">
        <f>DF37</f>
        <v>-29756852.375161026</v>
      </c>
      <c r="DG46" s="166">
        <f t="shared" ref="DG46:DH46" si="241">DG37</f>
        <v>-30023488.522380356</v>
      </c>
      <c r="DH46" s="166">
        <f t="shared" si="241"/>
        <v>-32225146.08516394</v>
      </c>
      <c r="DI46" s="166">
        <f>DI37</f>
        <v>-30862731.601951376</v>
      </c>
      <c r="DJ46" s="166">
        <f t="shared" ref="DJ46" si="242">DJ37</f>
        <v>-31000584.069686405</v>
      </c>
      <c r="DL46" s="166">
        <f>DL37</f>
        <v>-46878148.8866226</v>
      </c>
      <c r="DM46" s="166">
        <f t="shared" ref="DM46:DT46" si="243">DM37</f>
        <v>-50365288.305658989</v>
      </c>
      <c r="DN46" s="166">
        <f t="shared" si="243"/>
        <v>-55522616.214181758</v>
      </c>
      <c r="DO46" s="166">
        <f t="shared" si="243"/>
        <v>-57858288.166251481</v>
      </c>
      <c r="DP46" s="166">
        <f t="shared" si="243"/>
        <v>-71876057.222143397</v>
      </c>
      <c r="DQ46" s="166">
        <f t="shared" si="243"/>
        <v>-59290531.256648578</v>
      </c>
      <c r="DR46" s="166">
        <f t="shared" si="243"/>
        <v>-61281886.716212146</v>
      </c>
      <c r="DS46" s="166">
        <f t="shared" si="243"/>
        <v>-56785312.340147644</v>
      </c>
      <c r="DT46" s="166">
        <f t="shared" si="243"/>
        <v>-49646447.08273343</v>
      </c>
      <c r="DU46" s="166">
        <f>DU37</f>
        <v>-28332816.77987083</v>
      </c>
      <c r="DV46" s="166">
        <f t="shared" ref="DV46:DX46" si="244">DV37</f>
        <v>-26990573.825546984</v>
      </c>
      <c r="DW46" s="166">
        <f t="shared" si="244"/>
        <v>-12771757.154625399</v>
      </c>
      <c r="DX46" s="166">
        <f t="shared" si="244"/>
        <v>-38565537.764126509</v>
      </c>
      <c r="DY46" s="166">
        <f>DY37</f>
        <v>-39561451.728534847</v>
      </c>
      <c r="DZ46" s="166">
        <f t="shared" ref="DZ46:EA46" si="245">DZ37</f>
        <v>-39371830.29724206</v>
      </c>
      <c r="EA46" s="166">
        <f t="shared" si="245"/>
        <v>-39872476.387912489</v>
      </c>
      <c r="EB46" s="166">
        <f>EB37</f>
        <v>-58911727.063521281</v>
      </c>
      <c r="EC46" s="166">
        <f t="shared" ref="EC46" si="246">EC37</f>
        <v>-75907196.734052405</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1115363.8345629305</v>
      </c>
      <c r="C48" s="84">
        <f>(C44-C45-C37+C46)*WACC!$D$12*(1-WACC!$D$13)/(1-(1-WACC!$D$13)*WACC!$D$12)</f>
        <v>968483.41717510181</v>
      </c>
      <c r="D48" s="84">
        <f>(D44-D45-D37+D46)*WACC!$E$12*(1-WACC!$E$13)/(1-(1-WACC!$E$13)*WACC!$E$12)</f>
        <v>1072723.3780931251</v>
      </c>
      <c r="E48" s="84">
        <f>(E44-E45-E37+E46)*WACC!$F$12*(1-WACC!$F$13)/(1-(1-WACC!$F$13)*WACC!$F$12)</f>
        <v>1392427.5252788344</v>
      </c>
      <c r="F48" s="84">
        <f>(F44-F45-F37+F46)*WACC!$G$12*(1-WACC!$G$13)/(1-(1-WACC!$G$13)*WACC!$G$12)</f>
        <v>885568.97567886848</v>
      </c>
      <c r="G48" s="84">
        <f>(G44-G45-G37+G46)*WACC!$H$12*(1-WACC!$H$13)/(1-(1-WACC!$H$13)*WACC!$H$12)</f>
        <v>1485337.6398556521</v>
      </c>
      <c r="H48" s="84">
        <f>(H44-H45-H37+H46)*WACC!$I$12*(1-WACC!$I$13)/(1-(1-WACC!$I$13)*WACC!$I$12)</f>
        <v>1639402.3818337678</v>
      </c>
      <c r="I48" s="84">
        <f>(I44-I45-I37+I46)*WACC!$J$12*(1-WACC!$J$13)/(1-(1-WACC!$J$13)*WACC!$J$12)</f>
        <v>826552.04563932703</v>
      </c>
      <c r="J48" s="84">
        <f>(J44-J45-J37+J46)*WACC!$K$12*(1-WACC!$K$13)/(1-(1-WACC!$K$13)*WACC!$K$12)</f>
        <v>626944.28578992106</v>
      </c>
      <c r="K48" s="84">
        <f>(K44-K45-K37+K46)*WACC!$L$12*(1-WACC!$L$13)/(1-(1-WACC!$L$13)*WACC!$L$12)</f>
        <v>1226984.6477850797</v>
      </c>
      <c r="L48" s="84">
        <f>(L44-L45-L37+L46)*WACC!$M$12*(1-WACC!$M$13)/(1-(1-WACC!$M$13)*WACC!$M$12)</f>
        <v>832439.04061714606</v>
      </c>
      <c r="M48" s="84">
        <f>(M44-M45-M37+M46)*WACC!$N$12*(1-WACC!$N$13)/(1-(1-WACC!$N$13)*WACC!$N$12)</f>
        <v>254327.31939969346</v>
      </c>
      <c r="N48" s="84">
        <f>(N44-N45-N37+N46)*WACC!$O$12*(1-WACC!$O$13)/(1-(1-WACC!$O$13)*WACC!$O$12)</f>
        <v>507319.16606971726</v>
      </c>
      <c r="O48" s="84">
        <f>(O44-O45-O37+O46)*WACC!$P$12*(1-WACC!$P$13)/(1-(1-WACC!$P$13)*WACC!$P$12)</f>
        <v>971219.04465812014</v>
      </c>
      <c r="P48" s="84">
        <f>(P44-P45-P37+P46)*WACC!$Q$12*(1-WACC!$Q$13)/(1-(1-WACC!$Q$13)*WACC!$Q$12)</f>
        <v>-131620.82747111112</v>
      </c>
      <c r="Q48" s="84">
        <f>(Q44-Q45-Q37+Q46)*WACC!$R$12*(1-WACC!$R$13)/(1-(1-WACC!$R$13)*WACC!$R$12)</f>
        <v>-691257.15316823579</v>
      </c>
      <c r="R48" s="84">
        <f>(R44-R45-R37+R46)*WACC!$S$12*(1-WACC!$S$13)/(1-(1-WACC!$S$13)*WACC!$S$12)</f>
        <v>-344396.88388522045</v>
      </c>
      <c r="S48" s="84">
        <f>(S44-S45-S37+S46)*WACC!$T$12*(1-WACC!$T$13)/(1-(1-WACC!$T$13)*WACC!$T$12)</f>
        <v>644026.14743705431</v>
      </c>
      <c r="T48" s="157"/>
      <c r="U48" s="84">
        <f>(U44-U45-U37+U46)*WACC!$C$12*(1-WACC!$C$13)/(1-(1-WACC!$C$13)*WACC!$C$12)</f>
        <v>431800.26163318224</v>
      </c>
      <c r="V48" s="84">
        <f>(V44-V45-V37+V46)*WACC!$D$12*(1-WACC!$D$13)/(1-(1-WACC!$D$13)*WACC!$D$12)</f>
        <v>370046.94753686053</v>
      </c>
      <c r="W48" s="84">
        <f>(W44-W45-W37+W46)*WACC!$E$12*(1-WACC!$E$13)/(1-(1-WACC!$E$13)*WACC!$E$12)</f>
        <v>423906.55698624969</v>
      </c>
      <c r="X48" s="84">
        <f>(X44-X45-X37+X46)*WACC!$F$12*(1-WACC!$F$13)/(1-(1-WACC!$F$13)*WACC!$F$12)</f>
        <v>571941.16539563576</v>
      </c>
      <c r="Y48" s="84">
        <f>(Y44-Y45-Y37+Y46)*WACC!$G$12*(1-WACC!$G$13)/(1-(1-WACC!$G$13)*WACC!$G$12)</f>
        <v>341629.55941088434</v>
      </c>
      <c r="Z48" s="84">
        <f>(Z44-Z45-Z37+Z46)*WACC!$H$12*(1-WACC!$H$13)/(1-(1-WACC!$H$13)*WACC!$H$12)</f>
        <v>520326.11432646908</v>
      </c>
      <c r="AA48" s="84">
        <f>(AA44-AA45-AA37+AA46)*WACC!$I$12*(1-WACC!$I$13)/(1-(1-WACC!$I$13)*WACC!$I$12)</f>
        <v>513365.2356306173</v>
      </c>
      <c r="AB48" s="84">
        <f>(AB44-AB45-AB37+AB46)*WACC!$J$12*(1-WACC!$J$13)/(1-(1-WACC!$J$13)*WACC!$J$12)</f>
        <v>238973.95524617285</v>
      </c>
      <c r="AC48" s="84">
        <f>(AC44-AC45-AC37+AC46)*WACC!$K$12*(1-WACC!$K$13)/(1-(1-WACC!$K$13)*WACC!$K$12)</f>
        <v>158534.67846895434</v>
      </c>
      <c r="AD48" s="84">
        <f>(AD44-AD45-AD37+AD46)*WACC!$L$12*(1-WACC!$L$13)/(1-(1-WACC!$L$13)*WACC!$L$12)</f>
        <v>461169.31423655461</v>
      </c>
      <c r="AE48" s="84">
        <f>(AE44-AE45-AE37+AE46)*WACC!$M$12*(1-WACC!$M$13)/(1-(1-WACC!$M$13)*WACC!$M$12)</f>
        <v>329236.67950888933</v>
      </c>
      <c r="AF48" s="84">
        <f>(AF44-AF45-AF37+AF46)*WACC!$N$12*(1-WACC!$N$13)/(1-(1-WACC!$N$13)*WACC!$N$12)</f>
        <v>99972.567155075973</v>
      </c>
      <c r="AG48" s="84">
        <f>(AG44-AG45-AG37+AG46)*WACC!$O$12*(1-WACC!$O$13)/(1-(1-WACC!$O$13)*WACC!$O$12)</f>
        <v>194341.74351062777</v>
      </c>
      <c r="AH48" s="84">
        <f>(AH44-AH45-AH37+AH46)*WACC!$P$12*(1-WACC!$P$13)/(1-(1-WACC!$P$13)*WACC!$P$12)</f>
        <v>347018.31821007264</v>
      </c>
      <c r="AI48" s="84">
        <f>(AI44-AI45-AI37+AI46)*WACC!$Q$12*(1-WACC!$Q$13)/(1-(1-WACC!$Q$13)*WACC!$Q$12)</f>
        <v>-43781.052231847862</v>
      </c>
      <c r="AJ48" s="84">
        <f>(AJ44-AJ45-AJ37+AJ46)*WACC!$R$12*(1-WACC!$R$13)/(1-(1-WACC!$R$13)*WACC!$R$12)</f>
        <v>-216717.60509181325</v>
      </c>
      <c r="AK48" s="84">
        <f>(AK44-AK45-AK37+AK46)*WACC!$S$12*(1-WACC!$S$13)/(1-(1-WACC!$S$13)*WACC!$S$12)</f>
        <v>-99705.303596769387</v>
      </c>
      <c r="AL48" s="84">
        <f>(AL44-AL45-AL37+AL46)*WACC!$T$12*(1-WACC!$T$13)/(1-(1-WACC!$T$13)*WACC!$T$12)</f>
        <v>168824.54418522114</v>
      </c>
      <c r="AM48" s="157"/>
      <c r="AN48" s="84">
        <f>(AN44-AN45-AN37+AN46)*WACC!$C$12*(1-WACC!$C$13)/(1-(1-WACC!$C$13)*WACC!$C$12)</f>
        <v>2749358.9279550877</v>
      </c>
      <c r="AO48" s="84">
        <f>(AO44-AO45-AO37+AO46)*WACC!$D$12*(1-WACC!$D$13)/(1-(1-WACC!$D$13)*WACC!$D$12)</f>
        <v>2308757.6984904399</v>
      </c>
      <c r="AP48" s="84">
        <f>(AP44-AP45-AP37+AP46)*WACC!$E$12*(1-WACC!$E$13)/(1-(1-WACC!$E$13)*WACC!$E$12)</f>
        <v>2407530.753987263</v>
      </c>
      <c r="AQ48" s="84">
        <f>(AQ44-AQ45-AQ37+AQ46)*WACC!$F$12*(1-WACC!$F$13)/(1-(1-WACC!$F$13)*WACC!$F$12)</f>
        <v>2930430.7730044359</v>
      </c>
      <c r="AR48" s="84">
        <f>(AR44-AR45-AR37+AR46)*WACC!$G$12*(1-WACC!$G$13)/(1-(1-WACC!$G$13)*WACC!$G$12)</f>
        <v>1740113.2960664076</v>
      </c>
      <c r="AS48" s="84">
        <f>(AS44-AS45-AS37+AS46)*WACC!$H$12*(1-WACC!$H$13)/(1-(1-WACC!$H$13)*WACC!$H$12)</f>
        <v>2669790.5057968101</v>
      </c>
      <c r="AT48" s="84">
        <f>(AT44-AT45-AT37+AT46)*WACC!$I$12*(1-WACC!$I$13)/(1-(1-WACC!$I$13)*WACC!$I$12)</f>
        <v>2696584.2247767323</v>
      </c>
      <c r="AU48" s="84">
        <f>(AU44-AU45-AU37+AU46)*WACC!$J$12*(1-WACC!$J$13)/(1-(1-WACC!$J$13)*WACC!$J$12)</f>
        <v>1183152.0636988501</v>
      </c>
      <c r="AV48" s="84">
        <f>(AV44-AV45-AV37+AV46)*WACC!$K$12*(1-WACC!$K$13)/(1-(1-WACC!$K$13)*WACC!$K$12)</f>
        <v>757374.36121957423</v>
      </c>
      <c r="AW48" s="84">
        <f>(AW44-AW45-AW37+AW46)*WACC!$L$12*(1-WACC!$L$13)/(1-(1-WACC!$L$13)*WACC!$L$12)</f>
        <v>2437871.3829339701</v>
      </c>
      <c r="AX48" s="84">
        <f>(AX44-AX45-AX37+AX46)*WACC!$M$12*(1-WACC!$M$13)/(1-(1-WACC!$M$13)*WACC!$M$12)</f>
        <v>1643002.9919501995</v>
      </c>
      <c r="AY48" s="84">
        <f>(AY44-AY45-AY37+AY46)*WACC!$N$12*(1-WACC!$N$13)/(1-(1-WACC!$N$13)*WACC!$N$12)</f>
        <v>469193.51502996421</v>
      </c>
      <c r="AZ48" s="84">
        <f>(AZ44-AZ45-AZ37+AZ46)*WACC!$O$12*(1-WACC!$O$13)/(1-(1-WACC!$O$13)*WACC!$O$12)</f>
        <v>869640.49080982176</v>
      </c>
      <c r="BA48" s="84">
        <f>(BA44-BA45-BA37+BA46)*WACC!$P$12*(1-WACC!$P$13)/(1-(1-WACC!$P$13)*WACC!$P$12)</f>
        <v>1533619.4892300873</v>
      </c>
      <c r="BB48" s="84">
        <f>(BB44-BB45-BB37+BB46)*WACC!$Q$12*(1-WACC!$Q$13)/(1-(1-WACC!$Q$13)*WACC!$Q$12)</f>
        <v>-195287.94568442064</v>
      </c>
      <c r="BC48" s="84">
        <f>(BC44-BC45-BC37+BC46)*WACC!$R$12*(1-WACC!$R$13)/(1-(1-WACC!$R$13)*WACC!$R$12)</f>
        <v>-982417.76045296004</v>
      </c>
      <c r="BD48" s="84">
        <f>(BD44-BD45-BD37+BD46)*WACC!$S$12*(1-WACC!$S$13)/(1-(1-WACC!$S$13)*WACC!$S$12)</f>
        <v>-458603.11050820601</v>
      </c>
      <c r="BE48" s="84">
        <f>(BE44-BE45-BE37+BE46)*WACC!$T$12*(1-WACC!$T$13)/(1-(1-WACC!$T$13)*WACC!$T$12)</f>
        <v>790207.55171307921</v>
      </c>
      <c r="BF48" s="157"/>
      <c r="BG48" s="84">
        <f>(BG44-BG45-BG37+BG46)*WACC!$C$12*(1-WACC!$C$13)/(1-(1-WACC!$C$13)*WACC!$C$12)</f>
        <v>208152.78236861245</v>
      </c>
      <c r="BH48" s="84">
        <f>(BH44-BH45-BH37+BH46)*WACC!$D$12*(1-WACC!$D$13)/(1-(1-WACC!$D$13)*WACC!$D$12)</f>
        <v>164518.44131246238</v>
      </c>
      <c r="BI48" s="84">
        <f>(BI44-BI45-BI37+BI46)*WACC!$E$12*(1-WACC!$E$13)/(1-(1-WACC!$E$13)*WACC!$E$12)</f>
        <v>156979.24580058185</v>
      </c>
      <c r="BJ48" s="84">
        <f>(BJ44-BJ45-BJ37+BJ46)*WACC!$F$12*(1-WACC!$F$13)/(1-(1-WACC!$F$13)*WACC!$F$12)</f>
        <v>170527.77072326286</v>
      </c>
      <c r="BK48" s="84">
        <f>(BK44-BK45-BK37+BK46)*WACC!$G$12*(1-WACC!$G$13)/(1-(1-WACC!$G$13)*WACC!$G$12)</f>
        <v>89084.342791786185</v>
      </c>
      <c r="BL48" s="84">
        <f>(BL44-BL45-BL37+BL46)*WACC!$H$12*(1-WACC!$H$13)/(1-(1-WACC!$H$13)*WACC!$H$12)</f>
        <v>116403.72731764645</v>
      </c>
      <c r="BM48" s="84">
        <f>(BM44-BM45-BM37+BM46)*WACC!$I$12*(1-WACC!$I$13)/(1-(1-WACC!$I$13)*WACC!$I$12)</f>
        <v>100316.25885208527</v>
      </c>
      <c r="BN48" s="84">
        <f>(BN44-BN45-BN37+BN46)*WACC!$J$12*(1-WACC!$J$13)/(1-(1-WACC!$J$13)*WACC!$J$12)</f>
        <v>38914.658210470669</v>
      </c>
      <c r="BO48" s="84">
        <f>(BO44-BO45-BO37+BO46)*WACC!$K$12*(1-WACC!$K$13)/(1-(1-WACC!$K$13)*WACC!$K$12)</f>
        <v>21572.7220315417</v>
      </c>
      <c r="BP48" s="84">
        <f>(BP44-BP45-BP37+BP46)*WACC!$L$12*(1-WACC!$L$13)/(1-(1-WACC!$L$13)*WACC!$L$12)</f>
        <v>199986.22676284323</v>
      </c>
      <c r="BQ48" s="84">
        <f>(BQ44-BQ45-BQ37+BQ46)*WACC!$M$12*(1-WACC!$M$13)/(1-(1-WACC!$M$13)*WACC!$M$12)</f>
        <v>126599.69888171679</v>
      </c>
      <c r="BR48" s="84">
        <f>(BR44-BR45-BR37+BR46)*WACC!$N$12*(1-WACC!$N$13)/(1-(1-WACC!$N$13)*WACC!$N$12)</f>
        <v>35793.464234242281</v>
      </c>
      <c r="BS48" s="84">
        <f>(BS44-BS45-BS37+BS46)*WACC!$O$12*(1-WACC!$O$13)/(1-(1-WACC!$O$13)*WACC!$O$12)</f>
        <v>74644.08512253064</v>
      </c>
      <c r="BT48" s="84">
        <f>(BT44-BT45-BT37+BT46)*WACC!$P$12*(1-WACC!$P$13)/(1-(1-WACC!$P$13)*WACC!$P$12)</f>
        <v>124164.09913088319</v>
      </c>
      <c r="BU48" s="84">
        <f>(BU44-BU45-BU37+BU46)*WACC!$Q$12*(1-WACC!$Q$13)/(1-(1-WACC!$Q$13)*WACC!$Q$12)</f>
        <v>-15164.317632407729</v>
      </c>
      <c r="BV48" s="84">
        <f>(BV44-BV45-BV37+BV46)*WACC!$R$12*(1-WACC!$R$13)/(1-(1-WACC!$R$13)*WACC!$R$12)</f>
        <v>-73568.021179542629</v>
      </c>
      <c r="BW48" s="84">
        <f>(BW44-BW45-BW37+BW46)*WACC!$S$12*(1-WACC!$S$13)/(1-(1-WACC!$S$13)*WACC!$S$12)</f>
        <v>-31286.732684783416</v>
      </c>
      <c r="BX48" s="84">
        <f>(BX44-BX45-BX37+BX46)*WACC!$T$12*(1-WACC!$T$13)/(1-(1-WACC!$T$13)*WACC!$T$12)</f>
        <v>48689.356048011774</v>
      </c>
      <c r="BY48" s="157"/>
      <c r="BZ48" s="84">
        <f>(BZ44-BZ45-BZ37+BZ46)*WACC!$C$12*(1-WACC!$C$13)/(1-(1-WACC!$C$13)*WACC!$C$12)</f>
        <v>2173789.9722643998</v>
      </c>
      <c r="CA48" s="84">
        <f>(CA44-CA45-CA37+CA46)*WACC!$D$12*(1-WACC!$D$13)/(1-(1-WACC!$D$13)*WACC!$D$12)</f>
        <v>2105317.4074636661</v>
      </c>
      <c r="CB48" s="84">
        <f>(CB44-CB45-CB37+CB46)*WACC!$E$12*(1-WACC!$E$13)/(1-(1-WACC!$E$13)*WACC!$E$12)</f>
        <v>2596863.2981761354</v>
      </c>
      <c r="CC48" s="84">
        <f>(CC44-CC45-CC37+CC46)*WACC!$F$12*(1-WACC!$F$13)/(1-(1-WACC!$F$13)*WACC!$F$12)</f>
        <v>3532964.509540264</v>
      </c>
      <c r="CD48" s="84">
        <f>(CD44-CD45-CD37+CD46)*WACC!$G$12*(1-WACC!$G$13)/(1-(1-WACC!$G$13)*WACC!$G$12)</f>
        <v>2484044.353718604</v>
      </c>
      <c r="CE48" s="84">
        <f>(CE44-CE45-CE37+CE46)*WACC!$H$12*(1-WACC!$H$13)/(1-(1-WACC!$H$13)*WACC!$H$12)</f>
        <v>4223623.2114472659</v>
      </c>
      <c r="CF48" s="84">
        <f>(CF44-CF45-CF37+CF46)*WACC!$I$12*(1-WACC!$I$13)/(1-(1-WACC!$I$13)*WACC!$I$12)</f>
        <v>4833333.7198640956</v>
      </c>
      <c r="CG48" s="84">
        <f>(CG44-CG45-CG37+CG46)*WACC!$J$12*(1-WACC!$J$13)/(1-(1-WACC!$J$13)*WACC!$J$12)</f>
        <v>2508056.8213670244</v>
      </c>
      <c r="CH48" s="84">
        <f>(CH44-CH45-CH37+CH46)*WACC!$K$12*(1-WACC!$K$13)/(1-(1-WACC!$K$13)*WACC!$K$12)</f>
        <v>1791571.2140529756</v>
      </c>
      <c r="CI48" s="84">
        <f>(CI44-CI45-CI37+CI46)*WACC!$L$12*(1-WACC!$L$13)/(1-(1-WACC!$L$13)*WACC!$L$12)</f>
        <v>3836632.6532608382</v>
      </c>
      <c r="CJ48" s="84">
        <f>(CJ44-CJ45-CJ37+CJ46)*WACC!$M$12*(1-WACC!$M$13)/(1-(1-WACC!$M$13)*WACC!$M$12)</f>
        <v>2508360.6161653185</v>
      </c>
      <c r="CK48" s="84">
        <f>(CK44-CK45-CK37+CK46)*WACC!$N$12*(1-WACC!$N$13)/(1-(1-WACC!$N$13)*WACC!$N$12)</f>
        <v>731813.93546560721</v>
      </c>
      <c r="CL48" s="84">
        <f>(CL44-CL45-CL37+CL46)*WACC!$O$12*(1-WACC!$O$13)/(1-(1-WACC!$O$13)*WACC!$O$12)</f>
        <v>1366344.0819599442</v>
      </c>
      <c r="CM48" s="84">
        <f>(CM44-CM45-CM37+CM46)*WACC!$P$12*(1-WACC!$P$13)/(1-(1-WACC!$P$13)*WACC!$P$12)</f>
        <v>2464738.4394090078</v>
      </c>
      <c r="CN48" s="84">
        <f>(CN44-CN45-CN37+CN46)*WACC!$Q$12*(1-WACC!$Q$13)/(1-(1-WACC!$Q$13)*WACC!$Q$12)</f>
        <v>-319656.98864962131</v>
      </c>
      <c r="CO48" s="84">
        <f>(CO44-CO45-CO37+CO46)*WACC!$R$12*(1-WACC!$R$13)/(1-(1-WACC!$R$13)*WACC!$R$12)</f>
        <v>-1628743.5829311095</v>
      </c>
      <c r="CP48" s="84">
        <f>(CP44-CP45-CP37+CP46)*WACC!$S$12*(1-WACC!$S$13)/(1-(1-WACC!$S$13)*WACC!$S$12)</f>
        <v>-778574.32537291117</v>
      </c>
      <c r="CQ48" s="84">
        <f>(CQ44-CQ45-CQ37+CQ46)*WACC!$T$12*(1-WACC!$T$13)/(1-(1-WACC!$T$13)*WACC!$T$12)</f>
        <v>1399777.1484922608</v>
      </c>
      <c r="CR48" s="157"/>
      <c r="CS48" s="84">
        <f>(CS44-CS45-CS37+CS46)*WACC!$C$12*(1-WACC!$C$13)/(1-(1-WACC!$C$13)*WACC!$C$12)</f>
        <v>1438386.4314338912</v>
      </c>
      <c r="CT48" s="84">
        <f>(CT44-CT45-CT37+CT46)*WACC!$D$12*(1-WACC!$D$13)/(1-(1-WACC!$D$13)*WACC!$D$12)</f>
        <v>1183308.9566266662</v>
      </c>
      <c r="CU48" s="84">
        <f>(CU44-CU45-CU37+CU46)*WACC!$E$12*(1-WACC!$E$13)/(1-(1-WACC!$E$13)*WACC!$E$12)</f>
        <v>1226964.0615506079</v>
      </c>
      <c r="CV48" s="84">
        <f>(CV44-CV45-CV37+CV46)*WACC!$F$12*(1-WACC!$F$13)/(1-(1-WACC!$F$13)*WACC!$F$12)</f>
        <v>1479314.5085282119</v>
      </c>
      <c r="CW48" s="84">
        <f>(CW44-CW45-CW37+CW46)*WACC!$G$12*(1-WACC!$G$13)/(1-(1-WACC!$G$13)*WACC!$G$12)</f>
        <v>870337.76387154579</v>
      </c>
      <c r="CX48" s="84">
        <f>(CX44-CX45-CX37+CX46)*WACC!$H$12*(1-WACC!$H$13)/(1-(1-WACC!$H$13)*WACC!$H$12)</f>
        <v>1323359.9843207451</v>
      </c>
      <c r="CY48" s="84">
        <f>(CY44-CY45-CY37+CY46)*WACC!$I$12*(1-WACC!$I$13)/(1-(1-WACC!$I$13)*WACC!$I$12)</f>
        <v>1310451.5825512898</v>
      </c>
      <c r="CZ48" s="84">
        <f>(CZ44-CZ45-CZ37+CZ46)*WACC!$J$12*(1-WACC!$J$13)/(1-(1-WACC!$J$13)*WACC!$J$12)</f>
        <v>569290.92219502246</v>
      </c>
      <c r="DA48" s="84">
        <f>(DA44-DA45-DA37+DA46)*WACC!$K$12*(1-WACC!$K$13)/(1-(1-WACC!$K$13)*WACC!$K$12)</f>
        <v>358281.92351799231</v>
      </c>
      <c r="DB48" s="84">
        <f>(DB44-DB45-DB37+DB46)*WACC!$L$12*(1-WACC!$L$13)/(1-(1-WACC!$L$13)*WACC!$L$12)</f>
        <v>886098.83128586994</v>
      </c>
      <c r="DC48" s="84">
        <f>(DC44-DC45-DC37+DC46)*WACC!$M$12*(1-WACC!$M$13)/(1-(1-WACC!$M$13)*WACC!$M$12)</f>
        <v>586280.93243595178</v>
      </c>
      <c r="DD48" s="84">
        <f>(DD44-DD45-DD37+DD46)*WACC!$N$12*(1-WACC!$N$13)/(1-(1-WACC!$N$13)*WACC!$N$12)</f>
        <v>169932.73505081452</v>
      </c>
      <c r="DE48" s="84">
        <f>(DE44-DE45-DE37+DE46)*WACC!$O$12*(1-WACC!$O$13)/(1-(1-WACC!$O$13)*WACC!$O$12)</f>
        <v>323139.76474965643</v>
      </c>
      <c r="DF48" s="84">
        <f>(DF44-DF45-DF37+DF46)*WACC!$P$12*(1-WACC!$P$13)/(1-(1-WACC!$P$13)*WACC!$P$12)</f>
        <v>581355.14213354571</v>
      </c>
      <c r="DG48" s="84">
        <f>(DG44-DG45-DG37+DG46)*WACC!$Q$12*(1-WACC!$Q$13)/(1-(1-WACC!$Q$13)*WACC!$Q$12)</f>
        <v>-75851.266503339284</v>
      </c>
      <c r="DH48" s="84">
        <f>(DH44-DH45-DH37+DH46)*WACC!$R$12*(1-WACC!$R$13)/(1-(1-WACC!$R$13)*WACC!$R$12)</f>
        <v>-387267.39778538089</v>
      </c>
      <c r="DI48" s="84">
        <f>(DI44-DI45-DI37+DI46)*WACC!$S$12*(1-WACC!$S$13)/(1-(1-WACC!$S$13)*WACC!$S$12)</f>
        <v>-183428.77767674596</v>
      </c>
      <c r="DJ48" s="84">
        <f>(DJ44-DJ45-DJ37+DJ46)*WACC!$T$12*(1-WACC!$T$13)/(1-(1-WACC!$T$13)*WACC!$T$12)</f>
        <v>320700.78147898644</v>
      </c>
      <c r="DK48" s="157"/>
      <c r="DL48" s="84">
        <f>(DL44-DL45-DL37+DL46)*WACC!$C$12*(1-WACC!$C$13)/(1-(1-WACC!$C$13)*WACC!$C$12)</f>
        <v>850695.23687108525</v>
      </c>
      <c r="DM48" s="84">
        <f>(DM44-DM45-DM37+DM46)*WACC!$D$12*(1-WACC!$D$13)/(1-(1-WACC!$D$13)*WACC!$D$12)</f>
        <v>781131.0413417638</v>
      </c>
      <c r="DN48" s="84">
        <f>(DN44-DN45-DN37+DN46)*WACC!$E$12*(1-WACC!$E$13)/(1-(1-WACC!$E$13)*WACC!$E$12)</f>
        <v>797716.04355214804</v>
      </c>
      <c r="DO48" s="84">
        <f>(DO44-DO45-DO37+DO46)*WACC!$F$12*(1-WACC!$F$13)/(1-(1-WACC!$F$13)*WACC!$F$12)</f>
        <v>976379.54359392636</v>
      </c>
      <c r="DP48" s="84">
        <f>(DP44-DP45-DP37+DP46)*WACC!$G$12*(1-WACC!$G$13)/(1-(1-WACC!$G$13)*WACC!$G$12)</f>
        <v>569562.99780396209</v>
      </c>
      <c r="DQ48" s="84">
        <f>(DQ44-DQ45-DQ37+DQ46)*WACC!$H$12*(1-WACC!$H$13)/(1-(1-WACC!$H$13)*WACC!$H$12)</f>
        <v>777034.27054233977</v>
      </c>
      <c r="DR48" s="84">
        <f>(DR44-DR45-DR37+DR46)*WACC!$I$12*(1-WACC!$I$13)/(1-(1-WACC!$I$13)*WACC!$I$12)</f>
        <v>820960.98925805173</v>
      </c>
      <c r="DS48" s="84">
        <f>(DS44-DS45-DS37+DS46)*WACC!$J$12*(1-WACC!$J$13)/(1-(1-WACC!$J$13)*WACC!$J$12)</f>
        <v>355894.02487296937</v>
      </c>
      <c r="DT48" s="84">
        <f>(DT44-DT45-DT37+DT46)*WACC!$K$12*(1-WACC!$K$13)/(1-(1-WACC!$K$13)*WACC!$K$12)</f>
        <v>211985.24273224163</v>
      </c>
      <c r="DU48" s="84">
        <f>(DU44-DU45-DU37+DU46)*WACC!$L$12*(1-WACC!$L$13)/(1-(1-WACC!$L$13)*WACC!$L$12)</f>
        <v>633421.5438592115</v>
      </c>
      <c r="DV48" s="84">
        <f>(DV44-DV45-DV37+DV46)*WACC!$M$12*(1-WACC!$M$13)/(1-(1-WACC!$M$13)*WACC!$M$12)</f>
        <v>398763.31959149218</v>
      </c>
      <c r="DW48" s="84">
        <f>(DW44-DW45-DW37+DW46)*WACC!$N$12*(1-WACC!$N$13)/(1-(1-WACC!$N$13)*WACC!$N$12)</f>
        <v>104984.93102548664</v>
      </c>
      <c r="DX48" s="84">
        <f>(DX44-DX45-DX37+DX46)*WACC!$O$12*(1-WACC!$O$13)/(1-(1-WACC!$O$13)*WACC!$O$12)</f>
        <v>199864.861844286</v>
      </c>
      <c r="DY48" s="84">
        <f>(DY44-DY45-DY37+DY46)*WACC!$P$12*(1-WACC!$P$13)/(1-(1-WACC!$P$13)*WACC!$P$12)</f>
        <v>387570.99056592514</v>
      </c>
      <c r="DZ48" s="84">
        <f>(DZ44-DZ45-DZ37+DZ46)*WACC!$Q$12*(1-WACC!$Q$13)/(1-(1-WACC!$Q$13)*WACC!$Q$12)</f>
        <v>-56273.213591394247</v>
      </c>
      <c r="EA48" s="84">
        <f>(EA44-EA45-EA37+EA46)*WACC!$R$12*(1-WACC!$R$13)/(1-(1-WACC!$R$13)*WACC!$R$12)</f>
        <v>-311643.49388470914</v>
      </c>
      <c r="EB48" s="84">
        <f>(EB44-EB45-EB37+EB46)*WACC!$S$12*(1-WACC!$S$13)/(1-(1-WACC!$S$13)*WACC!$S$12)</f>
        <v>-169452.70490436224</v>
      </c>
      <c r="EC48" s="84">
        <f>(EC44-EC45-EC37+EC46)*WACC!$T$12*(1-WACC!$T$13)/(1-(1-WACC!$T$13)*WACC!$T$12)</f>
        <v>303292.36552637286</v>
      </c>
    </row>
    <row r="49" spans="1:133" s="39" customFormat="1" x14ac:dyDescent="0.25">
      <c r="A49" s="194" t="s">
        <v>277</v>
      </c>
      <c r="B49" s="191">
        <f>(B36-B35*(WACC!$C$21-WACC!$C$22))*WACC!$C$12*(1-WACC!$C$13)/(1-WACC!$C$12*(1-WACC!$C$13))</f>
        <v>255743.10121200987</v>
      </c>
      <c r="C49" s="191">
        <f>(C36-C35*(WACC!$D$21-WACC!$D$22))*WACC!$D$12*(1-WACC!$D$13)/(1-WACC!$D$12*(1-WACC!$D$13))</f>
        <v>658631.44570629194</v>
      </c>
      <c r="D49" s="191">
        <f>(D36-D35*(WACC!$E$21-WACC!$E$22))*WACC!$E$12*(1-WACC!$E$13)/(1-WACC!$E$12*(1-WACC!$E$13))</f>
        <v>-358160.84225228173</v>
      </c>
      <c r="E49" s="191">
        <f>(E36-E35*(WACC!$F$21-WACC!$F$22))*WACC!$F$12*(1-WACC!$F$13)/(1-WACC!$F$12*(1-WACC!$F$13))</f>
        <v>1450245.473662351</v>
      </c>
      <c r="F49" s="191">
        <f>(F36-F35*(WACC!$G$21-WACC!$G$22))*WACC!$G$12*(1-WACC!$G$13)/(1-WACC!$G$12*(1-WACC!$G$13))</f>
        <v>-1107031.6127830364</v>
      </c>
      <c r="G49" s="191">
        <f>(G36-G35*(WACC!$H$21-WACC!$H$22))*WACC!$H$12*(1-WACC!$H$13)/(1-WACC!$H$12*(1-WACC!$H$13))</f>
        <v>157736.11831623042</v>
      </c>
      <c r="H49" s="191">
        <f>(H36-H35*(WACC!$I$21-WACC!$I$22))*WACC!$I$12*(1-WACC!$I$13)/(1-WACC!$I$12*(1-WACC!$I$13))</f>
        <v>927981.37327960727</v>
      </c>
      <c r="I49" s="191">
        <f>(I36-I35*(WACC!$J$21-WACC!$J$22))*WACC!$J$12*(1-WACC!$J$13)/(1-WACC!$J$12*(1-WACC!$J$13))</f>
        <v>-1699209.2786552261</v>
      </c>
      <c r="J49" s="191">
        <f>(J36-J35*(WACC!$K$21-WACC!$K$22))*WACC!$K$12*(1-WACC!$K$13)/(1-WACC!$K$12*(1-WACC!$K$13))</f>
        <v>-602122.994275423</v>
      </c>
      <c r="K49" s="191">
        <f>(K36-K35*(WACC!$L$21-WACC!$L$22))*WACC!$L$12*(1-WACC!$L$13)/(1-WACC!$L$12*(1-WACC!$L$13))</f>
        <v>-177748.67620823832</v>
      </c>
      <c r="L49" s="191">
        <f>(L36-L35*(WACC!$M$21-WACC!$M$22))*WACC!$M$12*(1-WACC!$M$13)/(1-WACC!$M$12*(1-WACC!$M$13))</f>
        <v>-1576586.3866276233</v>
      </c>
      <c r="M49" s="191">
        <f>(M36-M35*(WACC!$N$21-WACC!$N$22))*WACC!$N$12*(1-WACC!$N$13)/(1-WACC!$N$12*(1-WACC!$N$13))</f>
        <v>-2488288.172899961</v>
      </c>
      <c r="N49" s="191">
        <f>(N36-N35*(WACC!$O$21-WACC!$O$22))*WACC!$O$12*(1-WACC!$O$13)/(1-WACC!$O$12*(1-WACC!$O$13))</f>
        <v>-1036196.1555209229</v>
      </c>
      <c r="O49" s="191">
        <f>(O36-O35*(WACC!$P$21-WACC!$P$22))*WACC!$P$12*(1-WACC!$P$13)/(1-WACC!$P$12*(1-WACC!$P$13))</f>
        <v>-994318.21913639817</v>
      </c>
      <c r="P49" s="191">
        <f>(P36-P35*(WACC!$Q$21-WACC!$Q$22))*WACC!$Q$12*(1-WACC!$Q$13)/(1-WACC!$Q$12*(1-WACC!$Q$13))</f>
        <v>-864715.59976641485</v>
      </c>
      <c r="Q49" s="191">
        <f>(Q36-Q35*(WACC!$R$21-WACC!$R$22))*WACC!$R$12*(1-WACC!$R$13)/(1-WACC!$R$12*(1-WACC!$R$13))</f>
        <v>-2188279.2763310033</v>
      </c>
      <c r="R49" s="191">
        <f>(R36-R35*(WACC!$S$21-WACC!$S$22))*WACC!$S$12*(1-WACC!$S$13)/(1-WACC!$S$12*(1-WACC!$S$13))</f>
        <v>2046438.943794328</v>
      </c>
      <c r="S49" s="191">
        <f>(S36-S35*(WACC!$T$21-WACC!$T$22))*WACC!$T$12*(1-WACC!$T$13)/(1-WACC!$T$12*(1-WACC!$T$13))</f>
        <v>9897991.3310427386</v>
      </c>
      <c r="T49" s="197"/>
      <c r="U49" s="191">
        <f>(U36-U35*(WACC!$C$21-WACC!$C$22))*WACC!$C$12*(1-WACC!$C$13)/(1-WACC!$C$12*(1-WACC!$C$13))</f>
        <v>99007.995949140939</v>
      </c>
      <c r="V49" s="191">
        <f>(V36-V35*(WACC!$D$21-WACC!$D$22))*WACC!$D$12*(1-WACC!$D$13)/(1-WACC!$D$12*(1-WACC!$D$13))</f>
        <v>251655.88972736354</v>
      </c>
      <c r="W49" s="191">
        <f>(W36-W35*(WACC!$E$21-WACC!$E$22))*WACC!$E$12*(1-WACC!$E$13)/(1-WACC!$E$12*(1-WACC!$E$13))</f>
        <v>-141533.90574590527</v>
      </c>
      <c r="X49" s="191">
        <f>(X36-X35*(WACC!$F$21-WACC!$F$22))*WACC!$F$12*(1-WACC!$F$13)/(1-WACC!$F$12*(1-WACC!$F$13))</f>
        <v>595689.95244481228</v>
      </c>
      <c r="Y49" s="191">
        <f>(Y36-Y35*(WACC!$G$21-WACC!$G$22))*WACC!$G$12*(1-WACC!$G$13)/(1-WACC!$G$12*(1-WACC!$G$13))</f>
        <v>-427064.1051297746</v>
      </c>
      <c r="Z49" s="191">
        <f>(Z36-Z35*(WACC!$H$21-WACC!$H$22))*WACC!$H$12*(1-WACC!$H$13)/(1-WACC!$H$12*(1-WACC!$H$13))</f>
        <v>55256.272601018674</v>
      </c>
      <c r="AA49" s="191">
        <f>(AA36-AA35*(WACC!$I$21-WACC!$I$22))*WACC!$I$12*(1-WACC!$I$13)/(1-WACC!$I$12*(1-WACC!$I$13))</f>
        <v>290589.6573247902</v>
      </c>
      <c r="AB49" s="191">
        <f>(AB36-AB35*(WACC!$J$21-WACC!$J$22))*WACC!$J$12*(1-WACC!$J$13)/(1-WACC!$J$12*(1-WACC!$J$13))</f>
        <v>-491277.91075412405</v>
      </c>
      <c r="AC49" s="191">
        <f>(AC36-AC35*(WACC!$K$21-WACC!$K$22))*WACC!$K$12*(1-WACC!$K$13)/(1-WACC!$K$12*(1-WACC!$K$13))</f>
        <v>-152258.14711102523</v>
      </c>
      <c r="AD49" s="191">
        <f>(AD36-AD35*(WACC!$L$21-WACC!$L$22))*WACC!$L$12*(1-WACC!$L$13)/(1-WACC!$L$12*(1-WACC!$L$13))</f>
        <v>-66807.87348186021</v>
      </c>
      <c r="AE49" s="191">
        <f>(AE36-AE35*(WACC!$M$21-WACC!$M$22))*WACC!$M$12*(1-WACC!$M$13)/(1-WACC!$M$12*(1-WACC!$M$13))</f>
        <v>-623553.24722321634</v>
      </c>
      <c r="AF49" s="191">
        <f>(AF36-AF35*(WACC!$N$21-WACC!$N$22))*WACC!$N$12*(1-WACC!$N$13)/(1-WACC!$N$12*(1-WACC!$N$13))</f>
        <v>-978111.81690425822</v>
      </c>
      <c r="AG49" s="191">
        <f>(AG36-AG35*(WACC!$O$21-WACC!$O$22))*WACC!$O$12*(1-WACC!$O$13)/(1-WACC!$O$12*(1-WACC!$O$13))</f>
        <v>-396941.76950387686</v>
      </c>
      <c r="AH49" s="191">
        <f>(AH36-AH35*(WACC!$P$21-WACC!$P$22))*WACC!$P$12*(1-WACC!$P$13)/(1-WACC!$P$12*(1-WACC!$P$13))</f>
        <v>-355271.69495713944</v>
      </c>
      <c r="AI49" s="191">
        <f>(AI36-AI35*(WACC!$Q$21-WACC!$Q$22))*WACC!$Q$12*(1-WACC!$Q$13)/(1-WACC!$Q$12*(1-WACC!$Q$13))</f>
        <v>-287630.45762932673</v>
      </c>
      <c r="AJ49" s="191">
        <f>(AJ36-AJ35*(WACC!$R$21-WACC!$R$22))*WACC!$R$12*(1-WACC!$R$13)/(1-WACC!$R$12*(1-WACC!$R$13))</f>
        <v>-686052.42183017847</v>
      </c>
      <c r="AK49" s="191">
        <f>(AK36-AK35*(WACC!$S$21-WACC!$S$22))*WACC!$S$12*(1-WACC!$S$13)/(1-WACC!$S$12*(1-WACC!$S$13))</f>
        <v>592458.36919728562</v>
      </c>
      <c r="AL49" s="191">
        <f>(AL36-AL35*(WACC!$T$21-WACC!$T$22))*WACC!$T$12*(1-WACC!$T$13)/(1-WACC!$T$12*(1-WACC!$T$13))</f>
        <v>2594652.2408290538</v>
      </c>
      <c r="AM49" s="197"/>
      <c r="AN49" s="191">
        <f>(AN36-AN35*(WACC!$C$21-WACC!$C$22))*WACC!$C$12*(1-WACC!$C$13)/(1-WACC!$C$12*(1-WACC!$C$13))</f>
        <v>630403.78107265697</v>
      </c>
      <c r="AO49" s="191">
        <f>(AO36-AO35*(WACC!$D$21-WACC!$D$22))*WACC!$D$12*(1-WACC!$D$13)/(1-WACC!$D$12*(1-WACC!$D$13))</f>
        <v>1570104.7573717404</v>
      </c>
      <c r="AP49" s="191">
        <f>(AP36-AP35*(WACC!$E$21-WACC!$E$22))*WACC!$E$12*(1-WACC!$E$13)/(1-WACC!$E$12*(1-WACC!$E$13))</f>
        <v>-803826.28010694566</v>
      </c>
      <c r="AQ49" s="191">
        <f>(AQ36-AQ35*(WACC!$F$21-WACC!$F$22))*WACC!$F$12*(1-WACC!$F$13)/(1-WACC!$F$12*(1-WACC!$F$13))</f>
        <v>3052111.4293395788</v>
      </c>
      <c r="AR49" s="191">
        <f>(AR36-AR35*(WACC!$G$21-WACC!$G$22))*WACC!$G$12*(1-WACC!$G$13)/(1-WACC!$G$12*(1-WACC!$G$13))</f>
        <v>-2175279.940326354</v>
      </c>
      <c r="AS49" s="191">
        <f>(AS36-AS35*(WACC!$H$21-WACC!$H$22))*WACC!$H$12*(1-WACC!$H$13)/(1-WACC!$H$12*(1-WACC!$H$13))</f>
        <v>283519.63876900868</v>
      </c>
      <c r="AT49" s="191">
        <f>(AT36-AT35*(WACC!$I$21-WACC!$I$22))*WACC!$I$12*(1-WACC!$I$13)/(1-WACC!$I$12*(1-WACC!$I$13))</f>
        <v>1526397.6433128098</v>
      </c>
      <c r="AU49" s="191">
        <f>(AU36-AU35*(WACC!$J$21-WACC!$J$22))*WACC!$J$12*(1-WACC!$J$13)/(1-WACC!$J$12*(1-WACC!$J$13))</f>
        <v>-2432300.5130815972</v>
      </c>
      <c r="AV49" s="191">
        <f>(AV36-AV35*(WACC!$K$21-WACC!$K$22))*WACC!$K$12*(1-WACC!$K$13)/(1-WACC!$K$12*(1-WACC!$K$13))</f>
        <v>-727389.22500966105</v>
      </c>
      <c r="AW49" s="191">
        <f>(AW36-AW35*(WACC!$L$21-WACC!$L$22))*WACC!$L$12*(1-WACC!$L$13)/(1-WACC!$L$12*(1-WACC!$L$13))</f>
        <v>-353165.30802947946</v>
      </c>
      <c r="AX49" s="191">
        <f>(AX36-AX35*(WACC!$M$21-WACC!$M$22))*WACC!$M$12*(1-WACC!$M$13)/(1-WACC!$M$12*(1-WACC!$M$13))</f>
        <v>-3111742.751008817</v>
      </c>
      <c r="AY49" s="191">
        <f>(AY36-AY35*(WACC!$N$21-WACC!$N$22))*WACC!$N$12*(1-WACC!$N$13)/(1-WACC!$N$12*(1-WACC!$N$13))</f>
        <v>-4590496.5184476748</v>
      </c>
      <c r="AZ49" s="191">
        <f>(AZ36-AZ35*(WACC!$O$21-WACC!$O$22))*WACC!$O$12*(1-WACC!$O$13)/(1-WACC!$O$12*(1-WACC!$O$13))</f>
        <v>-1776235.1464928403</v>
      </c>
      <c r="BA49" s="191">
        <f>(BA36-BA35*(WACC!$P$21-WACC!$P$22))*WACC!$P$12*(1-WACC!$P$13)/(1-WACC!$P$12*(1-WACC!$P$13))</f>
        <v>-1570094.6225790859</v>
      </c>
      <c r="BB49" s="191">
        <f>(BB36-BB35*(WACC!$Q$21-WACC!$Q$22))*WACC!$Q$12*(1-WACC!$Q$13)/(1-WACC!$Q$12*(1-WACC!$Q$13))</f>
        <v>-1282992.4892906265</v>
      </c>
      <c r="BC49" s="191">
        <f>(BC36-BC35*(WACC!$R$21-WACC!$R$22))*WACC!$R$12*(1-WACC!$R$13)/(1-WACC!$R$12*(1-WACC!$R$13))</f>
        <v>-3109992.3032196434</v>
      </c>
      <c r="BD49" s="191">
        <f>(BD36-BD35*(WACC!$S$21-WACC!$S$22))*WACC!$S$12*(1-WACC!$S$13)/(1-WACC!$S$12*(1-WACC!$S$13))</f>
        <v>2725063.1727608237</v>
      </c>
      <c r="BE49" s="191">
        <f>(BE36-BE35*(WACC!$T$21-WACC!$T$22))*WACC!$T$12*(1-WACC!$T$13)/(1-WACC!$T$12*(1-WACC!$T$13))</f>
        <v>12144642.798365103</v>
      </c>
      <c r="BF49" s="197"/>
      <c r="BG49" s="191">
        <f>(BG36-BG35*(WACC!$C$21-WACC!$C$22))*WACC!$C$12*(1-WACC!$C$13)/(1-WACC!$C$12*(1-WACC!$C$13))</f>
        <v>47727.599227492239</v>
      </c>
      <c r="BH49" s="191">
        <f>(BH36-BH35*(WACC!$D$21-WACC!$D$22))*WACC!$D$12*(1-WACC!$D$13)/(1-WACC!$D$12*(1-WACC!$D$13))</f>
        <v>111883.19482333533</v>
      </c>
      <c r="BI49" s="191">
        <f>(BI36-BI35*(WACC!$E$21-WACC!$E$22))*WACC!$E$12*(1-WACC!$E$13)/(1-WACC!$E$12*(1-WACC!$E$13))</f>
        <v>-52412.224847758051</v>
      </c>
      <c r="BJ49" s="191">
        <f>(BJ36-BJ35*(WACC!$F$21-WACC!$F$22))*WACC!$F$12*(1-WACC!$F$13)/(1-WACC!$F$12*(1-WACC!$F$13))</f>
        <v>177608.61742202289</v>
      </c>
      <c r="BK49" s="191">
        <f>(BK36-BK35*(WACC!$G$21-WACC!$G$22))*WACC!$G$12*(1-WACC!$G$13)/(1-WACC!$G$12*(1-WACC!$G$13))</f>
        <v>-111362.50973438557</v>
      </c>
      <c r="BL49" s="191">
        <f>(BL36-BL35*(WACC!$H$21-WACC!$H$22))*WACC!$H$12*(1-WACC!$H$13)/(1-WACC!$H$12*(1-WACC!$H$13))</f>
        <v>12361.547712755037</v>
      </c>
      <c r="BM49" s="191">
        <f>(BM36-BM35*(WACC!$I$21-WACC!$I$22))*WACC!$I$12*(1-WACC!$I$13)/(1-WACC!$I$12*(1-WACC!$I$13))</f>
        <v>56783.874833524547</v>
      </c>
      <c r="BN49" s="191">
        <f>(BN36-BN35*(WACC!$J$21-WACC!$J$22))*WACC!$J$12*(1-WACC!$J$13)/(1-WACC!$J$12*(1-WACC!$J$13))</f>
        <v>-79999.981435872571</v>
      </c>
      <c r="BO49" s="191">
        <f>(BO36-BO35*(WACC!$K$21-WACC!$K$22))*WACC!$K$12*(1-WACC!$K$13)/(1-WACC!$K$12*(1-WACC!$K$13))</f>
        <v>-20718.638447971953</v>
      </c>
      <c r="BP49" s="191">
        <f>(BP36-BP35*(WACC!$L$21-WACC!$L$22))*WACC!$L$12*(1-WACC!$L$13)/(1-WACC!$L$12*(1-WACC!$L$13))</f>
        <v>-28971.256593264512</v>
      </c>
      <c r="BQ49" s="191">
        <f>(BQ36-BQ35*(WACC!$M$21-WACC!$M$22))*WACC!$M$12*(1-WACC!$M$13)/(1-WACC!$M$12*(1-WACC!$M$13))</f>
        <v>-239771.74552036609</v>
      </c>
      <c r="BR49" s="191">
        <f>(BR36-BR35*(WACC!$N$21-WACC!$N$22))*WACC!$N$12*(1-WACC!$N$13)/(1-WACC!$N$12*(1-WACC!$N$13))</f>
        <v>-350196.17212734971</v>
      </c>
      <c r="BS49" s="191">
        <f>(BS36-BS35*(WACC!$O$21-WACC!$O$22))*WACC!$O$12*(1-WACC!$O$13)/(1-WACC!$O$12*(1-WACC!$O$13))</f>
        <v>-152460.06697431515</v>
      </c>
      <c r="BT49" s="191">
        <f>(BT36-BT35*(WACC!$P$21-WACC!$P$22))*WACC!$P$12*(1-WACC!$P$13)/(1-WACC!$P$12*(1-WACC!$P$13))</f>
        <v>-127117.17980360748</v>
      </c>
      <c r="BU49" s="191">
        <f>(BU36-BU35*(WACC!$Q$21-WACC!$Q$22))*WACC!$Q$12*(1-WACC!$Q$13)/(1-WACC!$Q$12*(1-WACC!$Q$13))</f>
        <v>-99625.737571309655</v>
      </c>
      <c r="BV49" s="191">
        <f>(BV36-BV35*(WACC!$R$21-WACC!$R$22))*WACC!$R$12*(1-WACC!$R$13)/(1-WACC!$R$12*(1-WACC!$R$13))</f>
        <v>-232890.72005985232</v>
      </c>
      <c r="BW49" s="191">
        <f>(BW36-BW35*(WACC!$S$21-WACC!$S$22))*WACC!$S$12*(1-WACC!$S$13)/(1-WACC!$S$12*(1-WACC!$S$13))</f>
        <v>185908.73258760877</v>
      </c>
      <c r="BX49" s="191">
        <f>(BX36-BX35*(WACC!$T$21-WACC!$T$22))*WACC!$T$12*(1-WACC!$T$13)/(1-WACC!$T$12*(1-WACC!$T$13))</f>
        <v>748303.25553432014</v>
      </c>
      <c r="BY49" s="197"/>
      <c r="BZ49" s="191">
        <f>(BZ36-BZ35*(WACC!$C$21-WACC!$C$22))*WACC!$C$12*(1-WACC!$C$13)/(1-WACC!$C$12*(1-WACC!$C$13))</f>
        <v>498430.89013937546</v>
      </c>
      <c r="CA49" s="191">
        <f>(CA36-CA35*(WACC!$D$21-WACC!$D$22))*WACC!$D$12*(1-WACC!$D$13)/(1-WACC!$D$12*(1-WACC!$D$13))</f>
        <v>1431752.1840414717</v>
      </c>
      <c r="CB49" s="191">
        <f>(CB36-CB35*(WACC!$E$21-WACC!$E$22))*WACC!$E$12*(1-WACC!$E$13)/(1-WACC!$E$12*(1-WACC!$E$13))</f>
        <v>-867040.62303753721</v>
      </c>
      <c r="CC49" s="191">
        <f>(CC36-CC35*(WACC!$F$21-WACC!$F$22))*WACC!$F$12*(1-WACC!$F$13)/(1-WACC!$F$12*(1-WACC!$F$13))</f>
        <v>3679664.2522162232</v>
      </c>
      <c r="CD49" s="191">
        <f>(CD36-CD35*(WACC!$G$21-WACC!$G$22))*WACC!$G$12*(1-WACC!$G$13)/(1-WACC!$G$12*(1-WACC!$G$13))</f>
        <v>-3105252.8968888344</v>
      </c>
      <c r="CE49" s="191">
        <f>(CE36-CE35*(WACC!$H$21-WACC!$H$22))*WACC!$H$12*(1-WACC!$H$13)/(1-WACC!$H$12*(1-WACC!$H$13))</f>
        <v>448529.62230780965</v>
      </c>
      <c r="CF49" s="191">
        <f>(CF36-CF35*(WACC!$I$21-WACC!$I$22))*WACC!$I$12*(1-WACC!$I$13)/(1-WACC!$I$12*(1-WACC!$I$13))</f>
        <v>2735901.6386575778</v>
      </c>
      <c r="CG49" s="191">
        <f>(CG36-CG35*(WACC!$J$21-WACC!$J$22))*WACC!$J$12*(1-WACC!$J$13)/(1-WACC!$J$12*(1-WACC!$J$13))</f>
        <v>-5156013.3989687338</v>
      </c>
      <c r="CH49" s="191">
        <f>(CH36-CH35*(WACC!$K$21-WACC!$K$22))*WACC!$K$12*(1-WACC!$K$13)/(1-WACC!$K$12*(1-WACC!$K$13))</f>
        <v>-1720641.2887296479</v>
      </c>
      <c r="CI49" s="191">
        <f>(CI36-CI35*(WACC!$L$21-WACC!$L$22))*WACC!$L$12*(1-WACC!$L$13)/(1-WACC!$L$12*(1-WACC!$L$13))</f>
        <v>-555798.62098968017</v>
      </c>
      <c r="CJ49" s="191">
        <f>(CJ36-CJ35*(WACC!$M$21-WACC!$M$22))*WACC!$M$12*(1-WACC!$M$13)/(1-WACC!$M$12*(1-WACC!$M$13))</f>
        <v>-4750674.8329190155</v>
      </c>
      <c r="CK49" s="191">
        <f>(CK36-CK35*(WACC!$N$21-WACC!$N$22))*WACC!$N$12*(1-WACC!$N$13)/(1-WACC!$N$12*(1-WACC!$N$13))</f>
        <v>-7159922.7510461528</v>
      </c>
      <c r="CL49" s="191">
        <f>(CL36-CL35*(WACC!$O$21-WACC!$O$22))*WACC!$O$12*(1-WACC!$O$13)/(1-WACC!$O$12*(1-WACC!$O$13))</f>
        <v>-2790749.0580615639</v>
      </c>
      <c r="CM49" s="191">
        <f>(CM36-CM35*(WACC!$P$21-WACC!$P$22))*WACC!$P$12*(1-WACC!$P$13)/(1-WACC!$P$12*(1-WACC!$P$13))</f>
        <v>-2523359.0189459701</v>
      </c>
      <c r="CN49" s="191">
        <f>(CN36-CN35*(WACC!$Q$21-WACC!$Q$22))*WACC!$Q$12*(1-WACC!$Q$13)/(1-WACC!$Q$12*(1-WACC!$Q$13))</f>
        <v>-2100065.6960643204</v>
      </c>
      <c r="CO49" s="191">
        <f>(CO36-CO35*(WACC!$R$21-WACC!$R$22))*WACC!$R$12*(1-WACC!$R$13)/(1-WACC!$R$12*(1-WACC!$R$13))</f>
        <v>-5156034.6430409094</v>
      </c>
      <c r="CP49" s="191">
        <f>(CP36-CP35*(WACC!$S$21-WACC!$S$22))*WACC!$S$12*(1-WACC!$S$13)/(1-WACC!$S$12*(1-WACC!$S$13))</f>
        <v>4626362.4749070881</v>
      </c>
      <c r="CQ49" s="191">
        <f>(CQ36-CQ35*(WACC!$T$21-WACC!$T$22))*WACC!$T$12*(1-WACC!$T$13)/(1-WACC!$T$12*(1-WACC!$T$13))</f>
        <v>21513073.925554257</v>
      </c>
      <c r="CR49" s="197"/>
      <c r="CS49" s="191">
        <f>(CS36-CS35*(WACC!$C$21-WACC!$C$22))*WACC!$C$12*(1-WACC!$C$13)/(1-WACC!$C$12*(1-WACC!$C$13))</f>
        <v>329809.33693293144</v>
      </c>
      <c r="CT49" s="191">
        <f>(CT36-CT35*(WACC!$D$21-WACC!$D$22))*WACC!$D$12*(1-WACC!$D$13)/(1-WACC!$D$12*(1-WACC!$D$13))</f>
        <v>804726.72530986008</v>
      </c>
      <c r="CU49" s="191">
        <f>(CU36-CU35*(WACC!$E$21-WACC!$E$22))*WACC!$E$12*(1-WACC!$E$13)/(1-WACC!$E$12*(1-WACC!$E$13))</f>
        <v>-409658.71600506181</v>
      </c>
      <c r="CV49" s="191">
        <f>(CV36-CV35*(WACC!$F$21-WACC!$F$22))*WACC!$F$12*(1-WACC!$F$13)/(1-WACC!$F$12*(1-WACC!$F$13))</f>
        <v>1540740.2763648068</v>
      </c>
      <c r="CW49" s="191">
        <f>(CW36-CW35*(WACC!$G$21-WACC!$G$22))*WACC!$G$12*(1-WACC!$G$13)/(1-WACC!$G$12*(1-WACC!$G$13))</f>
        <v>-1087991.3873067801</v>
      </c>
      <c r="CX49" s="191">
        <f>(CX36-CX35*(WACC!$H$21-WACC!$H$22))*WACC!$H$12*(1-WACC!$H$13)/(1-WACC!$H$12*(1-WACC!$H$13))</f>
        <v>140534.82619752415</v>
      </c>
      <c r="CY49" s="191">
        <f>(CY36-CY35*(WACC!$I$21-WACC!$I$22))*WACC!$I$12*(1-WACC!$I$13)/(1-WACC!$I$12*(1-WACC!$I$13))</f>
        <v>741779.24386820744</v>
      </c>
      <c r="CZ49" s="191">
        <f>(CZ36-CZ35*(WACC!$J$21-WACC!$J$22))*WACC!$J$12*(1-WACC!$J$13)/(1-WACC!$J$12*(1-WACC!$J$13))</f>
        <v>-1170336.9707345534</v>
      </c>
      <c r="DA49" s="191">
        <f>(DA36-DA35*(WACC!$K$21-WACC!$K$22))*WACC!$K$12*(1-WACC!$K$13)/(1-WACC!$K$12*(1-WACC!$K$13))</f>
        <v>-344097.21800336638</v>
      </c>
      <c r="DB49" s="191">
        <f>(DB36-DB35*(WACC!$L$21-WACC!$L$22))*WACC!$L$12*(1-WACC!$L$13)/(1-WACC!$L$12*(1-WACC!$L$13))</f>
        <v>-128365.82310548819</v>
      </c>
      <c r="DC49" s="191">
        <f>(DC36-DC35*(WACC!$M$21-WACC!$M$22))*WACC!$M$12*(1-WACC!$M$13)/(1-WACC!$M$12*(1-WACC!$M$13))</f>
        <v>-1110378.6484264501</v>
      </c>
      <c r="DD49" s="191">
        <f>(DD36-DD35*(WACC!$N$21-WACC!$N$22))*WACC!$N$12*(1-WACC!$N$13)/(1-WACC!$N$12*(1-WACC!$N$13))</f>
        <v>-1662588.2575790451</v>
      </c>
      <c r="DE49" s="191">
        <f>(DE36-DE35*(WACC!$O$21-WACC!$O$22))*WACC!$O$12*(1-WACC!$O$13)/(1-WACC!$O$12*(1-WACC!$O$13))</f>
        <v>-660010.90501579118</v>
      </c>
      <c r="DF49" s="191">
        <f>(DF36-DF35*(WACC!$P$21-WACC!$P$22))*WACC!$P$12*(1-WACC!$P$13)/(1-WACC!$P$12*(1-WACC!$P$13))</f>
        <v>-595181.91369023127</v>
      </c>
      <c r="DG49" s="191">
        <f>(DG36-DG35*(WACC!$Q$21-WACC!$Q$22))*WACC!$Q$12*(1-WACC!$Q$13)/(1-WACC!$Q$12*(1-WACC!$Q$13))</f>
        <v>-498323.66706455918</v>
      </c>
      <c r="DH49" s="191">
        <f>(DH36-DH35*(WACC!$R$21-WACC!$R$22))*WACC!$R$12*(1-WACC!$R$13)/(1-WACC!$R$12*(1-WACC!$R$13))</f>
        <v>-1225953.6369182945</v>
      </c>
      <c r="DI49" s="191">
        <f>(DI36-DI35*(WACC!$S$21-WACC!$S$22))*WACC!$S$12*(1-WACC!$S$13)/(1-WACC!$S$12*(1-WACC!$S$13))</f>
        <v>1089951.1918214345</v>
      </c>
      <c r="DJ49" s="191">
        <f>(DJ36-DJ35*(WACC!$T$21-WACC!$T$22))*WACC!$T$12*(1-WACC!$T$13)/(1-WACC!$T$12*(1-WACC!$T$13))</f>
        <v>4928827.1731906915</v>
      </c>
      <c r="DK49" s="197"/>
      <c r="DL49" s="191">
        <f>(DL36-DL35*(WACC!$C$21-WACC!$C$22))*WACC!$C$12*(1-WACC!$C$13)/(1-WACC!$C$12*(1-WACC!$C$13))</f>
        <v>195056.9234199253</v>
      </c>
      <c r="DM49" s="191">
        <f>(DM36-DM35*(WACC!$D$21-WACC!$D$22))*WACC!$D$12*(1-WACC!$D$13)/(1-WACC!$D$12*(1-WACC!$D$13))</f>
        <v>531219.69661145844</v>
      </c>
      <c r="DN49" s="191">
        <f>(DN36-DN35*(WACC!$E$21-WACC!$E$22))*WACC!$E$12*(1-WACC!$E$13)/(1-WACC!$E$12*(1-WACC!$E$13))</f>
        <v>-266341.40345172299</v>
      </c>
      <c r="DO49" s="191">
        <f>(DO36-DO35*(WACC!$F$21-WACC!$F$22))*WACC!$F$12*(1-WACC!$F$13)/(1-WACC!$F$12*(1-WACC!$F$13))</f>
        <v>1016921.8777760452</v>
      </c>
      <c r="DP49" s="191">
        <f>(DP36-DP35*(WACC!$G$21-WACC!$G$22))*WACC!$G$12*(1-WACC!$G$13)/(1-WACC!$G$12*(1-WACC!$G$13))</f>
        <v>-711999.02137166332</v>
      </c>
      <c r="DQ49" s="191">
        <f>(DQ36-DQ35*(WACC!$H$21-WACC!$H$22))*WACC!$H$12*(1-WACC!$H$13)/(1-WACC!$H$12*(1-WACC!$H$13))</f>
        <v>82517.514095944454</v>
      </c>
      <c r="DR49" s="191">
        <f>(DR36-DR35*(WACC!$I$21-WACC!$I$22))*WACC!$I$12*(1-WACC!$I$13)/(1-WACC!$I$12*(1-WACC!$I$13))</f>
        <v>464703.79368884821</v>
      </c>
      <c r="DS49" s="191">
        <f>(DS36-DS35*(WACC!$J$21-WACC!$J$22))*WACC!$J$12*(1-WACC!$J$13)/(1-WACC!$J$12*(1-WACC!$J$13))</f>
        <v>-731639.8676557031</v>
      </c>
      <c r="DT49" s="191">
        <f>(DT36-DT35*(WACC!$K$21-WACC!$K$22))*WACC!$K$12*(1-WACC!$K$13)/(1-WACC!$K$12*(1-WACC!$K$13))</f>
        <v>-203592.55517468718</v>
      </c>
      <c r="DU49" s="191">
        <f>(DU36-DU35*(WACC!$L$21-WACC!$L$22))*WACC!$L$12*(1-WACC!$L$13)/(1-WACC!$L$12*(1-WACC!$L$13))</f>
        <v>-91761.409652518079</v>
      </c>
      <c r="DV49" s="191">
        <f>(DV36-DV35*(WACC!$M$21-WACC!$M$22))*WACC!$M$12*(1-WACC!$M$13)/(1-WACC!$M$12*(1-WACC!$M$13))</f>
        <v>-755232.26384036848</v>
      </c>
      <c r="DW49" s="191">
        <f>(DW36-DW35*(WACC!$N$21-WACC!$N$22))*WACC!$N$12*(1-WACC!$N$13)/(1-WACC!$N$12*(1-WACC!$N$13))</f>
        <v>-1027151.7932876509</v>
      </c>
      <c r="DX49" s="191">
        <f>(DX36-DX35*(WACC!$O$21-WACC!$O$22))*WACC!$O$12*(1-WACC!$O$13)/(1-WACC!$O$12*(1-WACC!$O$13))</f>
        <v>-408222.70341410651</v>
      </c>
      <c r="DY49" s="191">
        <f>(DY36-DY35*(WACC!$P$21-WACC!$P$22))*WACC!$P$12*(1-WACC!$P$13)/(1-WACC!$P$12*(1-WACC!$P$13))</f>
        <v>-396788.85957605363</v>
      </c>
      <c r="DZ49" s="191">
        <f>(DZ36-DZ35*(WACC!$Q$21-WACC!$Q$22))*WACC!$Q$12*(1-WACC!$Q$13)/(1-WACC!$Q$12*(1-WACC!$Q$13))</f>
        <v>-369700.80325733963</v>
      </c>
      <c r="EA49" s="191">
        <f>(EA36-EA35*(WACC!$R$21-WACC!$R$22))*WACC!$R$12*(1-WACC!$R$13)/(1-WACC!$R$12*(1-WACC!$R$13))</f>
        <v>-986554.70854176127</v>
      </c>
      <c r="EB49" s="191">
        <f>(EB36-EB35*(WACC!$S$21-WACC!$S$22))*WACC!$S$12*(1-WACC!$S$13)/(1-WACC!$S$12*(1-WACC!$S$13))</f>
        <v>1006904.0420329262</v>
      </c>
      <c r="EC49" s="191">
        <f>(EC36-EC35*(WACC!$T$21-WACC!$T$22))*WACC!$T$12*(1-WACC!$T$13)/(1-WACC!$T$12*(1-WACC!$T$13))</f>
        <v>4661278.3710268224</v>
      </c>
    </row>
    <row r="50" spans="1:133" x14ac:dyDescent="0.25">
      <c r="A50" s="85" t="s">
        <v>58</v>
      </c>
      <c r="B50" s="195">
        <f>B44-B37+B48</f>
        <v>38063256.136954635</v>
      </c>
      <c r="C50" s="195">
        <f t="shared" ref="C50:I50" si="247">C44-C37+C48</f>
        <v>39531703.584175348</v>
      </c>
      <c r="D50" s="195">
        <f t="shared" si="247"/>
        <v>45048485.285769686</v>
      </c>
      <c r="E50" s="195">
        <f t="shared" si="247"/>
        <v>53962130.193363622</v>
      </c>
      <c r="F50" s="195">
        <f t="shared" si="247"/>
        <v>58206299.448103763</v>
      </c>
      <c r="G50" s="195">
        <f t="shared" si="247"/>
        <v>63325353.745455369</v>
      </c>
      <c r="H50" s="195">
        <f t="shared" si="247"/>
        <v>63791670.475148775</v>
      </c>
      <c r="I50" s="195">
        <f t="shared" si="247"/>
        <v>59274724.030982696</v>
      </c>
      <c r="J50" s="195">
        <f>J44-J37+J48</f>
        <v>57232983.279712796</v>
      </c>
      <c r="K50" s="195">
        <f t="shared" ref="K50:L50" si="248">K44-K37+K48</f>
        <v>53419660.357430324</v>
      </c>
      <c r="L50" s="195">
        <f t="shared" si="248"/>
        <v>49977129.858915433</v>
      </c>
      <c r="M50" s="195">
        <f>M44-M37+M48</f>
        <v>55627861.04683692</v>
      </c>
      <c r="N50" s="195">
        <f t="shared" ref="N50:O50" si="249">N44-N37+N48</f>
        <v>52555518.990110904</v>
      </c>
      <c r="O50" s="195">
        <f t="shared" si="249"/>
        <v>57612104.478911854</v>
      </c>
      <c r="P50" s="195">
        <f>P44-P37+P48</f>
        <v>54120581.688988425</v>
      </c>
      <c r="Q50" s="195">
        <f t="shared" ref="Q50" si="250">Q44-Q37+Q48</f>
        <v>45845871.833233148</v>
      </c>
      <c r="R50" s="195">
        <f>R44-R37+R48</f>
        <v>46334676.803033933</v>
      </c>
      <c r="S50" s="195">
        <f t="shared" ref="S50" si="251">S44-S37+S48</f>
        <v>66696356.671445936</v>
      </c>
      <c r="T50" s="156"/>
      <c r="U50" s="195">
        <f>U44-U37+U48</f>
        <v>13825721.75457477</v>
      </c>
      <c r="V50" s="195">
        <f t="shared" ref="V50:AB50" si="252">V44-V37+V48</f>
        <v>14495802.58495041</v>
      </c>
      <c r="W50" s="195">
        <f t="shared" si="252"/>
        <v>16431443.675790839</v>
      </c>
      <c r="X50" s="195">
        <f t="shared" si="252"/>
        <v>20790980.776321214</v>
      </c>
      <c r="Y50" s="195">
        <f t="shared" si="252"/>
        <v>21336347.257675871</v>
      </c>
      <c r="Z50" s="195">
        <f t="shared" si="252"/>
        <v>22384783.419403631</v>
      </c>
      <c r="AA50" s="195">
        <f t="shared" si="252"/>
        <v>19939309.319513153</v>
      </c>
      <c r="AB50" s="195">
        <f t="shared" si="252"/>
        <v>17483884.423399583</v>
      </c>
      <c r="AC50" s="195">
        <f>AC44-AC37+AC48</f>
        <v>17684506.814944457</v>
      </c>
      <c r="AD50" s="195">
        <f t="shared" ref="AD50:AE50" si="253">AD44-AD37+AD48</f>
        <v>20252074.414105859</v>
      </c>
      <c r="AE50" s="195">
        <f t="shared" si="253"/>
        <v>20207627.22166954</v>
      </c>
      <c r="AF50" s="195">
        <f>AF44-AF37+AF48</f>
        <v>21271993.564173512</v>
      </c>
      <c r="AG50" s="195">
        <f t="shared" ref="AG50:AH50" si="254">AG44-AG37+AG48</f>
        <v>28192564.554358505</v>
      </c>
      <c r="AH50" s="195">
        <f t="shared" si="254"/>
        <v>28967780.244832877</v>
      </c>
      <c r="AI50" s="195">
        <f>AI44-AI37+AI48</f>
        <v>33036567.097340468</v>
      </c>
      <c r="AJ50" s="195">
        <f t="shared" ref="AJ50" si="255">AJ44-AJ37+AJ48</f>
        <v>30460021.210287035</v>
      </c>
      <c r="AK50" s="195">
        <f>AK44-AK37+AK48</f>
        <v>28419319.018281829</v>
      </c>
      <c r="AL50" s="195">
        <f t="shared" ref="AL50" si="256">AL44-AL37+AL48</f>
        <v>31027902.844668202</v>
      </c>
      <c r="AM50" s="156"/>
      <c r="AN50" s="195">
        <f>AN44-AN37+AN48</f>
        <v>69154900.88194555</v>
      </c>
      <c r="AO50" s="195">
        <f t="shared" ref="AO50:AU50" si="257">AO44-AO37+AO48</f>
        <v>69188513.216347679</v>
      </c>
      <c r="AP50" s="195">
        <f t="shared" si="257"/>
        <v>76848619.176369473</v>
      </c>
      <c r="AQ50" s="195">
        <f t="shared" si="257"/>
        <v>90905141.687555015</v>
      </c>
      <c r="AR50" s="195">
        <f t="shared" si="257"/>
        <v>91109869.935741186</v>
      </c>
      <c r="AS50" s="195">
        <f t="shared" si="257"/>
        <v>104299066.53985254</v>
      </c>
      <c r="AT50" s="195">
        <f t="shared" si="257"/>
        <v>119114279.47900544</v>
      </c>
      <c r="AU50" s="195">
        <f t="shared" si="257"/>
        <v>103464889.00493219</v>
      </c>
      <c r="AV50" s="195">
        <f>AV44-AV37+AV48</f>
        <v>91165387.10045518</v>
      </c>
      <c r="AW50" s="195">
        <f t="shared" ref="AW50:AX50" si="258">AW44-AW37+AW48</f>
        <v>108624121.21660924</v>
      </c>
      <c r="AX50" s="195">
        <f t="shared" si="258"/>
        <v>100185260.53116944</v>
      </c>
      <c r="AY50" s="195">
        <f>AY44-AY37+AY48</f>
        <v>102624569.47122359</v>
      </c>
      <c r="AZ50" s="195">
        <f t="shared" ref="AZ50:BA50" si="259">AZ44-AZ37+AZ48</f>
        <v>91718311.864859104</v>
      </c>
      <c r="BA50" s="195">
        <f t="shared" si="259"/>
        <v>95100761.396237418</v>
      </c>
      <c r="BB50" s="195">
        <f>BB44-BB37+BB48</f>
        <v>86161650.846645936</v>
      </c>
      <c r="BC50" s="195">
        <f t="shared" ref="BC50" si="260">BC44-BC37+BC48</f>
        <v>72967374.042911366</v>
      </c>
      <c r="BD50" s="195">
        <f>BD44-BD37+BD48</f>
        <v>71279201.732271671</v>
      </c>
      <c r="BE50" s="195">
        <f t="shared" ref="BE50" si="261">BE44-BE37+BE48</f>
        <v>94746735.992485285</v>
      </c>
      <c r="BF50" s="156"/>
      <c r="BG50" s="195">
        <f>BG44-BG37+BG48</f>
        <v>7253620.8846399458</v>
      </c>
      <c r="BH50" s="195">
        <f t="shared" ref="BH50:BN50" si="262">BH44-BH37+BH48</f>
        <v>7235152.4257033896</v>
      </c>
      <c r="BI50" s="195">
        <f t="shared" si="262"/>
        <v>8312178.138014392</v>
      </c>
      <c r="BJ50" s="195">
        <f t="shared" si="262"/>
        <v>8943016.808649784</v>
      </c>
      <c r="BK50" s="195">
        <f t="shared" si="262"/>
        <v>9255699.9792462848</v>
      </c>
      <c r="BL50" s="195">
        <f t="shared" si="262"/>
        <v>8537711.1980182063</v>
      </c>
      <c r="BM50" s="195">
        <f t="shared" si="262"/>
        <v>6933603.5623295866</v>
      </c>
      <c r="BN50" s="195">
        <f t="shared" si="262"/>
        <v>6158646.0261623999</v>
      </c>
      <c r="BO50" s="195">
        <f>BO44-BO37+BO48</f>
        <v>5509342.9337310866</v>
      </c>
      <c r="BP50" s="195">
        <f t="shared" ref="BP50:BQ50" si="263">BP44-BP37+BP48</f>
        <v>9468813.5466283038</v>
      </c>
      <c r="BQ50" s="195">
        <f t="shared" si="263"/>
        <v>8570705.8768575136</v>
      </c>
      <c r="BR50" s="195">
        <f>BR44-BR37+BR48</f>
        <v>7828942.0873349775</v>
      </c>
      <c r="BS50" s="195">
        <f t="shared" ref="BS50:BT50" si="264">BS44-BS37+BS48</f>
        <v>15233646.28920126</v>
      </c>
      <c r="BT50" s="195">
        <f t="shared" si="264"/>
        <v>15494800.567872811</v>
      </c>
      <c r="BU50" s="195">
        <f>BU44-BU37+BU48</f>
        <v>14780193.269188615</v>
      </c>
      <c r="BV50" s="195">
        <f t="shared" ref="BV50" si="265">BV44-BV37+BV48</f>
        <v>14125869.700449465</v>
      </c>
      <c r="BW50" s="195">
        <f>BW44-BW37+BW48</f>
        <v>13666483.410720574</v>
      </c>
      <c r="BX50" s="195">
        <f t="shared" ref="BX50" si="266">BX44-BX37+BX48</f>
        <v>14900699.213666132</v>
      </c>
      <c r="BY50" s="156"/>
      <c r="BZ50" s="195">
        <f>BZ44-BZ37+BZ48</f>
        <v>55043027.527040713</v>
      </c>
      <c r="CA50" s="195">
        <f t="shared" ref="CA50:CG50" si="267">CA44-CA37+CA48</f>
        <v>62975660.257344127</v>
      </c>
      <c r="CB50" s="195">
        <f t="shared" si="267"/>
        <v>76744054.009887919</v>
      </c>
      <c r="CC50" s="195">
        <f t="shared" si="267"/>
        <v>102900979.38345008</v>
      </c>
      <c r="CD50" s="195">
        <f t="shared" si="267"/>
        <v>120215774.07885024</v>
      </c>
      <c r="CE50" s="195">
        <f t="shared" si="267"/>
        <v>145421013.57815042</v>
      </c>
      <c r="CF50" s="195">
        <f t="shared" si="267"/>
        <v>171401084.63049176</v>
      </c>
      <c r="CG50" s="195">
        <f t="shared" si="267"/>
        <v>161741429.79700103</v>
      </c>
      <c r="CH50" s="195">
        <f>CH44-CH37+CH48</f>
        <v>154584684.23956883</v>
      </c>
      <c r="CI50" s="195">
        <f t="shared" ref="CI50:CJ50" si="268">CI44-CI37+CI48</f>
        <v>160383278.1800999</v>
      </c>
      <c r="CJ50" s="195">
        <f t="shared" si="268"/>
        <v>148129281.86146697</v>
      </c>
      <c r="CK50" s="195">
        <f>CK44-CK37+CK48</f>
        <v>160066342.89351466</v>
      </c>
      <c r="CL50" s="195">
        <f t="shared" ref="CL50:CM50" si="269">CL44-CL37+CL48</f>
        <v>127790966.92818917</v>
      </c>
      <c r="CM50" s="195">
        <f t="shared" si="269"/>
        <v>132229030.12782077</v>
      </c>
      <c r="CN50" s="195">
        <f>CN44-CN37+CN48</f>
        <v>118763885.22739208</v>
      </c>
      <c r="CO50" s="195">
        <f t="shared" ref="CO50" si="270">CO44-CO37+CO48</f>
        <v>96369033.517956853</v>
      </c>
      <c r="CP50" s="195">
        <f>CP44-CP37+CP48</f>
        <v>94568629.458543107</v>
      </c>
      <c r="CQ50" s="195">
        <f t="shared" ref="CQ50" si="271">CQ44-CQ37+CQ48</f>
        <v>134901981.91516906</v>
      </c>
      <c r="CR50" s="156"/>
      <c r="CS50" s="195">
        <f>CS44-CS37+CS48</f>
        <v>37712129.028151952</v>
      </c>
      <c r="CT50" s="195">
        <f t="shared" ref="CT50:CZ50" si="272">CT44-CT37+CT48</f>
        <v>37505494.657237783</v>
      </c>
      <c r="CU50" s="195">
        <f t="shared" si="272"/>
        <v>42505818.859685525</v>
      </c>
      <c r="CV50" s="195">
        <f t="shared" si="272"/>
        <v>49824734.496634789</v>
      </c>
      <c r="CW50" s="195">
        <f t="shared" si="272"/>
        <v>51140734.810791679</v>
      </c>
      <c r="CX50" s="195">
        <f t="shared" si="272"/>
        <v>57288975.628264479</v>
      </c>
      <c r="CY50" s="195">
        <f t="shared" si="272"/>
        <v>57770021.410464041</v>
      </c>
      <c r="CZ50" s="195">
        <f t="shared" si="272"/>
        <v>49737289.623810269</v>
      </c>
      <c r="DA50" s="195">
        <f>DA44-DA37+DA48</f>
        <v>43292313.126057111</v>
      </c>
      <c r="DB50" s="195">
        <f t="shared" ref="DB50:DC50" si="273">DB44-DB37+DB48</f>
        <v>44410354.738893859</v>
      </c>
      <c r="DC50" s="195">
        <f t="shared" si="273"/>
        <v>40937526.819693096</v>
      </c>
      <c r="DD50" s="195">
        <f>DD44-DD37+DD48</f>
        <v>37168616.391775206</v>
      </c>
      <c r="DE50" s="195">
        <f t="shared" ref="DE50:DF50" si="274">DE44-DE37+DE48</f>
        <v>44762062.098938704</v>
      </c>
      <c r="DF50" s="195">
        <f t="shared" si="274"/>
        <v>46673310.82499212</v>
      </c>
      <c r="DG50" s="195">
        <f>DG44-DG37+DG48</f>
        <v>43537229.297854029</v>
      </c>
      <c r="DH50" s="195">
        <f t="shared" ref="DH50" si="275">DH44-DH37+DH48</f>
        <v>39171672.19182267</v>
      </c>
      <c r="DI50" s="195">
        <f>DI44-DI37+DI48</f>
        <v>37985299.51300443</v>
      </c>
      <c r="DJ50" s="195">
        <f t="shared" ref="DJ50" si="276">DJ44-DJ37+DJ48</f>
        <v>47519692.807500318</v>
      </c>
      <c r="DK50" s="156"/>
      <c r="DL50" s="195">
        <f>DL44-DL37+DL48</f>
        <v>60935203.341499068</v>
      </c>
      <c r="DM50" s="195">
        <f t="shared" ref="DM50:DS50" si="277">DM44-DM37+DM48</f>
        <v>64985860.323163226</v>
      </c>
      <c r="DN50" s="195">
        <f t="shared" si="277"/>
        <v>71295710.805938542</v>
      </c>
      <c r="DO50" s="195">
        <f t="shared" si="277"/>
        <v>77694715.908963338</v>
      </c>
      <c r="DP50" s="195">
        <f t="shared" si="277"/>
        <v>89575705.378469363</v>
      </c>
      <c r="DQ50" s="195">
        <f t="shared" si="277"/>
        <v>78493754.39923209</v>
      </c>
      <c r="DR50" s="195">
        <f t="shared" si="277"/>
        <v>82186984.013924778</v>
      </c>
      <c r="DS50" s="195">
        <f t="shared" si="277"/>
        <v>72204057.270364106</v>
      </c>
      <c r="DT50" s="195">
        <f>DT44-DT37+DT48</f>
        <v>60958677.617832012</v>
      </c>
      <c r="DU50" s="195">
        <f t="shared" ref="DU50:DV50" si="278">DU44-DU37+DU48</f>
        <v>44354413.198154807</v>
      </c>
      <c r="DV50" s="195">
        <f t="shared" si="278"/>
        <v>39159895.855938792</v>
      </c>
      <c r="DW50" s="195">
        <f>DW44-DW37+DW48</f>
        <v>22962877.794183869</v>
      </c>
      <c r="DX50" s="195">
        <f t="shared" ref="DX50:DY50" si="279">DX44-DX37+DX48</f>
        <v>48633089.639122061</v>
      </c>
      <c r="DY50" s="195">
        <f t="shared" si="279"/>
        <v>50839116.761662349</v>
      </c>
      <c r="DZ50" s="195">
        <f>DZ44-DZ37+DZ48</f>
        <v>49397524.740241081</v>
      </c>
      <c r="EA50" s="195">
        <f t="shared" ref="EA50" si="280">EA44-EA37+EA48</f>
        <v>45462514.895208165</v>
      </c>
      <c r="EB50" s="195">
        <f>EB44-EB37+EB48</f>
        <v>65491601.899300449</v>
      </c>
      <c r="EC50" s="195">
        <f t="shared" ref="EC50" si="281">EC44-EC37+EC48</f>
        <v>91529608.199261859</v>
      </c>
    </row>
    <row r="51" spans="1:133" s="39" customFormat="1" x14ac:dyDescent="0.25">
      <c r="A51" s="193" t="s">
        <v>276</v>
      </c>
      <c r="B51" s="193">
        <f>B36-B35*(WACC!$C$21-WACC!$C$22)</f>
        <v>1165051.9055218073</v>
      </c>
      <c r="C51" s="193">
        <f>C36-C35*(WACC!$D$21-WACC!$D$22)</f>
        <v>3000432.1415519901</v>
      </c>
      <c r="D51" s="193">
        <f>D36-D35*(WACC!$E$21-WACC!$E$22)</f>
        <v>-1631621.6147054397</v>
      </c>
      <c r="E51" s="193">
        <f>E36-E35*(WACC!$F$21-WACC!$F$22)</f>
        <v>6606673.8244642541</v>
      </c>
      <c r="F51" s="193">
        <f>F36-F35*(WACC!$G$21-WACC!$G$22)</f>
        <v>-5043144.0137912445</v>
      </c>
      <c r="G51" s="193">
        <f>G36-G35*(WACC!$H$21-WACC!$H$22)</f>
        <v>718575.65010753646</v>
      </c>
      <c r="H51" s="193">
        <f>H36-H35*(WACC!$I$21-WACC!$I$22)</f>
        <v>4227470.7004975453</v>
      </c>
      <c r="I51" s="193">
        <f>I36-I35*(WACC!$J$21-WACC!$J$22)</f>
        <v>-7740842.2694322132</v>
      </c>
      <c r="J51" s="193">
        <f>J36-J35*(WACC!$K$21-WACC!$K$22)</f>
        <v>-2743004.7517001592</v>
      </c>
      <c r="K51" s="193">
        <f>K36-K35*(WACC!$L$21-WACC!$L$22)</f>
        <v>-809743.96939338371</v>
      </c>
      <c r="L51" s="193">
        <f>L36-L35*(WACC!$M$21-WACC!$M$22)</f>
        <v>-7182226.8724173717</v>
      </c>
      <c r="M51" s="193">
        <f>M36-M35*(WACC!$N$21-WACC!$N$22)</f>
        <v>-11335535.009881774</v>
      </c>
      <c r="N51" s="193">
        <f>N36-N35*(WACC!$O$21-WACC!$O$22)</f>
        <v>-4720449.1529303864</v>
      </c>
      <c r="O51" s="193">
        <f>O36-O35*(WACC!$P$21-WACC!$P$22)</f>
        <v>-4529671.8871785924</v>
      </c>
      <c r="P51" s="193">
        <f>P36-P35*(WACC!$Q$21-WACC!$Q$22)</f>
        <v>-6080791.2256687321</v>
      </c>
      <c r="Q51" s="193">
        <f>Q36-Q35*(WACC!$R$21-WACC!$R$22)</f>
        <v>-15388261.095810875</v>
      </c>
      <c r="R51" s="193">
        <f>R36-R35*(WACC!$S$21-WACC!$S$22)</f>
        <v>14390821.648936156</v>
      </c>
      <c r="S51" s="193">
        <f>S36-S35*(WACC!$T$21-WACC!$T$22)</f>
        <v>69603947.070930958</v>
      </c>
      <c r="U51" s="193">
        <f>U36-U35*(WACC!$C$21-WACC!$C$22)</f>
        <v>451036.425990697</v>
      </c>
      <c r="V51" s="193">
        <f>V36-V35*(WACC!$D$21-WACC!$D$22)</f>
        <v>1146432.3865361894</v>
      </c>
      <c r="W51" s="193">
        <f>W36-W35*(WACC!$E$21-WACC!$E$22)</f>
        <v>-644765.57062047254</v>
      </c>
      <c r="X51" s="193">
        <f>X36-X35*(WACC!$F$21-WACC!$F$22)</f>
        <v>2713698.6722495882</v>
      </c>
      <c r="Y51" s="193">
        <f>Y36-Y35*(WACC!$G$21-WACC!$G$22)</f>
        <v>-1945514.2567030229</v>
      </c>
      <c r="Z51" s="193">
        <f>Z36-Z35*(WACC!$H$21-WACC!$H$22)</f>
        <v>251723.0196269555</v>
      </c>
      <c r="AA51" s="193">
        <f>AA36-AA35*(WACC!$I$21-WACC!$I$22)</f>
        <v>1323797.3278134204</v>
      </c>
      <c r="AB51" s="193">
        <f>AB36-AB35*(WACC!$J$21-WACC!$J$22)</f>
        <v>-2238043.8156585004</v>
      </c>
      <c r="AC51" s="193">
        <f>AC36-AC35*(WACC!$K$21-WACC!$K$22)</f>
        <v>-693620.44795048144</v>
      </c>
      <c r="AD51" s="193">
        <f>AD36-AD35*(WACC!$L$21-WACC!$L$22)</f>
        <v>-304346.97919525299</v>
      </c>
      <c r="AE51" s="193">
        <f>AE36-AE35*(WACC!$M$21-WACC!$M$22)</f>
        <v>-2840631.4595734756</v>
      </c>
      <c r="AF51" s="193">
        <f>AF36-AF35*(WACC!$N$21-WACC!$N$22)</f>
        <v>-4455842.7214543726</v>
      </c>
      <c r="AG51" s="193">
        <f>AG36-AG35*(WACC!$O$21-WACC!$O$22)</f>
        <v>-1808290.2832961045</v>
      </c>
      <c r="AH51" s="193">
        <f>AH36-AH35*(WACC!$P$21-WACC!$P$22)</f>
        <v>-1618459.9436942311</v>
      </c>
      <c r="AI51" s="193">
        <f>AI36-AI35*(WACC!$Q$21-WACC!$Q$22)</f>
        <v>-2022654.3426069263</v>
      </c>
      <c r="AJ51" s="193">
        <f>AJ36-AJ35*(WACC!$R$21-WACC!$R$22)</f>
        <v>-4824408.7976909894</v>
      </c>
      <c r="AK51" s="193">
        <f>AK36-AK35*(WACC!$S$21-WACC!$S$22)</f>
        <v>4166243.3914249185</v>
      </c>
      <c r="AL51" s="193">
        <f>AL36-AL35*(WACC!$T$21-WACC!$T$22)</f>
        <v>18245928.006800156</v>
      </c>
      <c r="AN51" s="193">
        <f>AN36-AN35*(WACC!$C$21-WACC!$C$22)</f>
        <v>2871839.4471098278</v>
      </c>
      <c r="AO51" s="193">
        <f>AO36-AO35*(WACC!$D$21-WACC!$D$22)</f>
        <v>7152699.4502516724</v>
      </c>
      <c r="AP51" s="193">
        <f>AP36-AP35*(WACC!$E$21-WACC!$E$22)</f>
        <v>-3661875.2760441005</v>
      </c>
      <c r="AQ51" s="193">
        <f>AQ36-AQ35*(WACC!$F$21-WACC!$F$22)</f>
        <v>13904063.178107645</v>
      </c>
      <c r="AR51" s="193">
        <f>AR36-AR35*(WACC!$G$21-WACC!$G$22)</f>
        <v>-9909608.6170459278</v>
      </c>
      <c r="AS51" s="193">
        <f>AS36-AS35*(WACC!$H$21-WACC!$H$22)</f>
        <v>1291589.4655037373</v>
      </c>
      <c r="AT51" s="193">
        <f>AT36-AT35*(WACC!$I$21-WACC!$I$22)</f>
        <v>6953589.2639831379</v>
      </c>
      <c r="AU51" s="193">
        <f>AU36-AU35*(WACC!$J$21-WACC!$J$22)</f>
        <v>-11080480.115153577</v>
      </c>
      <c r="AV51" s="193">
        <f>AV36-AV35*(WACC!$K$21-WACC!$K$22)</f>
        <v>-3313662.025045231</v>
      </c>
      <c r="AW51" s="193">
        <f>AW36-AW35*(WACC!$L$21-WACC!$L$22)</f>
        <v>-1608864.1810237765</v>
      </c>
      <c r="AX51" s="193">
        <f>AX36-AX35*(WACC!$M$21-WACC!$M$22)</f>
        <v>-14175716.976823166</v>
      </c>
      <c r="AY51" s="193">
        <f>AY36-AY35*(WACC!$N$21-WACC!$N$22)</f>
        <v>-20912261.917380441</v>
      </c>
      <c r="AZ51" s="193">
        <f>AZ36-AZ35*(WACC!$O$21-WACC!$O$22)</f>
        <v>-8091737.8895814717</v>
      </c>
      <c r="BA51" s="193">
        <f>BA36-BA35*(WACC!$P$21-WACC!$P$22)</f>
        <v>-7152653.2806406915</v>
      </c>
      <c r="BB51" s="193">
        <f>BB36-BB35*(WACC!$Q$21-WACC!$Q$22)</f>
        <v>-9022168.0672637001</v>
      </c>
      <c r="BC51" s="193">
        <f>BC36-BC35*(WACC!$R$21-WACC!$R$22)</f>
        <v>-21869865.553973787</v>
      </c>
      <c r="BD51" s="193">
        <f>BD36-BD35*(WACC!$S$21-WACC!$S$22)</f>
        <v>19162994.439782519</v>
      </c>
      <c r="BE51" s="193">
        <f>BE36-BE35*(WACC!$T$21-WACC!$T$22)</f>
        <v>85402688.915440246</v>
      </c>
      <c r="BG51" s="193">
        <f>BG36-BG35*(WACC!$C$21-WACC!$C$22)</f>
        <v>217425.72981421137</v>
      </c>
      <c r="BH51" s="193">
        <f>BH36-BH35*(WACC!$D$21-WACC!$D$22)</f>
        <v>509690.10975093744</v>
      </c>
      <c r="BI51" s="193">
        <f>BI36-BI35*(WACC!$E$21-WACC!$E$22)</f>
        <v>-238766.80208431906</v>
      </c>
      <c r="BJ51" s="193">
        <f>BJ36-BJ35*(WACC!$F$21-WACC!$F$22)</f>
        <v>809105.92381173535</v>
      </c>
      <c r="BK51" s="193">
        <f>BK36-BK35*(WACC!$G$21-WACC!$G$22)</f>
        <v>-507318.09990127664</v>
      </c>
      <c r="BL51" s="193">
        <f>BL36-BL35*(WACC!$H$21-WACC!$H$22)</f>
        <v>56313.717358127004</v>
      </c>
      <c r="BM51" s="193">
        <f>BM36-BM35*(WACC!$I$21-WACC!$I$22)</f>
        <v>258682.09646392928</v>
      </c>
      <c r="BN51" s="193">
        <f>BN36-BN35*(WACC!$J$21-WACC!$J$22)</f>
        <v>-364444.35987466481</v>
      </c>
      <c r="BO51" s="193">
        <f>BO36-BO35*(WACC!$K$21-WACC!$K$22)</f>
        <v>-94384.908485240303</v>
      </c>
      <c r="BP51" s="193">
        <f>BP36-BP35*(WACC!$L$21-WACC!$L$22)</f>
        <v>-131980.16892492026</v>
      </c>
      <c r="BQ51" s="193">
        <f>BQ36-BQ35*(WACC!$M$21-WACC!$M$22)</f>
        <v>-1092293.5073709588</v>
      </c>
      <c r="BR51" s="193">
        <f>BR36-BR35*(WACC!$N$21-WACC!$N$22)</f>
        <v>-1595338.1174696248</v>
      </c>
      <c r="BS51" s="193">
        <f>BS36-BS35*(WACC!$O$21-WACC!$O$22)</f>
        <v>-694540.30510546919</v>
      </c>
      <c r="BT51" s="193">
        <f>BT36-BT35*(WACC!$P$21-WACC!$P$22)</f>
        <v>-579089.37466109172</v>
      </c>
      <c r="BU51" s="193">
        <f>BU36-BU35*(WACC!$Q$21-WACC!$Q$22)</f>
        <v>-700580.98990933062</v>
      </c>
      <c r="BV51" s="193">
        <f>BV36-BV35*(WACC!$R$21-WACC!$R$22)</f>
        <v>-1637717.4731925381</v>
      </c>
      <c r="BW51" s="193">
        <f>BW36-BW35*(WACC!$S$21-WACC!$S$22)</f>
        <v>1307334.0994418277</v>
      </c>
      <c r="BX51" s="193">
        <f>BX36-BX35*(WACC!$T$21-WACC!$T$22)</f>
        <v>5262164.6604058081</v>
      </c>
      <c r="BZ51" s="193">
        <f>BZ36-BZ35*(WACC!$C$21-WACC!$C$22)</f>
        <v>2270629.6106357686</v>
      </c>
      <c r="CA51" s="193">
        <f>CA36-CA35*(WACC!$D$21-WACC!$D$22)</f>
        <v>6522426.6161913276</v>
      </c>
      <c r="CB51" s="193">
        <f>CB36-CB35*(WACC!$E$21-WACC!$E$22)</f>
        <v>-3949851.7271724567</v>
      </c>
      <c r="CC51" s="193">
        <f>CC36-CC35*(WACC!$F$21-WACC!$F$22)</f>
        <v>16762914.926768966</v>
      </c>
      <c r="CD51" s="193">
        <f>CD36-CD35*(WACC!$G$21-WACC!$G$22)</f>
        <v>-14146152.085832119</v>
      </c>
      <c r="CE51" s="193">
        <f>CE36-CE35*(WACC!$H$21-WACC!$H$22)</f>
        <v>2043301.6127363294</v>
      </c>
      <c r="CF51" s="193">
        <f>CF36-CF35*(WACC!$I$21-WACC!$I$22)</f>
        <v>12463551.909444667</v>
      </c>
      <c r="CG51" s="193">
        <f>CG36-CG35*(WACC!$J$21-WACC!$J$22)</f>
        <v>-23488505.484199546</v>
      </c>
      <c r="CH51" s="193">
        <f>CH36-CH35*(WACC!$K$21-WACC!$K$22)</f>
        <v>-7838476.9819935039</v>
      </c>
      <c r="CI51" s="193">
        <f>CI36-CI35*(WACC!$L$21-WACC!$L$22)</f>
        <v>-2531971.495620586</v>
      </c>
      <c r="CJ51" s="193">
        <f>CJ36-CJ35*(WACC!$M$21-WACC!$M$22)</f>
        <v>-21641963.127750151</v>
      </c>
      <c r="CK51" s="193">
        <f>CK36-CK35*(WACC!$N$21-WACC!$N$22)</f>
        <v>-32617425.865888927</v>
      </c>
      <c r="CL51" s="193">
        <f>CL36-CL35*(WACC!$O$21-WACC!$O$22)</f>
        <v>-12713412.375618473</v>
      </c>
      <c r="CM51" s="193">
        <f>CM36-CM35*(WACC!$P$21-WACC!$P$22)</f>
        <v>-11495302.197424762</v>
      </c>
      <c r="CN51" s="193">
        <f>CN36-CN35*(WACC!$Q$21-WACC!$Q$22)</f>
        <v>-14767931.86269033</v>
      </c>
      <c r="CO51" s="193">
        <f>CO36-CO35*(WACC!$R$21-WACC!$R$22)</f>
        <v>-36257898.232802182</v>
      </c>
      <c r="CP51" s="193">
        <f>CP36-CP35*(WACC!$S$21-WACC!$S$22)</f>
        <v>32533175.476165079</v>
      </c>
      <c r="CQ51" s="193">
        <f>CQ36-CQ35*(WACC!$T$21-WACC!$T$22)</f>
        <v>151282700.57694173</v>
      </c>
      <c r="CS51" s="193">
        <f>CS36-CS35*(WACC!$C$21-WACC!$C$22)</f>
        <v>1502464.757139463</v>
      </c>
      <c r="CT51" s="193">
        <f>CT36-CT35*(WACC!$D$21-WACC!$D$22)</f>
        <v>3665977.304190712</v>
      </c>
      <c r="CU51" s="193">
        <f>CU36-CU35*(WACC!$E$21-WACC!$E$22)</f>
        <v>-1866223.0395793021</v>
      </c>
      <c r="CV51" s="193">
        <f>CV36-CV35*(WACC!$F$21-WACC!$F$22)</f>
        <v>7018927.9256644808</v>
      </c>
      <c r="CW51" s="193">
        <f>CW36-CW35*(WACC!$G$21-WACC!$G$22)</f>
        <v>-4956405.2088438226</v>
      </c>
      <c r="CX51" s="193">
        <f>CX36-CX35*(WACC!$H$21-WACC!$H$22)</f>
        <v>640214.20823340118</v>
      </c>
      <c r="CY51" s="193">
        <f>CY36-CY35*(WACC!$I$21-WACC!$I$22)</f>
        <v>3379216.5554008558</v>
      </c>
      <c r="CZ51" s="193">
        <f>CZ36-CZ35*(WACC!$J$21-WACC!$J$22)</f>
        <v>-5331535.0889038173</v>
      </c>
      <c r="DA51" s="193">
        <f>DA36-DA35*(WACC!$K$21-WACC!$K$22)</f>
        <v>-1567553.9931270238</v>
      </c>
      <c r="DB51" s="193">
        <f>DB36-DB35*(WACC!$L$21-WACC!$L$22)</f>
        <v>-584777.6385918837</v>
      </c>
      <c r="DC51" s="193">
        <f>DC36-DC35*(WACC!$M$21-WACC!$M$22)</f>
        <v>-5058391.6206112448</v>
      </c>
      <c r="DD51" s="193">
        <f>DD36-DD35*(WACC!$N$21-WACC!$N$22)</f>
        <v>-7574013.173418439</v>
      </c>
      <c r="DE51" s="193">
        <f>DE36-DE35*(WACC!$O$21-WACC!$O$22)</f>
        <v>-3006716.3450730443</v>
      </c>
      <c r="DF51" s="193">
        <f>DF36-DF35*(WACC!$P$21-WACC!$P$22)</f>
        <v>-2711384.2734787185</v>
      </c>
      <c r="DG51" s="193">
        <f>DG36-DG35*(WACC!$Q$21-WACC!$Q$22)</f>
        <v>-3504276.0683949552</v>
      </c>
      <c r="DH51" s="193">
        <f>DH36-DH35*(WACC!$R$21-WACC!$R$22)</f>
        <v>-8621063.5270870402</v>
      </c>
      <c r="DI51" s="193">
        <f>DI36-DI35*(WACC!$S$21-WACC!$S$22)</f>
        <v>7664676.8549397178</v>
      </c>
      <c r="DJ51" s="193">
        <f>DJ36-DJ35*(WACC!$T$21-WACC!$T$22)</f>
        <v>34660146.105461352</v>
      </c>
      <c r="DL51" s="193">
        <f>DL36-DL35*(WACC!$C$21-WACC!$C$22)</f>
        <v>888592.65113554243</v>
      </c>
      <c r="DM51" s="193">
        <f>DM36-DM35*(WACC!$D$21-WACC!$D$22)</f>
        <v>2420000.8401197568</v>
      </c>
      <c r="DN51" s="193">
        <f>DN36-DN35*(WACC!$E$21-WACC!$E$22)</f>
        <v>-1213333.0601694072</v>
      </c>
      <c r="DO51" s="193">
        <f>DO36-DO35*(WACC!$F$21-WACC!$F$22)</f>
        <v>4632644.1098703556</v>
      </c>
      <c r="DP51" s="193">
        <f>DP36-DP35*(WACC!$G$21-WACC!$G$22)</f>
        <v>-3243551.0973609937</v>
      </c>
      <c r="DQ51" s="193">
        <f>DQ36-DQ35*(WACC!$H$21-WACC!$H$22)</f>
        <v>375913.11977055203</v>
      </c>
      <c r="DR51" s="193">
        <f>DR36-DR35*(WACC!$I$21-WACC!$I$22)</f>
        <v>2116983.9490277544</v>
      </c>
      <c r="DS51" s="193">
        <f>DS36-DS35*(WACC!$J$21-WACC!$J$22)</f>
        <v>-3333026.0637660967</v>
      </c>
      <c r="DT51" s="193">
        <f>DT36-DT35*(WACC!$K$21-WACC!$K$22)</f>
        <v>-927477.19579613861</v>
      </c>
      <c r="DU51" s="193">
        <f>DU36-DU35*(WACC!$L$21-WACC!$L$22)</f>
        <v>-418024.19952829182</v>
      </c>
      <c r="DV51" s="193">
        <f>DV36-DV35*(WACC!$M$21-WACC!$M$22)</f>
        <v>-3440502.5352740558</v>
      </c>
      <c r="DW51" s="193">
        <f>DW36-DW35*(WACC!$N$21-WACC!$N$22)</f>
        <v>-4679247.058312132</v>
      </c>
      <c r="DX51" s="193">
        <f>DX36-DX35*(WACC!$O$21-WACC!$O$22)</f>
        <v>-1859681.2044427255</v>
      </c>
      <c r="DY51" s="193">
        <f>DY36-DY35*(WACC!$P$21-WACC!$P$22)</f>
        <v>-1807593.69362491</v>
      </c>
      <c r="DZ51" s="193">
        <f>DZ36-DZ35*(WACC!$Q$21-WACC!$Q$22)</f>
        <v>-2599783.5602563247</v>
      </c>
      <c r="EA51" s="193">
        <f>EA36-EA35*(WACC!$R$21-WACC!$R$22)</f>
        <v>-6937579.4966153391</v>
      </c>
      <c r="EB51" s="193">
        <f>EB36-EB35*(WACC!$S$21-WACC!$S$22)</f>
        <v>7080678.6249006484</v>
      </c>
      <c r="EC51" s="193">
        <f>EC36-EC35*(WACC!$T$21-WACC!$T$22)</f>
        <v>32778708.544862565</v>
      </c>
    </row>
    <row r="52" spans="1:133" x14ac:dyDescent="0.25">
      <c r="A52" s="91" t="s">
        <v>47</v>
      </c>
      <c r="B52" s="97">
        <f>B35+U35+AN35+BG35+BZ35+CS35+DL35</f>
        <v>2381569698.2534628</v>
      </c>
      <c r="C52" s="97">
        <f t="shared" ref="C52:S52" si="282">C35+V35+AO35+BH35+CA35+CT35+DM35</f>
        <v>2620970777.692656</v>
      </c>
      <c r="D52" s="97">
        <f t="shared" si="282"/>
        <v>2919497336.2001052</v>
      </c>
      <c r="E52" s="97">
        <f t="shared" si="282"/>
        <v>3164699803.6215825</v>
      </c>
      <c r="F52" s="97">
        <f t="shared" si="282"/>
        <v>3563401280.0828524</v>
      </c>
      <c r="G52" s="97">
        <f t="shared" si="282"/>
        <v>3802948207.3216591</v>
      </c>
      <c r="H52" s="97">
        <f t="shared" si="282"/>
        <v>4192053340.4227905</v>
      </c>
      <c r="I52" s="97">
        <f t="shared" si="282"/>
        <v>4721787676.1637335</v>
      </c>
      <c r="J52" s="97">
        <f t="shared" si="282"/>
        <v>5134685535.2070875</v>
      </c>
      <c r="K52" s="97">
        <f t="shared" si="282"/>
        <v>5379452424.997673</v>
      </c>
      <c r="L52" s="97">
        <f t="shared" si="282"/>
        <v>5659027935.7897959</v>
      </c>
      <c r="M52" s="97">
        <f t="shared" si="282"/>
        <v>5727762213.0591002</v>
      </c>
      <c r="N52" s="97">
        <f t="shared" si="282"/>
        <v>5751325753.3444853</v>
      </c>
      <c r="O52" s="97">
        <f t="shared" si="282"/>
        <v>5967954633.4436731</v>
      </c>
      <c r="P52" s="97">
        <f t="shared" si="282"/>
        <v>6216149867.0989113</v>
      </c>
      <c r="Q52" s="97">
        <f t="shared" si="282"/>
        <v>6373143539.5673237</v>
      </c>
      <c r="R52" s="97">
        <f t="shared" si="282"/>
        <v>6482363177.4612865</v>
      </c>
      <c r="S52" s="97">
        <f t="shared" si="282"/>
        <v>6731834158.5139523</v>
      </c>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5">
    <tabColor theme="4" tint="-0.249977111117893"/>
  </sheetPr>
  <dimension ref="A1:FO55"/>
  <sheetViews>
    <sheetView topLeftCell="B1" zoomScale="80" zoomScaleNormal="80" workbookViewId="0">
      <selection activeCell="T23" sqref="T23"/>
    </sheetView>
  </sheetViews>
  <sheetFormatPr defaultColWidth="9.140625" defaultRowHeight="15" x14ac:dyDescent="0.25"/>
  <cols>
    <col min="1" max="1" width="48.140625" style="3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2" width="15.140625" style="31" bestFit="1" customWidth="1"/>
    <col min="13" max="14" width="14.5703125" style="31" bestFit="1" customWidth="1"/>
    <col min="15" max="15" width="14.5703125" style="36" bestFit="1" customWidth="1"/>
    <col min="16" max="16" width="16.28515625" style="31" bestFit="1" customWidth="1"/>
    <col min="17" max="19" width="16.28515625" style="36" bestFit="1" customWidth="1"/>
    <col min="20" max="20" width="5.140625" style="31" bestFit="1" customWidth="1"/>
    <col min="21" max="22" width="15.140625" style="31" bestFit="1" customWidth="1"/>
    <col min="23" max="25" width="14" style="31" bestFit="1" customWidth="1"/>
    <col min="26" max="28" width="14.42578125" style="31" bestFit="1" customWidth="1"/>
    <col min="29" max="29" width="13.140625" style="31" bestFit="1" customWidth="1"/>
    <col min="30" max="30" width="14.42578125" style="31" bestFit="1" customWidth="1"/>
    <col min="31" max="31" width="13.5703125" style="31" bestFit="1" customWidth="1"/>
    <col min="32" max="32" width="14.140625" style="31" bestFit="1" customWidth="1"/>
    <col min="33" max="33" width="14.140625" style="36" bestFit="1" customWidth="1"/>
    <col min="34" max="34" width="14.140625" style="31" bestFit="1" customWidth="1"/>
    <col min="35" max="35" width="16.140625" style="31" customWidth="1"/>
    <col min="36" max="38" width="16.140625" style="36" customWidth="1"/>
    <col min="39" max="40" width="15.85546875" style="31" bestFit="1" customWidth="1"/>
    <col min="41" max="41" width="15.140625" style="31" bestFit="1" customWidth="1"/>
    <col min="42" max="47" width="15.85546875" style="31" bestFit="1" customWidth="1"/>
    <col min="48" max="48" width="18.42578125" style="31" customWidth="1"/>
    <col min="49" max="50" width="15.140625" style="31" bestFit="1" customWidth="1"/>
    <col min="51" max="51" width="15.140625" style="36" bestFit="1" customWidth="1"/>
    <col min="52" max="54" width="15.140625" style="31" bestFit="1" customWidth="1"/>
    <col min="55" max="57" width="15.140625" style="36" bestFit="1" customWidth="1"/>
    <col min="58" max="66" width="15.85546875" style="31" customWidth="1"/>
    <col min="67" max="68" width="13.5703125" style="31" bestFit="1" customWidth="1"/>
    <col min="69" max="69" width="13.5703125" style="36" customWidth="1"/>
    <col min="70" max="70" width="13.42578125" style="31" bestFit="1" customWidth="1"/>
    <col min="71" max="71" width="16.85546875" style="31" bestFit="1" customWidth="1"/>
    <col min="72" max="73" width="14.85546875" style="31" bestFit="1" customWidth="1"/>
    <col min="74" max="76" width="14.85546875" style="36" customWidth="1"/>
    <col min="77" max="77" width="15.140625" style="31" bestFit="1" customWidth="1"/>
    <col min="78" max="79" width="16.7109375" style="31" bestFit="1" customWidth="1"/>
    <col min="80" max="81" width="15.85546875" style="31" bestFit="1" customWidth="1"/>
    <col min="82" max="82" width="15.140625" style="31" bestFit="1" customWidth="1"/>
    <col min="83" max="84" width="15.85546875" style="31" bestFit="1" customWidth="1"/>
    <col min="85" max="86" width="15.140625" style="31" bestFit="1" customWidth="1"/>
    <col min="87" max="87" width="15.140625" style="36" bestFit="1" customWidth="1"/>
    <col min="88" max="90" width="15.140625" style="31" bestFit="1" customWidth="1"/>
    <col min="91" max="91" width="15.140625" style="32" bestFit="1" customWidth="1"/>
    <col min="92" max="92" width="15.140625" style="31" bestFit="1" customWidth="1"/>
    <col min="93" max="95" width="15.140625" style="36" bestFit="1" customWidth="1"/>
    <col min="96" max="96" width="14.42578125" style="31" bestFit="1" customWidth="1"/>
    <col min="97" max="115" width="14.42578125" style="36" customWidth="1"/>
    <col min="116" max="116" width="13.85546875" style="31" customWidth="1"/>
    <col min="117" max="126" width="13.42578125" style="31" bestFit="1" customWidth="1"/>
    <col min="127" max="131" width="15.140625" style="31" bestFit="1" customWidth="1"/>
    <col min="132" max="133" width="15.140625" style="36" bestFit="1" customWidth="1"/>
    <col min="134" max="134" width="11.5703125" style="31" bestFit="1" customWidth="1"/>
    <col min="135" max="135" width="5.140625" style="31" bestFit="1" customWidth="1"/>
    <col min="136" max="145" width="11.5703125" style="31" bestFit="1" customWidth="1"/>
    <col min="146" max="146" width="14.85546875" style="31" customWidth="1"/>
    <col min="147" max="16384" width="9.140625" style="31"/>
  </cols>
  <sheetData>
    <row r="1" spans="1:171" x14ac:dyDescent="0.25">
      <c r="A1" s="37" t="s">
        <v>38</v>
      </c>
    </row>
    <row r="2" spans="1:171" s="36" customFormat="1" x14ac:dyDescent="0.25">
      <c r="A2" s="40"/>
      <c r="B2" s="1"/>
      <c r="C2" s="1"/>
      <c r="U2" s="37" t="s">
        <v>9</v>
      </c>
      <c r="BV2" s="37"/>
      <c r="BW2" s="37"/>
      <c r="BX2" s="37"/>
      <c r="DL2" s="37" t="s">
        <v>159</v>
      </c>
      <c r="DN2" s="39"/>
    </row>
    <row r="3" spans="1:171"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row>
    <row r="4" spans="1:171"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row>
    <row r="5" spans="1:171"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575597560.23747694</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616355395.18414795</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645233993.75108802</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689025735.55872703</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743900181.08074999</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861599219.42569304</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941662056.52365994</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1025509757.23985</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1156931587.6484699</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1393964632.68448</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1446511514.10866</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1588012141</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1728434232.2867601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1888878770</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2027132541</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2098043770.53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2170773166.9899998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2292662701.4699998</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193721417.86553502</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224564088.74012321</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238874851.67191538</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256593290.56401622</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294633752.245529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370237774.04968601</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425749596.70832503</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468587495.778781</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494676926.51620197</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490113506.415851</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567067135.672472</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591894388</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612017998.82895398</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623909690</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669193875</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706009161.13</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707324203.01999998</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727423148.76999998</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806710654.66577399</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897599316.62276995</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990679194.029423</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1075407369.4160099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1145929029.2334599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1284665185.99209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1393557911.18958</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1462303497.8318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1664045633.7211001</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1725657764.2040601</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1841621085.9635601</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1857804057</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1859747621.0878301</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1872456254</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1872364307</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1872247155.77</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1852725215.02</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1880795665.8099999</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197271442.45253599</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233807393.54306501</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275753134.43213898</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311990940.65585399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363688592.19632602</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443720821.45744598</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494929245.49421698</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526744543.87751198</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569683054.14032197</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605864434.22050405</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634015535.22038102</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643354308</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641014265.28665602</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637008500</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633770344</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634448458.84000003</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621363478.32000005</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622174477.40999997</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993070695.57390797</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1136103110.4070799</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1270940839.1317201</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1428922933.7999001</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1625348311.7720301</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1905550809.3927901</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2134361616.6058099</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2336185225.4254498</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2536927449.9184899</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2756223770.8738399</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2722544630.8249302</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2788837502</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2825506037.6082902</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2888307612</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2923061078</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2957162028.4899998</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2931517285.21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2983416759.4099998</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364096336.33509201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405738280.71732098</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447350868.51700199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500311736.26598698</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564898780.29531097</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583709413.65658796</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654336566.47239804</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731553296.38782799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845042262.80895197</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1071641134.6439101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1100320806.98473</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1161740002</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1223830934.7325699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1253452403</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1274902422</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1319203395.74</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1324536261.73</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1367038665.22</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471685031.79094601</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563656958.408162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609820920.68345594</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619310085.466501</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631088895.80999494</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702500749.84315002</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744784775.95235205</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795887838.6573379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721448521.78393793</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756916388.38205791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759289628.23266494</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771308787</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790674797.73555303</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795023235</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801627473</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976752187.38</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1039919757.9</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1171356668.9200001</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row>
    <row r="6" spans="1:171"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17152807.295076799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15039071.6424932</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27357921.335046101</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17018935.668300599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21498715.233233701</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28691254.006875601</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14878260.493073801</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25637743.930996399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33894480.106888697</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18515659.257668499</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24425147.517782301</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23439294</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32997380.798201799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33699889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37309188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18211987.66</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76576328.390000001</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180981805.63</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5772898.25239293</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5479363.7652589995</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10128293.71088923</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6337854.2769312095</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8514915.4398957789</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12328917.875854559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6726843.6279915404</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11714687.394469511</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14492488.08152934</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6510046.5747835599</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9575242.4409986101</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8736449</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11683979.97764365</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11131306</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12316452</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5904984.1899999995</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24049865.550000001</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55415869.219999999</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24039977.509040099</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21901423.325595599</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42004797.826847501</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26562562.024575401</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33117348.944846999</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42779350.693536498</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22018214.996795401</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36557587.445795096</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48751336.925422899</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22921450.378421798</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31096791.3202102</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27421462</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35504272.766222201</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33406891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34460693</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16381570.539999999</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65908429.020000003</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149751249.53999999</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5878688.9850855703</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5704900.4024507804</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11691932.899922701</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7706176.2341995798</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10510600.3144738</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14775903.354533</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7819882.0788086401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13168613.5969378</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16689933.226767199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8047535.1793994298</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10705703.221357301</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9496005</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12237545.064563399</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11365004</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11664485</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5441674.2999999998</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21662747.879999999</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48561100.090000004</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29593506.728102401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27720915.893932901</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53887891.579184897</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35294396.464857601</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46972566.210211702</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63454841.952780098</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33722913.542371899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58404630.6356363</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74324046.384330794</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36610182.914832599</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45971672.940758698</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41163653</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53941478.8997944</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51530912</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53798670</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25550866.379999999</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102967579.45</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234583852.72</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10850070.8227858</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9900014.0495026391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18967676.8251209</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12357699.8857699</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16325574.750534501</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19437523.474764399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10338517.7502639</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18288832.4096957</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24757097.543230999</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14234322.4715508</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18579525.8215059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17147454</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23364045.117621802</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22363112</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23464462</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11126808.109999999</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45417224.159999996</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105006748.02</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14056213.94737022</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13753229.785159171</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25856407.036978558</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15296959.111022551</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18238469.08890884</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23393274.969776869</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11767599.460047159</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19897195.966433503</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21136187.161638848</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10053917.87224739</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12821025.617437169</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11384632</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15094700.68404234</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14184180</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14753880</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7941049.0999999996</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34490287.140000001</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87509205.939999998</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row>
    <row r="7" spans="1:171"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-35197191.293867297</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-37591723.707092002</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-39679765.613255002</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-42662027.722721197</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-45549253.602018699</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-49420798.095991202</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-53380927.7277124</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-56986202.025020398</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-62130779.1362634</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-48770165.984612003</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-45749300.896423198</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-50563347</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-55620558.541095197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-61126239</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-66218416</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-67400212.340000004</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-70478094.200000003</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-75413596.920000002</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-6309817.92350893</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-7130785.0012018504</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-7596049.7734174803</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-8176447.8601577096</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-8965600.8692757003</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-10308011.9346442</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-11656100.5124208</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-12529616.283222299</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-13272266.338566</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-9918215.8178662602</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-11177689.403119201</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-11802401</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-12435064.9949432</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-13030551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-13781933</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-15026987.83</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-15436938.960000001</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-16254467.92</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-18284768.5573643</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-20290828.4921217</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-22347610.258462202</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-24425648.895115901</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-26196859.921678402</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-29104073.531558499</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-31713042.331077699</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-33542104.608530901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-37807333.151659198</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-38159150.406831302</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-39758692.122716501</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-41256108</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-42619476.2228444</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-44279618</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-45861845</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-44567827.100000001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-45457767.460000001</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-47548758.960000001</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-11241431.9604926</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-12535254.969562</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-13951475.906048501</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-15434788.191958001</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-17169229.5093357</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-19294656.474811401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-21216788.3611199</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-22572603.783877201</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-24344780.454057202</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-19017921.795794498</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-19594364.629882898</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-20736792</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-21771092.669093601</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-22743346</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-23757807</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-22575814.739999998</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-22971733.91</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-23974737.59</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-34688041.929069303</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-38924931.897317603</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-42642721.052440599</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-47123266.383670703</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-52082600.588811703</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-57832637.181117103</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-63951238.489684202</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-69194885.3044651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-74460760.342543304</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-70160827.472643301</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-67115663.666576207</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-70807434</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-74401462.026791394</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-77884455</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-81414837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-81135761.430000007</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-83057559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-87173057.739999995</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-19292041.080288298</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-21171805.3628686</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-23065519.192748901</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-25561781.757816698</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-28250803.936526399</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-30990074.988568898</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-34234532.671459198</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-36221529.963294797</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-32015628.859113701</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-38765865.185450599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-38764909.396084502</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-41473525</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-44238786.764380999</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-47098347</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-49862117</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-50874014.920000002</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-52653226.189999998</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-55821618.950000003</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-64530368.454735197</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-80528007.429580599</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-86150447.702828601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-74597373.897859395</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-77949244.446494907</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-88060422.082218498</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-81461679.5961999</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-84535935.231142491</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-93012461.040978193</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-86252966.162260696</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-59597290.101331599</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-65408865</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-70070688.516628295</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-68044234</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-72499193</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-80261328.140000001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-58020346.129999995</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-70115924.239999995</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row>
    <row r="8" spans="1:171" s="35" customFormat="1" x14ac:dyDescent="0.25">
      <c r="A8" s="33" t="s">
        <v>55</v>
      </c>
      <c r="B8" s="34">
        <f t="shared" ref="B8" si="0">SUM(B6:B7)</f>
        <v>-18044383.998790499</v>
      </c>
      <c r="C8" s="34">
        <f t="shared" ref="C8:BZ8" si="1">SUM(C6:C7)</f>
        <v>-22552652.064598802</v>
      </c>
      <c r="D8" s="34">
        <f t="shared" si="1"/>
        <v>-12321844.2782089</v>
      </c>
      <c r="E8" s="34">
        <f t="shared" si="1"/>
        <v>-25643092.054420598</v>
      </c>
      <c r="F8" s="34">
        <f t="shared" si="1"/>
        <v>-24050538.368784998</v>
      </c>
      <c r="G8" s="34">
        <f t="shared" si="1"/>
        <v>-20729544.089115601</v>
      </c>
      <c r="H8" s="34">
        <f t="shared" si="1"/>
        <v>-38502667.234638602</v>
      </c>
      <c r="I8" s="34">
        <f t="shared" si="1"/>
        <v>-31348458.094023999</v>
      </c>
      <c r="J8" s="34">
        <f t="shared" si="1"/>
        <v>-28236299.029374704</v>
      </c>
      <c r="K8" s="34">
        <f t="shared" si="1"/>
        <v>-30254506.726943504</v>
      </c>
      <c r="L8" s="34">
        <f t="shared" si="1"/>
        <v>-21324153.378640898</v>
      </c>
      <c r="M8" s="34">
        <f t="shared" si="1"/>
        <v>-27124053</v>
      </c>
      <c r="N8" s="34">
        <f t="shared" si="1"/>
        <v>-22623177.742893398</v>
      </c>
      <c r="O8" s="34">
        <f t="shared" ref="O8:P8" si="2">SUM(O6:O7)</f>
        <v>-27426350</v>
      </c>
      <c r="P8" s="34">
        <f t="shared" si="2"/>
        <v>-28909228</v>
      </c>
      <c r="Q8" s="34">
        <f t="shared" ref="Q8:R8" si="3">SUM(Q6:Q7)</f>
        <v>-49188224.680000007</v>
      </c>
      <c r="R8" s="34">
        <f t="shared" si="3"/>
        <v>6098234.1899999976</v>
      </c>
      <c r="S8" s="34">
        <f t="shared" ref="S8" si="4">SUM(S6:S7)</f>
        <v>105568208.70999999</v>
      </c>
      <c r="T8" s="34">
        <f t="shared" si="1"/>
        <v>0</v>
      </c>
      <c r="U8" s="34">
        <f t="shared" si="1"/>
        <v>-536919.67111600004</v>
      </c>
      <c r="V8" s="34">
        <f t="shared" si="1"/>
        <v>-1651421.2359428508</v>
      </c>
      <c r="W8" s="34">
        <f t="shared" si="1"/>
        <v>2532243.9374717493</v>
      </c>
      <c r="X8" s="34">
        <f t="shared" si="1"/>
        <v>-1838593.5832265001</v>
      </c>
      <c r="Y8" s="34">
        <f t="shared" si="1"/>
        <v>-450685.42937992141</v>
      </c>
      <c r="Z8" s="34">
        <f t="shared" si="1"/>
        <v>2020905.9412103593</v>
      </c>
      <c r="AA8" s="34">
        <f t="shared" si="1"/>
        <v>-4929256.8844292592</v>
      </c>
      <c r="AB8" s="34">
        <f t="shared" si="1"/>
        <v>-814928.88875278831</v>
      </c>
      <c r="AC8" s="34">
        <f t="shared" si="1"/>
        <v>1220221.7429633401</v>
      </c>
      <c r="AD8" s="34">
        <f t="shared" si="1"/>
        <v>-3408169.2430827003</v>
      </c>
      <c r="AE8" s="34">
        <f t="shared" si="1"/>
        <v>-1602446.9621205907</v>
      </c>
      <c r="AF8" s="34">
        <f t="shared" si="1"/>
        <v>-3065952</v>
      </c>
      <c r="AG8" s="34">
        <f t="shared" si="1"/>
        <v>-751085.01729954965</v>
      </c>
      <c r="AH8" s="34">
        <f t="shared" ref="AH8:AI8" si="5">SUM(AH6:AH7)</f>
        <v>-1899245</v>
      </c>
      <c r="AI8" s="34">
        <f t="shared" si="5"/>
        <v>-1465481</v>
      </c>
      <c r="AJ8" s="34">
        <f t="shared" ref="AJ8:AK8" si="6">SUM(AJ6:AJ7)</f>
        <v>-9122003.6400000006</v>
      </c>
      <c r="AK8" s="34">
        <f t="shared" si="6"/>
        <v>8612926.5899999999</v>
      </c>
      <c r="AL8" s="34">
        <f t="shared" ref="AL8" si="7">SUM(AL6:AL7)</f>
        <v>39161401.299999997</v>
      </c>
      <c r="AM8" s="34">
        <f t="shared" si="1"/>
        <v>0</v>
      </c>
      <c r="AN8" s="34">
        <f t="shared" si="1"/>
        <v>5755208.9516757987</v>
      </c>
      <c r="AO8" s="34">
        <f t="shared" si="1"/>
        <v>1610594.8334738985</v>
      </c>
      <c r="AP8" s="34">
        <f t="shared" si="1"/>
        <v>19657187.568385299</v>
      </c>
      <c r="AQ8" s="34">
        <f t="shared" si="1"/>
        <v>2136913.1294595003</v>
      </c>
      <c r="AR8" s="34">
        <f t="shared" si="1"/>
        <v>6920489.0231685974</v>
      </c>
      <c r="AS8" s="34">
        <f t="shared" si="1"/>
        <v>13675277.161977999</v>
      </c>
      <c r="AT8" s="34">
        <f t="shared" si="1"/>
        <v>-9694827.3342822976</v>
      </c>
      <c r="AU8" s="34">
        <f t="shared" si="1"/>
        <v>3015482.8372641951</v>
      </c>
      <c r="AV8" s="34">
        <f t="shared" si="1"/>
        <v>10944003.773763701</v>
      </c>
      <c r="AW8" s="34">
        <f t="shared" si="1"/>
        <v>-15237700.028409503</v>
      </c>
      <c r="AX8" s="34">
        <f t="shared" si="1"/>
        <v>-8661900.8025063016</v>
      </c>
      <c r="AY8" s="34">
        <f t="shared" si="1"/>
        <v>-13834646</v>
      </c>
      <c r="AZ8" s="34">
        <f t="shared" si="1"/>
        <v>-7115203.4566221982</v>
      </c>
      <c r="BA8" s="34">
        <f t="shared" ref="BA8:BB8" si="8">SUM(BA6:BA7)</f>
        <v>-10872727</v>
      </c>
      <c r="BB8" s="34">
        <f t="shared" si="8"/>
        <v>-11401152</v>
      </c>
      <c r="BC8" s="34">
        <f t="shared" ref="BC8:BD8" si="9">SUM(BC6:BC7)</f>
        <v>-28186256.560000002</v>
      </c>
      <c r="BD8" s="34">
        <f t="shared" si="9"/>
        <v>20450661.560000002</v>
      </c>
      <c r="BE8" s="34">
        <f t="shared" ref="BE8" si="10">SUM(BE6:BE7)</f>
        <v>102202490.57999998</v>
      </c>
      <c r="BF8" s="34">
        <f t="shared" si="1"/>
        <v>0</v>
      </c>
      <c r="BG8" s="34">
        <f t="shared" si="1"/>
        <v>-5362742.9754070295</v>
      </c>
      <c r="BH8" s="34">
        <f t="shared" si="1"/>
        <v>-6830354.5671112193</v>
      </c>
      <c r="BI8" s="34">
        <f t="shared" si="1"/>
        <v>-2259543.0061258003</v>
      </c>
      <c r="BJ8" s="34">
        <f t="shared" si="1"/>
        <v>-7728611.9577584211</v>
      </c>
      <c r="BK8" s="34">
        <f t="shared" si="1"/>
        <v>-6658629.1948619001</v>
      </c>
      <c r="BL8" s="34">
        <f t="shared" si="1"/>
        <v>-4518753.1202784013</v>
      </c>
      <c r="BM8" s="34">
        <f t="shared" si="1"/>
        <v>-13396906.282311261</v>
      </c>
      <c r="BN8" s="34">
        <f t="shared" si="1"/>
        <v>-9403990.1869394016</v>
      </c>
      <c r="BO8" s="34">
        <f t="shared" si="1"/>
        <v>-7654847.2272900026</v>
      </c>
      <c r="BP8" s="34">
        <f t="shared" si="1"/>
        <v>-10970386.616395067</v>
      </c>
      <c r="BQ8" s="34">
        <f t="shared" si="1"/>
        <v>-8888661.4085255973</v>
      </c>
      <c r="BR8" s="34">
        <f t="shared" si="1"/>
        <v>-11240787</v>
      </c>
      <c r="BS8" s="34">
        <f t="shared" si="1"/>
        <v>-9533547.6045302022</v>
      </c>
      <c r="BT8" s="34">
        <f t="shared" ref="BT8:BU8" si="11">SUM(BT6:BT7)</f>
        <v>-11378342</v>
      </c>
      <c r="BU8" s="34">
        <f t="shared" si="11"/>
        <v>-12093322</v>
      </c>
      <c r="BV8" s="34">
        <f t="shared" ref="BV8:BW8" si="12">SUM(BV6:BV7)</f>
        <v>-17134140.439999998</v>
      </c>
      <c r="BW8" s="34">
        <f t="shared" si="12"/>
        <v>-1308986.0300000012</v>
      </c>
      <c r="BX8" s="34">
        <f t="shared" ref="BX8" si="13">SUM(BX6:BX7)</f>
        <v>24586362.500000004</v>
      </c>
      <c r="BY8" s="34">
        <f t="shared" si="1"/>
        <v>0</v>
      </c>
      <c r="BZ8" s="34">
        <f t="shared" si="1"/>
        <v>-5094535.2009669021</v>
      </c>
      <c r="CA8" s="34">
        <f t="shared" ref="CA8:CQ8" si="14">SUM(CA6:CA7)</f>
        <v>-11204016.003384702</v>
      </c>
      <c r="CB8" s="34">
        <f t="shared" si="14"/>
        <v>11245170.526744299</v>
      </c>
      <c r="CC8" s="34">
        <f t="shared" si="14"/>
        <v>-11828869.918813102</v>
      </c>
      <c r="CD8" s="34">
        <f t="shared" si="14"/>
        <v>-5110034.3786000013</v>
      </c>
      <c r="CE8" s="34">
        <f t="shared" si="14"/>
        <v>5622204.7716629952</v>
      </c>
      <c r="CF8" s="34">
        <f t="shared" si="14"/>
        <v>-30228324.947312303</v>
      </c>
      <c r="CG8" s="34">
        <f t="shared" si="14"/>
        <v>-10790254.6688288</v>
      </c>
      <c r="CH8" s="34">
        <f t="shared" si="14"/>
        <v>-136713.95821250975</v>
      </c>
      <c r="CI8" s="34">
        <f t="shared" si="14"/>
        <v>-33550644.557810701</v>
      </c>
      <c r="CJ8" s="34">
        <f t="shared" si="14"/>
        <v>-21143990.725817509</v>
      </c>
      <c r="CK8" s="34">
        <f t="shared" si="14"/>
        <v>-29643781</v>
      </c>
      <c r="CL8" s="34">
        <f t="shared" si="14"/>
        <v>-20459983.126996994</v>
      </c>
      <c r="CM8" s="34">
        <f t="shared" si="14"/>
        <v>-26353543</v>
      </c>
      <c r="CN8" s="34">
        <f t="shared" si="14"/>
        <v>-27616167</v>
      </c>
      <c r="CO8" s="34">
        <f t="shared" si="14"/>
        <v>-55584895.050000012</v>
      </c>
      <c r="CP8" s="34">
        <f t="shared" si="14"/>
        <v>19910020.450000003</v>
      </c>
      <c r="CQ8" s="34">
        <f t="shared" si="14"/>
        <v>147410794.98000002</v>
      </c>
      <c r="CR8" s="34">
        <f t="shared" ref="CR8:DX8" si="15">SUM(CR6:CR7)</f>
        <v>0</v>
      </c>
      <c r="CS8" s="34">
        <f t="shared" si="15"/>
        <v>-8441970.2575024981</v>
      </c>
      <c r="CT8" s="34">
        <f t="shared" ref="CT8:DJ8" si="16">SUM(CT6:CT7)</f>
        <v>-11271791.31336596</v>
      </c>
      <c r="CU8" s="34">
        <f t="shared" si="16"/>
        <v>-4097842.3676280007</v>
      </c>
      <c r="CV8" s="34">
        <f t="shared" si="16"/>
        <v>-13204081.872046798</v>
      </c>
      <c r="CW8" s="34">
        <f t="shared" si="16"/>
        <v>-11925229.185991898</v>
      </c>
      <c r="CX8" s="34">
        <f t="shared" si="16"/>
        <v>-11552551.513804499</v>
      </c>
      <c r="CY8" s="34">
        <f t="shared" si="16"/>
        <v>-23896014.921195298</v>
      </c>
      <c r="CZ8" s="34">
        <f t="shared" si="16"/>
        <v>-17932697.553599097</v>
      </c>
      <c r="DA8" s="34">
        <f t="shared" si="16"/>
        <v>-7258531.3158827014</v>
      </c>
      <c r="DB8" s="34">
        <f t="shared" si="16"/>
        <v>-24531542.713899799</v>
      </c>
      <c r="DC8" s="34">
        <f t="shared" si="16"/>
        <v>-20185383.574578602</v>
      </c>
      <c r="DD8" s="34">
        <f t="shared" si="16"/>
        <v>-24326071</v>
      </c>
      <c r="DE8" s="34">
        <f t="shared" si="16"/>
        <v>-20874741.646759197</v>
      </c>
      <c r="DF8" s="34">
        <f t="shared" si="16"/>
        <v>-24735235</v>
      </c>
      <c r="DG8" s="34">
        <f t="shared" si="16"/>
        <v>-26397655</v>
      </c>
      <c r="DH8" s="34">
        <f t="shared" si="16"/>
        <v>-39747206.810000002</v>
      </c>
      <c r="DI8" s="34">
        <f t="shared" si="16"/>
        <v>-7236002.0300000012</v>
      </c>
      <c r="DJ8" s="34">
        <f t="shared" si="16"/>
        <v>49185129.069999993</v>
      </c>
      <c r="DK8" s="34"/>
      <c r="DL8" s="34">
        <f t="shared" si="15"/>
        <v>-50474154.507364973</v>
      </c>
      <c r="DM8" s="34">
        <f t="shared" si="15"/>
        <v>-66774777.644421428</v>
      </c>
      <c r="DN8" s="34">
        <f t="shared" si="15"/>
        <v>-60294040.665850043</v>
      </c>
      <c r="DO8" s="34">
        <f t="shared" si="15"/>
        <v>-59300414.786836848</v>
      </c>
      <c r="DP8" s="34">
        <f t="shared" si="15"/>
        <v>-59710775.357586071</v>
      </c>
      <c r="DQ8" s="34">
        <f t="shared" si="15"/>
        <v>-64667147.112441629</v>
      </c>
      <c r="DR8" s="34">
        <f t="shared" si="15"/>
        <v>-69694080.136152744</v>
      </c>
      <c r="DS8" s="34">
        <f t="shared" si="15"/>
        <v>-64638739.264708988</v>
      </c>
      <c r="DT8" s="34">
        <f t="shared" si="15"/>
        <v>-71876273.879339337</v>
      </c>
      <c r="DU8" s="34">
        <f t="shared" si="15"/>
        <v>-76199048.290013313</v>
      </c>
      <c r="DV8" s="34">
        <f t="shared" si="15"/>
        <v>-46776264.48389443</v>
      </c>
      <c r="DW8" s="34">
        <f t="shared" si="15"/>
        <v>-54024233</v>
      </c>
      <c r="DX8" s="34">
        <f t="shared" si="15"/>
        <v>-54975987.832585953</v>
      </c>
      <c r="DY8" s="34">
        <f t="shared" ref="DY8:DZ8" si="17">SUM(DY6:DY7)</f>
        <v>-53860054</v>
      </c>
      <c r="DZ8" s="34">
        <f t="shared" si="17"/>
        <v>-57745313</v>
      </c>
      <c r="EA8" s="34">
        <f t="shared" ref="EA8:EB8" si="18">SUM(EA6:EA7)</f>
        <v>-72320279.040000007</v>
      </c>
      <c r="EB8" s="34">
        <f t="shared" si="18"/>
        <v>-23530058.989999995</v>
      </c>
      <c r="EC8" s="34">
        <f t="shared" ref="EC8" si="19">SUM(EC6:EC7)</f>
        <v>17393281.700000003</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row>
    <row r="9" spans="1:171"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62067606.790037401</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53061225.095376</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57703318.401397899</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86303768.613940105</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141749576.71372801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100792381.18708199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122350367.95083299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146874100.22213101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140747249.30203399</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82801388.151125401</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162824780.38252401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167546144</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183067715.495967</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165680121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99813528</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121917621.14</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115791300.3</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126799703.79000001</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31379590.54570426</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15962184.167735729</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15186194.95462908</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39887675.902641296</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76328879.88268432</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53490916.71742858</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47767155.954884298</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22069782.72304422</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15437910.968187071</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80363273.713681206</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26429699.95200152</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23189563</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12642776.473513551</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47183429</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38299189</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10437045.530000001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16771241.189999999</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13356697.880000001</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85133453.005320907</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91469282.5731792</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65070987.8182014</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68755645.634839803</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131815667.735457</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95217448.035518795</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78441468.8437462</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123022016.563208</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81051049.874223605</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131201021.787912</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24868500.214066099</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15778210</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19823836.337396499</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10780780</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11278902</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8664315.8000000007</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7619789.2300000004</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13653778.800000001</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41907466.136862099</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48780807.482480399</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38503672.254171997</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59845402.737102397</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86690858.455982193</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55727177.157049701</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45212204.665605597</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38167446.794673897</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28676627.431314699</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39121487.6162716</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18227433.892236602</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8900745</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5527782.8138309401</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8140185</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12768042</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4049159.92</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2119985.12</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3204613.52</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148742955.54750499</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146953453.244398</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148015102.91700101</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210145045.40925801</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290168076.96310502</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230906024.37936699</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232129693.17846</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194383342.695301</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212809012.33654201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15001303.3744465</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92013472.107640997</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66711350</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83261557.688312799</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62334591</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58251324</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45126510.369999997</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35648493.689999998</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34535727.939999998</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52360437.110416397</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54779789.809380397</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60449547.557111003</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81605873.027849302</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45158498.789112702</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92326980.940234706</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101166120.37182701</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137593372.63746601</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99647943.722228795</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57647335.466416404</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81604578.643431902</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86417004</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50496210.140142798</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46185255</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69506109</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45313084.880000003</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49738405.530000001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57933975.460000001</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147552757.30395171</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121363544.9281624</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85680728.294647306</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85646546.560095698</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139063518.3777231</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116955768.53156769</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130523587.26894221</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113012295.8140716</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73021535.266928002</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145558185.06835622</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66978790.849406704</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78757110</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67261080.2294489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64087637</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122475341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145788258.19</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155994141.32999998</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136200024.75</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row>
    <row r="10" spans="1:171"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-3265387.84457521</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-1629974.4638374799</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-1589732.3155499699</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-5786231.0374966599</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-8620.6379024715898</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-274172.64914685203</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-5285222.03</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0</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-370898.94684913801</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-1054.86724291164</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-875277.12462089502</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-23627.9908293472</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-8772.0709259082305</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-4712.0262949020098</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-6323.0243318002003</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-419139.23887155799</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-616005.51336116297</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-911708.51637830504</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-1278178.7755639099</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-1890797.5183165499</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-4855544.9637396</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-7717421.93801024</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-77759.4115091571</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-3804644.6079151798</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-5676064.9465045799</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-15074936.663217001</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-4576610.1243129903</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-399033</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-1227582</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-15186358.6</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-3659039.93</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-195214.37</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-2276522.47068492</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-1895410.69633338</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-3390837.4404983399</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-3814747.1264789598</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-14422636.241843101</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-10147276.6106207</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-53375.535201021703</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-5799229.0222942699</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-4695385.1841718098</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-4436120.4116881099</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-233012.09</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-176681.13</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-5106676.1793709863</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-8424805.0084481146</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-15897522.845751327</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-14567321.429765122</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-7940888.986981581</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-10004595.309924845</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-9726444.4278030414</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-16583345.25353723</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-11388506.30359225</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-4630335.40658936</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-8183367.8745824201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-5366865</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-7936654.7273261696</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-3623344</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-11388894</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-10300408.640000001</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-1027171.33</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-1197889.3899999999</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row>
    <row r="11" spans="1:171"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616355395.18414795</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645233993.75108802</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689025735.55872703</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743900181.08074999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861599219.42569304</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941662056.52365994</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1025509757.23985</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1141035399.36796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1269442537.9211299</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1446511514.10866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1588012141.11254</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1728434232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1888878770.03984</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2027132541</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2098036841</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2170773166.9899998</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2292662701.48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2525030613.9699998</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224564088.74012321</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238874851.67191538</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256593290.56401622</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294633752.245529</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370237774.04968601</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425749596.70832503</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468587495.778781</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489842349.61307198</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511335059.22735202</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567068610.88644898</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591894388.66235304</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612017999</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623909690.28516901</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669193874</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706027583</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707324203.01999998</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727423148.76999998</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779941247.95000005</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897599316.62276995</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990679194.029423</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1075407369.4160099</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1145929029.2334599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1284665185.99209</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1393557911.18958</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1462303497.8318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1588340997.23228</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1755165410.2444699</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1841621085.9635601</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1857804057.38429</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1859747621</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1872456253.96861</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1872364307</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1872242057</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1852725215.01</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1880795665.8099999</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1996651935.1900001</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233807393.54306501</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275753134.43213898</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311990940.65585399</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363688592.19632602</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443720821.45744598</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494929245.49421698</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526744543.87751198</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555508000.48524594</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590704834.34434605</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634015535.22037995</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643354307.70409203</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641014266</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637008500.49595702</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633770343</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634445064</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621363478.32000005</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622174477.40999997</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649965453.42999995</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1136103110.4070799</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1270940839.1317201</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1428922933.7999001</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1625348311.7720301</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1905550809.3927901</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2134361616.6058099</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2336185225.4254498</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2515973668.8440099</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2743923683.3503199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2722599493.0272598</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2788837502.0824399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2825506038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2888307612.1696</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2923061078</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2953696235</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2931517285.21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2983416759.4200001</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3165168067.96</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405738280.71732098</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447350868.51700199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500311736.26598698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564898780.29531097</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583709413.65658796</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654336566.47239804</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731553296.38782799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845414742.44939995</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932736290.03112698</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1100320806.98473</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1161740002.0535901</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1223830935</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1253452403.22595</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1274902423</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1318010876</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1324536261.72</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1367038665.23</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1473981088.6199999</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563656958.408162</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609820920.68345594</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619310085.466501</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631088895.80999494</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702500749.84315002</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744784775.95235205</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795887838.6573379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827678049.95316303</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711205276.86793602</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821645189.75381196</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771308786.72359502</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790674799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795023235.40508902</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801627474</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854968607</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1039919757.89</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1171356668.9100001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1323752085.98</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row>
    <row r="12" spans="1:171" s="39" customFormat="1" x14ac:dyDescent="0.25">
      <c r="A12" s="158" t="s">
        <v>264</v>
      </c>
      <c r="B12" s="160">
        <f>SUM(B5:B7)+SUM(B9:B10)-B11</f>
        <v>0</v>
      </c>
      <c r="C12" s="160">
        <f t="shared" ref="C12:S12" si="20">SUM(C5:C7)+SUM(C9:C10)-C11</f>
        <v>0</v>
      </c>
      <c r="D12" s="160">
        <f t="shared" si="20"/>
        <v>0</v>
      </c>
      <c r="E12" s="160">
        <f t="shared" si="20"/>
        <v>0</v>
      </c>
      <c r="F12" s="160">
        <f t="shared" si="20"/>
        <v>0</v>
      </c>
      <c r="G12" s="160">
        <f t="shared" si="20"/>
        <v>0</v>
      </c>
      <c r="H12" s="160">
        <f t="shared" si="20"/>
        <v>4.291534423828125E-6</v>
      </c>
      <c r="I12" s="160">
        <f t="shared" si="20"/>
        <v>-2.86102294921875E-6</v>
      </c>
      <c r="J12" s="160">
        <f t="shared" si="20"/>
        <v>0</v>
      </c>
      <c r="K12" s="160">
        <f t="shared" si="20"/>
        <v>1.9073486328125E-6</v>
      </c>
      <c r="L12" s="160">
        <f t="shared" si="20"/>
        <v>3.0994415283203125E-6</v>
      </c>
      <c r="M12" s="160">
        <f t="shared" si="20"/>
        <v>0</v>
      </c>
      <c r="N12" s="160">
        <f t="shared" si="20"/>
        <v>-6.4373016357421875E-6</v>
      </c>
      <c r="O12" s="160">
        <f t="shared" si="20"/>
        <v>0</v>
      </c>
      <c r="P12" s="160">
        <f t="shared" si="20"/>
        <v>0</v>
      </c>
      <c r="Q12" s="160">
        <f t="shared" si="20"/>
        <v>0</v>
      </c>
      <c r="R12" s="160">
        <f t="shared" si="20"/>
        <v>0</v>
      </c>
      <c r="S12" s="160">
        <f t="shared" si="20"/>
        <v>0</v>
      </c>
      <c r="T12" s="77"/>
      <c r="U12" s="160">
        <f t="shared" ref="U12:AL12" si="21">SUM(U5:U7)+SUM(U9:U10)-U11</f>
        <v>0</v>
      </c>
      <c r="V12" s="160">
        <f t="shared" si="21"/>
        <v>7.152557373046875E-7</v>
      </c>
      <c r="W12" s="160">
        <f t="shared" si="21"/>
        <v>0</v>
      </c>
      <c r="X12" s="160">
        <f t="shared" si="21"/>
        <v>0</v>
      </c>
      <c r="Y12" s="160">
        <f t="shared" si="21"/>
        <v>5.3644180297851563E-7</v>
      </c>
      <c r="Z12" s="160">
        <f t="shared" si="21"/>
        <v>0</v>
      </c>
      <c r="AA12" s="160">
        <f t="shared" si="21"/>
        <v>-8.9406967163085938E-7</v>
      </c>
      <c r="AB12" s="160">
        <f t="shared" si="21"/>
        <v>0</v>
      </c>
      <c r="AC12" s="160">
        <f t="shared" si="21"/>
        <v>0</v>
      </c>
      <c r="AD12" s="160">
        <f t="shared" si="21"/>
        <v>0</v>
      </c>
      <c r="AE12" s="160">
        <f t="shared" si="21"/>
        <v>0</v>
      </c>
      <c r="AF12" s="160">
        <f t="shared" si="21"/>
        <v>0</v>
      </c>
      <c r="AG12" s="160">
        <f t="shared" si="21"/>
        <v>-9.5367431640625E-7</v>
      </c>
      <c r="AH12" s="160">
        <f t="shared" si="21"/>
        <v>0</v>
      </c>
      <c r="AI12" s="160">
        <f t="shared" si="21"/>
        <v>0</v>
      </c>
      <c r="AJ12" s="160">
        <f t="shared" si="21"/>
        <v>0</v>
      </c>
      <c r="AK12" s="160">
        <f t="shared" si="21"/>
        <v>0</v>
      </c>
      <c r="AL12" s="160">
        <f t="shared" si="21"/>
        <v>0</v>
      </c>
      <c r="AM12" s="77"/>
      <c r="AN12" s="160">
        <f t="shared" ref="AN12:BE12" si="22">SUM(AN5:AN7)+SUM(AN9:AN10)-AN11</f>
        <v>0</v>
      </c>
      <c r="AO12" s="160">
        <f t="shared" si="22"/>
        <v>0</v>
      </c>
      <c r="AP12" s="160">
        <f t="shared" si="22"/>
        <v>0</v>
      </c>
      <c r="AQ12" s="160">
        <f t="shared" si="22"/>
        <v>0</v>
      </c>
      <c r="AR12" s="160">
        <f t="shared" si="22"/>
        <v>-4.291534423828125E-6</v>
      </c>
      <c r="AS12" s="160">
        <f t="shared" si="22"/>
        <v>6.9141387939453125E-6</v>
      </c>
      <c r="AT12" s="160">
        <f t="shared" si="22"/>
        <v>0</v>
      </c>
      <c r="AU12" s="160">
        <f t="shared" si="22"/>
        <v>-7.8678131103515625E-6</v>
      </c>
      <c r="AV12" s="160">
        <f t="shared" si="22"/>
        <v>-3.337860107421875E-6</v>
      </c>
      <c r="AW12" s="160">
        <f t="shared" si="22"/>
        <v>2.384185791015625E-6</v>
      </c>
      <c r="AX12" s="160">
        <f t="shared" si="22"/>
        <v>0</v>
      </c>
      <c r="AY12" s="160">
        <f t="shared" si="22"/>
        <v>0</v>
      </c>
      <c r="AZ12" s="160">
        <f t="shared" si="22"/>
        <v>-5.7220458984375E-6</v>
      </c>
      <c r="BA12" s="160">
        <f t="shared" si="22"/>
        <v>0</v>
      </c>
      <c r="BB12" s="160">
        <f t="shared" si="22"/>
        <v>0</v>
      </c>
      <c r="BC12" s="160">
        <f t="shared" si="22"/>
        <v>0</v>
      </c>
      <c r="BD12" s="160">
        <f t="shared" si="22"/>
        <v>0</v>
      </c>
      <c r="BE12" s="160">
        <f t="shared" si="22"/>
        <v>0</v>
      </c>
      <c r="BF12" s="77"/>
      <c r="BG12" s="160">
        <f t="shared" ref="BG12:BX12" si="23">SUM(BG5:BG7)+SUM(BG9:BG10)-BG11</f>
        <v>0</v>
      </c>
      <c r="BH12" s="160">
        <f t="shared" si="23"/>
        <v>0</v>
      </c>
      <c r="BI12" s="160">
        <f t="shared" si="23"/>
        <v>-5.3644180297851563E-7</v>
      </c>
      <c r="BJ12" s="160">
        <f t="shared" si="23"/>
        <v>0</v>
      </c>
      <c r="BK12" s="160">
        <f t="shared" si="23"/>
        <v>0</v>
      </c>
      <c r="BL12" s="160">
        <f t="shared" si="23"/>
        <v>0</v>
      </c>
      <c r="BM12" s="160">
        <f t="shared" si="23"/>
        <v>-6.5565109252929688E-7</v>
      </c>
      <c r="BN12" s="160">
        <f t="shared" si="23"/>
        <v>0</v>
      </c>
      <c r="BO12" s="160">
        <f t="shared" si="23"/>
        <v>0</v>
      </c>
      <c r="BP12" s="160">
        <f t="shared" si="23"/>
        <v>0</v>
      </c>
      <c r="BQ12" s="160">
        <f t="shared" si="23"/>
        <v>0</v>
      </c>
      <c r="BR12" s="160">
        <f t="shared" si="23"/>
        <v>0</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5.0067901611328125E-6</v>
      </c>
      <c r="CA12" s="160">
        <f t="shared" si="24"/>
        <v>-5.245208740234375E-6</v>
      </c>
      <c r="CB12" s="160">
        <f t="shared" si="24"/>
        <v>0</v>
      </c>
      <c r="CC12" s="160">
        <f t="shared" si="24"/>
        <v>-1.9073486328125E-6</v>
      </c>
      <c r="CD12" s="160">
        <f t="shared" si="24"/>
        <v>5.4836273193359375E-6</v>
      </c>
      <c r="CE12" s="160">
        <f t="shared" si="24"/>
        <v>0</v>
      </c>
      <c r="CF12" s="160">
        <f t="shared" si="24"/>
        <v>0</v>
      </c>
      <c r="CG12" s="160">
        <f t="shared" si="24"/>
        <v>0</v>
      </c>
      <c r="CH12" s="160">
        <f t="shared" si="24"/>
        <v>-4.76837158203125E-6</v>
      </c>
      <c r="CI12" s="160">
        <f t="shared" si="24"/>
        <v>0</v>
      </c>
      <c r="CJ12" s="160">
        <f t="shared" si="24"/>
        <v>0</v>
      </c>
      <c r="CK12" s="160">
        <f t="shared" si="24"/>
        <v>0</v>
      </c>
      <c r="CL12" s="160">
        <f t="shared" si="24"/>
        <v>6.198883056640625E-6</v>
      </c>
      <c r="CM12" s="160">
        <f t="shared" si="24"/>
        <v>0</v>
      </c>
      <c r="CN12" s="160">
        <f t="shared" si="24"/>
        <v>0</v>
      </c>
      <c r="CO12" s="160">
        <f t="shared" si="24"/>
        <v>0</v>
      </c>
      <c r="CP12" s="160">
        <f t="shared" si="24"/>
        <v>0</v>
      </c>
      <c r="CQ12" s="160">
        <f t="shared" si="24"/>
        <v>0</v>
      </c>
      <c r="CR12" s="77"/>
      <c r="CS12" s="160">
        <f t="shared" ref="CS12:DJ12" si="25">SUM(CS5:CS7)+SUM(CS9:CS10)-CS11</f>
        <v>0</v>
      </c>
      <c r="CT12" s="160">
        <f t="shared" si="25"/>
        <v>0</v>
      </c>
      <c r="CU12" s="160">
        <f t="shared" si="25"/>
        <v>0</v>
      </c>
      <c r="CV12" s="160">
        <f t="shared" si="25"/>
        <v>0</v>
      </c>
      <c r="CW12" s="160">
        <f t="shared" si="25"/>
        <v>0</v>
      </c>
      <c r="CX12" s="160">
        <f t="shared" si="25"/>
        <v>0</v>
      </c>
      <c r="CY12" s="160">
        <f t="shared" si="25"/>
        <v>0</v>
      </c>
      <c r="CZ12" s="160">
        <f t="shared" si="25"/>
        <v>0</v>
      </c>
      <c r="DA12" s="160">
        <f t="shared" si="25"/>
        <v>0</v>
      </c>
      <c r="DB12" s="160">
        <f t="shared" si="25"/>
        <v>8.58306884765625E-6</v>
      </c>
      <c r="DC12" s="160">
        <f t="shared" si="25"/>
        <v>-6.9141387939453125E-6</v>
      </c>
      <c r="DD12" s="160">
        <f t="shared" si="25"/>
        <v>0</v>
      </c>
      <c r="DE12" s="160">
        <f t="shared" si="25"/>
        <v>3.5762786865234375E-6</v>
      </c>
      <c r="DF12" s="160">
        <f t="shared" si="25"/>
        <v>0</v>
      </c>
      <c r="DG12" s="160">
        <f t="shared" si="25"/>
        <v>0</v>
      </c>
      <c r="DH12" s="160">
        <f t="shared" si="25"/>
        <v>0</v>
      </c>
      <c r="DI12" s="160">
        <f t="shared" si="25"/>
        <v>0</v>
      </c>
      <c r="DJ12" s="160">
        <f t="shared" si="25"/>
        <v>0</v>
      </c>
      <c r="DK12" s="77"/>
      <c r="DL12" s="160">
        <f t="shared" ref="DL12:EC12" si="26">SUM(DL5:DL7)+SUM(DL9:DL10)-DL11</f>
        <v>0</v>
      </c>
      <c r="DM12" s="160">
        <f t="shared" si="26"/>
        <v>-9.5367431640625E-7</v>
      </c>
      <c r="DN12" s="160">
        <f t="shared" si="26"/>
        <v>0</v>
      </c>
      <c r="DO12" s="160">
        <f t="shared" si="26"/>
        <v>0</v>
      </c>
      <c r="DP12" s="160">
        <f t="shared" si="26"/>
        <v>0</v>
      </c>
      <c r="DQ12" s="160">
        <f t="shared" si="26"/>
        <v>0</v>
      </c>
      <c r="DR12" s="160">
        <f t="shared" si="26"/>
        <v>0</v>
      </c>
      <c r="DS12" s="160">
        <f t="shared" si="26"/>
        <v>0</v>
      </c>
      <c r="DT12" s="160">
        <f t="shared" si="26"/>
        <v>-1.6689300537109375E-6</v>
      </c>
      <c r="DU12" s="160">
        <f t="shared" si="26"/>
        <v>0</v>
      </c>
      <c r="DV12" s="160">
        <f t="shared" si="26"/>
        <v>0</v>
      </c>
      <c r="DW12" s="160">
        <f t="shared" si="26"/>
        <v>0</v>
      </c>
      <c r="DX12" s="160">
        <f t="shared" si="26"/>
        <v>0</v>
      </c>
      <c r="DY12" s="160">
        <f t="shared" si="26"/>
        <v>0</v>
      </c>
      <c r="DZ12" s="160">
        <f t="shared" si="26"/>
        <v>0</v>
      </c>
      <c r="EA12" s="160">
        <f t="shared" si="26"/>
        <v>0</v>
      </c>
      <c r="EB12" s="160">
        <f t="shared" si="26"/>
        <v>0</v>
      </c>
      <c r="EC12" s="160">
        <f t="shared" si="26"/>
        <v>0</v>
      </c>
    </row>
    <row r="13" spans="1:171" s="39"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row>
    <row r="14" spans="1:171" s="39" customFormat="1" x14ac:dyDescent="0.25">
      <c r="A14" s="36" t="s">
        <v>273</v>
      </c>
      <c r="B14" s="166">
        <f>B5*WACC!$C$22</f>
        <v>33646387.057137437</v>
      </c>
      <c r="C14" s="166">
        <f>C5*WACC!$D$22</f>
        <v>32837952.911675043</v>
      </c>
      <c r="D14" s="166">
        <f>D5*WACC!$E$22</f>
        <v>36024055.380178787</v>
      </c>
      <c r="E14" s="166">
        <f>E5*WACC!$F$22</f>
        <v>46488544.800418206</v>
      </c>
      <c r="F14" s="166">
        <f>F5*WACC!$G$22</f>
        <v>43827262.461705387</v>
      </c>
      <c r="G14" s="166">
        <f>G5*WACC!$H$22</f>
        <v>59720564.364944212</v>
      </c>
      <c r="H14" s="166">
        <f>H5*WACC!$I$22</f>
        <v>65474412.756057523</v>
      </c>
      <c r="I14" s="166">
        <f>I5*WACC!$J$22</f>
        <v>52587098.188713595</v>
      </c>
      <c r="J14" s="166">
        <f>J5*WACC!$K$22</f>
        <v>46323388.508000806</v>
      </c>
      <c r="K14" s="166">
        <f>K5*WACC!$L$22</f>
        <v>60950942.862293117</v>
      </c>
      <c r="L14" s="166">
        <f>L5*WACC!$M$22</f>
        <v>48474535.386383839</v>
      </c>
      <c r="M14" s="166">
        <f>M5*WACC!$N$22</f>
        <v>49703001.496261336</v>
      </c>
      <c r="N14" s="166">
        <f>N5*WACC!$O$22</f>
        <v>52455299.463107251</v>
      </c>
      <c r="O14" s="166">
        <f>O5*WACC!$P$22</f>
        <v>57002730.82583753</v>
      </c>
      <c r="P14" s="166">
        <f>P5*WACC!$Q$22</f>
        <v>48939483.837326437</v>
      </c>
      <c r="Q14" s="166">
        <f>Q5*WACC!$R$22</f>
        <v>26754654.105433118</v>
      </c>
      <c r="R14" s="166">
        <f>R5*WACC!$S$22</f>
        <v>27549093.711389493</v>
      </c>
      <c r="S14" s="166">
        <f>S5*WACC!$T$22</f>
        <v>63226277.484449275</v>
      </c>
      <c r="T14" s="166"/>
      <c r="U14" s="166">
        <f>U5*WACC!$C$22</f>
        <v>11323928.829844378</v>
      </c>
      <c r="V14" s="166">
        <f>V5*WACC!$D$22</f>
        <v>11964241.782126674</v>
      </c>
      <c r="W14" s="166">
        <f>W5*WACC!$E$22</f>
        <v>13336620.464669313</v>
      </c>
      <c r="X14" s="166">
        <f>X5*WACC!$F$22</f>
        <v>17312341.278804518</v>
      </c>
      <c r="Y14" s="166">
        <f>Y5*WACC!$G$22</f>
        <v>17358499.323096924</v>
      </c>
      <c r="Z14" s="166">
        <f>Z5*WACC!$H$22</f>
        <v>25662521.874388549</v>
      </c>
      <c r="AA14" s="166">
        <f>AA5*WACC!$I$22</f>
        <v>29602663.325434208</v>
      </c>
      <c r="AB14" s="166">
        <f>AB5*WACC!$J$22</f>
        <v>24028690.586859904</v>
      </c>
      <c r="AC14" s="166">
        <f>AC5*WACC!$K$22</f>
        <v>19806799.034271397</v>
      </c>
      <c r="AD14" s="166">
        <f>AD5*WACC!$L$22</f>
        <v>21430156.565781616</v>
      </c>
      <c r="AE14" s="166">
        <f>AE5*WACC!$M$22</f>
        <v>19003178.105740044</v>
      </c>
      <c r="AF14" s="166">
        <f>AF5*WACC!$N$22</f>
        <v>18525631.443766579</v>
      </c>
      <c r="AG14" s="166">
        <f>AG5*WACC!$O$22</f>
        <v>18573797.490061618</v>
      </c>
      <c r="AH14" s="166">
        <f>AH5*WACC!$P$22</f>
        <v>18828395.280604344</v>
      </c>
      <c r="AI14" s="166">
        <f>AI5*WACC!$Q$22</f>
        <v>16155827.094287835</v>
      </c>
      <c r="AJ14" s="166">
        <f>AJ5*WACC!$R$22</f>
        <v>9003163.4070858639</v>
      </c>
      <c r="AK14" s="166">
        <f>AK5*WACC!$S$22</f>
        <v>8976590.0231535491</v>
      </c>
      <c r="AL14" s="166">
        <f>AL5*WACC!$T$22</f>
        <v>20060629.862061579</v>
      </c>
      <c r="AM14" s="2"/>
      <c r="AN14" s="166">
        <f>AN5*WACC!$C$22</f>
        <v>47156035.405714534</v>
      </c>
      <c r="AO14" s="166">
        <f>AO5*WACC!$D$22</f>
        <v>47821961.684952721</v>
      </c>
      <c r="AP14" s="166">
        <f>AP5*WACC!$E$22</f>
        <v>55310604.362662099</v>
      </c>
      <c r="AQ14" s="166">
        <f>AQ5*WACC!$F$22</f>
        <v>72557701.536730155</v>
      </c>
      <c r="AR14" s="166">
        <f>AR5*WACC!$G$22</f>
        <v>67512999.195318714</v>
      </c>
      <c r="AS14" s="166">
        <f>AS5*WACC!$H$22</f>
        <v>89044799.713935077</v>
      </c>
      <c r="AT14" s="166">
        <f>AT5*WACC!$I$22</f>
        <v>96895043.444286197</v>
      </c>
      <c r="AU14" s="166">
        <f>AU5*WACC!$J$22</f>
        <v>74985437.319632381</v>
      </c>
      <c r="AV14" s="166">
        <f>AV5*WACC!$K$22</f>
        <v>66628168.172487244</v>
      </c>
      <c r="AW14" s="166">
        <f>AW5*WACC!$L$22</f>
        <v>75454186.799071729</v>
      </c>
      <c r="AX14" s="166">
        <f>AX5*WACC!$M$22</f>
        <v>61715185.554440908</v>
      </c>
      <c r="AY14" s="166">
        <f>AY5*WACC!$N$22</f>
        <v>58147186.309724428</v>
      </c>
      <c r="AZ14" s="166">
        <f>AZ5*WACC!$O$22</f>
        <v>56440457.246034555</v>
      </c>
      <c r="BA14" s="166">
        <f>BA5*WACC!$P$22</f>
        <v>56507130.857274689</v>
      </c>
      <c r="BB14" s="166">
        <f>BB5*WACC!$Q$22</f>
        <v>45203034.772857219</v>
      </c>
      <c r="BC14" s="166">
        <f>BC5*WACC!$R$22</f>
        <v>23875252.63109903</v>
      </c>
      <c r="BD14" s="166">
        <f>BD5*WACC!$S$22</f>
        <v>23512774.778220464</v>
      </c>
      <c r="BE14" s="166">
        <f>BE5*WACC!$T$22</f>
        <v>51867947.510031335</v>
      </c>
      <c r="BF14" s="2"/>
      <c r="BG14" s="166">
        <f>BG5*WACC!$C$22</f>
        <v>11531444.478915768</v>
      </c>
      <c r="BH14" s="166">
        <f>BH5*WACC!$D$22</f>
        <v>12456703.128679141</v>
      </c>
      <c r="BI14" s="166">
        <f>BI5*WACC!$E$22</f>
        <v>15395571.656556895</v>
      </c>
      <c r="BJ14" s="166">
        <f>BJ5*WACC!$F$22</f>
        <v>21050018.995651986</v>
      </c>
      <c r="BK14" s="166">
        <f>BK5*WACC!$G$22</f>
        <v>21426900.799189746</v>
      </c>
      <c r="BL14" s="166">
        <f>BL5*WACC!$H$22</f>
        <v>30755898.195426233</v>
      </c>
      <c r="BM14" s="166">
        <f>BM5*WACC!$I$22</f>
        <v>34412772.055574782</v>
      </c>
      <c r="BN14" s="166">
        <f>BN5*WACC!$J$22</f>
        <v>27010924.911928758</v>
      </c>
      <c r="BO14" s="166">
        <f>BO5*WACC!$K$22</f>
        <v>22810034.512935266</v>
      </c>
      <c r="BP14" s="166">
        <f>BP5*WACC!$L$22</f>
        <v>26491352.539808694</v>
      </c>
      <c r="BQ14" s="166">
        <f>BQ5*WACC!$M$22</f>
        <v>21246708.510644305</v>
      </c>
      <c r="BR14" s="166">
        <f>BR5*WACC!$N$22</f>
        <v>20136269.306488995</v>
      </c>
      <c r="BS14" s="166">
        <f>BS5*WACC!$O$22</f>
        <v>19453789.225899018</v>
      </c>
      <c r="BT14" s="166">
        <f>BT5*WACC!$P$22</f>
        <v>19223692.190298971</v>
      </c>
      <c r="BU14" s="166">
        <f>BU5*WACC!$Q$22</f>
        <v>15300624.344703278</v>
      </c>
      <c r="BV14" s="166">
        <f>BV5*WACC!$R$22</f>
        <v>8090607.6900870847</v>
      </c>
      <c r="BW14" s="166">
        <f>BW5*WACC!$S$22</f>
        <v>7885669.9324363228</v>
      </c>
      <c r="BX14" s="166">
        <f>BX5*WACC!$T$22</f>
        <v>17158117.55791397</v>
      </c>
      <c r="BY14" s="2"/>
      <c r="BZ14" s="166">
        <f>BZ5*WACC!$C$22</f>
        <v>58049657.098259687</v>
      </c>
      <c r="CA14" s="166">
        <f>CA5*WACC!$D$22</f>
        <v>60528877.874442831</v>
      </c>
      <c r="CB14" s="166">
        <f>CB5*WACC!$E$22</f>
        <v>70957890.652416945</v>
      </c>
      <c r="CC14" s="166">
        <f>CC5*WACC!$F$22</f>
        <v>96409385.594915614</v>
      </c>
      <c r="CD14" s="166">
        <f>CD5*WACC!$G$22</f>
        <v>95758233.246067792</v>
      </c>
      <c r="CE14" s="166">
        <f>CE5*WACC!$H$22</f>
        <v>132080632.38366035</v>
      </c>
      <c r="CF14" s="166">
        <f>CF5*WACC!$I$22</f>
        <v>148403636.40883705</v>
      </c>
      <c r="CG14" s="166">
        <f>CG5*WACC!$J$22</f>
        <v>119797204.23833741</v>
      </c>
      <c r="CH14" s="166">
        <f>CH5*WACC!$K$22</f>
        <v>101578241.21480705</v>
      </c>
      <c r="CI14" s="166">
        <f>CI5*WACC!$L$22</f>
        <v>120515566.63292374</v>
      </c>
      <c r="CJ14" s="166">
        <f>CJ5*WACC!$M$22</f>
        <v>91236111.680213481</v>
      </c>
      <c r="CK14" s="166">
        <f>CK5*WACC!$N$22</f>
        <v>87287490.41392608</v>
      </c>
      <c r="CL14" s="166">
        <f>CL5*WACC!$O$22</f>
        <v>85749728.030710995</v>
      </c>
      <c r="CM14" s="166">
        <f>CM5*WACC!$P$22</f>
        <v>87163572.360471591</v>
      </c>
      <c r="CN14" s="166">
        <f>CN5*WACC!$Q$22</f>
        <v>70569189.477728873</v>
      </c>
      <c r="CO14" s="166">
        <f>CO5*WACC!$R$22</f>
        <v>37710293.902011611</v>
      </c>
      <c r="CP14" s="166">
        <f>CP5*WACC!$S$22</f>
        <v>37203631.238353357</v>
      </c>
      <c r="CQ14" s="166">
        <f>CQ5*WACC!$T$22</f>
        <v>82275659.546983466</v>
      </c>
      <c r="CR14" s="2"/>
      <c r="CS14" s="166">
        <f>CS5*WACC!$C$22</f>
        <v>21283144.864898216</v>
      </c>
      <c r="CT14" s="166">
        <f>CT5*WACC!$D$22</f>
        <v>21616772.824189674</v>
      </c>
      <c r="CU14" s="166">
        <f>CU5*WACC!$E$22</f>
        <v>24976043.757614534</v>
      </c>
      <c r="CV14" s="166">
        <f>CV5*WACC!$F$22</f>
        <v>33756017.177959189</v>
      </c>
      <c r="CW14" s="166">
        <f>CW5*WACC!$G$22</f>
        <v>33281302.704256736</v>
      </c>
      <c r="CX14" s="166">
        <f>CX5*WACC!$H$22</f>
        <v>40459014.844440088</v>
      </c>
      <c r="CY14" s="166">
        <f>CY5*WACC!$I$22</f>
        <v>45496473.111337274</v>
      </c>
      <c r="CZ14" s="166">
        <f>CZ5*WACC!$J$22</f>
        <v>37513309.606108643</v>
      </c>
      <c r="DA14" s="166">
        <f>DA5*WACC!$K$22</f>
        <v>33835380.988554485</v>
      </c>
      <c r="DB14" s="166">
        <f>DB5*WACC!$L$22</f>
        <v>46857385.06921529</v>
      </c>
      <c r="DC14" s="166">
        <f>DC5*WACC!$M$22</f>
        <v>36873221.799013674</v>
      </c>
      <c r="DD14" s="166">
        <f>DD5*WACC!$N$22</f>
        <v>36361160.955174737</v>
      </c>
      <c r="DE14" s="166">
        <f>DE5*WACC!$O$22</f>
        <v>37141371.638235845</v>
      </c>
      <c r="DF14" s="166">
        <f>DF5*WACC!$P$22</f>
        <v>37826784.368595675</v>
      </c>
      <c r="DG14" s="166">
        <f>DG5*WACC!$Q$22</f>
        <v>30778977.305972479</v>
      </c>
      <c r="DH14" s="166">
        <f>DH5*WACC!$R$22</f>
        <v>16822733.17816456</v>
      </c>
      <c r="DI14" s="166">
        <f>DI5*WACC!$S$22</f>
        <v>16809574.649906933</v>
      </c>
      <c r="DJ14" s="166">
        <f>DJ5*WACC!$T$22</f>
        <v>37699730.502769679</v>
      </c>
      <c r="DK14" s="2"/>
      <c r="DL14" s="166">
        <f>DL5*WACC!$C$22</f>
        <v>27572210.594757527</v>
      </c>
      <c r="DM14" s="166">
        <f>DM5*WACC!$D$22</f>
        <v>30030305.247859772</v>
      </c>
      <c r="DN14" s="166">
        <f>DN5*WACC!$E$22</f>
        <v>34046908.30217962</v>
      </c>
      <c r="DO14" s="166">
        <f>DO5*WACC!$F$22</f>
        <v>41784832.071931168</v>
      </c>
      <c r="DP14" s="166">
        <f>DP5*WACC!$G$22</f>
        <v>37180927.46415145</v>
      </c>
      <c r="DQ14" s="166">
        <f>DQ5*WACC!$H$22</f>
        <v>48692872.859604113</v>
      </c>
      <c r="DR14" s="166">
        <f>DR5*WACC!$I$22</f>
        <v>51785399.546792597</v>
      </c>
      <c r="DS14" s="166">
        <f>DS5*WACC!$J$22</f>
        <v>40812319.554447331</v>
      </c>
      <c r="DT14" s="166">
        <f>DT5*WACC!$K$22</f>
        <v>28886703.863837093</v>
      </c>
      <c r="DU14" s="166">
        <f>DU5*WACC!$L$22</f>
        <v>33096081.821647305</v>
      </c>
      <c r="DV14" s="166">
        <f>DV5*WACC!$M$22</f>
        <v>25444810.907681245</v>
      </c>
      <c r="DW14" s="166">
        <f>DW5*WACC!$N$22</f>
        <v>24141101.19472979</v>
      </c>
      <c r="DX14" s="166">
        <f>DX5*WACC!$O$22</f>
        <v>23995754.376073457</v>
      </c>
      <c r="DY14" s="166">
        <f>DY5*WACC!$P$22</f>
        <v>23992273.185955483</v>
      </c>
      <c r="DZ14" s="166">
        <f>DZ5*WACC!$Q$22</f>
        <v>19353068.418055814</v>
      </c>
      <c r="EA14" s="166">
        <f>EA5*WACC!$R$22</f>
        <v>12455730.088736689</v>
      </c>
      <c r="EB14" s="166">
        <f>EB5*WACC!$S$22</f>
        <v>13197531.321265198</v>
      </c>
      <c r="EC14" s="166">
        <f>EC5*WACC!$T$22</f>
        <v>32303278.513193544</v>
      </c>
    </row>
    <row r="15" spans="1:171" s="39" customFormat="1" x14ac:dyDescent="0.25">
      <c r="A15" s="36" t="s">
        <v>274</v>
      </c>
      <c r="B15" s="166">
        <f>B5*WACC!$C$15*WACC!$C$7</f>
        <v>23772897.322779551</v>
      </c>
      <c r="C15" s="166">
        <f>C5*WACC!$D$15*WACC!$D$7</f>
        <v>24394447.776987016</v>
      </c>
      <c r="D15" s="166">
        <f>D5*WACC!$E$15*WACC!$E$7</f>
        <v>27282182.91738474</v>
      </c>
      <c r="E15" s="166">
        <f>E5*WACC!$F$15*WACC!$F$7</f>
        <v>35524692.589352243</v>
      </c>
      <c r="F15" s="166">
        <f>F5*WACC!$G$15*WACC!$G$7</f>
        <v>37188793.376780532</v>
      </c>
      <c r="G15" s="166">
        <f>G5*WACC!$H$15*WACC!$H$7</f>
        <v>48247751.613433763</v>
      </c>
      <c r="H15" s="166">
        <f>H5*WACC!$I$15*WACC!$I$7</f>
        <v>53282205.978675522</v>
      </c>
      <c r="I15" s="166">
        <f>I5*WACC!$J$15*WACC!$J$7</f>
        <v>46926868.262166291</v>
      </c>
      <c r="J15" s="166">
        <f>J5*WACC!$K$15*WACC!$K$7</f>
        <v>42293298.737361871</v>
      </c>
      <c r="K15" s="166">
        <f>K5*WACC!$L$15*WACC!$L$7</f>
        <v>49521435.996391296</v>
      </c>
      <c r="L15" s="166">
        <f>L5*WACC!$M$15*WACC!$M$7</f>
        <v>40993303.309603326</v>
      </c>
      <c r="M15" s="166">
        <f>M5*WACC!$N$15*WACC!$N$7</f>
        <v>47346183.079375662</v>
      </c>
      <c r="N15" s="166">
        <f>N5*WACC!$O$15*WACC!$O$7</f>
        <v>47615227.712697618</v>
      </c>
      <c r="O15" s="166">
        <f>O5*WACC!$P$15*WACC!$P$7</f>
        <v>47760929.205671318</v>
      </c>
      <c r="P15" s="166">
        <f>P5*WACC!$Q$15*WACC!$Q$7</f>
        <v>50860374.302277148</v>
      </c>
      <c r="Q15" s="166">
        <f>Q5*WACC!$R$15*WACC!$R$7</f>
        <v>36689666.183912426</v>
      </c>
      <c r="R15" s="166">
        <f>R5*WACC!$S$15*WACC!$S$7</f>
        <v>32412965.476385683</v>
      </c>
      <c r="S15" s="166">
        <f>S5*WACC!$T$15*WACC!$T$7</f>
        <v>54423654.575236164</v>
      </c>
      <c r="T15" s="166"/>
      <c r="U15" s="166">
        <f>U5*WACC!$C$15*WACC!$C$7</f>
        <v>8000936.2344075926</v>
      </c>
      <c r="V15" s="166">
        <f>V5*WACC!$D$15*WACC!$D$7</f>
        <v>8887919.1748145912</v>
      </c>
      <c r="W15" s="166">
        <f>W5*WACC!$E$15*WACC!$E$7</f>
        <v>10100254.265571782</v>
      </c>
      <c r="X15" s="166">
        <f>X5*WACC!$F$15*WACC!$F$7</f>
        <v>13229401.018505339</v>
      </c>
      <c r="Y15" s="166">
        <f>Y5*WACC!$G$15*WACC!$G$7</f>
        <v>14729225.79231788</v>
      </c>
      <c r="Z15" s="166">
        <f>Z5*WACC!$H$15*WACC!$H$7</f>
        <v>20732539.860199392</v>
      </c>
      <c r="AA15" s="166">
        <f>AA5*WACC!$I$15*WACC!$I$7</f>
        <v>24090253.55752033</v>
      </c>
      <c r="AB15" s="166">
        <f>AB5*WACC!$J$15*WACC!$J$7</f>
        <v>21442354.427610103</v>
      </c>
      <c r="AC15" s="166">
        <f>AC5*WACC!$K$15*WACC!$K$7</f>
        <v>18083626.771876749</v>
      </c>
      <c r="AD15" s="166">
        <f>AD5*WACC!$L$15*WACC!$L$7</f>
        <v>17411578.507697463</v>
      </c>
      <c r="AE15" s="166">
        <f>AE5*WACC!$M$15*WACC!$M$7</f>
        <v>16070356.06892751</v>
      </c>
      <c r="AF15" s="166">
        <f>AF5*WACC!$N$15*WACC!$N$7</f>
        <v>17647182.495881818</v>
      </c>
      <c r="AG15" s="166">
        <f>AG5*WACC!$O$15*WACC!$O$7</f>
        <v>16859985.664571922</v>
      </c>
      <c r="AH15" s="166">
        <f>AH5*WACC!$P$15*WACC!$P$7</f>
        <v>15775764.441898162</v>
      </c>
      <c r="AI15" s="166">
        <f>AI5*WACC!$Q$15*WACC!$Q$7</f>
        <v>16789948.498632122</v>
      </c>
      <c r="AJ15" s="166">
        <f>AJ5*WACC!$R$15*WACC!$R$7</f>
        <v>12346377.520093475</v>
      </c>
      <c r="AK15" s="166">
        <f>AK5*WACC!$S$15*WACC!$S$7</f>
        <v>10561432.821140494</v>
      </c>
      <c r="AL15" s="166">
        <f>AL5*WACC!$T$15*WACC!$T$7</f>
        <v>17267706.302067716</v>
      </c>
      <c r="AM15" s="2"/>
      <c r="AN15" s="166">
        <f>AN5*WACC!$C$15*WACC!$C$7</f>
        <v>33318156.447100684</v>
      </c>
      <c r="AO15" s="166">
        <f>AO5*WACC!$D$15*WACC!$D$7</f>
        <v>35525672.079939224</v>
      </c>
      <c r="AP15" s="166">
        <f>AP5*WACC!$E$15*WACC!$E$7</f>
        <v>41888510.595715083</v>
      </c>
      <c r="AQ15" s="166">
        <f>AQ5*WACC!$F$15*WACC!$F$7</f>
        <v>55445702.874724559</v>
      </c>
      <c r="AR15" s="166">
        <f>AR5*WACC!$G$15*WACC!$G$7</f>
        <v>57286876.621948183</v>
      </c>
      <c r="AS15" s="166">
        <f>AS5*WACC!$H$15*WACC!$H$7</f>
        <v>71938559.602557287</v>
      </c>
      <c r="AT15" s="166">
        <f>AT5*WACC!$I$15*WACC!$I$7</f>
        <v>78851897.18839477</v>
      </c>
      <c r="AU15" s="166">
        <f>AU5*WACC!$J$15*WACC!$J$7</f>
        <v>66914354.658849373</v>
      </c>
      <c r="AV15" s="166">
        <f>AV5*WACC!$K$15*WACC!$K$7</f>
        <v>60831582.308696784</v>
      </c>
      <c r="AW15" s="166">
        <f>AW5*WACC!$L$15*WACC!$L$7</f>
        <v>61305034.947073884</v>
      </c>
      <c r="AX15" s="166">
        <f>AX5*WACC!$M$15*WACC!$M$7</f>
        <v>52190481.044863813</v>
      </c>
      <c r="AY15" s="166">
        <f>AY5*WACC!$N$15*WACC!$N$7</f>
        <v>55389961.283884704</v>
      </c>
      <c r="AZ15" s="166">
        <f>AZ5*WACC!$O$15*WACC!$O$7</f>
        <v>51232673.371140011</v>
      </c>
      <c r="BA15" s="166">
        <f>BA5*WACC!$P$15*WACC!$P$7</f>
        <v>47345680.415482931</v>
      </c>
      <c r="BB15" s="166">
        <f>BB5*WACC!$Q$15*WACC!$Q$7</f>
        <v>46977268.411500365</v>
      </c>
      <c r="BC15" s="166">
        <f>BC5*WACC!$R$15*WACC!$R$7</f>
        <v>32741034.350121327</v>
      </c>
      <c r="BD15" s="166">
        <f>BD5*WACC!$S$15*WACC!$S$7</f>
        <v>27664022.821390048</v>
      </c>
      <c r="BE15" s="166">
        <f>BE5*WACC!$T$15*WACC!$T$7</f>
        <v>44646678.107954621</v>
      </c>
      <c r="BF15" s="2"/>
      <c r="BG15" s="166">
        <f>BG5*WACC!$C$15*WACC!$C$7</f>
        <v>8147556.6786730234</v>
      </c>
      <c r="BH15" s="166">
        <f>BH5*WACC!$D$15*WACC!$D$7</f>
        <v>9253755.7004034817</v>
      </c>
      <c r="BI15" s="166">
        <f>BI5*WACC!$E$15*WACC!$E$7</f>
        <v>11659564.633108906</v>
      </c>
      <c r="BJ15" s="166">
        <f>BJ5*WACC!$F$15*WACC!$F$7</f>
        <v>16085585.320662372</v>
      </c>
      <c r="BK15" s="166">
        <f>BK5*WACC!$G$15*WACC!$G$7</f>
        <v>18181390.800351501</v>
      </c>
      <c r="BL15" s="166">
        <f>BL5*WACC!$H$15*WACC!$H$7</f>
        <v>24847436.600114033</v>
      </c>
      <c r="BM15" s="166">
        <f>BM5*WACC!$I$15*WACC!$I$7</f>
        <v>28004656.044703599</v>
      </c>
      <c r="BN15" s="166">
        <f>BN5*WACC!$J$15*WACC!$J$7</f>
        <v>24103594.962259952</v>
      </c>
      <c r="BO15" s="166">
        <f>BO5*WACC!$K$15*WACC!$K$7</f>
        <v>20825583.683250729</v>
      </c>
      <c r="BP15" s="166">
        <f>BP5*WACC!$L$15*WACC!$L$7</f>
        <v>21523700.170183353</v>
      </c>
      <c r="BQ15" s="166">
        <f>BQ5*WACC!$M$15*WACC!$M$7</f>
        <v>17967635.158649147</v>
      </c>
      <c r="BR15" s="166">
        <f>BR5*WACC!$N$15*WACC!$N$7</f>
        <v>19181447.084083118</v>
      </c>
      <c r="BS15" s="166">
        <f>BS5*WACC!$O$15*WACC!$O$7</f>
        <v>17658780.206135061</v>
      </c>
      <c r="BT15" s="166">
        <f>BT5*WACC!$P$15*WACC!$P$7</f>
        <v>16106972.218185753</v>
      </c>
      <c r="BU15" s="166">
        <f>BU5*WACC!$Q$15*WACC!$Q$7</f>
        <v>15901178.766348336</v>
      </c>
      <c r="BV15" s="166">
        <f>BV5*WACC!$R$15*WACC!$R$7</f>
        <v>11094955.44978882</v>
      </c>
      <c r="BW15" s="166">
        <f>BW5*WACC!$S$15*WACC!$S$7</f>
        <v>9277907.6493743435</v>
      </c>
      <c r="BX15" s="166">
        <f>BX5*WACC!$T$15*WACC!$T$7</f>
        <v>14769293.722264098</v>
      </c>
      <c r="BY15" s="2"/>
      <c r="BZ15" s="166">
        <f>BZ5*WACC!$C$15*WACC!$C$7</f>
        <v>41015058.62950436</v>
      </c>
      <c r="CA15" s="166">
        <f>CA5*WACC!$D$15*WACC!$D$7</f>
        <v>44965304.453638725</v>
      </c>
      <c r="CB15" s="166">
        <f>CB5*WACC!$E$15*WACC!$E$7</f>
        <v>53738706.866306633</v>
      </c>
      <c r="CC15" s="166">
        <f>CC5*WACC!$F$15*WACC!$F$7</f>
        <v>73672208.942898378</v>
      </c>
      <c r="CD15" s="166">
        <f>CD5*WACC!$G$15*WACC!$G$7</f>
        <v>81253834.948627129</v>
      </c>
      <c r="CE15" s="166">
        <f>CE5*WACC!$H$15*WACC!$H$7</f>
        <v>106706854.02853951</v>
      </c>
      <c r="CF15" s="166">
        <f>CF5*WACC!$I$15*WACC!$I$7</f>
        <v>120768904.83280534</v>
      </c>
      <c r="CG15" s="166">
        <f>CG5*WACC!$J$15*WACC!$J$7</f>
        <v>106902792.03644739</v>
      </c>
      <c r="CH15" s="166">
        <f>CH5*WACC!$K$15*WACC!$K$7</f>
        <v>92741032.970237836</v>
      </c>
      <c r="CI15" s="166">
        <f>CI5*WACC!$L$15*WACC!$L$7</f>
        <v>97916515.140133932</v>
      </c>
      <c r="CJ15" s="166">
        <f>CJ5*WACC!$M$15*WACC!$M$7</f>
        <v>77155347.010224134</v>
      </c>
      <c r="CK15" s="166">
        <f>CK5*WACC!$N$15*WACC!$N$7</f>
        <v>83148489.573368251</v>
      </c>
      <c r="CL15" s="166">
        <f>CL5*WACC!$O$15*WACC!$O$7</f>
        <v>77837565.856541082</v>
      </c>
      <c r="CM15" s="166">
        <f>CM5*WACC!$P$15*WACC!$P$7</f>
        <v>73031820.55507648</v>
      </c>
      <c r="CN15" s="166">
        <f>CN5*WACC!$Q$15*WACC!$Q$7</f>
        <v>73339052.838724926</v>
      </c>
      <c r="CO15" s="166">
        <f>CO5*WACC!$R$15*WACC!$R$7</f>
        <v>51713548.211451881</v>
      </c>
      <c r="CP15" s="166">
        <f>CP5*WACC!$S$15*WACC!$S$7</f>
        <v>43772039.383872367</v>
      </c>
      <c r="CQ15" s="166">
        <f>CQ5*WACC!$T$15*WACC!$T$7</f>
        <v>70820903.163816288</v>
      </c>
      <c r="CR15" s="2"/>
      <c r="CS15" s="166">
        <f>CS5*WACC!$C$15*WACC!$C$7</f>
        <v>15037632.91790754</v>
      </c>
      <c r="CT15" s="166">
        <f>CT5*WACC!$D$15*WACC!$D$7</f>
        <v>16058529.506545551</v>
      </c>
      <c r="CU15" s="166">
        <f>CU5*WACC!$E$15*WACC!$E$7</f>
        <v>18915166.189833436</v>
      </c>
      <c r="CV15" s="166">
        <f>CV5*WACC!$F$15*WACC!$F$7</f>
        <v>25795002.584746558</v>
      </c>
      <c r="CW15" s="166">
        <f>CW5*WACC!$G$15*WACC!$G$7</f>
        <v>28240218.988355458</v>
      </c>
      <c r="CX15" s="166">
        <f>CX5*WACC!$H$15*WACC!$H$7</f>
        <v>32686504.548249479</v>
      </c>
      <c r="CY15" s="166">
        <f>CY5*WACC!$I$15*WACC!$I$7</f>
        <v>37024424.497755714</v>
      </c>
      <c r="CZ15" s="166">
        <f>CZ5*WACC!$J$15*WACC!$J$7</f>
        <v>33475551.96231642</v>
      </c>
      <c r="DA15" s="166">
        <f>DA5*WACC!$K$15*WACC!$K$7</f>
        <v>30891735.732895076</v>
      </c>
      <c r="DB15" s="166">
        <f>DB5*WACC!$L$15*WACC!$L$7</f>
        <v>38070698.937438965</v>
      </c>
      <c r="DC15" s="166">
        <f>DC5*WACC!$M$15*WACC!$M$7</f>
        <v>31182458.029991351</v>
      </c>
      <c r="DD15" s="166">
        <f>DD5*WACC!$N$15*WACC!$N$7</f>
        <v>34636986.333548591</v>
      </c>
      <c r="DE15" s="166">
        <f>DE5*WACC!$O$15*WACC!$O$7</f>
        <v>33714322.217535771</v>
      </c>
      <c r="DF15" s="166">
        <f>DF5*WACC!$P$15*WACC!$P$7</f>
        <v>31693961.747667685</v>
      </c>
      <c r="DG15" s="166">
        <f>DG5*WACC!$Q$15*WACC!$Q$7</f>
        <v>31987062.0545673</v>
      </c>
      <c r="DH15" s="166">
        <f>DH5*WACC!$R$15*WACC!$R$7</f>
        <v>23069648.449783016</v>
      </c>
      <c r="DI15" s="166">
        <f>DI5*WACC!$S$15*WACC!$S$7</f>
        <v>19777353.422515944</v>
      </c>
      <c r="DJ15" s="166">
        <f>DJ5*WACC!$T$15*WACC!$T$7</f>
        <v>32451018.660190269</v>
      </c>
      <c r="DK15" s="2"/>
      <c r="DL15" s="166">
        <f>DL5*WACC!$C$15*WACC!$C$7</f>
        <v>19481180.262181509</v>
      </c>
      <c r="DM15" s="166">
        <f>DM5*WACC!$D$15*WACC!$D$7</f>
        <v>22308720.493823446</v>
      </c>
      <c r="DN15" s="166">
        <f>DN5*WACC!$E$15*WACC!$E$7</f>
        <v>25784825.452566236</v>
      </c>
      <c r="DO15" s="166">
        <f>DO5*WACC!$F$15*WACC!$F$7</f>
        <v>31930302.843975183</v>
      </c>
      <c r="DP15" s="166">
        <f>DP5*WACC!$G$15*WACC!$G$7</f>
        <v>31549171.710862756</v>
      </c>
      <c r="DQ15" s="166">
        <f>DQ5*WACC!$H$15*WACC!$H$7</f>
        <v>39338570.55868236</v>
      </c>
      <c r="DR15" s="166">
        <f>DR5*WACC!$I$15*WACC!$I$7</f>
        <v>42142269.158190124</v>
      </c>
      <c r="DS15" s="166">
        <f>DS5*WACC!$J$15*WACC!$J$7</f>
        <v>36419471.869927756</v>
      </c>
      <c r="DT15" s="166">
        <f>DT5*WACC!$K$15*WACC!$K$7</f>
        <v>26373588.707569566</v>
      </c>
      <c r="DU15" s="166">
        <f>DU5*WACC!$L$15*WACC!$L$7</f>
        <v>26889912.127609938</v>
      </c>
      <c r="DV15" s="166">
        <f>DV5*WACC!$M$15*WACC!$M$7</f>
        <v>21517830.813228808</v>
      </c>
      <c r="DW15" s="166">
        <f>DW5*WACC!$N$15*WACC!$N$7</f>
        <v>22996377.733634192</v>
      </c>
      <c r="DX15" s="166">
        <f>DX5*WACC!$O$15*WACC!$O$7</f>
        <v>21781656.390281085</v>
      </c>
      <c r="DY15" s="166">
        <f>DY5*WACC!$P$15*WACC!$P$7</f>
        <v>20102427.454197492</v>
      </c>
      <c r="DZ15" s="166">
        <f>DZ5*WACC!$Q$15*WACC!$Q$7</f>
        <v>20112682.571636826</v>
      </c>
      <c r="EA15" s="166">
        <f>EA5*WACC!$R$15*WACC!$R$7</f>
        <v>17081012.418690171</v>
      </c>
      <c r="EB15" s="166">
        <f>EB5*WACC!$S$15*WACC!$S$7</f>
        <v>15527593.450845037</v>
      </c>
      <c r="EC15" s="166">
        <f>EC5*WACC!$T$15*WACC!$T$7</f>
        <v>27805882.955581173</v>
      </c>
    </row>
    <row r="16" spans="1:171" s="39" customFormat="1" x14ac:dyDescent="0.25">
      <c r="A16" s="36" t="s">
        <v>275</v>
      </c>
      <c r="B16" s="166">
        <f>B7</f>
        <v>-35197191.293867297</v>
      </c>
      <c r="C16" s="166">
        <f t="shared" ref="C16:J16" si="27">C7</f>
        <v>-37591723.707092002</v>
      </c>
      <c r="D16" s="166">
        <f t="shared" si="27"/>
        <v>-39679765.613255002</v>
      </c>
      <c r="E16" s="166">
        <f t="shared" si="27"/>
        <v>-42662027.722721197</v>
      </c>
      <c r="F16" s="166">
        <f t="shared" si="27"/>
        <v>-45549253.602018699</v>
      </c>
      <c r="G16" s="166">
        <f t="shared" si="27"/>
        <v>-49420798.095991202</v>
      </c>
      <c r="H16" s="166">
        <f t="shared" si="27"/>
        <v>-53380927.7277124</v>
      </c>
      <c r="I16" s="166">
        <f t="shared" si="27"/>
        <v>-56986202.025020398</v>
      </c>
      <c r="J16" s="166">
        <f t="shared" si="27"/>
        <v>-62130779.1362634</v>
      </c>
      <c r="K16" s="166">
        <f>K7</f>
        <v>-48770165.984612003</v>
      </c>
      <c r="L16" s="166">
        <f t="shared" ref="L16:N16" si="28">L7</f>
        <v>-45749300.896423198</v>
      </c>
      <c r="M16" s="166">
        <f t="shared" si="28"/>
        <v>-50563347</v>
      </c>
      <c r="N16" s="166">
        <f t="shared" si="28"/>
        <v>-55620558.541095197</v>
      </c>
      <c r="O16" s="166">
        <f>O7</f>
        <v>-61126239</v>
      </c>
      <c r="P16" s="166">
        <f t="shared" ref="P16:Q16" si="29">P7</f>
        <v>-66218416</v>
      </c>
      <c r="Q16" s="166">
        <f t="shared" si="29"/>
        <v>-67400212.340000004</v>
      </c>
      <c r="R16" s="166">
        <f>R7</f>
        <v>-70478094.200000003</v>
      </c>
      <c r="S16" s="166">
        <f t="shared" ref="S16" si="30">S7</f>
        <v>-75413596.920000002</v>
      </c>
      <c r="T16" s="166"/>
      <c r="U16" s="166">
        <f>U7</f>
        <v>-6309817.92350893</v>
      </c>
      <c r="V16" s="166">
        <f t="shared" ref="V16:AC16" si="31">V7</f>
        <v>-7130785.0012018504</v>
      </c>
      <c r="W16" s="166">
        <f t="shared" si="31"/>
        <v>-7596049.7734174803</v>
      </c>
      <c r="X16" s="166">
        <f t="shared" si="31"/>
        <v>-8176447.8601577096</v>
      </c>
      <c r="Y16" s="166">
        <f t="shared" si="31"/>
        <v>-8965600.8692757003</v>
      </c>
      <c r="Z16" s="166">
        <f t="shared" si="31"/>
        <v>-10308011.9346442</v>
      </c>
      <c r="AA16" s="166">
        <f t="shared" si="31"/>
        <v>-11656100.5124208</v>
      </c>
      <c r="AB16" s="166">
        <f t="shared" si="31"/>
        <v>-12529616.283222299</v>
      </c>
      <c r="AC16" s="166">
        <f t="shared" si="31"/>
        <v>-13272266.338566</v>
      </c>
      <c r="AD16" s="166">
        <f>AD7</f>
        <v>-9918215.8178662602</v>
      </c>
      <c r="AE16" s="166">
        <f t="shared" ref="AE16:AG16" si="32">AE7</f>
        <v>-11177689.403119201</v>
      </c>
      <c r="AF16" s="166">
        <f t="shared" si="32"/>
        <v>-11802401</v>
      </c>
      <c r="AG16" s="166">
        <f t="shared" si="32"/>
        <v>-12435064.9949432</v>
      </c>
      <c r="AH16" s="166">
        <f>AH7</f>
        <v>-13030551</v>
      </c>
      <c r="AI16" s="166">
        <f t="shared" ref="AI16:AJ16" si="33">AI7</f>
        <v>-13781933</v>
      </c>
      <c r="AJ16" s="166">
        <f t="shared" si="33"/>
        <v>-15026987.83</v>
      </c>
      <c r="AK16" s="166">
        <f>AK7</f>
        <v>-15436938.960000001</v>
      </c>
      <c r="AL16" s="166">
        <f t="shared" ref="AL16" si="34">AL7</f>
        <v>-16254467.92</v>
      </c>
      <c r="AM16" s="2"/>
      <c r="AN16" s="166">
        <f>AN7</f>
        <v>-18284768.5573643</v>
      </c>
      <c r="AO16" s="166">
        <f t="shared" ref="AO16:AV16" si="35">AO7</f>
        <v>-20290828.4921217</v>
      </c>
      <c r="AP16" s="166">
        <f t="shared" si="35"/>
        <v>-22347610.258462202</v>
      </c>
      <c r="AQ16" s="166">
        <f t="shared" si="35"/>
        <v>-24425648.895115901</v>
      </c>
      <c r="AR16" s="166">
        <f t="shared" si="35"/>
        <v>-26196859.921678402</v>
      </c>
      <c r="AS16" s="166">
        <f t="shared" si="35"/>
        <v>-29104073.531558499</v>
      </c>
      <c r="AT16" s="166">
        <f t="shared" si="35"/>
        <v>-31713042.331077699</v>
      </c>
      <c r="AU16" s="166">
        <f t="shared" si="35"/>
        <v>-33542104.608530901</v>
      </c>
      <c r="AV16" s="166">
        <f t="shared" si="35"/>
        <v>-37807333.151659198</v>
      </c>
      <c r="AW16" s="166">
        <f>AW7</f>
        <v>-38159150.406831302</v>
      </c>
      <c r="AX16" s="166">
        <f t="shared" ref="AX16:AZ16" si="36">AX7</f>
        <v>-39758692.122716501</v>
      </c>
      <c r="AY16" s="166">
        <f t="shared" si="36"/>
        <v>-41256108</v>
      </c>
      <c r="AZ16" s="166">
        <f t="shared" si="36"/>
        <v>-42619476.2228444</v>
      </c>
      <c r="BA16" s="166">
        <f>BA7</f>
        <v>-44279618</v>
      </c>
      <c r="BB16" s="166">
        <f t="shared" ref="BB16:BC16" si="37">BB7</f>
        <v>-45861845</v>
      </c>
      <c r="BC16" s="166">
        <f t="shared" si="37"/>
        <v>-44567827.100000001</v>
      </c>
      <c r="BD16" s="166">
        <f>BD7</f>
        <v>-45457767.460000001</v>
      </c>
      <c r="BE16" s="166">
        <f t="shared" ref="BE16" si="38">BE7</f>
        <v>-47548758.960000001</v>
      </c>
      <c r="BF16" s="2"/>
      <c r="BG16" s="166">
        <f>BG7</f>
        <v>-11241431.9604926</v>
      </c>
      <c r="BH16" s="166">
        <f t="shared" ref="BH16:BO16" si="39">BH7</f>
        <v>-12535254.969562</v>
      </c>
      <c r="BI16" s="166">
        <f t="shared" si="39"/>
        <v>-13951475.906048501</v>
      </c>
      <c r="BJ16" s="166">
        <f t="shared" si="39"/>
        <v>-15434788.191958001</v>
      </c>
      <c r="BK16" s="166">
        <f t="shared" si="39"/>
        <v>-17169229.5093357</v>
      </c>
      <c r="BL16" s="166">
        <f t="shared" si="39"/>
        <v>-19294656.474811401</v>
      </c>
      <c r="BM16" s="166">
        <f t="shared" si="39"/>
        <v>-21216788.3611199</v>
      </c>
      <c r="BN16" s="166">
        <f t="shared" si="39"/>
        <v>-22572603.783877201</v>
      </c>
      <c r="BO16" s="166">
        <f t="shared" si="39"/>
        <v>-24344780.454057202</v>
      </c>
      <c r="BP16" s="166">
        <f>BP7</f>
        <v>-19017921.795794498</v>
      </c>
      <c r="BQ16" s="166">
        <f t="shared" ref="BQ16:BS16" si="40">BQ7</f>
        <v>-19594364.629882898</v>
      </c>
      <c r="BR16" s="166">
        <f t="shared" si="40"/>
        <v>-20736792</v>
      </c>
      <c r="BS16" s="166">
        <f t="shared" si="40"/>
        <v>-21771092.669093601</v>
      </c>
      <c r="BT16" s="166">
        <f>BT7</f>
        <v>-22743346</v>
      </c>
      <c r="BU16" s="166">
        <f t="shared" ref="BU16:BV16" si="41">BU7</f>
        <v>-23757807</v>
      </c>
      <c r="BV16" s="166">
        <f t="shared" si="41"/>
        <v>-22575814.739999998</v>
      </c>
      <c r="BW16" s="166">
        <f>BW7</f>
        <v>-22971733.91</v>
      </c>
      <c r="BX16" s="166">
        <f t="shared" ref="BX16" si="42">BX7</f>
        <v>-23974737.59</v>
      </c>
      <c r="BY16" s="2"/>
      <c r="BZ16" s="166">
        <f>BZ7</f>
        <v>-34688041.929069303</v>
      </c>
      <c r="CA16" s="166">
        <f t="shared" ref="CA16:CH16" si="43">CA7</f>
        <v>-38924931.897317603</v>
      </c>
      <c r="CB16" s="166">
        <f t="shared" si="43"/>
        <v>-42642721.052440599</v>
      </c>
      <c r="CC16" s="166">
        <f t="shared" si="43"/>
        <v>-47123266.383670703</v>
      </c>
      <c r="CD16" s="166">
        <f t="shared" si="43"/>
        <v>-52082600.588811703</v>
      </c>
      <c r="CE16" s="166">
        <f t="shared" si="43"/>
        <v>-57832637.181117103</v>
      </c>
      <c r="CF16" s="166">
        <f t="shared" si="43"/>
        <v>-63951238.489684202</v>
      </c>
      <c r="CG16" s="166">
        <f t="shared" si="43"/>
        <v>-69194885.3044651</v>
      </c>
      <c r="CH16" s="166">
        <f t="shared" si="43"/>
        <v>-74460760.342543304</v>
      </c>
      <c r="CI16" s="166">
        <f>CI7</f>
        <v>-70160827.472643301</v>
      </c>
      <c r="CJ16" s="166">
        <f t="shared" ref="CJ16:CL16" si="44">CJ7</f>
        <v>-67115663.666576207</v>
      </c>
      <c r="CK16" s="166">
        <f t="shared" si="44"/>
        <v>-70807434</v>
      </c>
      <c r="CL16" s="166">
        <f t="shared" si="44"/>
        <v>-74401462.026791394</v>
      </c>
      <c r="CM16" s="166">
        <f>CM7</f>
        <v>-77884455</v>
      </c>
      <c r="CN16" s="166">
        <f t="shared" ref="CN16:CO16" si="45">CN7</f>
        <v>-81414837</v>
      </c>
      <c r="CO16" s="166">
        <f t="shared" si="45"/>
        <v>-81135761.430000007</v>
      </c>
      <c r="CP16" s="166">
        <f>CP7</f>
        <v>-83057559</v>
      </c>
      <c r="CQ16" s="166">
        <f t="shared" ref="CQ16" si="46">CQ7</f>
        <v>-87173057.739999995</v>
      </c>
      <c r="CR16" s="2"/>
      <c r="CS16" s="166">
        <f>CS7</f>
        <v>-19292041.080288298</v>
      </c>
      <c r="CT16" s="166">
        <f t="shared" ref="CT16:DA16" si="47">CT7</f>
        <v>-21171805.3628686</v>
      </c>
      <c r="CU16" s="166">
        <f t="shared" si="47"/>
        <v>-23065519.192748901</v>
      </c>
      <c r="CV16" s="166">
        <f t="shared" si="47"/>
        <v>-25561781.757816698</v>
      </c>
      <c r="CW16" s="166">
        <f t="shared" si="47"/>
        <v>-28250803.936526399</v>
      </c>
      <c r="CX16" s="166">
        <f t="shared" si="47"/>
        <v>-30990074.988568898</v>
      </c>
      <c r="CY16" s="166">
        <f t="shared" si="47"/>
        <v>-34234532.671459198</v>
      </c>
      <c r="CZ16" s="166">
        <f t="shared" si="47"/>
        <v>-36221529.963294797</v>
      </c>
      <c r="DA16" s="166">
        <f t="shared" si="47"/>
        <v>-32015628.859113701</v>
      </c>
      <c r="DB16" s="166">
        <f>DB7</f>
        <v>-38765865.185450599</v>
      </c>
      <c r="DC16" s="166">
        <f t="shared" ref="DC16:DE16" si="48">DC7</f>
        <v>-38764909.396084502</v>
      </c>
      <c r="DD16" s="166">
        <f t="shared" si="48"/>
        <v>-41473525</v>
      </c>
      <c r="DE16" s="166">
        <f t="shared" si="48"/>
        <v>-44238786.764380999</v>
      </c>
      <c r="DF16" s="166">
        <f>DF7</f>
        <v>-47098347</v>
      </c>
      <c r="DG16" s="166">
        <f t="shared" ref="DG16:DH16" si="49">DG7</f>
        <v>-49862117</v>
      </c>
      <c r="DH16" s="166">
        <f t="shared" si="49"/>
        <v>-50874014.920000002</v>
      </c>
      <c r="DI16" s="166">
        <f>DI7</f>
        <v>-52653226.189999998</v>
      </c>
      <c r="DJ16" s="166">
        <f t="shared" ref="DJ16" si="50">DJ7</f>
        <v>-55821618.950000003</v>
      </c>
      <c r="DK16" s="2"/>
      <c r="DL16" s="166">
        <f>DL7</f>
        <v>-64530368.454735197</v>
      </c>
      <c r="DM16" s="166">
        <f t="shared" ref="DM16:DT16" si="51">DM7</f>
        <v>-80528007.429580599</v>
      </c>
      <c r="DN16" s="166">
        <f t="shared" si="51"/>
        <v>-86150447.702828601</v>
      </c>
      <c r="DO16" s="166">
        <f t="shared" si="51"/>
        <v>-74597373.897859395</v>
      </c>
      <c r="DP16" s="166">
        <f t="shared" si="51"/>
        <v>-77949244.446494907</v>
      </c>
      <c r="DQ16" s="166">
        <f t="shared" si="51"/>
        <v>-88060422.082218498</v>
      </c>
      <c r="DR16" s="166">
        <f t="shared" si="51"/>
        <v>-81461679.5961999</v>
      </c>
      <c r="DS16" s="166">
        <f t="shared" si="51"/>
        <v>-84535935.231142491</v>
      </c>
      <c r="DT16" s="166">
        <f t="shared" si="51"/>
        <v>-93012461.040978193</v>
      </c>
      <c r="DU16" s="166">
        <f>DU7</f>
        <v>-86252966.162260696</v>
      </c>
      <c r="DV16" s="166">
        <f t="shared" ref="DV16:DX16" si="52">DV7</f>
        <v>-59597290.101331599</v>
      </c>
      <c r="DW16" s="166">
        <f t="shared" si="52"/>
        <v>-65408865</v>
      </c>
      <c r="DX16" s="166">
        <f t="shared" si="52"/>
        <v>-70070688.516628295</v>
      </c>
      <c r="DY16" s="166">
        <f>DY7</f>
        <v>-68044234</v>
      </c>
      <c r="DZ16" s="166">
        <f t="shared" ref="DZ16:EA16" si="53">DZ7</f>
        <v>-72499193</v>
      </c>
      <c r="EA16" s="166">
        <f t="shared" si="53"/>
        <v>-80261328.140000001</v>
      </c>
      <c r="EB16" s="166">
        <f>EB7</f>
        <v>-58020346.129999995</v>
      </c>
      <c r="EC16" s="166">
        <f t="shared" ref="EC16" si="54">EC7</f>
        <v>-70115924.239999995</v>
      </c>
    </row>
    <row r="17" spans="1:133" s="36" customFormat="1"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s="36" customFormat="1" x14ac:dyDescent="0.25">
      <c r="A18" s="85" t="s">
        <v>57</v>
      </c>
      <c r="B18" s="84">
        <f>(B14-B15-B7+B16)*WACC!$C$12*(1-WACC!$C$13)/(1-(1-WACC!$C$13)*WACC!$C$12)</f>
        <v>2167351.4051021524</v>
      </c>
      <c r="C18" s="84">
        <f>(C14-C15-C7+C16)*WACC!$D$12*(1-WACC!$D$13)/(1-(1-WACC!$D$13)*WACC!$D$12)</f>
        <v>1853452.3466381528</v>
      </c>
      <c r="D18" s="84">
        <f>(D14-D15-D7+D16)*WACC!$E$12*(1-WACC!$E$13)/(1-(1-WACC!$E$13)*WACC!$E$12)</f>
        <v>1918947.6137833518</v>
      </c>
      <c r="E18" s="84">
        <f>(E14-E15-E7+E16)*WACC!$F$12*(1-WACC!$F$13)/(1-(1-WACC!$F$13)*WACC!$F$12)</f>
        <v>2406699.265842862</v>
      </c>
      <c r="F18" s="84">
        <f>(F14-F15-F7+F16)*WACC!$G$12*(1-WACC!$G$13)/(1-(1-WACC!$G$13)*WACC!$G$12)</f>
        <v>1457224.921080529</v>
      </c>
      <c r="G18" s="84">
        <f>(G14-G15-G7+G16)*WACC!$H$12*(1-WACC!$H$13)/(1-(1-WACC!$H$13)*WACC!$H$12)</f>
        <v>2518422.3113062447</v>
      </c>
      <c r="H18" s="84">
        <f>(H14-H15-H7+H16)*WACC!$I$12*(1-WACC!$I$13)/(1-(1-WACC!$I$13)*WACC!$I$12)</f>
        <v>2676338.0730828685</v>
      </c>
      <c r="I18" s="84">
        <f>(I14-I15-I7+I16)*WACC!$J$12*(1-WACC!$J$13)/(1-(1-WACC!$J$13)*WACC!$J$12)</f>
        <v>1242489.4960709019</v>
      </c>
      <c r="J18" s="84">
        <f>(J14-J15-J7+J16)*WACC!$K$12*(1-WACC!$K$13)/(1-(1-WACC!$K$13)*WACC!$K$12)</f>
        <v>884653.8520911478</v>
      </c>
      <c r="K18" s="84">
        <f>(K14-K15-K7+K16)*WACC!$L$12*(1-WACC!$L$13)/(1-(1-WACC!$L$13)*WACC!$L$12)</f>
        <v>2508916.1412945976</v>
      </c>
      <c r="L18" s="84">
        <f>(L14-L15-L7+L16)*WACC!$M$12*(1-WACC!$M$13)/(1-(1-WACC!$M$13)*WACC!$M$12)</f>
        <v>1642221.6753902398</v>
      </c>
      <c r="M18" s="84">
        <f>(M14-M15-M7+M16)*WACC!$N$12*(1-WACC!$N$13)/(1-(1-WACC!$N$13)*WACC!$N$12)</f>
        <v>517350.38419422577</v>
      </c>
      <c r="N18" s="84">
        <f>(N14-N15-N7+N16)*WACC!$O$12*(1-WACC!$O$13)/(1-(1-WACC!$O$13)*WACC!$O$12)</f>
        <v>1062454.7744797722</v>
      </c>
      <c r="O18" s="84">
        <f>(O14-O15-O7+O16)*WACC!$P$12*(1-WACC!$P$13)/(1-(1-WACC!$P$13)*WACC!$P$12)</f>
        <v>2028688.1605235436</v>
      </c>
      <c r="P18" s="84">
        <f>(P14-P15-P7+P16)*WACC!$Q$12*(1-WACC!$Q$13)/(1-(1-WACC!$Q$13)*WACC!$Q$12)</f>
        <v>-273159.18090951571</v>
      </c>
      <c r="Q18" s="84">
        <f>(Q14-Q15-Q7+Q16)*WACC!$R$12*(1-WACC!$R$13)/(1-(1-WACC!$R$13)*WACC!$R$12)</f>
        <v>-1412802.9740379751</v>
      </c>
      <c r="R18" s="84">
        <f>(R14-R15-R7+R16)*WACC!$S$12*(1-WACC!$S$13)/(1-(1-WACC!$S$13)*WACC!$S$12)</f>
        <v>-691664.2315726059</v>
      </c>
      <c r="S18" s="84">
        <f>(S14-S15-S7+S16)*WACC!$T$12*(1-WACC!$T$13)/(1-(1-WACC!$T$13)*WACC!$T$12)</f>
        <v>1251772.1898305591</v>
      </c>
      <c r="T18" s="156"/>
      <c r="U18" s="84">
        <f>(U14-U15-U7+U16)*WACC!$C$12*(1-WACC!$C$13)/(1-(1-WACC!$C$13)*WACC!$C$12)</f>
        <v>729437.39899805037</v>
      </c>
      <c r="V18" s="84">
        <f>(V14-V15-V7+V16)*WACC!$D$12*(1-WACC!$D$13)/(1-(1-WACC!$D$13)*WACC!$D$12)</f>
        <v>675290.32843411097</v>
      </c>
      <c r="W18" s="84">
        <f>(W14-W15-W7+W16)*WACC!$E$12*(1-WACC!$E$13)/(1-(1-WACC!$E$13)*WACC!$E$12)</f>
        <v>710421.84858212329</v>
      </c>
      <c r="X18" s="84">
        <f>(X14-X15-X7+X16)*WACC!$F$12*(1-WACC!$F$13)/(1-(1-WACC!$F$13)*WACC!$F$12)</f>
        <v>896255.17908973375</v>
      </c>
      <c r="Y18" s="84">
        <f>(Y14-Y15-Y7+Y16)*WACC!$G$12*(1-WACC!$G$13)/(1-(1-WACC!$G$13)*WACC!$G$12)</f>
        <v>577157.60431713844</v>
      </c>
      <c r="Z18" s="84">
        <f>(Z14-Z15-Z7+Z16)*WACC!$H$12*(1-WACC!$H$13)/(1-(1-WACC!$H$13)*WACC!$H$12)</f>
        <v>1082191.1738460022</v>
      </c>
      <c r="AA18" s="84">
        <f>(AA14-AA15-AA7+AA16)*WACC!$I$12*(1-WACC!$I$13)/(1-(1-WACC!$I$13)*WACC!$I$12)</f>
        <v>1210041.1685660155</v>
      </c>
      <c r="AB18" s="84">
        <f>(AB14-AB15-AB7+AB16)*WACC!$J$12*(1-WACC!$J$13)/(1-(1-WACC!$J$13)*WACC!$J$12)</f>
        <v>567732.3276399913</v>
      </c>
      <c r="AC18" s="84">
        <f>(AC14-AC15-AC7+AC16)*WACC!$K$12*(1-WACC!$K$13)/(1-(1-WACC!$K$13)*WACC!$K$12)</f>
        <v>378257.32589136885</v>
      </c>
      <c r="AD18" s="84">
        <f>(AD14-AD15-AD7+AD16)*WACC!$L$12*(1-WACC!$L$13)/(1-(1-WACC!$L$13)*WACC!$L$12)</f>
        <v>882126.89079863555</v>
      </c>
      <c r="AE18" s="84">
        <f>(AE14-AE15-AE7+AE16)*WACC!$M$12*(1-WACC!$M$13)/(1-(1-WACC!$M$13)*WACC!$M$12)</f>
        <v>643790.20320251444</v>
      </c>
      <c r="AF18" s="84">
        <f>(AF14-AF15-AF7+AF16)*WACC!$N$12*(1-WACC!$N$13)/(1-(1-WACC!$N$13)*WACC!$N$12)</f>
        <v>192830.2568526814</v>
      </c>
      <c r="AG18" s="84">
        <f>(AG14-AG15-AG7+AG16)*WACC!$O$12*(1-WACC!$O$13)/(1-(1-WACC!$O$13)*WACC!$O$12)</f>
        <v>376202.59583906305</v>
      </c>
      <c r="AH18" s="84">
        <f>(AH14-AH15-AH7+AH16)*WACC!$P$12*(1-WACC!$P$13)/(1-(1-WACC!$P$13)*WACC!$P$12)</f>
        <v>670089.69630111044</v>
      </c>
      <c r="AI18" s="84">
        <f>(AI14-AI15-AI7+AI16)*WACC!$Q$12*(1-WACC!$Q$13)/(1-(1-WACC!$Q$13)*WACC!$Q$12)</f>
        <v>-90174.888453268417</v>
      </c>
      <c r="AJ18" s="84">
        <f>(AJ14-AJ15-AJ7+AJ16)*WACC!$R$12*(1-WACC!$R$13)/(1-(1-WACC!$R$13)*WACC!$R$12)</f>
        <v>-475419.93954232329</v>
      </c>
      <c r="AK18" s="84">
        <f>(AK14-AK15-AK7+AK16)*WACC!$S$12*(1-WACC!$S$13)/(1-(1-WACC!$S$13)*WACC!$S$12)</f>
        <v>-225371.70571023034</v>
      </c>
      <c r="AL18" s="84">
        <f>(AL14-AL15-AL7+AL16)*WACC!$T$12*(1-WACC!$T$13)/(1-(1-WACC!$T$13)*WACC!$T$12)</f>
        <v>397166.1715809438</v>
      </c>
      <c r="AM18" s="156"/>
      <c r="AN18" s="84">
        <f>(AN14-AN15-AN7+AN16)*WACC!$C$12*(1-WACC!$C$13)/(1-(1-WACC!$C$13)*WACC!$C$12)</f>
        <v>3037583.1860360685</v>
      </c>
      <c r="AO18" s="84">
        <f>(AO14-AO15-AO7+AO16)*WACC!$D$12*(1-WACC!$D$13)/(1-(1-WACC!$D$13)*WACC!$D$12)</f>
        <v>2699185.5230507497</v>
      </c>
      <c r="AP18" s="84">
        <f>(AP14-AP15-AP7+AP16)*WACC!$E$12*(1-WACC!$E$13)/(1-(1-WACC!$E$13)*WACC!$E$12)</f>
        <v>2946313.2659141147</v>
      </c>
      <c r="AQ18" s="84">
        <f>(AQ14-AQ15-AQ7+AQ16)*WACC!$F$12*(1-WACC!$F$13)/(1-(1-WACC!$F$13)*WACC!$F$12)</f>
        <v>3756292.3892193586</v>
      </c>
      <c r="AR18" s="84">
        <f>(AR14-AR15-AR7+AR16)*WACC!$G$12*(1-WACC!$G$13)/(1-(1-WACC!$G$13)*WACC!$G$12)</f>
        <v>2244758.6136658755</v>
      </c>
      <c r="AS18" s="84">
        <f>(AS14-AS15-AS7+AS16)*WACC!$H$12*(1-WACC!$H$13)/(1-(1-WACC!$H$13)*WACC!$H$12)</f>
        <v>3755028.3171303272</v>
      </c>
      <c r="AT18" s="84">
        <f>(AT14-AT15-AT7+AT16)*WACC!$I$12*(1-WACC!$I$13)/(1-(1-WACC!$I$13)*WACC!$I$12)</f>
        <v>3960690.641535684</v>
      </c>
      <c r="AU18" s="84">
        <f>(AU14-AU15-AU7+AU16)*WACC!$J$12*(1-WACC!$J$13)/(1-(1-WACC!$J$13)*WACC!$J$12)</f>
        <v>1771701.0718785445</v>
      </c>
      <c r="AV18" s="84">
        <f>(AV14-AV15-AV7+AV16)*WACC!$K$12*(1-WACC!$K$13)/(1-(1-WACC!$K$13)*WACC!$K$12)</f>
        <v>1272421.2871730472</v>
      </c>
      <c r="AW18" s="84">
        <f>(AW14-AW15-AW7+AW16)*WACC!$L$12*(1-WACC!$L$13)/(1-(1-WACC!$L$13)*WACC!$L$12)</f>
        <v>3105911.382144725</v>
      </c>
      <c r="AX18" s="84">
        <f>(AX14-AX15-AX7+AX16)*WACC!$M$12*(1-WACC!$M$13)/(1-(1-WACC!$M$13)*WACC!$M$12)</f>
        <v>2090788.7947844462</v>
      </c>
      <c r="AY18" s="84">
        <f>(AY14-AY15-AY7+AY16)*WACC!$N$12*(1-WACC!$N$13)/(1-(1-WACC!$N$13)*WACC!$N$12)</f>
        <v>605244.5178670336</v>
      </c>
      <c r="AZ18" s="84">
        <f>(AZ14-AZ15-AZ7+AZ16)*WACC!$O$12*(1-WACC!$O$13)/(1-(1-WACC!$O$13)*WACC!$O$12)</f>
        <v>1143172.0700983815</v>
      </c>
      <c r="BA18" s="84">
        <f>(BA14-BA15-BA7+BA16)*WACC!$P$12*(1-WACC!$P$13)/(1-(1-WACC!$P$13)*WACC!$P$12)</f>
        <v>2011050.0969779382</v>
      </c>
      <c r="BB18" s="84">
        <f>(BB14-BB15-BB7+BB16)*WACC!$Q$12*(1-WACC!$Q$13)/(1-(1-WACC!$Q$13)*WACC!$Q$12)</f>
        <v>-252303.926911474</v>
      </c>
      <c r="BC18" s="84">
        <f>(BC14-BC15-BC7+BC16)*WACC!$R$12*(1-WACC!$R$13)/(1-(1-WACC!$R$13)*WACC!$R$12)</f>
        <v>-1260753.6539324906</v>
      </c>
      <c r="BD18" s="84">
        <f>(BD14-BD15-BD7+BD16)*WACC!$S$12*(1-WACC!$S$13)/(1-(1-WACC!$S$13)*WACC!$S$12)</f>
        <v>-590325.96387713833</v>
      </c>
      <c r="BE18" s="84">
        <f>(BE14-BE15-BE7+BE16)*WACC!$T$12*(1-WACC!$T$13)/(1-(1-WACC!$T$13)*WACC!$T$12)</f>
        <v>1026896.6768226625</v>
      </c>
      <c r="BF18" s="156"/>
      <c r="BG18" s="84">
        <f>(BG14-BG15-BG7+BG16)*WACC!$C$12*(1-WACC!$C$13)/(1-(1-WACC!$C$13)*WACC!$C$12)</f>
        <v>742804.63907740207</v>
      </c>
      <c r="BH18" s="84">
        <f>(BH14-BH15-BH7+BH16)*WACC!$D$12*(1-WACC!$D$13)/(1-(1-WACC!$D$13)*WACC!$D$12)</f>
        <v>703086.0208407396</v>
      </c>
      <c r="BI18" s="84">
        <f>(BI14-BI15-BI7+BI16)*WACC!$E$12*(1-WACC!$E$13)/(1-(1-WACC!$E$13)*WACC!$E$12)</f>
        <v>820099.10270779312</v>
      </c>
      <c r="BJ18" s="84">
        <f>(BJ14-BJ15-BJ7+BJ16)*WACC!$F$12*(1-WACC!$F$13)/(1-(1-WACC!$F$13)*WACC!$F$12)</f>
        <v>1089753.733533904</v>
      </c>
      <c r="BK18" s="84">
        <f>(BK14-BK15-BK7+BK16)*WACC!$G$12*(1-WACC!$G$13)/(1-(1-WACC!$G$13)*WACC!$G$12)</f>
        <v>712429.02413496235</v>
      </c>
      <c r="BL18" s="84">
        <f>(BL14-BL15-BL7+BL16)*WACC!$H$12*(1-WACC!$H$13)/(1-(1-WACC!$H$13)*WACC!$H$12)</f>
        <v>1296979.3745802494</v>
      </c>
      <c r="BM18" s="84">
        <f>(BM14-BM15-BM7+BM16)*WACC!$I$12*(1-WACC!$I$13)/(1-(1-WACC!$I$13)*WACC!$I$12)</f>
        <v>1406659.6121419368</v>
      </c>
      <c r="BN18" s="84">
        <f>(BN14-BN15-BN7+BN16)*WACC!$J$12*(1-WACC!$J$13)/(1-(1-WACC!$J$13)*WACC!$J$12)</f>
        <v>638194.37919535663</v>
      </c>
      <c r="BO18" s="84">
        <f>(BO14-BO15-BO7+BO16)*WACC!$K$12*(1-WACC!$K$13)/(1-(1-WACC!$K$13)*WACC!$K$12)</f>
        <v>435611.15773546969</v>
      </c>
      <c r="BP18" s="84">
        <f>(BP14-BP15-BP7+BP16)*WACC!$L$12*(1-WACC!$L$13)/(1-(1-WACC!$L$13)*WACC!$L$12)</f>
        <v>1090460.2762588197</v>
      </c>
      <c r="BQ18" s="84">
        <f>(BQ14-BQ15-BQ7+BQ16)*WACC!$M$12*(1-WACC!$M$13)/(1-(1-WACC!$M$13)*WACC!$M$12)</f>
        <v>719796.58946208702</v>
      </c>
      <c r="BR18" s="84">
        <f>(BR14-BR15-BR7+BR16)*WACC!$N$12*(1-WACC!$N$13)/(1-(1-WACC!$N$13)*WACC!$N$12)</f>
        <v>209595.12199145681</v>
      </c>
      <c r="BS18" s="84">
        <f>(BS14-BS15-BS7+BS16)*WACC!$O$12*(1-WACC!$O$13)/(1-(1-WACC!$O$13)*WACC!$O$12)</f>
        <v>394026.37019194313</v>
      </c>
      <c r="BT18" s="84">
        <f>(BT14-BT15-BT7+BT16)*WACC!$P$12*(1-WACC!$P$13)/(1-(1-WACC!$P$13)*WACC!$P$12)</f>
        <v>684158.04265874729</v>
      </c>
      <c r="BU18" s="84">
        <f>(BU14-BU15-BU7+BU16)*WACC!$Q$12*(1-WACC!$Q$13)/(1-(1-WACC!$Q$13)*WACC!$Q$12)</f>
        <v>-85401.513986047081</v>
      </c>
      <c r="BV18" s="84">
        <f>(BV14-BV15-BV7+BV16)*WACC!$R$12*(1-WACC!$R$13)/(1-(1-WACC!$R$13)*WACC!$R$12)</f>
        <v>-427231.63458907744</v>
      </c>
      <c r="BW18" s="84">
        <f>(BW14-BW15-BW7+BW16)*WACC!$S$12*(1-WACC!$S$13)/(1-(1-WACC!$S$13)*WACC!$S$12)</f>
        <v>-197982.40520699494</v>
      </c>
      <c r="BX18" s="84">
        <f>(BX14-BX15-BX7+BX16)*WACC!$T$12*(1-WACC!$T$13)/(1-(1-WACC!$T$13)*WACC!$T$12)</f>
        <v>339701.39067767764</v>
      </c>
      <c r="BY18" s="156"/>
      <c r="BZ18" s="84">
        <f>(BZ14-BZ15-BZ7+BZ16)*WACC!$C$12*(1-WACC!$C$13)/(1-(1-WACC!$C$13)*WACC!$C$12)</f>
        <v>3739302.1028961344</v>
      </c>
      <c r="CA18" s="84">
        <f>(CA14-CA15-CA7+CA16)*WACC!$D$12*(1-WACC!$D$13)/(1-(1-WACC!$D$13)*WACC!$D$12)</f>
        <v>3416394.1655411068</v>
      </c>
      <c r="CB18" s="84">
        <f>(CB14-CB15-CB7+CB16)*WACC!$E$12*(1-WACC!$E$13)/(1-(1-WACC!$E$13)*WACC!$E$12)</f>
        <v>3779820.831095994</v>
      </c>
      <c r="CC18" s="84">
        <f>(CC14-CC15-CC7+CC16)*WACC!$F$12*(1-WACC!$F$13)/(1-(1-WACC!$F$13)*WACC!$F$12)</f>
        <v>4991087.5577580426</v>
      </c>
      <c r="CD18" s="84">
        <f>(CD14-CD15-CD7+CD16)*WACC!$G$12*(1-WACC!$G$13)/(1-(1-WACC!$G$13)*WACC!$G$12)</f>
        <v>3183892.3091931199</v>
      </c>
      <c r="CE18" s="84">
        <f>(CE14-CE15-CE7+CE16)*WACC!$H$12*(1-WACC!$H$13)/(1-(1-WACC!$H$13)*WACC!$H$12)</f>
        <v>5569853.7852683775</v>
      </c>
      <c r="CF18" s="84">
        <f>(CF14-CF15-CF7+CF16)*WACC!$I$12*(1-WACC!$I$13)/(1-(1-WACC!$I$13)*WACC!$I$12)</f>
        <v>6066160.5898583857</v>
      </c>
      <c r="CG18" s="84">
        <f>(CG14-CG15-CG7+CG16)*WACC!$J$12*(1-WACC!$J$13)/(1-(1-WACC!$J$13)*WACC!$J$12)</f>
        <v>2830480.7272431087</v>
      </c>
      <c r="CH18" s="84">
        <f>(CH14-CH15-CH7+CH16)*WACC!$K$12*(1-WACC!$K$13)/(1-(1-WACC!$K$13)*WACC!$K$12)</f>
        <v>1939874.9805144786</v>
      </c>
      <c r="CI18" s="84">
        <f>(CI14-CI15-CI7+CI16)*WACC!$L$12*(1-WACC!$L$13)/(1-(1-WACC!$L$13)*WACC!$L$12)</f>
        <v>4960767.4008544721</v>
      </c>
      <c r="CJ18" s="84">
        <f>(CJ14-CJ15-CJ7+CJ16)*WACC!$M$12*(1-WACC!$M$13)/(1-(1-WACC!$M$13)*WACC!$M$12)</f>
        <v>3090899.5617038407</v>
      </c>
      <c r="CK18" s="84">
        <f>(CK14-CK15-CK7+CK16)*WACC!$N$12*(1-WACC!$N$13)/(1-(1-WACC!$N$13)*WACC!$N$12)</f>
        <v>908561.16012211575</v>
      </c>
      <c r="CL18" s="84">
        <f>(CL14-CL15-CL7+CL16)*WACC!$O$12*(1-WACC!$O$13)/(1-(1-WACC!$O$13)*WACC!$O$12)</f>
        <v>1736816.0870122681</v>
      </c>
      <c r="CM18" s="84">
        <f>(CM14-CM15-CM7+CM16)*WACC!$P$12*(1-WACC!$P$13)/(1-(1-WACC!$P$13)*WACC!$P$12)</f>
        <v>3102091.859719736</v>
      </c>
      <c r="CN18" s="84">
        <f>(CN14-CN15-CN7+CN16)*WACC!$Q$12*(1-WACC!$Q$13)/(1-(1-WACC!$Q$13)*WACC!$Q$12)</f>
        <v>-393886.9085595542</v>
      </c>
      <c r="CO18" s="84">
        <f>(CO14-CO15-CO7+CO16)*WACC!$R$12*(1-WACC!$R$13)/(1-(1-WACC!$R$13)*WACC!$R$12)</f>
        <v>-1991325.1416615793</v>
      </c>
      <c r="CP18" s="84">
        <f>(CP14-CP15-CP7+CP16)*WACC!$S$12*(1-WACC!$S$13)/(1-(1-WACC!$S$13)*WACC!$S$12)</f>
        <v>-934056.89790615183</v>
      </c>
      <c r="CQ18" s="84">
        <f>(CQ14-CQ15-CQ7+CQ16)*WACC!$T$12*(1-WACC!$T$13)/(1-(1-WACC!$T$13)*WACC!$T$12)</f>
        <v>1628917.3840135031</v>
      </c>
      <c r="CR18" s="156"/>
      <c r="CS18" s="84">
        <f>(CS14-CS15-CS7+CS16)*WACC!$C$12*(1-WACC!$C$13)/(1-(1-WACC!$C$13)*WACC!$C$12)</f>
        <v>1370966.0371437902</v>
      </c>
      <c r="CT18" s="84">
        <f>(CT14-CT15-CT7+CT16)*WACC!$D$12*(1-WACC!$D$13)/(1-(1-WACC!$D$13)*WACC!$D$12)</f>
        <v>1220102.1916775291</v>
      </c>
      <c r="CU18" s="84">
        <f>(CU14-CU15-CU7+CU16)*WACC!$E$12*(1-WACC!$E$13)/(1-(1-WACC!$E$13)*WACC!$E$12)</f>
        <v>1330436.5392685318</v>
      </c>
      <c r="CV18" s="84">
        <f>(CV14-CV15-CV7+CV16)*WACC!$F$12*(1-WACC!$F$13)/(1-(1-WACC!$F$13)*WACC!$F$12)</f>
        <v>1747539.7887533489</v>
      </c>
      <c r="CW18" s="84">
        <f>(CW14-CW15-CW7+CW16)*WACC!$G$12*(1-WACC!$G$13)/(1-(1-WACC!$G$13)*WACC!$G$12)</f>
        <v>1106579.3522706048</v>
      </c>
      <c r="CX18" s="84">
        <f>(CX14-CX15-CX7+CX16)*WACC!$H$12*(1-WACC!$H$13)/(1-(1-WACC!$H$13)*WACC!$H$12)</f>
        <v>1706160.7967241397</v>
      </c>
      <c r="CY18" s="84">
        <f>(CY14-CY15-CY7+CY16)*WACC!$I$12*(1-WACC!$I$13)/(1-(1-WACC!$I$13)*WACC!$I$12)</f>
        <v>1859717.9883464873</v>
      </c>
      <c r="CZ18" s="84">
        <f>(CZ14-CZ15-CZ7+CZ16)*WACC!$J$12*(1-WACC!$J$13)/(1-(1-WACC!$J$13)*WACC!$J$12)</f>
        <v>886337.04375894147</v>
      </c>
      <c r="DA18" s="84">
        <f>(DA14-DA15-DA7+DA16)*WACC!$K$12*(1-WACC!$K$13)/(1-(1-WACC!$K$13)*WACC!$K$12)</f>
        <v>646166.03172987618</v>
      </c>
      <c r="DB18" s="84">
        <f>(DB14-DB15-DB7+DB16)*WACC!$L$12*(1-WACC!$L$13)/(1-(1-WACC!$L$13)*WACC!$L$12)</f>
        <v>1928784.7606331175</v>
      </c>
      <c r="DC18" s="84">
        <f>(DC14-DC15-DC7+DC16)*WACC!$M$12*(1-WACC!$M$13)/(1-(1-WACC!$M$13)*WACC!$M$12)</f>
        <v>1249192.0468580991</v>
      </c>
      <c r="DD18" s="84">
        <f>(DD14-DD15-DD7+DD16)*WACC!$N$12*(1-WACC!$N$13)/(1-(1-WACC!$N$13)*WACC!$N$12)</f>
        <v>378477.35596657562</v>
      </c>
      <c r="DE18" s="84">
        <f>(DE14-DE15-DE7+DE16)*WACC!$O$12*(1-WACC!$O$13)/(1-(1-WACC!$O$13)*WACC!$O$12)</f>
        <v>752279.14112900745</v>
      </c>
      <c r="DF18" s="84">
        <f>(DF14-DF15-DF7+DF16)*WACC!$P$12*(1-WACC!$P$13)/(1-(1-WACC!$P$13)*WACC!$P$12)</f>
        <v>1346229.3558129654</v>
      </c>
      <c r="DG18" s="84">
        <f>(DG14-DG15-DG7+DG16)*WACC!$Q$12*(1-WACC!$Q$13)/(1-(1-WACC!$Q$13)*WACC!$Q$12)</f>
        <v>-171795.03278127161</v>
      </c>
      <c r="DH18" s="84">
        <f>(DH14-DH15-DH7+DH16)*WACC!$R$12*(1-WACC!$R$13)/(1-(1-WACC!$R$13)*WACC!$R$12)</f>
        <v>-888339.17911619612</v>
      </c>
      <c r="DI18" s="84">
        <f>(DI14-DI15-DI7+DI16)*WACC!$S$12*(1-WACC!$S$13)/(1-(1-WACC!$S$13)*WACC!$S$12)</f>
        <v>-422031.36172437971</v>
      </c>
      <c r="DJ18" s="84">
        <f>(DJ14-DJ15-DJ7+DJ16)*WACC!$T$12*(1-WACC!$T$13)/(1-(1-WACC!$T$13)*WACC!$T$12)</f>
        <v>746390.20491252001</v>
      </c>
      <c r="DK18" s="156"/>
      <c r="DL18" s="84">
        <f>(DL14-DL15-DL7+DL16)*WACC!$C$12*(1-WACC!$C$13)/(1-(1-WACC!$C$13)*WACC!$C$12)</f>
        <v>1776079.8291013981</v>
      </c>
      <c r="DM18" s="84">
        <f>(DM14-DM15-DM7+DM16)*WACC!$D$12*(1-WACC!$D$13)/(1-(1-WACC!$D$13)*WACC!$D$12)</f>
        <v>1694982.0191780811</v>
      </c>
      <c r="DN18" s="84">
        <f>(DN14-DN15-DN7+DN16)*WACC!$E$12*(1-WACC!$E$13)/(1-(1-WACC!$E$13)*WACC!$E$12)</f>
        <v>1813627.9425973922</v>
      </c>
      <c r="DO18" s="84">
        <f>(DO14-DO15-DO7+DO16)*WACC!$F$12*(1-WACC!$F$13)/(1-(1-WACC!$F$13)*WACC!$F$12)</f>
        <v>2163189.3427212485</v>
      </c>
      <c r="DP18" s="84">
        <f>(DP14-DP15-DP7+DP16)*WACC!$G$12*(1-WACC!$G$13)/(1-(1-WACC!$G$13)*WACC!$G$12)</f>
        <v>1236239.0677946224</v>
      </c>
      <c r="DQ18" s="84">
        <f>(DQ14-DQ15-DQ7+DQ16)*WACC!$H$12*(1-WACC!$H$13)/(1-(1-WACC!$H$13)*WACC!$H$12)</f>
        <v>2053383.4319088971</v>
      </c>
      <c r="DR18" s="84">
        <f>(DR14-DR15-DR7+DR16)*WACC!$I$12*(1-WACC!$I$13)/(1-(1-WACC!$I$13)*WACC!$I$12)</f>
        <v>2116784.7194485427</v>
      </c>
      <c r="DS18" s="84">
        <f>(DS14-DS15-DS7+DS16)*WACC!$J$12*(1-WACC!$J$13)/(1-(1-WACC!$J$13)*WACC!$J$12)</f>
        <v>964283.63806491729</v>
      </c>
      <c r="DT18" s="84">
        <f>(DT14-DT15-DT7+DT16)*WACC!$K$12*(1-WACC!$K$13)/(1-(1-WACC!$K$13)*WACC!$K$12)</f>
        <v>551659.42454632651</v>
      </c>
      <c r="DU18" s="84">
        <f>(DU14-DU15-DU7+DU16)*WACC!$L$12*(1-WACC!$L$13)/(1-(1-WACC!$L$13)*WACC!$L$12)</f>
        <v>1362329.9328369682</v>
      </c>
      <c r="DV18" s="84">
        <f>(DV14-DV15-DV7+DV16)*WACC!$M$12*(1-WACC!$M$13)/(1-(1-WACC!$M$13)*WACC!$M$12)</f>
        <v>862020.02073314355</v>
      </c>
      <c r="DW18" s="84">
        <f>(DW14-DW15-DW7+DW16)*WACC!$N$12*(1-WACC!$N$13)/(1-(1-WACC!$N$13)*WACC!$N$12)</f>
        <v>251280.75975260045</v>
      </c>
      <c r="DX18" s="84">
        <f>(DX14-DX15-DX7+DX16)*WACC!$O$12*(1-WACC!$O$13)/(1-(1-WACC!$O$13)*WACC!$O$12)</f>
        <v>486021.50907619466</v>
      </c>
      <c r="DY18" s="84">
        <f>(DY14-DY15-DY7+DY16)*WACC!$P$12*(1-WACC!$P$13)/(1-(1-WACC!$P$13)*WACC!$P$12)</f>
        <v>853868.57526363654</v>
      </c>
      <c r="DZ18" s="84">
        <f>(DZ14-DZ15-DZ7+DZ16)*WACC!$Q$12*(1-WACC!$Q$13)/(1-(1-WACC!$Q$13)*WACC!$Q$12)</f>
        <v>-108020.51641439513</v>
      </c>
      <c r="EA18" s="84">
        <f>(EA14-EA15-EA7+EA16)*WACC!$R$12*(1-WACC!$R$13)/(1-(1-WACC!$R$13)*WACC!$R$12)</f>
        <v>-657735.75108967372</v>
      </c>
      <c r="EB18" s="84">
        <f>(EB14-EB15-EB7+EB16)*WACC!$S$12*(1-WACC!$S$13)/(1-(1-WACC!$S$13)*WACC!$S$12)</f>
        <v>-331345.21431478055</v>
      </c>
      <c r="EC18" s="84">
        <f>(EC14-EC15-EC7+EC16)*WACC!$T$12*(1-WACC!$T$13)/(1-(1-WACC!$T$13)*WACC!$T$12)</f>
        <v>639549.68237869523</v>
      </c>
    </row>
    <row r="19" spans="1:133" s="36" customFormat="1" x14ac:dyDescent="0.25">
      <c r="A19" s="194" t="s">
        <v>277</v>
      </c>
      <c r="B19" s="191">
        <f>(B6-B5*(WACC!$C$21-WACC!$C$22))*WACC!$C$12*(1-WACC!$C$13)/(1-WACC!$C$12*(1-WACC!$C$13))</f>
        <v>890242.84181389585</v>
      </c>
      <c r="C19" s="191">
        <f>(C6-C5*(WACC!$D$21-WACC!$D$22))*WACC!$D$12*(1-WACC!$D$13)/(1-WACC!$D$12*(1-WACC!$D$13))</f>
        <v>-225758.55892119362</v>
      </c>
      <c r="D19" s="191">
        <f>(D6-D5*(WACC!$E$21-WACC!$E$22))*WACC!$E$12*(1-WACC!$E$13)/(1-WACC!$E$12*(1-WACC!$E$13))</f>
        <v>2061218.6161894565</v>
      </c>
      <c r="E19" s="191">
        <f>(E6-E5*(WACC!$F$21-WACC!$F$22))*WACC!$F$12*(1-WACC!$F$13)/(1-WACC!$F$12*(1-WACC!$F$13))</f>
        <v>-340856.51206898625</v>
      </c>
      <c r="F19" s="191">
        <f>(F6-F5*(WACC!$G$21-WACC!$G$22))*WACC!$G$12*(1-WACC!$G$13)/(1-WACC!$G$12*(1-WACC!$G$13))</f>
        <v>-74572.037727849951</v>
      </c>
      <c r="G19" s="191">
        <f>(G6-G5*(WACC!$H$21-WACC!$H$22))*WACC!$H$12*(1-WACC!$H$13)/(1-WACC!$H$12*(1-WACC!$H$13))</f>
        <v>1184306.1378261913</v>
      </c>
      <c r="H19" s="191">
        <f>(H6-H5*(WACC!$I$21-WACC!$I$22))*WACC!$I$12*(1-WACC!$I$13)/(1-WACC!$I$12*(1-WACC!$I$13))</f>
        <v>-2225081.5164314066</v>
      </c>
      <c r="I19" s="191">
        <f>(I6-I5*(WACC!$J$21-WACC!$J$22))*WACC!$J$12*(1-WACC!$J$13)/(1-WACC!$J$12*(1-WACC!$J$13))</f>
        <v>-894715.64555430843</v>
      </c>
      <c r="J19" s="191">
        <f>(J6-J5*(WACC!$K$21-WACC!$K$22))*WACC!$K$12*(1-WACC!$K$13)/(1-WACC!$K$12*(1-WACC!$K$13))</f>
        <v>368587.61104029161</v>
      </c>
      <c r="K19" s="191">
        <f>(K6-K5*(WACC!$L$21-WACC!$L$22))*WACC!$L$12*(1-WACC!$L$13)/(1-WACC!$L$12*(1-WACC!$L$13))</f>
        <v>-3911894.6155995587</v>
      </c>
      <c r="L19" s="191">
        <f>(L6-L5*(WACC!$M$21-WACC!$M$22))*WACC!$M$12*(1-WACC!$M$13)/(1-WACC!$M$12*(1-WACC!$M$13))</f>
        <v>-2588111.0338837979</v>
      </c>
      <c r="M19" s="191">
        <f>(M6-M5*(WACC!$N$21-WACC!$N$22))*WACC!$N$12*(1-WACC!$N$13)/(1-WACC!$N$12*(1-WACC!$N$13))</f>
        <v>-4367880.5106995897</v>
      </c>
      <c r="N19" s="191">
        <f>(N6-N5*(WACC!$O$21-WACC!$O$22))*WACC!$O$12*(1-WACC!$O$13)/(1-WACC!$O$12*(1-WACC!$O$13))</f>
        <v>-2319682.4262424526</v>
      </c>
      <c r="O19" s="191">
        <f>(O6-O5*(WACC!$P$21-WACC!$P$22))*WACC!$P$12*(1-WACC!$P$13)/(1-WACC!$P$12*(1-WACC!$P$13))</f>
        <v>-2624148.8394700568</v>
      </c>
      <c r="P19" s="191">
        <f>(P6-P5*(WACC!$Q$21-WACC!$Q$22))*WACC!$Q$12*(1-WACC!$Q$13)/(1-WACC!$Q$12*(1-WACC!$Q$13))</f>
        <v>-1794586.8224564868</v>
      </c>
      <c r="Q19" s="191">
        <f>(Q6-Q5*(WACC!$R$21-WACC!$R$22))*WACC!$R$12*(1-WACC!$R$13)/(1-WACC!$R$12*(1-WACC!$R$13))</f>
        <v>-4450182.2651341185</v>
      </c>
      <c r="R19" s="191">
        <f>(R6-R5*(WACC!$S$21-WACC!$S$22))*WACC!$S$12*(1-WACC!$S$13)/(1-WACC!$S$12*(1-WACC!$S$13))</f>
        <v>4200420.3283591261</v>
      </c>
      <c r="S19" s="191">
        <f>(S6-S5*(WACC!$T$21-WACC!$T$22))*WACC!$T$12*(1-WACC!$T$13)/(1-WACC!$T$12*(1-WACC!$T$13))</f>
        <v>19440972.105695635</v>
      </c>
      <c r="T19" s="192"/>
      <c r="U19" s="191">
        <f>(U6-U5*(WACC!$C$21-WACC!$C$22))*WACC!$C$12*(1-WACC!$C$13)/(1-WACC!$C$12*(1-WACC!$C$13))</f>
        <v>299617.50617858372</v>
      </c>
      <c r="V19" s="191">
        <f>(V6-V5*(WACC!$D$21-WACC!$D$22))*WACC!$D$12*(1-WACC!$D$13)/(1-WACC!$D$12*(1-WACC!$D$13))</f>
        <v>-82253.299728600381</v>
      </c>
      <c r="W19" s="191">
        <f>(W6-W5*(WACC!$E$21-WACC!$E$22))*WACC!$E$12*(1-WACC!$E$13)/(1-WACC!$E$12*(1-WACC!$E$13))</f>
        <v>763092.60822298541</v>
      </c>
      <c r="X19" s="191">
        <f>(X6-X5*(WACC!$F$21-WACC!$F$22))*WACC!$F$12*(1-WACC!$F$13)/(1-WACC!$F$12*(1-WACC!$F$13))</f>
        <v>-126935.01784956311</v>
      </c>
      <c r="Y19" s="191">
        <f>(Y6-Y5*(WACC!$G$21-WACC!$G$22))*WACC!$G$12*(1-WACC!$G$13)/(1-WACC!$G$12*(1-WACC!$G$13))</f>
        <v>-29535.467052090717</v>
      </c>
      <c r="Z19" s="191">
        <f>(Z6-Z5*(WACC!$H$21-WACC!$H$22))*WACC!$H$12*(1-WACC!$H$13)/(1-WACC!$H$12*(1-WACC!$H$13))</f>
        <v>508908.15401901165</v>
      </c>
      <c r="AA19" s="191">
        <f>(AA6-AA5*(WACC!$I$21-WACC!$I$22))*WACC!$I$12*(1-WACC!$I$13)/(1-WACC!$I$12*(1-WACC!$I$13))</f>
        <v>-1006016.4914800449</v>
      </c>
      <c r="AB19" s="191">
        <f>(AB6-AB5*(WACC!$J$21-WACC!$J$22))*WACC!$J$12*(1-WACC!$J$13)/(1-WACC!$J$12*(1-WACC!$J$13))</f>
        <v>-408823.57366625307</v>
      </c>
      <c r="AC19" s="191">
        <f>(AC6-AC5*(WACC!$K$21-WACC!$K$22))*WACC!$K$12*(1-WACC!$K$13)/(1-WACC!$K$12*(1-WACC!$K$13))</f>
        <v>157599.4540454759</v>
      </c>
      <c r="AD19" s="191">
        <f>(AD6-AD5*(WACC!$L$21-WACC!$L$22))*WACC!$L$12*(1-WACC!$L$13)/(1-WACC!$L$12*(1-WACC!$L$13))</f>
        <v>-1375409.6350985086</v>
      </c>
      <c r="AE19" s="191">
        <f>(AE6-AE5*(WACC!$M$21-WACC!$M$22))*WACC!$M$12*(1-WACC!$M$13)/(1-WACC!$M$12*(1-WACC!$M$13))</f>
        <v>-1014601.4715210616</v>
      </c>
      <c r="AF19" s="191">
        <f>(AF6-AF5*(WACC!$N$21-WACC!$N$22))*WACC!$N$12*(1-WACC!$N$13)/(1-WACC!$N$12*(1-WACC!$N$13))</f>
        <v>-1628025.2426077237</v>
      </c>
      <c r="AG19" s="191">
        <f>(AG6-AG5*(WACC!$O$21-WACC!$O$22))*WACC!$O$12*(1-WACC!$O$13)/(1-WACC!$O$12*(1-WACC!$O$13))</f>
        <v>-821371.9503514613</v>
      </c>
      <c r="AH19" s="191">
        <f>(AH6-AH5*(WACC!$P$21-WACC!$P$22))*WACC!$P$12*(1-WACC!$P$13)/(1-WACC!$P$12*(1-WACC!$P$13))</f>
        <v>-866774.43359833746</v>
      </c>
      <c r="AI19" s="191">
        <f>(AI6-AI5*(WACC!$Q$21-WACC!$Q$22))*WACC!$Q$12*(1-WACC!$Q$13)/(1-WACC!$Q$12*(1-WACC!$Q$13))</f>
        <v>-592426.20179995277</v>
      </c>
      <c r="AJ19" s="191">
        <f>(AJ6-AJ5*(WACC!$R$21-WACC!$R$22))*WACC!$R$12*(1-WACC!$R$13)/(1-WACC!$R$12*(1-WACC!$R$13))</f>
        <v>-1529306.1428830859</v>
      </c>
      <c r="AK19" s="191">
        <f>(AK6-AK5*(WACC!$S$21-WACC!$S$22))*WACC!$S$12*(1-WACC!$S$13)/(1-WACC!$S$12*(1-WACC!$S$13))</f>
        <v>1240431.5381260607</v>
      </c>
      <c r="AL19" s="191">
        <f>(AL6-AL5*(WACC!$T$21-WACC!$T$22))*WACC!$T$12*(1-WACC!$T$13)/(1-WACC!$T$12*(1-WACC!$T$13))</f>
        <v>5882944.5103220716</v>
      </c>
      <c r="AM19" s="192"/>
      <c r="AN19" s="191">
        <f>(AN6-AN5*(WACC!$C$21-WACC!$C$22))*WACC!$C$12*(1-WACC!$C$13)/(1-WACC!$C$12*(1-WACC!$C$13))</f>
        <v>1247691.8516383485</v>
      </c>
      <c r="AO19" s="191">
        <f>(AO6-AO5*(WACC!$D$21-WACC!$D$22))*WACC!$D$12*(1-WACC!$D$13)/(1-WACC!$D$12*(1-WACC!$D$13))</f>
        <v>-328772.539013564</v>
      </c>
      <c r="AP19" s="191">
        <f>(AP6-AP5*(WACC!$E$21-WACC!$E$22))*WACC!$E$12*(1-WACC!$E$13)/(1-WACC!$E$12*(1-WACC!$E$13))</f>
        <v>3164753.278936449</v>
      </c>
      <c r="AQ19" s="191">
        <f>(AQ6-AQ5*(WACC!$F$21-WACC!$F$22))*WACC!$F$12*(1-WACC!$F$13)/(1-WACC!$F$12*(1-WACC!$F$13))</f>
        <v>-531996.97206549172</v>
      </c>
      <c r="AR19" s="191">
        <f>(AR6-AR5*(WACC!$G$21-WACC!$G$22))*WACC!$G$12*(1-WACC!$G$13)/(1-WACC!$G$12*(1-WACC!$G$13))</f>
        <v>-114873.29210928787</v>
      </c>
      <c r="AS19" s="191">
        <f>(AS6-AS5*(WACC!$H$21-WACC!$H$22))*WACC!$H$12*(1-WACC!$H$13)/(1-WACC!$H$12*(1-WACC!$H$13))</f>
        <v>1765828.973053342</v>
      </c>
      <c r="AT19" s="191">
        <f>(AT6-AT5*(WACC!$I$21-WACC!$I$22))*WACC!$I$12*(1-WACC!$I$13)/(1-WACC!$I$12*(1-WACC!$I$13))</f>
        <v>-3292879.7850386463</v>
      </c>
      <c r="AU19" s="191">
        <f>(AU6-AU5*(WACC!$J$21-WACC!$J$22))*WACC!$J$12*(1-WACC!$J$13)/(1-WACC!$J$12*(1-WACC!$J$13))</f>
        <v>-1275800.458086648</v>
      </c>
      <c r="AV19" s="191">
        <f>(AV6-AV5*(WACC!$K$21-WACC!$K$22))*WACC!$K$12*(1-WACC!$K$13)/(1-WACC!$K$12*(1-WACC!$K$13))</f>
        <v>530149.4153530614</v>
      </c>
      <c r="AW19" s="191">
        <f>(AW6-AW5*(WACC!$L$21-WACC!$L$22))*WACC!$L$12*(1-WACC!$L$13)/(1-WACC!$L$12*(1-WACC!$L$13))</f>
        <v>-4842727.8267148435</v>
      </c>
      <c r="AX19" s="191">
        <f>(AX6-AX5*(WACC!$M$21-WACC!$M$22))*WACC!$M$12*(1-WACC!$M$13)/(1-WACC!$M$12*(1-WACC!$M$13))</f>
        <v>-3295044.5304629202</v>
      </c>
      <c r="AY19" s="191">
        <f>(AY6-AY5*(WACC!$N$21-WACC!$N$22))*WACC!$N$12*(1-WACC!$N$13)/(1-WACC!$N$12*(1-WACC!$N$13))</f>
        <v>-5109952.3251345195</v>
      </c>
      <c r="AZ19" s="191">
        <f>(AZ6-AZ5*(WACC!$O$21-WACC!$O$22))*WACC!$O$12*(1-WACC!$O$13)/(1-WACC!$O$12*(1-WACC!$O$13))</f>
        <v>-2495914.3907813597</v>
      </c>
      <c r="BA19" s="191">
        <f>(BA6-BA5*(WACC!$P$21-WACC!$P$22))*WACC!$P$12*(1-WACC!$P$13)/(1-WACC!$P$12*(1-WACC!$P$13))</f>
        <v>-2601333.7358623198</v>
      </c>
      <c r="BB19" s="191">
        <f>(BB6-BB5*(WACC!$Q$21-WACC!$Q$22))*WACC!$Q$12*(1-WACC!$Q$13)/(1-WACC!$Q$12*(1-WACC!$Q$13))</f>
        <v>-1657573.0551996033</v>
      </c>
      <c r="BC19" s="191">
        <f>(BC6-BC5*(WACC!$R$21-WACC!$R$22))*WACC!$R$12*(1-WACC!$R$13)/(1-WACC!$R$12*(1-WACC!$R$13))</f>
        <v>-3952812.80704269</v>
      </c>
      <c r="BD19" s="191">
        <f>(BD6-BD5*(WACC!$S$21-WACC!$S$22))*WACC!$S$12*(1-WACC!$S$13)/(1-WACC!$S$12*(1-WACC!$S$13))</f>
        <v>3663438.4241175503</v>
      </c>
      <c r="BE19" s="191">
        <f>(BE6-BE5*(WACC!$T$21-WACC!$T$22))*WACC!$T$12*(1-WACC!$T$13)/(1-WACC!$T$12*(1-WACC!$T$13))</f>
        <v>16130797.97665856</v>
      </c>
      <c r="BF19" s="192"/>
      <c r="BG19" s="191">
        <f>(BG6-BG5*(WACC!$C$21-WACC!$C$22))*WACC!$C$12*(1-WACC!$C$13)/(1-WACC!$C$12*(1-WACC!$C$13))</f>
        <v>305108.12009907805</v>
      </c>
      <c r="BH19" s="191">
        <f>(BH6-BH5*(WACC!$D$21-WACC!$D$22))*WACC!$D$12*(1-WACC!$D$13)/(1-WACC!$D$12*(1-WACC!$D$13))</f>
        <v>-85638.935983731863</v>
      </c>
      <c r="BI19" s="191">
        <f>(BI6-BI5*(WACC!$E$21-WACC!$E$22))*WACC!$E$12*(1-WACC!$E$13)/(1-WACC!$E$12*(1-WACC!$E$13))</f>
        <v>880901.34690483892</v>
      </c>
      <c r="BJ19" s="191">
        <f>(BJ6-BJ5*(WACC!$F$21-WACC!$F$22))*WACC!$F$12*(1-WACC!$F$13)/(1-WACC!$F$12*(1-WACC!$F$13))</f>
        <v>-154339.87199744774</v>
      </c>
      <c r="BK19" s="191">
        <f>(BK6-BK5*(WACC!$G$21-WACC!$G$22))*WACC!$G$12*(1-WACC!$G$13)/(1-WACC!$G$12*(1-WACC!$G$13))</f>
        <v>-36457.847582530252</v>
      </c>
      <c r="BL19" s="191">
        <f>(BL6-BL5*(WACC!$H$21-WACC!$H$22))*WACC!$H$12*(1-WACC!$H$13)/(1-WACC!$H$12*(1-WACC!$H$13))</f>
        <v>609913.84449444793</v>
      </c>
      <c r="BM19" s="191">
        <f>(BM6-BM5*(WACC!$I$21-WACC!$I$22))*WACC!$I$12*(1-WACC!$I$13)/(1-WACC!$I$12*(1-WACC!$I$13))</f>
        <v>-1169483.1584868566</v>
      </c>
      <c r="BN19" s="191">
        <f>(BN6-BN5*(WACC!$J$21-WACC!$J$22))*WACC!$J$12*(1-WACC!$J$13)/(1-WACC!$J$12*(1-WACC!$J$13))</f>
        <v>-459563.2379803565</v>
      </c>
      <c r="BO19" s="191">
        <f>(BO6-BO5*(WACC!$K$21-WACC!$K$22))*WACC!$K$12*(1-WACC!$K$13)/(1-WACC!$K$12*(1-WACC!$K$13))</f>
        <v>181495.70658927894</v>
      </c>
      <c r="BP19" s="191">
        <f>(BP6-BP5*(WACC!$L$21-WACC!$L$22))*WACC!$L$12*(1-WACC!$L$13)/(1-WACC!$L$12*(1-WACC!$L$13))</f>
        <v>-1700242.4325832408</v>
      </c>
      <c r="BQ19" s="191">
        <f>(BQ6-BQ5*(WACC!$M$21-WACC!$M$22))*WACC!$M$12*(1-WACC!$M$13)/(1-WACC!$M$12*(1-WACC!$M$13))</f>
        <v>-1134386.1326736372</v>
      </c>
      <c r="BR19" s="191">
        <f>(BR6-BR5*(WACC!$N$21-WACC!$N$22))*WACC!$N$12*(1-WACC!$N$13)/(1-WACC!$N$12*(1-WACC!$N$13))</f>
        <v>-1769567.4799604891</v>
      </c>
      <c r="BS19" s="191">
        <f>(BS6-BS5*(WACC!$O$21-WACC!$O$22))*WACC!$O$12*(1-WACC!$O$13)/(1-WACC!$O$12*(1-WACC!$O$13))</f>
        <v>-860287.01490650186</v>
      </c>
      <c r="BT19" s="191">
        <f>(BT6-BT5*(WACC!$P$21-WACC!$P$22))*WACC!$P$12*(1-WACC!$P$13)/(1-WACC!$P$12*(1-WACC!$P$13))</f>
        <v>-884972.26740745362</v>
      </c>
      <c r="BU19" s="191">
        <f>(BU6-BU5*(WACC!$Q$21-WACC!$Q$22))*WACC!$Q$12*(1-WACC!$Q$13)/(1-WACC!$Q$12*(1-WACC!$Q$13))</f>
        <v>-561066.36134432978</v>
      </c>
      <c r="BV19" s="191">
        <f>(BV6-BV5*(WACC!$R$21-WACC!$R$22))*WACC!$R$12*(1-WACC!$R$13)/(1-WACC!$R$12*(1-WACC!$R$13))</f>
        <v>-1355068.1805404096</v>
      </c>
      <c r="BW19" s="191">
        <f>(BW6-BW5*(WACC!$S$21-WACC!$S$22))*WACC!$S$12*(1-WACC!$S$13)/(1-WACC!$S$12*(1-WACC!$S$13))</f>
        <v>1165854.297093635</v>
      </c>
      <c r="BX19" s="191">
        <f>(BX6-BX5*(WACC!$T$21-WACC!$T$22))*WACC!$T$12*(1-WACC!$T$13)/(1-WACC!$T$12*(1-WACC!$T$13))</f>
        <v>5197169.2490405431</v>
      </c>
      <c r="BY19" s="192"/>
      <c r="BZ19" s="191">
        <f>(BZ6-BZ5*(WACC!$C$21-WACC!$C$22))*WACC!$C$12*(1-WACC!$C$13)/(1-WACC!$C$12*(1-WACC!$C$13))</f>
        <v>1535923.9496864222</v>
      </c>
      <c r="CA19" s="191">
        <f>(CA6-CA5*(WACC!$D$21-WACC!$D$22))*WACC!$D$12*(1-WACC!$D$13)/(1-WACC!$D$12*(1-WACC!$D$13))</f>
        <v>-416131.67175203399</v>
      </c>
      <c r="CB19" s="191">
        <f>(CB6-CB5*(WACC!$E$21-WACC!$E$22))*WACC!$E$12*(1-WACC!$E$13)/(1-WACC!$E$12*(1-WACC!$E$13))</f>
        <v>4060057.1933045913</v>
      </c>
      <c r="CC19" s="191">
        <f>(CC6-CC5*(WACC!$F$21-WACC!$F$22))*WACC!$F$12*(1-WACC!$F$13)/(1-WACC!$F$12*(1-WACC!$F$13))</f>
        <v>-706878.80306163966</v>
      </c>
      <c r="CD19" s="191">
        <f>(CD6-CD5*(WACC!$G$21-WACC!$G$22))*WACC!$G$12*(1-WACC!$G$13)/(1-WACC!$G$12*(1-WACC!$G$13))</f>
        <v>-162932.52604170123</v>
      </c>
      <c r="CE19" s="191">
        <f>(CE6-CE5*(WACC!$H$21-WACC!$H$22))*WACC!$H$12*(1-WACC!$H$13)/(1-WACC!$H$12*(1-WACC!$H$13))</f>
        <v>2619263.6537064593</v>
      </c>
      <c r="CF19" s="191">
        <f>(CF6-CF5*(WACC!$I$21-WACC!$I$22))*WACC!$I$12*(1-WACC!$I$13)/(1-WACC!$I$12*(1-WACC!$I$13))</f>
        <v>-5043347.0793360844</v>
      </c>
      <c r="CG19" s="191">
        <f>(CG6-CG5*(WACC!$J$21-WACC!$J$22))*WACC!$J$12*(1-WACC!$J$13)/(1-WACC!$J$12*(1-WACC!$J$13))</f>
        <v>-2038226.8012025976</v>
      </c>
      <c r="CH19" s="191">
        <f>(CH6-CH5*(WACC!$K$21-WACC!$K$22))*WACC!$K$12*(1-WACC!$K$13)/(1-WACC!$K$12*(1-WACC!$K$13))</f>
        <v>808241.41905282834</v>
      </c>
      <c r="CI19" s="191">
        <f>(CI6-CI5*(WACC!$L$21-WACC!$L$22))*WACC!$L$12*(1-WACC!$L$13)/(1-WACC!$L$12*(1-WACC!$L$13))</f>
        <v>-7734813.8366358122</v>
      </c>
      <c r="CJ19" s="191">
        <f>(CJ6-CJ5*(WACC!$M$21-WACC!$M$22))*WACC!$M$12*(1-WACC!$M$13)/(1-WACC!$M$12*(1-WACC!$M$13))</f>
        <v>-4871200.6303116195</v>
      </c>
      <c r="CK19" s="191">
        <f>(CK6-CK5*(WACC!$N$21-WACC!$N$22))*WACC!$N$12*(1-WACC!$N$13)/(1-WACC!$N$12*(1-WACC!$N$13))</f>
        <v>-7670791.0250576958</v>
      </c>
      <c r="CL19" s="191">
        <f>(CL6-CL5*(WACC!$O$21-WACC!$O$22))*WACC!$O$12*(1-WACC!$O$13)/(1-WACC!$O$12*(1-WACC!$O$13))</f>
        <v>-3792031.2952900319</v>
      </c>
      <c r="CM19" s="191">
        <f>(CM6-CM5*(WACC!$P$21-WACC!$P$22))*WACC!$P$12*(1-WACC!$P$13)/(1-WACC!$P$12*(1-WACC!$P$13))</f>
        <v>-4012618.0899474462</v>
      </c>
      <c r="CN19" s="191">
        <f>(CN6-CN5*(WACC!$Q$21-WACC!$Q$22))*WACC!$Q$12*(1-WACC!$Q$13)/(1-WACC!$Q$12*(1-WACC!$Q$13))</f>
        <v>-2587737.5463686502</v>
      </c>
      <c r="CO19" s="191">
        <f>(CO6-CO5*(WACC!$R$21-WACC!$R$22))*WACC!$R$12*(1-WACC!$R$13)/(1-WACC!$R$12*(1-WACC!$R$13))</f>
        <v>-6289341.4104108093</v>
      </c>
      <c r="CP19" s="191">
        <f>(CP6-CP5*(WACC!$S$21-WACC!$S$22))*WACC!$S$12*(1-WACC!$S$13)/(1-WACC!$S$12*(1-WACC!$S$13))</f>
        <v>5609197.854250703</v>
      </c>
      <c r="CQ19" s="191">
        <f>(CQ6-CQ5*(WACC!$T$21-WACC!$T$22))*WACC!$T$12*(1-WACC!$T$13)/(1-WACC!$T$12*(1-WACC!$T$13))</f>
        <v>25166673.075154979</v>
      </c>
      <c r="CR19" s="192"/>
      <c r="CS19" s="191">
        <f>(CS6-CS5*(WACC!$C$21-WACC!$C$22))*WACC!$C$12*(1-WACC!$C$13)/(1-WACC!$C$12*(1-WACC!$C$13))</f>
        <v>563126.35692767566</v>
      </c>
      <c r="CT19" s="191">
        <f>(CT6-CT5*(WACC!$D$21-WACC!$D$22))*WACC!$D$12*(1-WACC!$D$13)/(1-WACC!$D$12*(1-WACC!$D$13))</f>
        <v>-148613.75477460719</v>
      </c>
      <c r="CU19" s="191">
        <f>(CU6-CU5*(WACC!$E$21-WACC!$E$22))*WACC!$E$12*(1-WACC!$E$13)/(1-WACC!$E$12*(1-WACC!$E$13))</f>
        <v>1429075.2612012655</v>
      </c>
      <c r="CV19" s="191">
        <f>(CV6-CV5*(WACC!$F$21-WACC!$F$22))*WACC!$F$12*(1-WACC!$F$13)/(1-WACC!$F$12*(1-WACC!$F$13))</f>
        <v>-247500.93439183146</v>
      </c>
      <c r="CW19" s="191">
        <f>(CW6-CW5*(WACC!$G$21-WACC!$G$22))*WACC!$G$12*(1-WACC!$G$13)/(1-WACC!$G$12*(1-WACC!$G$13))</f>
        <v>-56628.099075602593</v>
      </c>
      <c r="CX19" s="191">
        <f>(CX6-CX5*(WACC!$H$21-WACC!$H$22))*WACC!$H$12*(1-WACC!$H$13)/(1-WACC!$H$12*(1-WACC!$H$13))</f>
        <v>802334.34027622663</v>
      </c>
      <c r="CY19" s="191">
        <f>(CY6-CY5*(WACC!$I$21-WACC!$I$22))*WACC!$I$12*(1-WACC!$I$13)/(1-WACC!$I$12*(1-WACC!$I$13))</f>
        <v>-1546151.498296391</v>
      </c>
      <c r="CZ19" s="191">
        <f>(CZ6-CZ5*(WACC!$J$21-WACC!$J$22))*WACC!$J$12*(1-WACC!$J$13)/(1-WACC!$J$12*(1-WACC!$J$13))</f>
        <v>-638250.56291683519</v>
      </c>
      <c r="DA19" s="191">
        <f>(DA6-DA5*(WACC!$K$21-WACC!$K$22))*WACC!$K$12*(1-WACC!$K$13)/(1-WACC!$K$12*(1-WACC!$K$13))</f>
        <v>269222.58169986325</v>
      </c>
      <c r="DB19" s="191">
        <f>(DB6-DB5*(WACC!$L$21-WACC!$L$22))*WACC!$L$12*(1-WACC!$L$13)/(1-WACC!$L$12*(1-WACC!$L$13))</f>
        <v>-3007355.4853363512</v>
      </c>
      <c r="DC19" s="191">
        <f>(DC6-DC5*(WACC!$M$21-WACC!$M$22))*WACC!$M$12*(1-WACC!$M$13)/(1-WACC!$M$12*(1-WACC!$M$13))</f>
        <v>-1968703.5973051738</v>
      </c>
      <c r="DD19" s="191">
        <f>(DD6-DD5*(WACC!$N$21-WACC!$N$22))*WACC!$N$12*(1-WACC!$N$13)/(1-WACC!$N$12*(1-WACC!$N$13))</f>
        <v>-3195404.7782712132</v>
      </c>
      <c r="DE19" s="191">
        <f>(DE6-DE5*(WACC!$O$21-WACC!$O$22))*WACC!$O$12*(1-WACC!$O$13)/(1-WACC!$O$12*(1-WACC!$O$13))</f>
        <v>-1642468.6915828339</v>
      </c>
      <c r="DF19" s="191">
        <f>(DF6-DF5*(WACC!$P$21-WACC!$P$22))*WACC!$P$12*(1-WACC!$P$13)/(1-WACC!$P$12*(1-WACC!$P$13))</f>
        <v>-1741374.6082628942</v>
      </c>
      <c r="DG19" s="191">
        <f>(DG6-DG5*(WACC!$Q$21-WACC!$Q$22))*WACC!$Q$12*(1-WACC!$Q$13)/(1-WACC!$Q$12*(1-WACC!$Q$13))</f>
        <v>-1128649.9490197264</v>
      </c>
      <c r="DH19" s="191">
        <f>(DH6-DH5*(WACC!$R$21-WACC!$R$22))*WACC!$R$12*(1-WACC!$R$13)/(1-WACC!$R$12*(1-WACC!$R$13))</f>
        <v>-2844319.252853699</v>
      </c>
      <c r="DI19" s="191">
        <f>(DI6-DI5*(WACC!$S$21-WACC!$S$22))*WACC!$S$12*(1-WACC!$S$13)/(1-WACC!$S$12*(1-WACC!$S$13))</f>
        <v>2377072.4533176282</v>
      </c>
      <c r="DJ19" s="191">
        <f>(DJ6-DJ5*(WACC!$T$21-WACC!$T$22))*WACC!$T$12*(1-WACC!$T$13)/(1-WACC!$T$12*(1-WACC!$T$13))</f>
        <v>11178661.344881421</v>
      </c>
      <c r="DK19" s="192"/>
      <c r="DL19" s="191">
        <f>(DL6-DL5*(WACC!$C$21-WACC!$C$22))*WACC!$C$12*(1-WACC!$C$13)/(1-WACC!$C$12*(1-WACC!$C$13))</f>
        <v>729527.45485823229</v>
      </c>
      <c r="DM19" s="191">
        <f>(DM6-DM5*(WACC!$D$21-WACC!$D$22))*WACC!$D$12*(1-WACC!$D$13)/(1-WACC!$D$12*(1-WACC!$D$13))</f>
        <v>-206456.18364078325</v>
      </c>
      <c r="DN19" s="191">
        <f>(DN6-DN5*(WACC!$E$21-WACC!$E$22))*WACC!$E$12*(1-WACC!$E$13)/(1-WACC!$E$12*(1-WACC!$E$13))</f>
        <v>1948090.5321604065</v>
      </c>
      <c r="DO19" s="191">
        <f>(DO6-DO5*(WACC!$F$21-WACC!$F$22))*WACC!$F$12*(1-WACC!$F$13)/(1-WACC!$F$12*(1-WACC!$F$13))</f>
        <v>-306368.6372325265</v>
      </c>
      <c r="DP19" s="191">
        <f>(DP6-DP5*(WACC!$G$21-WACC!$G$22))*WACC!$G$12*(1-WACC!$G$13)/(1-WACC!$G$12*(1-WACC!$G$13))</f>
        <v>-63263.306213481832</v>
      </c>
      <c r="DQ19" s="191">
        <f>(DQ6-DQ5*(WACC!$H$21-WACC!$H$22))*WACC!$H$12*(1-WACC!$H$13)/(1-WACC!$H$12*(1-WACC!$H$13))</f>
        <v>965618.27252036822</v>
      </c>
      <c r="DR19" s="191">
        <f>(DR6-DR5*(WACC!$I$21-WACC!$I$22))*WACC!$I$12*(1-WACC!$I$13)/(1-WACC!$I$12*(1-WACC!$I$13))</f>
        <v>-1759874.2852706658</v>
      </c>
      <c r="DS19" s="191">
        <f>(DS6-DS5*(WACC!$J$21-WACC!$J$22))*WACC!$J$12*(1-WACC!$J$13)/(1-WACC!$J$12*(1-WACC!$J$13))</f>
        <v>-694379.84019745386</v>
      </c>
      <c r="DT19" s="191">
        <f>(DT6-DT5*(WACC!$K$21-WACC!$K$22))*WACC!$K$12*(1-WACC!$K$13)/(1-WACC!$K$12*(1-WACC!$K$13))</f>
        <v>229846.76879071517</v>
      </c>
      <c r="DU19" s="191">
        <f>(DU6-DU5*(WACC!$L$21-WACC!$L$22))*WACC!$L$12*(1-WACC!$L$13)/(1-WACC!$L$12*(1-WACC!$L$13))</f>
        <v>-2124140.7957880688</v>
      </c>
      <c r="DV19" s="191">
        <f>(DV6-DV5*(WACC!$M$21-WACC!$M$22))*WACC!$M$12*(1-WACC!$M$13)/(1-WACC!$M$12*(1-WACC!$M$13))</f>
        <v>-1358527.6339493159</v>
      </c>
      <c r="DW19" s="191">
        <f>(DW6-DW5*(WACC!$N$21-WACC!$N$22))*WACC!$N$12*(1-WACC!$N$13)/(1-WACC!$N$12*(1-WACC!$N$13))</f>
        <v>-2121510.5607252447</v>
      </c>
      <c r="DX19" s="191">
        <f>(DX6-DX5*(WACC!$O$21-WACC!$O$22))*WACC!$O$12*(1-WACC!$O$13)/(1-WACC!$O$12*(1-WACC!$O$13))</f>
        <v>-1061142.1591398395</v>
      </c>
      <c r="DY19" s="191">
        <f>(DY6-DY5*(WACC!$P$21-WACC!$P$22))*WACC!$P$12*(1-WACC!$P$13)/(1-WACC!$P$12*(1-WACC!$P$13))</f>
        <v>-1104495.936666135</v>
      </c>
      <c r="DZ19" s="191">
        <f>(DZ6-DZ5*(WACC!$Q$21-WACC!$Q$22))*WACC!$Q$12*(1-WACC!$Q$13)/(1-WACC!$Q$12*(1-WACC!$Q$13))</f>
        <v>-709667.49732258171</v>
      </c>
      <c r="EA19" s="191">
        <f>(EA6-EA5*(WACC!$R$21-WACC!$R$22))*WACC!$R$12*(1-WACC!$R$13)/(1-WACC!$R$12*(1-WACC!$R$13))</f>
        <v>-2148249.7277636332</v>
      </c>
      <c r="EB19" s="191">
        <f>(EB6-EB5*(WACC!$S$21-WACC!$S$22))*WACC!$S$12*(1-WACC!$S$13)/(1-WACC!$S$12*(1-WACC!$S$13))</f>
        <v>1700237.7415714064</v>
      </c>
      <c r="EC19" s="191">
        <f>(EC6-EC5*(WACC!$T$21-WACC!$T$22))*WACC!$T$12*(1-WACC!$T$13)/(1-WACC!$T$12*(1-WACC!$T$13))</f>
        <v>9227758.1880354378</v>
      </c>
    </row>
    <row r="20" spans="1:133" x14ac:dyDescent="0.25">
      <c r="A20" s="85" t="s">
        <v>58</v>
      </c>
      <c r="B20" s="195">
        <f>B14-B7+B18</f>
        <v>71010929.756106883</v>
      </c>
      <c r="C20" s="195">
        <f t="shared" ref="C20:S20" si="55">C14-C7+C18</f>
        <v>72283128.965405211</v>
      </c>
      <c r="D20" s="195">
        <f t="shared" si="55"/>
        <v>77622768.607217133</v>
      </c>
      <c r="E20" s="195">
        <f t="shared" si="55"/>
        <v>91557271.788982257</v>
      </c>
      <c r="F20" s="195">
        <f t="shared" si="55"/>
        <v>90833740.984804615</v>
      </c>
      <c r="G20" s="195">
        <f t="shared" si="55"/>
        <v>111659784.77224165</v>
      </c>
      <c r="H20" s="195">
        <f t="shared" si="55"/>
        <v>121531678.55685279</v>
      </c>
      <c r="I20" s="195">
        <f t="shared" si="55"/>
        <v>110815789.70980491</v>
      </c>
      <c r="J20" s="195">
        <f>J14-J7+J18</f>
        <v>109338821.49635535</v>
      </c>
      <c r="K20" s="195">
        <f t="shared" si="55"/>
        <v>112230024.98819971</v>
      </c>
      <c r="L20" s="195">
        <f t="shared" si="55"/>
        <v>95866057.958197281</v>
      </c>
      <c r="M20" s="195">
        <f>M14-M7+M18</f>
        <v>100783698.88045555</v>
      </c>
      <c r="N20" s="195">
        <f t="shared" si="55"/>
        <v>109138312.77868223</v>
      </c>
      <c r="O20" s="195">
        <f t="shared" si="55"/>
        <v>120157657.98636107</v>
      </c>
      <c r="P20" s="195">
        <f>P14-P7+P18</f>
        <v>114884740.65641692</v>
      </c>
      <c r="Q20" s="195">
        <f t="shared" si="55"/>
        <v>92742063.47139515</v>
      </c>
      <c r="R20" s="195">
        <f>R14-R7+R18</f>
        <v>97335523.679816887</v>
      </c>
      <c r="S20" s="195">
        <f t="shared" si="55"/>
        <v>139891646.59427986</v>
      </c>
      <c r="T20" s="85"/>
      <c r="U20" s="195">
        <f>U14-U7+U18</f>
        <v>18363184.152351361</v>
      </c>
      <c r="V20" s="195">
        <f t="shared" ref="V20:AB20" si="56">V14-V7+V18</f>
        <v>19770317.111762635</v>
      </c>
      <c r="W20" s="195">
        <f t="shared" si="56"/>
        <v>21643092.086668916</v>
      </c>
      <c r="X20" s="195">
        <f t="shared" si="56"/>
        <v>26385044.31805196</v>
      </c>
      <c r="Y20" s="195">
        <f t="shared" si="56"/>
        <v>26901257.796689764</v>
      </c>
      <c r="Z20" s="195">
        <f t="shared" si="56"/>
        <v>37052724.982878752</v>
      </c>
      <c r="AA20" s="195">
        <f t="shared" si="56"/>
        <v>42468805.00642103</v>
      </c>
      <c r="AB20" s="195">
        <f t="shared" si="56"/>
        <v>37126039.197722189</v>
      </c>
      <c r="AC20" s="195">
        <f>AC14-AC7+AC18</f>
        <v>33457322.698728763</v>
      </c>
      <c r="AD20" s="195">
        <f t="shared" ref="AD20:AE20" si="57">AD14-AD7+AD18</f>
        <v>32230499.27444651</v>
      </c>
      <c r="AE20" s="195">
        <f t="shared" si="57"/>
        <v>30824657.712061763</v>
      </c>
      <c r="AF20" s="195">
        <f>AF14-AF7+AF18</f>
        <v>30520862.700619262</v>
      </c>
      <c r="AG20" s="195">
        <f t="shared" ref="AG20:AH20" si="58">AG14-AG7+AG18</f>
        <v>31385065.080843884</v>
      </c>
      <c r="AH20" s="195">
        <f t="shared" si="58"/>
        <v>32529035.976905454</v>
      </c>
      <c r="AI20" s="195">
        <f>AI14-AI7+AI18</f>
        <v>29847585.205834568</v>
      </c>
      <c r="AJ20" s="195">
        <f t="shared" ref="AJ20" si="59">AJ14-AJ7+AJ18</f>
        <v>23554731.297543541</v>
      </c>
      <c r="AK20" s="195">
        <f>AK14-AK7+AK18</f>
        <v>24188157.277443323</v>
      </c>
      <c r="AL20" s="195">
        <f t="shared" ref="AL20" si="60">AL14-AL7+AL18</f>
        <v>36712263.953642517</v>
      </c>
      <c r="AM20" s="85"/>
      <c r="AN20" s="195">
        <f>AN14-AN7+AN18</f>
        <v>68478387.149114907</v>
      </c>
      <c r="AO20" s="195">
        <f t="shared" ref="AO20:AU20" si="61">AO14-AO7+AO18</f>
        <v>70811975.700125173</v>
      </c>
      <c r="AP20" s="195">
        <f t="shared" si="61"/>
        <v>80604527.88703841</v>
      </c>
      <c r="AQ20" s="195">
        <f t="shared" si="61"/>
        <v>100739642.82106541</v>
      </c>
      <c r="AR20" s="195">
        <f t="shared" si="61"/>
        <v>95954617.730663002</v>
      </c>
      <c r="AS20" s="195">
        <f t="shared" si="61"/>
        <v>121903901.5626239</v>
      </c>
      <c r="AT20" s="195">
        <f t="shared" si="61"/>
        <v>132568776.41689958</v>
      </c>
      <c r="AU20" s="195">
        <f t="shared" si="61"/>
        <v>110299243.00004183</v>
      </c>
      <c r="AV20" s="195">
        <f>AV14-AV7+AV18</f>
        <v>105707922.6113195</v>
      </c>
      <c r="AW20" s="195">
        <f t="shared" ref="AW20:AX20" si="62">AW14-AW7+AW18</f>
        <v>116719248.58804774</v>
      </c>
      <c r="AX20" s="195">
        <f t="shared" si="62"/>
        <v>103564666.47194184</v>
      </c>
      <c r="AY20" s="195">
        <f>AY14-AY7+AY18</f>
        <v>100008538.82759145</v>
      </c>
      <c r="AZ20" s="195">
        <f t="shared" ref="AZ20:BA20" si="63">AZ14-AZ7+AZ18</f>
        <v>100203105.53897734</v>
      </c>
      <c r="BA20" s="195">
        <f t="shared" si="63"/>
        <v>102797798.95425262</v>
      </c>
      <c r="BB20" s="195">
        <f>BB14-BB7+BB18</f>
        <v>90812575.845945746</v>
      </c>
      <c r="BC20" s="195">
        <f t="shared" ref="BC20" si="64">BC14-BC7+BC18</f>
        <v>67182326.077166542</v>
      </c>
      <c r="BD20" s="195">
        <f>BD14-BD7+BD18</f>
        <v>68380216.274343327</v>
      </c>
      <c r="BE20" s="195">
        <f t="shared" ref="BE20" si="65">BE14-BE7+BE18</f>
        <v>100443603.146854</v>
      </c>
      <c r="BF20" s="85"/>
      <c r="BG20" s="195">
        <f>BG14-BG7+BG18</f>
        <v>23515681.078485772</v>
      </c>
      <c r="BH20" s="195">
        <f t="shared" ref="BH20:BN20" si="66">BH14-BH7+BH18</f>
        <v>25695044.119081881</v>
      </c>
      <c r="BI20" s="195">
        <f t="shared" si="66"/>
        <v>30167146.665313188</v>
      </c>
      <c r="BJ20" s="195">
        <f t="shared" si="66"/>
        <v>37574560.921143889</v>
      </c>
      <c r="BK20" s="195">
        <f t="shared" si="66"/>
        <v>39308559.332660407</v>
      </c>
      <c r="BL20" s="195">
        <f t="shared" si="66"/>
        <v>51347534.04481788</v>
      </c>
      <c r="BM20" s="195">
        <f t="shared" si="66"/>
        <v>57036220.028836623</v>
      </c>
      <c r="BN20" s="195">
        <f t="shared" si="66"/>
        <v>50221723.075001314</v>
      </c>
      <c r="BO20" s="195">
        <f>BO14-BO7+BO18</f>
        <v>47590426.124727935</v>
      </c>
      <c r="BP20" s="195">
        <f t="shared" ref="BP20:BQ20" si="67">BP14-BP7+BP18</f>
        <v>46599734.611862011</v>
      </c>
      <c r="BQ20" s="195">
        <f t="shared" si="67"/>
        <v>41560869.72998929</v>
      </c>
      <c r="BR20" s="195">
        <f>BR14-BR7+BR18</f>
        <v>41082656.428480446</v>
      </c>
      <c r="BS20" s="195">
        <f t="shared" ref="BS20:BT20" si="68">BS14-BS7+BS18</f>
        <v>41618908.265184566</v>
      </c>
      <c r="BT20" s="195">
        <f t="shared" si="68"/>
        <v>42651196.232957721</v>
      </c>
      <c r="BU20" s="195">
        <f>BU14-BU7+BU18</f>
        <v>38973029.830717236</v>
      </c>
      <c r="BV20" s="195">
        <f t="shared" ref="BV20" si="69">BV14-BV7+BV18</f>
        <v>30239190.795498006</v>
      </c>
      <c r="BW20" s="195">
        <f>BW14-BW7+BW18</f>
        <v>30659421.437229328</v>
      </c>
      <c r="BX20" s="195">
        <f t="shared" ref="BX20" si="70">BX14-BX7+BX18</f>
        <v>41472556.538591646</v>
      </c>
      <c r="BY20" s="85"/>
      <c r="BZ20" s="195">
        <f>BZ14-BZ7+BZ18</f>
        <v>96477001.130225137</v>
      </c>
      <c r="CA20" s="195">
        <f t="shared" ref="CA20:CG20" si="71">CA14-CA7+CA18</f>
        <v>102870203.93730155</v>
      </c>
      <c r="CB20" s="195">
        <f t="shared" si="71"/>
        <v>117380432.53595354</v>
      </c>
      <c r="CC20" s="195">
        <f t="shared" si="71"/>
        <v>148523739.53634435</v>
      </c>
      <c r="CD20" s="195">
        <f t="shared" si="71"/>
        <v>151024726.14407262</v>
      </c>
      <c r="CE20" s="195">
        <f t="shared" si="71"/>
        <v>195483123.3500458</v>
      </c>
      <c r="CF20" s="195">
        <f t="shared" si="71"/>
        <v>218421035.48837963</v>
      </c>
      <c r="CG20" s="195">
        <f t="shared" si="71"/>
        <v>191822570.27004561</v>
      </c>
      <c r="CH20" s="195">
        <f>CH14-CH7+CH18</f>
        <v>177978876.5378648</v>
      </c>
      <c r="CI20" s="195">
        <f t="shared" ref="CI20:CJ20" si="72">CI14-CI7+CI18</f>
        <v>195637161.50642151</v>
      </c>
      <c r="CJ20" s="195">
        <f t="shared" si="72"/>
        <v>161442674.90849352</v>
      </c>
      <c r="CK20" s="195">
        <f>CK14-CK7+CK18</f>
        <v>159003485.57404819</v>
      </c>
      <c r="CL20" s="195">
        <f t="shared" ref="CL20:CM20" si="73">CL14-CL7+CL18</f>
        <v>161888006.14451465</v>
      </c>
      <c r="CM20" s="195">
        <f t="shared" si="73"/>
        <v>168150119.22019133</v>
      </c>
      <c r="CN20" s="195">
        <f>CN14-CN7+CN18</f>
        <v>151590139.56916931</v>
      </c>
      <c r="CO20" s="195">
        <f t="shared" ref="CO20" si="74">CO14-CO7+CO18</f>
        <v>116854730.19035003</v>
      </c>
      <c r="CP20" s="195">
        <f>CP14-CP7+CP18</f>
        <v>119327133.3404472</v>
      </c>
      <c r="CQ20" s="195">
        <f t="shared" ref="CQ20" si="75">CQ14-CQ7+CQ18</f>
        <v>171077634.67099696</v>
      </c>
      <c r="CR20" s="85"/>
      <c r="CS20" s="195">
        <f>CS14-CS7+CS18</f>
        <v>41946151.9823303</v>
      </c>
      <c r="CT20" s="195">
        <f t="shared" ref="CT20:CZ20" si="76">CT14-CT7+CT18</f>
        <v>44008680.378735796</v>
      </c>
      <c r="CU20" s="195">
        <f t="shared" si="76"/>
        <v>49371999.489631966</v>
      </c>
      <c r="CV20" s="195">
        <f t="shared" si="76"/>
        <v>61065338.724529237</v>
      </c>
      <c r="CW20" s="195">
        <f t="shared" si="76"/>
        <v>62638685.993053734</v>
      </c>
      <c r="CX20" s="195">
        <f t="shared" si="76"/>
        <v>73155250.62973313</v>
      </c>
      <c r="CY20" s="195">
        <f t="shared" si="76"/>
        <v>81590723.77114296</v>
      </c>
      <c r="CZ20" s="195">
        <f t="shared" si="76"/>
        <v>74621176.613162383</v>
      </c>
      <c r="DA20" s="195">
        <f>DA14-DA7+DA18</f>
        <v>66497175.879398063</v>
      </c>
      <c r="DB20" s="195">
        <f t="shared" ref="DB20:DC20" si="77">DB14-DB7+DB18</f>
        <v>87552035.015298992</v>
      </c>
      <c r="DC20" s="195">
        <f t="shared" si="77"/>
        <v>76887323.241956279</v>
      </c>
      <c r="DD20" s="195">
        <f>DD14-DD7+DD18</f>
        <v>78213163.311141327</v>
      </c>
      <c r="DE20" s="195">
        <f t="shared" ref="DE20:DF20" si="78">DE14-DE7+DE18</f>
        <v>82132437.543745846</v>
      </c>
      <c r="DF20" s="195">
        <f t="shared" si="78"/>
        <v>86271360.724408641</v>
      </c>
      <c r="DG20" s="195">
        <f>DG14-DG7+DG18</f>
        <v>80469299.273191214</v>
      </c>
      <c r="DH20" s="195">
        <f t="shared" ref="DH20" si="79">DH14-DH7+DH18</f>
        <v>66808408.919048361</v>
      </c>
      <c r="DI20" s="195">
        <f>DI14-DI7+DI18</f>
        <v>69040769.478182554</v>
      </c>
      <c r="DJ20" s="195">
        <f t="shared" ref="DJ20" si="80">DJ14-DJ7+DJ18</f>
        <v>94267739.657682195</v>
      </c>
      <c r="DK20" s="85"/>
      <c r="DL20" s="195">
        <f>DL14-DL7+DL18</f>
        <v>93878658.878594115</v>
      </c>
      <c r="DM20" s="195">
        <f t="shared" ref="DM20:DS20" si="81">DM14-DM7+DM18</f>
        <v>112253294.69661845</v>
      </c>
      <c r="DN20" s="195">
        <f t="shared" si="81"/>
        <v>122010983.94760561</v>
      </c>
      <c r="DO20" s="195">
        <f t="shared" si="81"/>
        <v>118545395.31251182</v>
      </c>
      <c r="DP20" s="195">
        <f t="shared" si="81"/>
        <v>116366410.97844097</v>
      </c>
      <c r="DQ20" s="195">
        <f t="shared" si="81"/>
        <v>138806678.37373152</v>
      </c>
      <c r="DR20" s="195">
        <f t="shared" si="81"/>
        <v>135363863.86244103</v>
      </c>
      <c r="DS20" s="195">
        <f t="shared" si="81"/>
        <v>126312538.42365474</v>
      </c>
      <c r="DT20" s="195">
        <f>DT14-DT7+DT18</f>
        <v>122450824.32936162</v>
      </c>
      <c r="DU20" s="195">
        <f t="shared" ref="DU20:DV20" si="82">DU14-DU7+DU18</f>
        <v>120711377.91674496</v>
      </c>
      <c r="DV20" s="195">
        <f t="shared" si="82"/>
        <v>85904121.029745996</v>
      </c>
      <c r="DW20" s="195">
        <f>DW14-DW7+DW18</f>
        <v>89801246.954482391</v>
      </c>
      <c r="DX20" s="195">
        <f t="shared" ref="DX20:DY20" si="83">DX14-DX7+DX18</f>
        <v>94552464.401777938</v>
      </c>
      <c r="DY20" s="195">
        <f t="shared" si="83"/>
        <v>92890375.761219114</v>
      </c>
      <c r="DZ20" s="195">
        <f>DZ14-DZ7+DZ18</f>
        <v>91744240.901641428</v>
      </c>
      <c r="EA20" s="195">
        <f t="shared" ref="EA20" si="84">EA14-EA7+EA18</f>
        <v>92059322.477647007</v>
      </c>
      <c r="EB20" s="195">
        <f>EB14-EB7+EB18</f>
        <v>70886532.236950412</v>
      </c>
      <c r="EC20" s="195">
        <f t="shared" ref="EC20" si="85">EC14-EC7+EC18</f>
        <v>103058752.43557224</v>
      </c>
    </row>
    <row r="21" spans="1:133" s="39" customFormat="1" x14ac:dyDescent="0.25">
      <c r="A21" s="193" t="s">
        <v>276</v>
      </c>
      <c r="B21" s="193">
        <f>B6-B5*(WACC!$C$21-WACC!$C$22)</f>
        <v>4055550.7238203511</v>
      </c>
      <c r="C21" s="193">
        <f>C6-C5*(WACC!$D$21-WACC!$D$22)</f>
        <v>-1028455.6573080383</v>
      </c>
      <c r="D21" s="193">
        <f>D6-D5*(WACC!$E$21-WACC!$E$22)</f>
        <v>9389995.9181998707</v>
      </c>
      <c r="E21" s="193">
        <f>E6-E5*(WACC!$F$21-WACC!$F$22)</f>
        <v>-1552790.7772037312</v>
      </c>
      <c r="F21" s="193">
        <f>F6-F5*(WACC!$G$21-WACC!$G$22)</f>
        <v>-339717.06076033041</v>
      </c>
      <c r="G21" s="193">
        <f>G6-G5*(WACC!$H$21-WACC!$H$22)</f>
        <v>5395172.4056546353</v>
      </c>
      <c r="H21" s="193">
        <f>H6-H5*(WACC!$I$21-WACC!$I$22)</f>
        <v>-10136482.463746807</v>
      </c>
      <c r="I21" s="193">
        <f>I6-I5*(WACC!$J$21-WACC!$J$22)</f>
        <v>-4075926.8297489062</v>
      </c>
      <c r="J21" s="193">
        <f>J6-J5*(WACC!$K$21-WACC!$K$22)</f>
        <v>1679121.3391841687</v>
      </c>
      <c r="K21" s="193">
        <f>K6-K5*(WACC!$L$21-WACC!$L$22)</f>
        <v>-17820853.248848993</v>
      </c>
      <c r="L21" s="193">
        <f>L6-L5*(WACC!$M$21-WACC!$M$22)</f>
        <v>-11790283.598808311</v>
      </c>
      <c r="M21" s="193">
        <f>M6-M5*(WACC!$N$21-WACC!$N$22)</f>
        <v>-19898122.326527677</v>
      </c>
      <c r="N21" s="193">
        <f>N6-N5*(WACC!$O$21-WACC!$O$22)</f>
        <v>-10567442.163997285</v>
      </c>
      <c r="O21" s="193">
        <f>O6-O5*(WACC!$P$21-WACC!$P$22)</f>
        <v>-11954455.824256882</v>
      </c>
      <c r="P21" s="193">
        <f>P6-P5*(WACC!$Q$21-WACC!$Q$22)</f>
        <v>-12619765.165150166</v>
      </c>
      <c r="Q21" s="193">
        <f>Q6-Q5*(WACC!$R$21-WACC!$R$22)</f>
        <v>-31294253.599407736</v>
      </c>
      <c r="R21" s="193">
        <f>R6-R5*(WACC!$S$21-WACC!$S$22)</f>
        <v>29537895.5620858</v>
      </c>
      <c r="S21" s="193">
        <f>S6-S5*(WACC!$T$21-WACC!$T$22)</f>
        <v>136711414.2854811</v>
      </c>
      <c r="T21" s="193"/>
      <c r="U21" s="193">
        <f>U6-U5*(WACC!$C$21-WACC!$C$22)</f>
        <v>1364924.1948140506</v>
      </c>
      <c r="V21" s="193">
        <f>V6-V5*(WACC!$D$21-WACC!$D$22)</f>
        <v>-374709.47654153965</v>
      </c>
      <c r="W21" s="193">
        <f>W6-W5*(WACC!$E$21-WACC!$E$22)</f>
        <v>3476310.7707948806</v>
      </c>
      <c r="X21" s="193">
        <f>X6-X5*(WACC!$F$21-WACC!$F$22)</f>
        <v>-578259.52575933374</v>
      </c>
      <c r="Y21" s="193">
        <f>Y6-Y5*(WACC!$G$21-WACC!$G$22)</f>
        <v>-134550.46101512946</v>
      </c>
      <c r="Z21" s="193">
        <f>Z6-Z5*(WACC!$H$21-WACC!$H$22)</f>
        <v>2318359.3683096841</v>
      </c>
      <c r="AA21" s="193">
        <f>AA6-AA5*(WACC!$I$21-WACC!$I$22)</f>
        <v>-4582964.0167441145</v>
      </c>
      <c r="AB21" s="193">
        <f>AB6-AB5*(WACC!$J$21-WACC!$J$22)</f>
        <v>-1862418.5022580605</v>
      </c>
      <c r="AC21" s="193">
        <f>AC6-AC5*(WACC!$K$21-WACC!$K$22)</f>
        <v>717953.06842965446</v>
      </c>
      <c r="AD21" s="193">
        <f>AD6-AD5*(WACC!$L$21-WACC!$L$22)</f>
        <v>-6265755.0043399557</v>
      </c>
      <c r="AE21" s="193">
        <f>AE6-AE5*(WACC!$M$21-WACC!$M$22)</f>
        <v>-4622073.370264316</v>
      </c>
      <c r="AF21" s="193">
        <f>AF6-AF5*(WACC!$N$21-WACC!$N$22)</f>
        <v>-7416559.4385490268</v>
      </c>
      <c r="AG21" s="193">
        <f>AG6-AG5*(WACC!$O$21-WACC!$O$22)</f>
        <v>-3741805.5516024791</v>
      </c>
      <c r="AH21" s="193">
        <f>AH6-AH5*(WACC!$P$21-WACC!$P$22)</f>
        <v>-3948639.0863938797</v>
      </c>
      <c r="AI21" s="193">
        <f>AI6-AI5*(WACC!$Q$21-WACC!$Q$22)</f>
        <v>-4166017.1861529108</v>
      </c>
      <c r="AJ21" s="193">
        <f>AJ6-AJ5*(WACC!$R$21-WACC!$R$22)</f>
        <v>-10754277.334093198</v>
      </c>
      <c r="AK21" s="193">
        <f>AK6-AK5*(WACC!$S$21-WACC!$S$22)</f>
        <v>8722873.9889938999</v>
      </c>
      <c r="AL21" s="193">
        <f>AL6-AL5*(WACC!$T$21-WACC!$T$22)</f>
        <v>41369621.837660633</v>
      </c>
      <c r="AM21" s="193"/>
      <c r="AN21" s="193">
        <f>AN6-AN5*(WACC!$C$21-WACC!$C$22)</f>
        <v>5683929.5463545695</v>
      </c>
      <c r="AO21" s="193">
        <f>AO6-AO5*(WACC!$D$21-WACC!$D$22)</f>
        <v>-1497741.5666178986</v>
      </c>
      <c r="AP21" s="193">
        <f>AP6-AP5*(WACC!$E$21-WACC!$E$22)</f>
        <v>14417209.381826907</v>
      </c>
      <c r="AQ21" s="193">
        <f>AQ6-AQ5*(WACC!$F$21-WACC!$F$22)</f>
        <v>-2423541.7616325766</v>
      </c>
      <c r="AR21" s="193">
        <f>AR6-AR5*(WACC!$G$21-WACC!$G$22)</f>
        <v>-523311.66405361518</v>
      </c>
      <c r="AS21" s="193">
        <f>AS6-AS5*(WACC!$H$21-WACC!$H$22)</f>
        <v>8044331.9883570746</v>
      </c>
      <c r="AT21" s="193">
        <f>AT6-AT5*(WACC!$I$21-WACC!$I$22)</f>
        <v>-15000896.79851491</v>
      </c>
      <c r="AU21" s="193">
        <f>AU6-AU5*(WACC!$J$21-WACC!$J$22)</f>
        <v>-5811979.8646190912</v>
      </c>
      <c r="AV21" s="193">
        <f>AV6-AV5*(WACC!$K$21-WACC!$K$22)</f>
        <v>2415125.1143870577</v>
      </c>
      <c r="AW21" s="193">
        <f>AW6-AW5*(WACC!$L$21-WACC!$L$22)</f>
        <v>-22061315.65504241</v>
      </c>
      <c r="AX21" s="193">
        <f>AX6-AX5*(WACC!$M$21-WACC!$M$22)</f>
        <v>-15010758.416558828</v>
      </c>
      <c r="AY21" s="193">
        <f>AY6-AY5*(WACC!$N$21-WACC!$N$22)</f>
        <v>-23278671.703399159</v>
      </c>
      <c r="AZ21" s="193">
        <f>AZ6-AZ5*(WACC!$O$21-WACC!$O$22)</f>
        <v>-11370276.669119269</v>
      </c>
      <c r="BA21" s="193">
        <f>BA6-BA5*(WACC!$P$21-WACC!$P$22)</f>
        <v>-11850520.352266043</v>
      </c>
      <c r="BB21" s="193">
        <f>BB6-BB5*(WACC!$Q$21-WACC!$Q$22)</f>
        <v>-11656266.745604441</v>
      </c>
      <c r="BC21" s="193">
        <f>BC6-BC5*(WACC!$R$21-WACC!$R$22)</f>
        <v>-27796687.651141107</v>
      </c>
      <c r="BD21" s="193">
        <f>BD6-BD5*(WACC!$S$21-WACC!$S$22)</f>
        <v>25761769.801735103</v>
      </c>
      <c r="BE21" s="193">
        <f>BE6-BE5*(WACC!$T$21-WACC!$T$22)</f>
        <v>113433844.40618023</v>
      </c>
      <c r="BF21" s="193"/>
      <c r="BG21" s="193">
        <f>BG6-BG5*(WACC!$C$21-WACC!$C$22)</f>
        <v>1389936.9915629784</v>
      </c>
      <c r="BH21" s="193">
        <f>BH6-BH5*(WACC!$D$21-WACC!$D$22)</f>
        <v>-390132.93059269991</v>
      </c>
      <c r="BI21" s="193">
        <f>BI6-BI5*(WACC!$E$21-WACC!$E$22)</f>
        <v>4012995.0247901874</v>
      </c>
      <c r="BJ21" s="193">
        <f>BJ6-BJ5*(WACC!$F$21-WACC!$F$22)</f>
        <v>-703103.86132196523</v>
      </c>
      <c r="BK21" s="193">
        <f>BK6-BK5*(WACC!$G$21-WACC!$G$22)</f>
        <v>-166085.75009825453</v>
      </c>
      <c r="BL21" s="193">
        <f>BL6-BL5*(WACC!$H$21-WACC!$H$22)</f>
        <v>2778496.4026979525</v>
      </c>
      <c r="BM21" s="193">
        <f>BM6-BM5*(WACC!$I$21-WACC!$I$22)</f>
        <v>-5327645.4997754199</v>
      </c>
      <c r="BN21" s="193">
        <f>BN6-BN5*(WACC!$J$21-WACC!$J$22)</f>
        <v>-2093565.8619112838</v>
      </c>
      <c r="BO21" s="193">
        <f>BO6-BO5*(WACC!$K$21-WACC!$K$22)</f>
        <v>826813.77446257509</v>
      </c>
      <c r="BP21" s="193">
        <f>BP6-BP5*(WACC!$L$21-WACC!$L$22)</f>
        <v>-7745548.8595487261</v>
      </c>
      <c r="BQ21" s="193">
        <f>BQ6-BQ5*(WACC!$M$21-WACC!$M$22)</f>
        <v>-5167759.0488484725</v>
      </c>
      <c r="BR21" s="193">
        <f>BR6-BR5*(WACC!$N$21-WACC!$N$22)</f>
        <v>-8061362.9642674178</v>
      </c>
      <c r="BS21" s="193">
        <f>BS6-BS5*(WACC!$O$21-WACC!$O$22)</f>
        <v>-3919085.2901310623</v>
      </c>
      <c r="BT21" s="193">
        <f>BT6-BT5*(WACC!$P$21-WACC!$P$22)</f>
        <v>-4031540.3293021061</v>
      </c>
      <c r="BU21" s="193">
        <f>BU6-BU5*(WACC!$Q$21-WACC!$Q$22)</f>
        <v>-3945490.7578885946</v>
      </c>
      <c r="BV21" s="193">
        <f>BV6-BV5*(WACC!$R$21-WACC!$R$22)</f>
        <v>-9529013.5908717886</v>
      </c>
      <c r="BW21" s="193">
        <f>BW6-BW5*(WACC!$S$21-WACC!$S$22)</f>
        <v>8198437.2458299529</v>
      </c>
      <c r="BX21" s="193">
        <f>BX6-BX5*(WACC!$T$21-WACC!$T$22)</f>
        <v>36547162.068566784</v>
      </c>
      <c r="BY21" s="193"/>
      <c r="BZ21" s="193">
        <f>BZ6-BZ5*(WACC!$C$21-WACC!$C$22)</f>
        <v>6996986.8819073886</v>
      </c>
      <c r="CA21" s="193">
        <f>CA6-CA5*(WACC!$D$21-WACC!$D$22)</f>
        <v>-1895710.9490932971</v>
      </c>
      <c r="CB21" s="193">
        <f>CB6-CB5*(WACC!$E$21-WACC!$E$22)</f>
        <v>18495816.102838837</v>
      </c>
      <c r="CC21" s="193">
        <f>CC6-CC5*(WACC!$F$21-WACC!$F$22)</f>
        <v>-3220225.6583930999</v>
      </c>
      <c r="CD21" s="193">
        <f>CD6-CD5*(WACC!$G$21-WACC!$G$22)</f>
        <v>-742248.17419024557</v>
      </c>
      <c r="CE21" s="193">
        <f>CE6-CE5*(WACC!$H$21-WACC!$H$22)</f>
        <v>11932201.089111596</v>
      </c>
      <c r="CF21" s="193">
        <f>CF6-CF5*(WACC!$I$21-WACC!$I$22)</f>
        <v>-22975247.805872843</v>
      </c>
      <c r="CG21" s="193">
        <f>CG6-CG5*(WACC!$J$21-WACC!$J$22)</f>
        <v>-9285255.4277041405</v>
      </c>
      <c r="CH21" s="193">
        <f>CH6-CH5*(WACC!$K$21-WACC!$K$22)</f>
        <v>3681988.6867975742</v>
      </c>
      <c r="CI21" s="193">
        <f>CI6-CI5*(WACC!$L$21-WACC!$L$22)</f>
        <v>-35236374.144687228</v>
      </c>
      <c r="CJ21" s="193">
        <f>CJ6-CJ5*(WACC!$M$21-WACC!$M$22)</f>
        <v>-22191025.093649991</v>
      </c>
      <c r="CK21" s="193">
        <f>CK6-CK5*(WACC!$N$21-WACC!$N$22)</f>
        <v>-34944714.669720143</v>
      </c>
      <c r="CL21" s="193">
        <f>CL6-CL5*(WACC!$O$21-WACC!$O$22)</f>
        <v>-17274809.234105393</v>
      </c>
      <c r="CM21" s="193">
        <f>CM6-CM5*(WACC!$P$21-WACC!$P$22)</f>
        <v>-18279704.631989539</v>
      </c>
      <c r="CN21" s="193">
        <f>CN6-CN5*(WACC!$Q$21-WACC!$Q$22)</f>
        <v>-18197302.986719146</v>
      </c>
      <c r="CO21" s="193">
        <f>CO6-CO5*(WACC!$R$21-WACC!$R$22)</f>
        <v>-44227457.066799685</v>
      </c>
      <c r="CP21" s="193">
        <f>CP6-CP5*(WACC!$S$21-WACC!$S$22)</f>
        <v>39444600.171872959</v>
      </c>
      <c r="CQ21" s="193">
        <f>CQ6-CQ5*(WACC!$T$21-WACC!$T$22)</f>
        <v>176975279.33578938</v>
      </c>
      <c r="CR21" s="193"/>
      <c r="CS21" s="193">
        <f>CS6-CS5*(WACC!$C$21-WACC!$C$22)</f>
        <v>2565353.4037825782</v>
      </c>
      <c r="CT21" s="193">
        <f>CT6-CT5*(WACC!$D$21-WACC!$D$22)</f>
        <v>-677018.21619568206</v>
      </c>
      <c r="CU21" s="193">
        <f>CU6-CU5*(WACC!$E$21-WACC!$E$22)</f>
        <v>6510231.7454748284</v>
      </c>
      <c r="CV21" s="193">
        <f>CV6-CV5*(WACC!$F$21-WACC!$F$22)</f>
        <v>-1127504.2566743139</v>
      </c>
      <c r="CW21" s="193">
        <f>CW6-CW5*(WACC!$G$21-WACC!$G$22)</f>
        <v>-257972.45134450682</v>
      </c>
      <c r="CX21" s="193">
        <f>CX6-CX5*(WACC!$H$21-WACC!$H$22)</f>
        <v>3655078.6612597108</v>
      </c>
      <c r="CY21" s="193">
        <f>CY6-CY5*(WACC!$I$21-WACC!$I$22)</f>
        <v>-7043579.0477972627</v>
      </c>
      <c r="CZ21" s="193">
        <f>CZ6-CZ5*(WACC!$J$21-WACC!$J$22)</f>
        <v>-2907585.8977333196</v>
      </c>
      <c r="DA21" s="193">
        <f>DA6-DA5*(WACC!$K$21-WACC!$K$22)</f>
        <v>1226458.4277442731</v>
      </c>
      <c r="DB21" s="193">
        <f>DB6-DB5*(WACC!$L$21-WACC!$L$22)</f>
        <v>-13700174.988759533</v>
      </c>
      <c r="DC21" s="193">
        <f>DC6-DC5*(WACC!$M$21-WACC!$M$22)</f>
        <v>-8968538.6099490933</v>
      </c>
      <c r="DD21" s="193">
        <f>DD6-DD5*(WACC!$N$21-WACC!$N$22)</f>
        <v>-14556843.989907555</v>
      </c>
      <c r="DE21" s="193">
        <f>DE6-DE5*(WACC!$O$21-WACC!$O$22)</f>
        <v>-7482357.3727689981</v>
      </c>
      <c r="DF21" s="193">
        <f>DF6-DF5*(WACC!$P$21-WACC!$P$22)</f>
        <v>-7932928.7709783278</v>
      </c>
      <c r="DG21" s="193">
        <f>DG6-DG5*(WACC!$Q$21-WACC!$Q$22)</f>
        <v>-7936811.4888924584</v>
      </c>
      <c r="DH21" s="193">
        <f>DH6-DH5*(WACC!$R$21-WACC!$R$22)</f>
        <v>-20001618.52107849</v>
      </c>
      <c r="DI21" s="193">
        <f>DI6-DI5*(WACC!$S$21-WACC!$S$22)</f>
        <v>16715878.978958238</v>
      </c>
      <c r="DJ21" s="193">
        <f>DJ6-DJ5*(WACC!$T$21-WACC!$T$22)</f>
        <v>78609783.192345843</v>
      </c>
      <c r="DK21" s="193"/>
      <c r="DL21" s="193">
        <f>DL6-DL5*(WACC!$C$21-WACC!$C$22)</f>
        <v>3323402.8499109484</v>
      </c>
      <c r="DM21" s="193">
        <f>DM6-DM5*(WACC!$D$21-WACC!$D$22)</f>
        <v>-940522.61436391436</v>
      </c>
      <c r="DN21" s="193">
        <f>DN6-DN5*(WACC!$E$21-WACC!$E$22)</f>
        <v>8874634.6465117857</v>
      </c>
      <c r="DO21" s="193">
        <f>DO6-DO5*(WACC!$F$21-WACC!$F$22)</f>
        <v>-1395679.3473931346</v>
      </c>
      <c r="DP21" s="193">
        <f>DP6-DP5*(WACC!$G$21-WACC!$G$22)</f>
        <v>-288199.50608374551</v>
      </c>
      <c r="DQ21" s="193">
        <f>DQ6-DQ5*(WACC!$H$21-WACC!$H$22)</f>
        <v>4398927.6859277412</v>
      </c>
      <c r="DR21" s="193">
        <f>DR6-DR5*(WACC!$I$21-WACC!$I$22)</f>
        <v>-8017205.0773470961</v>
      </c>
      <c r="DS21" s="193">
        <f>DS6-DS5*(WACC!$J$21-WACC!$J$22)</f>
        <v>-3163285.9386784546</v>
      </c>
      <c r="DT21" s="193">
        <f>DT6-DT5*(WACC!$K$21-WACC!$K$22)</f>
        <v>1047079.7244914211</v>
      </c>
      <c r="DU21" s="193">
        <f>DU6-DU5*(WACC!$L$21-WACC!$L$22)</f>
        <v>-9676641.4030380994</v>
      </c>
      <c r="DV21" s="193">
        <f>DV6-DV5*(WACC!$M$21-WACC!$M$22)</f>
        <v>-6188848.1102158278</v>
      </c>
      <c r="DW21" s="193">
        <f>DW6-DW5*(WACC!$N$21-WACC!$N$22)</f>
        <v>-9664659.221085228</v>
      </c>
      <c r="DX21" s="193">
        <f>DX6-DX5*(WACC!$O$21-WACC!$O$22)</f>
        <v>-4834092.0583054926</v>
      </c>
      <c r="DY21" s="193">
        <f>DY6-DY5*(WACC!$P$21-WACC!$P$22)</f>
        <v>-5031592.6003697999</v>
      </c>
      <c r="DZ21" s="193">
        <f>DZ6-DZ5*(WACC!$Q$21-WACC!$Q$22)</f>
        <v>-4990473.043422766</v>
      </c>
      <c r="EA21" s="193">
        <f>EA6-EA5*(WACC!$R$21-WACC!$R$22)</f>
        <v>-15106768.165925374</v>
      </c>
      <c r="EB21" s="193">
        <f>EB6-EB5*(WACC!$S$21-WACC!$S$22)</f>
        <v>11956290.303182967</v>
      </c>
      <c r="EC21" s="193">
        <f>EC6-EC5*(WACC!$T$21-WACC!$T$22)</f>
        <v>64890781.47492218</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6">
        <v>82890996.716839954</v>
      </c>
      <c r="C23" s="106">
        <v>100719733.73473613</v>
      </c>
      <c r="D23" s="106">
        <v>109136606.29435939</v>
      </c>
      <c r="E23" s="106">
        <v>95466523.803884402</v>
      </c>
      <c r="F23" s="106">
        <v>140546007.74487799</v>
      </c>
      <c r="G23" s="106">
        <v>148344472.926662</v>
      </c>
      <c r="H23" s="106">
        <v>162928558.31153399</v>
      </c>
      <c r="I23" s="106">
        <v>155043771.505402</v>
      </c>
      <c r="J23" s="106">
        <v>124824807.537191</v>
      </c>
      <c r="K23" s="106">
        <v>135127223.73940456</v>
      </c>
      <c r="L23" s="106">
        <v>107859046.687517</v>
      </c>
      <c r="M23" s="106">
        <v>101007388.879419</v>
      </c>
      <c r="N23" s="106">
        <v>100481622.514312</v>
      </c>
      <c r="O23" s="106">
        <v>100279193.90000001</v>
      </c>
      <c r="P23" s="106">
        <v>113516217.09999999</v>
      </c>
      <c r="Q23" s="106">
        <v>46774620.399999999</v>
      </c>
      <c r="R23" s="106">
        <v>41693460</v>
      </c>
      <c r="S23" s="106">
        <v>50291030</v>
      </c>
      <c r="AI23" s="36"/>
      <c r="AY23" s="31"/>
      <c r="AZ23" s="36"/>
      <c r="BQ23" s="31"/>
      <c r="BR23" s="36"/>
      <c r="CI23" s="31"/>
      <c r="CJ23" s="36"/>
      <c r="CM23" s="31"/>
      <c r="CN23" s="36"/>
    </row>
    <row r="24" spans="1:133" x14ac:dyDescent="0.25">
      <c r="A24" s="36"/>
      <c r="CM24" s="31"/>
      <c r="CN24" s="36"/>
    </row>
    <row r="25" spans="1:133" x14ac:dyDescent="0.25">
      <c r="A25" s="91" t="s">
        <v>255</v>
      </c>
      <c r="B25" s="97">
        <f>B9+U9+AN9+BG9+BZ9+CS9+DL9</f>
        <v>569144266.43979776</v>
      </c>
      <c r="C25" s="97">
        <f t="shared" ref="C25:S25" si="86">C9+V9+AO9+BH9+CA9+CT9+DM9</f>
        <v>532370287.30071217</v>
      </c>
      <c r="D25" s="97">
        <f t="shared" si="86"/>
        <v>470609552.19715977</v>
      </c>
      <c r="E25" s="97">
        <f t="shared" si="86"/>
        <v>632189957.88572657</v>
      </c>
      <c r="F25" s="97">
        <f t="shared" si="86"/>
        <v>910975076.91779232</v>
      </c>
      <c r="G25" s="97">
        <f t="shared" si="86"/>
        <v>745416696.94824839</v>
      </c>
      <c r="H25" s="97">
        <f t="shared" si="86"/>
        <v>757590598.23429835</v>
      </c>
      <c r="I25" s="97">
        <f t="shared" si="86"/>
        <v>775122357.44989586</v>
      </c>
      <c r="J25" s="97">
        <f t="shared" si="86"/>
        <v>651391328.90145814</v>
      </c>
      <c r="K25" s="97">
        <f t="shared" si="86"/>
        <v>551693995.1782093</v>
      </c>
      <c r="L25" s="97">
        <f t="shared" si="86"/>
        <v>472947256.04130781</v>
      </c>
      <c r="M25" s="97">
        <f t="shared" si="86"/>
        <v>447300126</v>
      </c>
      <c r="N25" s="97">
        <f t="shared" si="86"/>
        <v>422080959.17861247</v>
      </c>
      <c r="O25" s="97">
        <f t="shared" si="86"/>
        <v>404391998</v>
      </c>
      <c r="P25" s="97">
        <f t="shared" si="86"/>
        <v>412392435</v>
      </c>
      <c r="Q25" s="97">
        <f t="shared" si="86"/>
        <v>381295995.82999998</v>
      </c>
      <c r="R25" s="97">
        <f t="shared" si="86"/>
        <v>383683356.38999999</v>
      </c>
      <c r="S25" s="97">
        <f t="shared" si="86"/>
        <v>385684522.14000005</v>
      </c>
      <c r="U25" s="97">
        <f>B25</f>
        <v>569144266.43979776</v>
      </c>
      <c r="V25" s="97">
        <f t="shared" ref="V25:AL26" si="87">C25</f>
        <v>532370287.30071217</v>
      </c>
      <c r="W25" s="97">
        <f t="shared" si="87"/>
        <v>470609552.19715977</v>
      </c>
      <c r="X25" s="97">
        <f t="shared" si="87"/>
        <v>632189957.88572657</v>
      </c>
      <c r="Y25" s="97">
        <f t="shared" si="87"/>
        <v>910975076.91779232</v>
      </c>
      <c r="Z25" s="97">
        <f t="shared" si="87"/>
        <v>745416696.94824839</v>
      </c>
      <c r="AA25" s="97">
        <f t="shared" si="87"/>
        <v>757590598.23429835</v>
      </c>
      <c r="AB25" s="97">
        <f t="shared" si="87"/>
        <v>775122357.44989586</v>
      </c>
      <c r="AC25" s="97">
        <f t="shared" si="87"/>
        <v>651391328.90145814</v>
      </c>
      <c r="AD25" s="97">
        <f t="shared" si="87"/>
        <v>551693995.1782093</v>
      </c>
      <c r="AE25" s="97">
        <f t="shared" si="87"/>
        <v>472947256.04130781</v>
      </c>
      <c r="AF25" s="97">
        <f t="shared" si="87"/>
        <v>447300126</v>
      </c>
      <c r="AG25" s="97">
        <f t="shared" si="87"/>
        <v>422080959.17861247</v>
      </c>
      <c r="AH25" s="97">
        <f t="shared" si="87"/>
        <v>404391998</v>
      </c>
      <c r="AI25" s="97">
        <f t="shared" si="87"/>
        <v>412392435</v>
      </c>
      <c r="AJ25" s="97">
        <f t="shared" si="87"/>
        <v>381295995.82999998</v>
      </c>
      <c r="AK25" s="97">
        <f t="shared" si="87"/>
        <v>383683356.38999999</v>
      </c>
      <c r="AL25" s="97">
        <f t="shared" si="87"/>
        <v>385684522.14000005</v>
      </c>
      <c r="AN25" s="97">
        <f>B25</f>
        <v>569144266.43979776</v>
      </c>
      <c r="AO25" s="97">
        <f t="shared" ref="AO25:BE26" si="88">C25</f>
        <v>532370287.30071217</v>
      </c>
      <c r="AP25" s="97">
        <f t="shared" si="88"/>
        <v>470609552.19715977</v>
      </c>
      <c r="AQ25" s="97">
        <f t="shared" si="88"/>
        <v>632189957.88572657</v>
      </c>
      <c r="AR25" s="97">
        <f t="shared" si="88"/>
        <v>910975076.91779232</v>
      </c>
      <c r="AS25" s="97">
        <f t="shared" si="88"/>
        <v>745416696.94824839</v>
      </c>
      <c r="AT25" s="97">
        <f t="shared" si="88"/>
        <v>757590598.23429835</v>
      </c>
      <c r="AU25" s="97">
        <f t="shared" si="88"/>
        <v>775122357.44989586</v>
      </c>
      <c r="AV25" s="97">
        <f t="shared" si="88"/>
        <v>651391328.90145814</v>
      </c>
      <c r="AW25" s="97">
        <f t="shared" si="88"/>
        <v>551693995.1782093</v>
      </c>
      <c r="AX25" s="97">
        <f t="shared" si="88"/>
        <v>472947256.04130781</v>
      </c>
      <c r="AY25" s="97">
        <f t="shared" si="88"/>
        <v>447300126</v>
      </c>
      <c r="AZ25" s="97">
        <f t="shared" si="88"/>
        <v>422080959.17861247</v>
      </c>
      <c r="BA25" s="97">
        <f t="shared" si="88"/>
        <v>404391998</v>
      </c>
      <c r="BB25" s="97">
        <f t="shared" si="88"/>
        <v>412392435</v>
      </c>
      <c r="BC25" s="97">
        <f t="shared" si="88"/>
        <v>381295995.82999998</v>
      </c>
      <c r="BD25" s="97">
        <f t="shared" si="88"/>
        <v>383683356.38999999</v>
      </c>
      <c r="BE25" s="97">
        <f t="shared" si="88"/>
        <v>385684522.14000005</v>
      </c>
      <c r="BG25" s="97">
        <f>B25</f>
        <v>569144266.43979776</v>
      </c>
      <c r="BH25" s="97">
        <f t="shared" ref="BH25:BX26" si="89">C25</f>
        <v>532370287.30071217</v>
      </c>
      <c r="BI25" s="97">
        <f t="shared" si="89"/>
        <v>470609552.19715977</v>
      </c>
      <c r="BJ25" s="97">
        <f t="shared" si="89"/>
        <v>632189957.88572657</v>
      </c>
      <c r="BK25" s="97">
        <f t="shared" si="89"/>
        <v>910975076.91779232</v>
      </c>
      <c r="BL25" s="97">
        <f t="shared" si="89"/>
        <v>745416696.94824839</v>
      </c>
      <c r="BM25" s="97">
        <f t="shared" si="89"/>
        <v>757590598.23429835</v>
      </c>
      <c r="BN25" s="97">
        <f t="shared" si="89"/>
        <v>775122357.44989586</v>
      </c>
      <c r="BO25" s="97">
        <f t="shared" si="89"/>
        <v>651391328.90145814</v>
      </c>
      <c r="BP25" s="97">
        <f t="shared" si="89"/>
        <v>551693995.1782093</v>
      </c>
      <c r="BQ25" s="97">
        <f t="shared" si="89"/>
        <v>472947256.04130781</v>
      </c>
      <c r="BR25" s="97">
        <f t="shared" si="89"/>
        <v>447300126</v>
      </c>
      <c r="BS25" s="97">
        <f t="shared" si="89"/>
        <v>422080959.17861247</v>
      </c>
      <c r="BT25" s="97">
        <f t="shared" si="89"/>
        <v>404391998</v>
      </c>
      <c r="BU25" s="97">
        <f t="shared" si="89"/>
        <v>412392435</v>
      </c>
      <c r="BV25" s="97">
        <f t="shared" si="89"/>
        <v>381295995.82999998</v>
      </c>
      <c r="BW25" s="97">
        <f t="shared" si="89"/>
        <v>383683356.38999999</v>
      </c>
      <c r="BX25" s="97">
        <f t="shared" si="89"/>
        <v>385684522.14000005</v>
      </c>
      <c r="BZ25" s="97">
        <f>B25</f>
        <v>569144266.43979776</v>
      </c>
      <c r="CA25" s="97">
        <f t="shared" ref="CA25:CQ26" si="90">C25</f>
        <v>532370287.30071217</v>
      </c>
      <c r="CB25" s="97">
        <f t="shared" si="90"/>
        <v>470609552.19715977</v>
      </c>
      <c r="CC25" s="97">
        <f t="shared" si="90"/>
        <v>632189957.88572657</v>
      </c>
      <c r="CD25" s="97">
        <f t="shared" si="90"/>
        <v>910975076.91779232</v>
      </c>
      <c r="CE25" s="97">
        <f t="shared" si="90"/>
        <v>745416696.94824839</v>
      </c>
      <c r="CF25" s="97">
        <f t="shared" si="90"/>
        <v>757590598.23429835</v>
      </c>
      <c r="CG25" s="97">
        <f t="shared" si="90"/>
        <v>775122357.44989586</v>
      </c>
      <c r="CH25" s="97">
        <f t="shared" si="90"/>
        <v>651391328.90145814</v>
      </c>
      <c r="CI25" s="97">
        <f t="shared" si="90"/>
        <v>551693995.1782093</v>
      </c>
      <c r="CJ25" s="97">
        <f t="shared" si="90"/>
        <v>472947256.04130781</v>
      </c>
      <c r="CK25" s="97">
        <f t="shared" si="90"/>
        <v>447300126</v>
      </c>
      <c r="CL25" s="97">
        <f t="shared" si="90"/>
        <v>422080959.17861247</v>
      </c>
      <c r="CM25" s="97">
        <f t="shared" si="90"/>
        <v>404391998</v>
      </c>
      <c r="CN25" s="97">
        <f t="shared" si="90"/>
        <v>412392435</v>
      </c>
      <c r="CO25" s="97">
        <f t="shared" si="90"/>
        <v>381295995.82999998</v>
      </c>
      <c r="CP25" s="97">
        <f t="shared" si="90"/>
        <v>383683356.38999999</v>
      </c>
      <c r="CQ25" s="97">
        <f t="shared" si="90"/>
        <v>385684522.14000005</v>
      </c>
      <c r="CS25" s="97">
        <f>B25</f>
        <v>569144266.43979776</v>
      </c>
      <c r="CT25" s="97">
        <f t="shared" ref="CT25:DJ26" si="91">C25</f>
        <v>532370287.30071217</v>
      </c>
      <c r="CU25" s="97">
        <f t="shared" si="91"/>
        <v>470609552.19715977</v>
      </c>
      <c r="CV25" s="97">
        <f t="shared" si="91"/>
        <v>632189957.88572657</v>
      </c>
      <c r="CW25" s="97">
        <f t="shared" si="91"/>
        <v>910975076.91779232</v>
      </c>
      <c r="CX25" s="97">
        <f t="shared" si="91"/>
        <v>745416696.94824839</v>
      </c>
      <c r="CY25" s="97">
        <f t="shared" si="91"/>
        <v>757590598.23429835</v>
      </c>
      <c r="CZ25" s="97">
        <f t="shared" si="91"/>
        <v>775122357.44989586</v>
      </c>
      <c r="DA25" s="97">
        <f t="shared" si="91"/>
        <v>651391328.90145814</v>
      </c>
      <c r="DB25" s="97">
        <f t="shared" si="91"/>
        <v>551693995.1782093</v>
      </c>
      <c r="DC25" s="97">
        <f t="shared" si="91"/>
        <v>472947256.04130781</v>
      </c>
      <c r="DD25" s="97">
        <f t="shared" si="91"/>
        <v>447300126</v>
      </c>
      <c r="DE25" s="97">
        <f t="shared" si="91"/>
        <v>422080959.17861247</v>
      </c>
      <c r="DF25" s="97">
        <f t="shared" si="91"/>
        <v>404391998</v>
      </c>
      <c r="DG25" s="97">
        <f t="shared" si="91"/>
        <v>412392435</v>
      </c>
      <c r="DH25" s="97">
        <f t="shared" si="91"/>
        <v>381295995.82999998</v>
      </c>
      <c r="DI25" s="97">
        <f t="shared" si="91"/>
        <v>383683356.38999999</v>
      </c>
      <c r="DJ25" s="97">
        <f t="shared" si="91"/>
        <v>385684522.14000005</v>
      </c>
      <c r="DL25" s="97">
        <f t="shared" ref="DL25:DU26" si="92">B25</f>
        <v>569144266.43979776</v>
      </c>
      <c r="DM25" s="97">
        <f t="shared" si="92"/>
        <v>532370287.30071217</v>
      </c>
      <c r="DN25" s="97">
        <f t="shared" si="92"/>
        <v>470609552.19715977</v>
      </c>
      <c r="DO25" s="97">
        <f t="shared" si="92"/>
        <v>632189957.88572657</v>
      </c>
      <c r="DP25" s="97">
        <f t="shared" si="92"/>
        <v>910975076.91779232</v>
      </c>
      <c r="DQ25" s="97">
        <f t="shared" si="92"/>
        <v>745416696.94824839</v>
      </c>
      <c r="DR25" s="97">
        <f t="shared" si="92"/>
        <v>757590598.23429835</v>
      </c>
      <c r="DS25" s="97">
        <f t="shared" si="92"/>
        <v>775122357.44989586</v>
      </c>
      <c r="DT25" s="97">
        <f t="shared" si="92"/>
        <v>651391328.90145814</v>
      </c>
      <c r="DU25" s="97">
        <f t="shared" si="92"/>
        <v>551693995.1782093</v>
      </c>
      <c r="DV25" s="97">
        <f t="shared" ref="DV25:EC26" si="93">L25</f>
        <v>472947256.04130781</v>
      </c>
      <c r="DW25" s="97">
        <f t="shared" si="93"/>
        <v>447300126</v>
      </c>
      <c r="DX25" s="97">
        <f t="shared" si="93"/>
        <v>422080959.17861247</v>
      </c>
      <c r="DY25" s="97">
        <f t="shared" si="93"/>
        <v>404391998</v>
      </c>
      <c r="DZ25" s="97">
        <f t="shared" si="93"/>
        <v>412392435</v>
      </c>
      <c r="EA25" s="97">
        <f t="shared" si="93"/>
        <v>381295995.82999998</v>
      </c>
      <c r="EB25" s="97">
        <f t="shared" si="93"/>
        <v>383683356.38999999</v>
      </c>
      <c r="EC25" s="97">
        <f t="shared" si="93"/>
        <v>385684522.14000005</v>
      </c>
    </row>
    <row r="26" spans="1:133" x14ac:dyDescent="0.25">
      <c r="A26" s="92" t="s">
        <v>256</v>
      </c>
      <c r="B26" s="97">
        <f>B25-B23</f>
        <v>486253269.72295779</v>
      </c>
      <c r="C26" s="97">
        <f t="shared" ref="C26:S26" si="94">C25-C23</f>
        <v>431650553.56597602</v>
      </c>
      <c r="D26" s="97">
        <f t="shared" si="94"/>
        <v>361472945.90280038</v>
      </c>
      <c r="E26" s="97">
        <f t="shared" si="94"/>
        <v>536723434.08184218</v>
      </c>
      <c r="F26" s="97">
        <f t="shared" si="94"/>
        <v>770429069.17291427</v>
      </c>
      <c r="G26" s="97">
        <f t="shared" si="94"/>
        <v>597072224.02158642</v>
      </c>
      <c r="H26" s="97">
        <f t="shared" si="94"/>
        <v>594662039.9227643</v>
      </c>
      <c r="I26" s="97">
        <f t="shared" si="94"/>
        <v>620078585.94449389</v>
      </c>
      <c r="J26" s="97">
        <f t="shared" si="94"/>
        <v>526566521.36426711</v>
      </c>
      <c r="K26" s="97">
        <f t="shared" si="94"/>
        <v>416566771.43880475</v>
      </c>
      <c r="L26" s="97">
        <f t="shared" si="94"/>
        <v>365088209.35379082</v>
      </c>
      <c r="M26" s="97">
        <f t="shared" si="94"/>
        <v>346292737.12058103</v>
      </c>
      <c r="N26" s="97">
        <f t="shared" si="94"/>
        <v>321599336.66430044</v>
      </c>
      <c r="O26" s="97">
        <f t="shared" si="94"/>
        <v>304112804.10000002</v>
      </c>
      <c r="P26" s="97">
        <f t="shared" si="94"/>
        <v>298876217.89999998</v>
      </c>
      <c r="Q26" s="97">
        <f t="shared" si="94"/>
        <v>334521375.43000001</v>
      </c>
      <c r="R26" s="97">
        <f t="shared" si="94"/>
        <v>341989896.38999999</v>
      </c>
      <c r="S26" s="97">
        <f t="shared" si="94"/>
        <v>335393492.14000005</v>
      </c>
      <c r="U26" s="97">
        <f>B26</f>
        <v>486253269.72295779</v>
      </c>
      <c r="V26" s="97">
        <f t="shared" si="87"/>
        <v>431650553.56597602</v>
      </c>
      <c r="W26" s="97">
        <f t="shared" si="87"/>
        <v>361472945.90280038</v>
      </c>
      <c r="X26" s="97">
        <f t="shared" si="87"/>
        <v>536723434.08184218</v>
      </c>
      <c r="Y26" s="97">
        <f t="shared" si="87"/>
        <v>770429069.17291427</v>
      </c>
      <c r="Z26" s="97">
        <f t="shared" si="87"/>
        <v>597072224.02158642</v>
      </c>
      <c r="AA26" s="97">
        <f t="shared" si="87"/>
        <v>594662039.9227643</v>
      </c>
      <c r="AB26" s="97">
        <f t="shared" si="87"/>
        <v>620078585.94449389</v>
      </c>
      <c r="AC26" s="97">
        <f t="shared" si="87"/>
        <v>526566521.36426711</v>
      </c>
      <c r="AD26" s="97">
        <f t="shared" si="87"/>
        <v>416566771.43880475</v>
      </c>
      <c r="AE26" s="97">
        <f t="shared" si="87"/>
        <v>365088209.35379082</v>
      </c>
      <c r="AF26" s="97">
        <f t="shared" si="87"/>
        <v>346292737.12058103</v>
      </c>
      <c r="AG26" s="97">
        <f t="shared" si="87"/>
        <v>321599336.66430044</v>
      </c>
      <c r="AH26" s="97">
        <f t="shared" si="87"/>
        <v>304112804.10000002</v>
      </c>
      <c r="AI26" s="97">
        <f t="shared" si="87"/>
        <v>298876217.89999998</v>
      </c>
      <c r="AJ26" s="97">
        <f t="shared" si="87"/>
        <v>334521375.43000001</v>
      </c>
      <c r="AK26" s="97">
        <f t="shared" si="87"/>
        <v>341989896.38999999</v>
      </c>
      <c r="AL26" s="97">
        <f t="shared" si="87"/>
        <v>335393492.14000005</v>
      </c>
      <c r="AN26" s="97">
        <f>B26</f>
        <v>486253269.72295779</v>
      </c>
      <c r="AO26" s="97">
        <f t="shared" si="88"/>
        <v>431650553.56597602</v>
      </c>
      <c r="AP26" s="97">
        <f t="shared" si="88"/>
        <v>361472945.90280038</v>
      </c>
      <c r="AQ26" s="97">
        <f t="shared" si="88"/>
        <v>536723434.08184218</v>
      </c>
      <c r="AR26" s="97">
        <f t="shared" si="88"/>
        <v>770429069.17291427</v>
      </c>
      <c r="AS26" s="97">
        <f t="shared" si="88"/>
        <v>597072224.02158642</v>
      </c>
      <c r="AT26" s="97">
        <f t="shared" si="88"/>
        <v>594662039.9227643</v>
      </c>
      <c r="AU26" s="97">
        <f t="shared" si="88"/>
        <v>620078585.94449389</v>
      </c>
      <c r="AV26" s="97">
        <f t="shared" si="88"/>
        <v>526566521.36426711</v>
      </c>
      <c r="AW26" s="97">
        <f t="shared" si="88"/>
        <v>416566771.43880475</v>
      </c>
      <c r="AX26" s="97">
        <f t="shared" si="88"/>
        <v>365088209.35379082</v>
      </c>
      <c r="AY26" s="97">
        <f t="shared" si="88"/>
        <v>346292737.12058103</v>
      </c>
      <c r="AZ26" s="97">
        <f t="shared" si="88"/>
        <v>321599336.66430044</v>
      </c>
      <c r="BA26" s="97">
        <f t="shared" si="88"/>
        <v>304112804.10000002</v>
      </c>
      <c r="BB26" s="97">
        <f t="shared" si="88"/>
        <v>298876217.89999998</v>
      </c>
      <c r="BC26" s="97">
        <f t="shared" si="88"/>
        <v>334521375.43000001</v>
      </c>
      <c r="BD26" s="97">
        <f t="shared" si="88"/>
        <v>341989896.38999999</v>
      </c>
      <c r="BE26" s="97">
        <f t="shared" si="88"/>
        <v>335393492.14000005</v>
      </c>
      <c r="BG26" s="97">
        <f>B26</f>
        <v>486253269.72295779</v>
      </c>
      <c r="BH26" s="97">
        <f t="shared" si="89"/>
        <v>431650553.56597602</v>
      </c>
      <c r="BI26" s="97">
        <f t="shared" si="89"/>
        <v>361472945.90280038</v>
      </c>
      <c r="BJ26" s="97">
        <f t="shared" si="89"/>
        <v>536723434.08184218</v>
      </c>
      <c r="BK26" s="97">
        <f t="shared" si="89"/>
        <v>770429069.17291427</v>
      </c>
      <c r="BL26" s="97">
        <f t="shared" si="89"/>
        <v>597072224.02158642</v>
      </c>
      <c r="BM26" s="97">
        <f t="shared" si="89"/>
        <v>594662039.9227643</v>
      </c>
      <c r="BN26" s="97">
        <f t="shared" si="89"/>
        <v>620078585.94449389</v>
      </c>
      <c r="BO26" s="97">
        <f t="shared" si="89"/>
        <v>526566521.36426711</v>
      </c>
      <c r="BP26" s="97">
        <f t="shared" si="89"/>
        <v>416566771.43880475</v>
      </c>
      <c r="BQ26" s="97">
        <f t="shared" si="89"/>
        <v>365088209.35379082</v>
      </c>
      <c r="BR26" s="97">
        <f t="shared" si="89"/>
        <v>346292737.12058103</v>
      </c>
      <c r="BS26" s="97">
        <f t="shared" si="89"/>
        <v>321599336.66430044</v>
      </c>
      <c r="BT26" s="97">
        <f t="shared" si="89"/>
        <v>304112804.10000002</v>
      </c>
      <c r="BU26" s="97">
        <f t="shared" si="89"/>
        <v>298876217.89999998</v>
      </c>
      <c r="BV26" s="97">
        <f t="shared" si="89"/>
        <v>334521375.43000001</v>
      </c>
      <c r="BW26" s="97">
        <f t="shared" si="89"/>
        <v>341989896.38999999</v>
      </c>
      <c r="BX26" s="97">
        <f t="shared" si="89"/>
        <v>335393492.14000005</v>
      </c>
      <c r="BZ26" s="97">
        <f>B26</f>
        <v>486253269.72295779</v>
      </c>
      <c r="CA26" s="97">
        <f t="shared" si="90"/>
        <v>431650553.56597602</v>
      </c>
      <c r="CB26" s="97">
        <f t="shared" si="90"/>
        <v>361472945.90280038</v>
      </c>
      <c r="CC26" s="97">
        <f t="shared" si="90"/>
        <v>536723434.08184218</v>
      </c>
      <c r="CD26" s="97">
        <f t="shared" si="90"/>
        <v>770429069.17291427</v>
      </c>
      <c r="CE26" s="97">
        <f t="shared" si="90"/>
        <v>597072224.02158642</v>
      </c>
      <c r="CF26" s="97">
        <f t="shared" si="90"/>
        <v>594662039.9227643</v>
      </c>
      <c r="CG26" s="97">
        <f t="shared" si="90"/>
        <v>620078585.94449389</v>
      </c>
      <c r="CH26" s="97">
        <f t="shared" si="90"/>
        <v>526566521.36426711</v>
      </c>
      <c r="CI26" s="97">
        <f t="shared" si="90"/>
        <v>416566771.43880475</v>
      </c>
      <c r="CJ26" s="97">
        <f t="shared" si="90"/>
        <v>365088209.35379082</v>
      </c>
      <c r="CK26" s="97">
        <f t="shared" si="90"/>
        <v>346292737.12058103</v>
      </c>
      <c r="CL26" s="97">
        <f t="shared" si="90"/>
        <v>321599336.66430044</v>
      </c>
      <c r="CM26" s="97">
        <f t="shared" si="90"/>
        <v>304112804.10000002</v>
      </c>
      <c r="CN26" s="97">
        <f t="shared" si="90"/>
        <v>298876217.89999998</v>
      </c>
      <c r="CO26" s="97">
        <f t="shared" si="90"/>
        <v>334521375.43000001</v>
      </c>
      <c r="CP26" s="97">
        <f t="shared" si="90"/>
        <v>341989896.38999999</v>
      </c>
      <c r="CQ26" s="97">
        <f t="shared" si="90"/>
        <v>335393492.14000005</v>
      </c>
      <c r="CS26" s="97">
        <f>B26</f>
        <v>486253269.72295779</v>
      </c>
      <c r="CT26" s="97">
        <f t="shared" si="91"/>
        <v>431650553.56597602</v>
      </c>
      <c r="CU26" s="97">
        <f t="shared" si="91"/>
        <v>361472945.90280038</v>
      </c>
      <c r="CV26" s="97">
        <f t="shared" si="91"/>
        <v>536723434.08184218</v>
      </c>
      <c r="CW26" s="97">
        <f t="shared" si="91"/>
        <v>770429069.17291427</v>
      </c>
      <c r="CX26" s="97">
        <f t="shared" si="91"/>
        <v>597072224.02158642</v>
      </c>
      <c r="CY26" s="97">
        <f t="shared" si="91"/>
        <v>594662039.9227643</v>
      </c>
      <c r="CZ26" s="97">
        <f t="shared" si="91"/>
        <v>620078585.94449389</v>
      </c>
      <c r="DA26" s="97">
        <f t="shared" si="91"/>
        <v>526566521.36426711</v>
      </c>
      <c r="DB26" s="97">
        <f t="shared" si="91"/>
        <v>416566771.43880475</v>
      </c>
      <c r="DC26" s="97">
        <f t="shared" si="91"/>
        <v>365088209.35379082</v>
      </c>
      <c r="DD26" s="97">
        <f t="shared" si="91"/>
        <v>346292737.12058103</v>
      </c>
      <c r="DE26" s="97">
        <f t="shared" si="91"/>
        <v>321599336.66430044</v>
      </c>
      <c r="DF26" s="97">
        <f t="shared" si="91"/>
        <v>304112804.10000002</v>
      </c>
      <c r="DG26" s="97">
        <f t="shared" si="91"/>
        <v>298876217.89999998</v>
      </c>
      <c r="DH26" s="97">
        <f t="shared" si="91"/>
        <v>334521375.43000001</v>
      </c>
      <c r="DI26" s="97">
        <f t="shared" si="91"/>
        <v>341989896.38999999</v>
      </c>
      <c r="DJ26" s="97">
        <f t="shared" si="91"/>
        <v>335393492.14000005</v>
      </c>
      <c r="DL26" s="97">
        <f t="shared" si="92"/>
        <v>486253269.72295779</v>
      </c>
      <c r="DM26" s="97">
        <f t="shared" si="92"/>
        <v>431650553.56597602</v>
      </c>
      <c r="DN26" s="97">
        <f t="shared" si="92"/>
        <v>361472945.90280038</v>
      </c>
      <c r="DO26" s="97">
        <f t="shared" si="92"/>
        <v>536723434.08184218</v>
      </c>
      <c r="DP26" s="97">
        <f t="shared" si="92"/>
        <v>770429069.17291427</v>
      </c>
      <c r="DQ26" s="97">
        <f t="shared" si="92"/>
        <v>597072224.02158642</v>
      </c>
      <c r="DR26" s="97">
        <f t="shared" si="92"/>
        <v>594662039.9227643</v>
      </c>
      <c r="DS26" s="97">
        <f t="shared" si="92"/>
        <v>620078585.94449389</v>
      </c>
      <c r="DT26" s="97">
        <f t="shared" si="92"/>
        <v>526566521.36426711</v>
      </c>
      <c r="DU26" s="97">
        <f t="shared" si="92"/>
        <v>416566771.43880475</v>
      </c>
      <c r="DV26" s="97">
        <f t="shared" si="93"/>
        <v>365088209.35379082</v>
      </c>
      <c r="DW26" s="97">
        <f t="shared" si="93"/>
        <v>346292737.12058103</v>
      </c>
      <c r="DX26" s="97">
        <f t="shared" si="93"/>
        <v>321599336.66430044</v>
      </c>
      <c r="DY26" s="97">
        <f t="shared" si="93"/>
        <v>304112804.10000002</v>
      </c>
      <c r="DZ26" s="97">
        <f t="shared" si="93"/>
        <v>298876217.89999998</v>
      </c>
      <c r="EA26" s="97">
        <f t="shared" si="93"/>
        <v>334521375.43000001</v>
      </c>
      <c r="EB26" s="97">
        <f t="shared" si="93"/>
        <v>341989896.38999999</v>
      </c>
      <c r="EC26" s="97">
        <f t="shared" si="93"/>
        <v>335393492.14000005</v>
      </c>
    </row>
    <row r="27" spans="1:133" x14ac:dyDescent="0.25">
      <c r="A27" s="36"/>
      <c r="DF27" s="39"/>
    </row>
    <row r="28" spans="1:133" x14ac:dyDescent="0.25">
      <c r="A28" s="100" t="s">
        <v>257</v>
      </c>
      <c r="B28" s="98">
        <f t="shared" ref="B28:S28" si="95">B6/B5</f>
        <v>2.9799999999999976E-2</v>
      </c>
      <c r="C28" s="98">
        <f t="shared" si="95"/>
        <v>2.4399999999999984E-2</v>
      </c>
      <c r="D28" s="98">
        <f t="shared" si="95"/>
        <v>4.2399999999999952E-2</v>
      </c>
      <c r="E28" s="98">
        <f t="shared" si="95"/>
        <v>2.4700000000000059E-2</v>
      </c>
      <c r="F28" s="98">
        <f t="shared" si="95"/>
        <v>2.8900000000000037E-2</v>
      </c>
      <c r="G28" s="98">
        <f t="shared" si="95"/>
        <v>3.3300000000000024E-2</v>
      </c>
      <c r="H28" s="98">
        <f t="shared" si="95"/>
        <v>1.579999999999997E-2</v>
      </c>
      <c r="I28" s="98">
        <f t="shared" si="95"/>
        <v>2.5000000000000144E-2</v>
      </c>
      <c r="J28" s="98">
        <f t="shared" si="95"/>
        <v>2.9296874999999938E-2</v>
      </c>
      <c r="K28" s="98">
        <f t="shared" si="95"/>
        <v>1.3282732447817754E-2</v>
      </c>
      <c r="L28" s="98">
        <f t="shared" si="95"/>
        <v>1.688555347091936E-2</v>
      </c>
      <c r="M28" s="98">
        <f t="shared" si="95"/>
        <v>1.476014785708115E-2</v>
      </c>
      <c r="N28" s="98">
        <f t="shared" si="95"/>
        <v>1.9090909090909099E-2</v>
      </c>
      <c r="O28" s="98">
        <f t="shared" si="95"/>
        <v>1.7841213282311391E-2</v>
      </c>
      <c r="P28" s="98">
        <f t="shared" si="95"/>
        <v>1.8404908039015098E-2</v>
      </c>
      <c r="Q28" s="98">
        <f t="shared" si="95"/>
        <v>8.6804612543423514E-3</v>
      </c>
      <c r="R28" s="98">
        <f t="shared" si="95"/>
        <v>3.5276061798838687E-2</v>
      </c>
      <c r="S28" s="98">
        <f t="shared" si="95"/>
        <v>7.8939569049541761E-2</v>
      </c>
      <c r="U28" s="98">
        <f t="shared" ref="U28:AL28" si="96">U6/U5</f>
        <v>2.9799999999999931E-2</v>
      </c>
      <c r="V28" s="98">
        <f t="shared" si="96"/>
        <v>2.439999999999997E-2</v>
      </c>
      <c r="W28" s="98">
        <f t="shared" si="96"/>
        <v>4.240000000000007E-2</v>
      </c>
      <c r="X28" s="98">
        <f t="shared" si="96"/>
        <v>2.4700000000000034E-2</v>
      </c>
      <c r="Y28" s="98">
        <f t="shared" si="96"/>
        <v>2.8899999999999971E-2</v>
      </c>
      <c r="Z28" s="98">
        <f t="shared" si="96"/>
        <v>3.3300000000000038E-2</v>
      </c>
      <c r="AA28" s="98">
        <f t="shared" si="96"/>
        <v>1.5800000000000012E-2</v>
      </c>
      <c r="AB28" s="98">
        <f t="shared" si="96"/>
        <v>2.499999999999997E-2</v>
      </c>
      <c r="AC28" s="98">
        <f t="shared" si="96"/>
        <v>2.9296874999999969E-2</v>
      </c>
      <c r="AD28" s="98">
        <f t="shared" si="96"/>
        <v>1.3282732447817755E-2</v>
      </c>
      <c r="AE28" s="98">
        <f t="shared" si="96"/>
        <v>1.688555347091936E-2</v>
      </c>
      <c r="AF28" s="98">
        <f t="shared" si="96"/>
        <v>1.4760148393229908E-2</v>
      </c>
      <c r="AG28" s="98">
        <f t="shared" si="96"/>
        <v>1.9090909090909065E-2</v>
      </c>
      <c r="AH28" s="98">
        <f t="shared" si="96"/>
        <v>1.784121352563061E-2</v>
      </c>
      <c r="AI28" s="98">
        <f t="shared" si="96"/>
        <v>1.8404908443012871E-2</v>
      </c>
      <c r="AJ28" s="98">
        <f t="shared" si="96"/>
        <v>8.3638917383859462E-3</v>
      </c>
      <c r="AK28" s="98">
        <f t="shared" si="96"/>
        <v>3.4001191316961027E-2</v>
      </c>
      <c r="AL28" s="98">
        <f t="shared" si="96"/>
        <v>7.6181063681713609E-2</v>
      </c>
      <c r="AN28" s="98">
        <f t="shared" ref="AN28:BE28" si="97">AN6/AN5</f>
        <v>2.9800000000000042E-2</v>
      </c>
      <c r="AO28" s="98">
        <f t="shared" si="97"/>
        <v>2.4400000000000012E-2</v>
      </c>
      <c r="AP28" s="98">
        <f t="shared" si="97"/>
        <v>4.2399999999999965E-2</v>
      </c>
      <c r="AQ28" s="98">
        <f t="shared" si="97"/>
        <v>2.4699999999999958E-2</v>
      </c>
      <c r="AR28" s="98">
        <f t="shared" si="97"/>
        <v>2.8900000000000006E-2</v>
      </c>
      <c r="AS28" s="98">
        <f t="shared" si="97"/>
        <v>3.329999999999992E-2</v>
      </c>
      <c r="AT28" s="98">
        <f t="shared" si="97"/>
        <v>1.5800000000000026E-2</v>
      </c>
      <c r="AU28" s="98">
        <f t="shared" si="97"/>
        <v>2.5000000000000067E-2</v>
      </c>
      <c r="AV28" s="98">
        <f t="shared" si="97"/>
        <v>2.9296875000000028E-2</v>
      </c>
      <c r="AW28" s="98">
        <f t="shared" si="97"/>
        <v>1.3282732447817691E-2</v>
      </c>
      <c r="AX28" s="98">
        <f t="shared" si="97"/>
        <v>1.6885553470919318E-2</v>
      </c>
      <c r="AY28" s="98">
        <f t="shared" si="97"/>
        <v>1.4760147549833885E-2</v>
      </c>
      <c r="AZ28" s="98">
        <f t="shared" si="97"/>
        <v>1.9090909090909085E-2</v>
      </c>
      <c r="BA28" s="98">
        <f t="shared" si="97"/>
        <v>1.7841213074342936E-2</v>
      </c>
      <c r="BB28" s="98">
        <f t="shared" si="97"/>
        <v>1.8404908099970526E-2</v>
      </c>
      <c r="BC28" s="98">
        <f t="shared" si="97"/>
        <v>8.749683763446682E-3</v>
      </c>
      <c r="BD28" s="98">
        <f t="shared" si="97"/>
        <v>3.5573774505621186E-2</v>
      </c>
      <c r="BE28" s="98">
        <f t="shared" si="97"/>
        <v>7.9621222157329252E-2</v>
      </c>
      <c r="BG28" s="98">
        <f t="shared" ref="BG28:BX28" si="98">BG6/BG5</f>
        <v>2.979999999999999E-2</v>
      </c>
      <c r="BH28" s="98">
        <f t="shared" si="98"/>
        <v>2.4399999999999974E-2</v>
      </c>
      <c r="BI28" s="98">
        <f t="shared" si="98"/>
        <v>4.2400000000000028E-2</v>
      </c>
      <c r="BJ28" s="98">
        <f t="shared" si="98"/>
        <v>2.4699999999999955E-2</v>
      </c>
      <c r="BK28" s="98">
        <f t="shared" si="98"/>
        <v>2.889999999999994E-2</v>
      </c>
      <c r="BL28" s="98">
        <f t="shared" si="98"/>
        <v>3.3300000000000107E-2</v>
      </c>
      <c r="BM28" s="98">
        <f t="shared" si="98"/>
        <v>1.5800000000000022E-2</v>
      </c>
      <c r="BN28" s="98">
        <f t="shared" si="98"/>
        <v>2.5000000000000001E-2</v>
      </c>
      <c r="BO28" s="98">
        <f t="shared" si="98"/>
        <v>2.929687499999992E-2</v>
      </c>
      <c r="BP28" s="98">
        <f t="shared" si="98"/>
        <v>1.3282732447817747E-2</v>
      </c>
      <c r="BQ28" s="98">
        <f t="shared" si="98"/>
        <v>1.688555347091936E-2</v>
      </c>
      <c r="BR28" s="98">
        <f t="shared" si="98"/>
        <v>1.4760148306957478E-2</v>
      </c>
      <c r="BS28" s="98">
        <f t="shared" si="98"/>
        <v>1.9090909090909037E-2</v>
      </c>
      <c r="BT28" s="98">
        <f t="shared" si="98"/>
        <v>1.7841212479896264E-2</v>
      </c>
      <c r="BU28" s="98">
        <f t="shared" si="98"/>
        <v>1.8404908198102751E-2</v>
      </c>
      <c r="BV28" s="98">
        <f t="shared" si="98"/>
        <v>8.5770155545012074E-3</v>
      </c>
      <c r="BW28" s="98">
        <f t="shared" si="98"/>
        <v>3.486324612861099E-2</v>
      </c>
      <c r="BX28" s="98">
        <f t="shared" si="98"/>
        <v>7.8050614181653835E-2</v>
      </c>
      <c r="BZ28" s="98">
        <f t="shared" ref="BZ28:CQ28" si="99">BZ6/BZ5</f>
        <v>2.9799999999999945E-2</v>
      </c>
      <c r="CA28" s="98">
        <f t="shared" si="99"/>
        <v>2.4400000000000133E-2</v>
      </c>
      <c r="CB28" s="98">
        <f t="shared" si="99"/>
        <v>4.2399999999999972E-2</v>
      </c>
      <c r="CC28" s="98">
        <f t="shared" si="99"/>
        <v>2.4700000000000048E-2</v>
      </c>
      <c r="CD28" s="98">
        <f t="shared" si="99"/>
        <v>2.8900000000000019E-2</v>
      </c>
      <c r="CE28" s="98">
        <f t="shared" si="99"/>
        <v>3.33000000000001E-2</v>
      </c>
      <c r="CF28" s="98">
        <f t="shared" si="99"/>
        <v>1.5800000000000047E-2</v>
      </c>
      <c r="CG28" s="98">
        <f t="shared" si="99"/>
        <v>2.5000000000000022E-2</v>
      </c>
      <c r="CH28" s="98">
        <f t="shared" si="99"/>
        <v>2.9296875000000014E-2</v>
      </c>
      <c r="CI28" s="98">
        <f t="shared" si="99"/>
        <v>1.3282732447817769E-2</v>
      </c>
      <c r="CJ28" s="98">
        <f t="shared" si="99"/>
        <v>1.6885553470919336E-2</v>
      </c>
      <c r="CK28" s="98">
        <f t="shared" si="99"/>
        <v>1.4760147541934481E-2</v>
      </c>
      <c r="CL28" s="98">
        <f t="shared" si="99"/>
        <v>1.9090909090909009E-2</v>
      </c>
      <c r="CM28" s="98">
        <f t="shared" si="99"/>
        <v>1.7841213237089235E-2</v>
      </c>
      <c r="CN28" s="98">
        <f t="shared" si="99"/>
        <v>1.8404907925088521E-2</v>
      </c>
      <c r="CO28" s="98">
        <f t="shared" si="99"/>
        <v>8.64033358126369E-3</v>
      </c>
      <c r="CP28" s="98">
        <f t="shared" si="99"/>
        <v>3.5124329632811251E-2</v>
      </c>
      <c r="CQ28" s="98">
        <f t="shared" si="99"/>
        <v>7.8629260219879996E-2</v>
      </c>
      <c r="CS28" s="98">
        <f t="shared" ref="CS28:DJ28" si="100">CS6/CS5</f>
        <v>2.980000000000016E-2</v>
      </c>
      <c r="CT28" s="98">
        <f t="shared" si="100"/>
        <v>2.4400000000000019E-2</v>
      </c>
      <c r="CU28" s="98">
        <f t="shared" si="100"/>
        <v>4.2400000000000035E-2</v>
      </c>
      <c r="CV28" s="98">
        <f t="shared" si="100"/>
        <v>2.4700000000000041E-2</v>
      </c>
      <c r="CW28" s="98">
        <f t="shared" si="100"/>
        <v>2.8900000000000023E-2</v>
      </c>
      <c r="CX28" s="98">
        <f t="shared" si="100"/>
        <v>3.3300000000000038E-2</v>
      </c>
      <c r="CY28" s="98">
        <f t="shared" si="100"/>
        <v>1.5800000000000015E-2</v>
      </c>
      <c r="CZ28" s="98">
        <f t="shared" si="100"/>
        <v>2.5000000000000001E-2</v>
      </c>
      <c r="DA28" s="98">
        <f t="shared" si="100"/>
        <v>2.9296874999999983E-2</v>
      </c>
      <c r="DB28" s="98">
        <f t="shared" si="100"/>
        <v>1.3282732447817662E-2</v>
      </c>
      <c r="DC28" s="98">
        <f t="shared" si="100"/>
        <v>1.6885553470919454E-2</v>
      </c>
      <c r="DD28" s="98">
        <f t="shared" si="100"/>
        <v>1.4760147684059862E-2</v>
      </c>
      <c r="DE28" s="98">
        <f t="shared" si="100"/>
        <v>1.9090909090909099E-2</v>
      </c>
      <c r="DF28" s="98">
        <f t="shared" si="100"/>
        <v>1.7841213552645764E-2</v>
      </c>
      <c r="DG28" s="98">
        <f t="shared" si="100"/>
        <v>1.8404908167944479E-2</v>
      </c>
      <c r="DH28" s="98">
        <f t="shared" si="100"/>
        <v>8.4344901975926742E-3</v>
      </c>
      <c r="DI28" s="98">
        <f t="shared" si="100"/>
        <v>3.4289151208801008E-2</v>
      </c>
      <c r="DJ28" s="98">
        <f t="shared" si="100"/>
        <v>7.6813297744655284E-2</v>
      </c>
      <c r="DL28" s="98">
        <f t="shared" ref="DL28:EC28" si="101">DL6/DL5</f>
        <v>2.9800000000000063E-2</v>
      </c>
      <c r="DM28" s="98">
        <f t="shared" si="101"/>
        <v>2.4400000000000033E-2</v>
      </c>
      <c r="DN28" s="98">
        <f t="shared" si="101"/>
        <v>4.2400000000000042E-2</v>
      </c>
      <c r="DO28" s="98">
        <f t="shared" si="101"/>
        <v>2.4699999999999962E-2</v>
      </c>
      <c r="DP28" s="98">
        <f t="shared" si="101"/>
        <v>2.8899999999999978E-2</v>
      </c>
      <c r="DQ28" s="98">
        <f t="shared" si="101"/>
        <v>3.3299999999999962E-2</v>
      </c>
      <c r="DR28" s="98">
        <f t="shared" si="101"/>
        <v>1.5799999999999995E-2</v>
      </c>
      <c r="DS28" s="98">
        <f t="shared" si="101"/>
        <v>2.5000000000000071E-2</v>
      </c>
      <c r="DT28" s="98">
        <f t="shared" si="101"/>
        <v>2.9296875000000059E-2</v>
      </c>
      <c r="DU28" s="98">
        <f t="shared" si="101"/>
        <v>1.3282732447817761E-2</v>
      </c>
      <c r="DV28" s="98">
        <f t="shared" si="101"/>
        <v>1.6885553470919391E-2</v>
      </c>
      <c r="DW28" s="98">
        <f t="shared" si="101"/>
        <v>1.4760148194707393E-2</v>
      </c>
      <c r="DX28" s="98">
        <f t="shared" si="101"/>
        <v>1.9090909090909047E-2</v>
      </c>
      <c r="DY28" s="98">
        <f t="shared" si="101"/>
        <v>1.7841214414318345E-2</v>
      </c>
      <c r="DZ28" s="98">
        <f t="shared" si="101"/>
        <v>1.8404908136176117E-2</v>
      </c>
      <c r="EA28" s="98">
        <f t="shared" si="101"/>
        <v>8.1300550974968827E-3</v>
      </c>
      <c r="EB28" s="98">
        <f t="shared" si="101"/>
        <v>3.3166296608931854E-2</v>
      </c>
      <c r="EC28" s="98">
        <f t="shared" si="101"/>
        <v>7.4707566245116583E-2</v>
      </c>
    </row>
    <row r="29" spans="1:133" x14ac:dyDescent="0.25">
      <c r="A29" s="101" t="s">
        <v>258</v>
      </c>
      <c r="B29" s="98">
        <f t="shared" ref="B29:S29" si="102">B7/B5</f>
        <v>-6.1148958448235653E-2</v>
      </c>
      <c r="C29" s="98">
        <f t="shared" si="102"/>
        <v>-6.0990337718810357E-2</v>
      </c>
      <c r="D29" s="98">
        <f t="shared" si="102"/>
        <v>-6.149670661735511E-2</v>
      </c>
      <c r="E29" s="98">
        <f t="shared" si="102"/>
        <v>-6.1916450316803921E-2</v>
      </c>
      <c r="F29" s="98">
        <f t="shared" si="102"/>
        <v>-6.1230330036812226E-2</v>
      </c>
      <c r="G29" s="98">
        <f t="shared" si="102"/>
        <v>-5.7359381231720581E-2</v>
      </c>
      <c r="H29" s="98">
        <f t="shared" si="102"/>
        <v>-5.6687988390207764E-2</v>
      </c>
      <c r="I29" s="98">
        <f t="shared" si="102"/>
        <v>-5.5568659023194696E-2</v>
      </c>
      <c r="J29" s="98">
        <f t="shared" si="102"/>
        <v>-5.3703070950416168E-2</v>
      </c>
      <c r="K29" s="98">
        <f t="shared" si="102"/>
        <v>-3.4986659518535287E-2</v>
      </c>
      <c r="L29" s="98">
        <f t="shared" si="102"/>
        <v>-3.1627332689856881E-2</v>
      </c>
      <c r="M29" s="98">
        <f t="shared" si="102"/>
        <v>-3.1840655177963154E-2</v>
      </c>
      <c r="N29" s="98">
        <f t="shared" si="102"/>
        <v>-3.2179736724785794E-2</v>
      </c>
      <c r="O29" s="98">
        <f t="shared" si="102"/>
        <v>-3.2361123419265281E-2</v>
      </c>
      <c r="P29" s="98">
        <f t="shared" si="102"/>
        <v>-3.2666051509061142E-2</v>
      </c>
      <c r="Q29" s="98">
        <f t="shared" si="102"/>
        <v>-3.2125265109685303E-2</v>
      </c>
      <c r="R29" s="98">
        <f t="shared" si="102"/>
        <v>-3.2466816557220085E-2</v>
      </c>
      <c r="S29" s="98">
        <f t="shared" si="102"/>
        <v>-3.2893454790208186E-2</v>
      </c>
      <c r="U29" s="98">
        <f t="shared" ref="U29:AL29" si="103">U7/U5</f>
        <v>-3.257160717194766E-2</v>
      </c>
      <c r="V29" s="98">
        <f t="shared" si="103"/>
        <v>-3.1753897255825045E-2</v>
      </c>
      <c r="W29" s="98">
        <f t="shared" si="103"/>
        <v>-3.1799286196314787E-2</v>
      </c>
      <c r="X29" s="98">
        <f t="shared" si="103"/>
        <v>-3.1865400074121607E-2</v>
      </c>
      <c r="Y29" s="98">
        <f t="shared" si="103"/>
        <v>-3.042964630136584E-2</v>
      </c>
      <c r="Z29" s="98">
        <f t="shared" si="103"/>
        <v>-2.7841599796515796E-2</v>
      </c>
      <c r="AA29" s="98">
        <f t="shared" si="103"/>
        <v>-2.7377831012735467E-2</v>
      </c>
      <c r="AB29" s="98">
        <f t="shared" si="103"/>
        <v>-2.6739117872529618E-2</v>
      </c>
      <c r="AC29" s="98">
        <f t="shared" si="103"/>
        <v>-2.6830170616682882E-2</v>
      </c>
      <c r="AD29" s="98">
        <f t="shared" si="103"/>
        <v>-2.023656905600733E-2</v>
      </c>
      <c r="AE29" s="98">
        <f t="shared" si="103"/>
        <v>-1.9711403994279855E-2</v>
      </c>
      <c r="AF29" s="98">
        <f t="shared" si="103"/>
        <v>-1.9940045452838454E-2</v>
      </c>
      <c r="AG29" s="98">
        <f t="shared" si="103"/>
        <v>-2.0318136098508004E-2</v>
      </c>
      <c r="AH29" s="98">
        <f t="shared" si="103"/>
        <v>-2.0885315950133744E-2</v>
      </c>
      <c r="AI29" s="98">
        <f t="shared" si="103"/>
        <v>-2.0594828367190302E-2</v>
      </c>
      <c r="AJ29" s="98">
        <f t="shared" si="103"/>
        <v>-2.1284409122891007E-2</v>
      </c>
      <c r="AK29" s="98">
        <f t="shared" si="103"/>
        <v>-2.1824417846993301E-2</v>
      </c>
      <c r="AL29" s="98">
        <f t="shared" si="103"/>
        <v>-2.2345271727308491E-2</v>
      </c>
      <c r="AN29" s="98">
        <f t="shared" ref="AN29:BE29" si="104">AN7/AN5</f>
        <v>-2.2665832478610079E-2</v>
      </c>
      <c r="AO29" s="98">
        <f t="shared" si="104"/>
        <v>-2.2605663926378895E-2</v>
      </c>
      <c r="AP29" s="98">
        <f t="shared" si="104"/>
        <v>-2.255786776702861E-2</v>
      </c>
      <c r="AQ29" s="98">
        <f t="shared" si="104"/>
        <v>-2.2712926831048242E-2</v>
      </c>
      <c r="AR29" s="98">
        <f t="shared" si="104"/>
        <v>-2.2860804860840401E-2</v>
      </c>
      <c r="AS29" s="98">
        <f t="shared" si="104"/>
        <v>-2.265498734526904E-2</v>
      </c>
      <c r="AT29" s="98">
        <f t="shared" si="104"/>
        <v>-2.2756888735256477E-2</v>
      </c>
      <c r="AU29" s="98">
        <f t="shared" si="104"/>
        <v>-2.293785432248829E-2</v>
      </c>
      <c r="AV29" s="98">
        <f t="shared" si="104"/>
        <v>-2.2720130016576121E-2</v>
      </c>
      <c r="AW29" s="98">
        <f t="shared" si="104"/>
        <v>-2.2112814718178938E-2</v>
      </c>
      <c r="AX29" s="98">
        <f t="shared" si="104"/>
        <v>-2.1588964432340998E-2</v>
      </c>
      <c r="AY29" s="98">
        <f t="shared" si="104"/>
        <v>-2.2206921039143797E-2</v>
      </c>
      <c r="AZ29" s="98">
        <f t="shared" si="104"/>
        <v>-2.2916806420171576E-2</v>
      </c>
      <c r="BA29" s="98">
        <f t="shared" si="104"/>
        <v>-2.3647878504722601E-2</v>
      </c>
      <c r="BB29" s="98">
        <f t="shared" si="104"/>
        <v>-2.4494082069681324E-2</v>
      </c>
      <c r="BC29" s="98">
        <f t="shared" si="104"/>
        <v>-2.3804457099933781E-2</v>
      </c>
      <c r="BD29" s="98">
        <f t="shared" si="104"/>
        <v>-2.4535623033288986E-2</v>
      </c>
      <c r="BE29" s="98">
        <f t="shared" si="104"/>
        <v>-2.5281193392968734E-2</v>
      </c>
      <c r="BG29" s="98">
        <f t="shared" ref="BG29:BX29" si="105">BG7/BG5</f>
        <v>-5.6984588446943187E-2</v>
      </c>
      <c r="BH29" s="98">
        <f t="shared" si="105"/>
        <v>-5.361359527432194E-2</v>
      </c>
      <c r="BI29" s="98">
        <f t="shared" si="105"/>
        <v>-5.0594079138135295E-2</v>
      </c>
      <c r="BJ29" s="98">
        <f t="shared" si="105"/>
        <v>-4.9471911458427768E-2</v>
      </c>
      <c r="BK29" s="98">
        <f t="shared" si="105"/>
        <v>-4.72086006482915E-2</v>
      </c>
      <c r="BL29" s="98">
        <f t="shared" si="105"/>
        <v>-4.3483775251826472E-2</v>
      </c>
      <c r="BM29" s="98">
        <f t="shared" si="105"/>
        <v>-4.2868326239104429E-2</v>
      </c>
      <c r="BN29" s="98">
        <f t="shared" si="105"/>
        <v>-4.2853037674987639E-2</v>
      </c>
      <c r="BO29" s="98">
        <f t="shared" si="105"/>
        <v>-4.2733903136358165E-2</v>
      </c>
      <c r="BP29" s="98">
        <f t="shared" si="105"/>
        <v>-3.1389731302288219E-2</v>
      </c>
      <c r="BQ29" s="98">
        <f t="shared" si="105"/>
        <v>-3.0905180616862933E-2</v>
      </c>
      <c r="BR29" s="98">
        <f t="shared" si="105"/>
        <v>-3.2232304567081566E-2</v>
      </c>
      <c r="BS29" s="98">
        <f t="shared" si="105"/>
        <v>-3.396350728537649E-2</v>
      </c>
      <c r="BT29" s="98">
        <f t="shared" si="105"/>
        <v>-3.570336345590365E-2</v>
      </c>
      <c r="BU29" s="98">
        <f t="shared" si="105"/>
        <v>-3.7486460552972799E-2</v>
      </c>
      <c r="BV29" s="98">
        <f t="shared" si="105"/>
        <v>-3.5583370761553601E-2</v>
      </c>
      <c r="BW29" s="98">
        <f t="shared" si="105"/>
        <v>-3.6969881094571888E-2</v>
      </c>
      <c r="BX29" s="98">
        <f t="shared" si="105"/>
        <v>-3.8533785072320074E-2</v>
      </c>
      <c r="BZ29" s="98">
        <f t="shared" ref="BZ29:CQ29" si="106">BZ7/BZ5</f>
        <v>-3.4930083108557192E-2</v>
      </c>
      <c r="CA29" s="98">
        <f t="shared" si="106"/>
        <v>-3.426179502613131E-2</v>
      </c>
      <c r="CB29" s="98">
        <f t="shared" si="106"/>
        <v>-3.3552089711408759E-2</v>
      </c>
      <c r="CC29" s="98">
        <f t="shared" si="106"/>
        <v>-3.2978172068634203E-2</v>
      </c>
      <c r="CD29" s="98">
        <f t="shared" si="106"/>
        <v>-3.2043962645784421E-2</v>
      </c>
      <c r="CE29" s="98">
        <f t="shared" si="106"/>
        <v>-3.0349564491300895E-2</v>
      </c>
      <c r="CF29" s="98">
        <f t="shared" si="106"/>
        <v>-2.9962700787031255E-2</v>
      </c>
      <c r="CG29" s="98">
        <f t="shared" si="106"/>
        <v>-2.96187496399665E-2</v>
      </c>
      <c r="CH29" s="98">
        <f t="shared" si="106"/>
        <v>-2.9350764581358324E-2</v>
      </c>
      <c r="CI29" s="98">
        <f t="shared" si="106"/>
        <v>-2.5455417740047771E-2</v>
      </c>
      <c r="CJ29" s="98">
        <f t="shared" si="106"/>
        <v>-2.4651813934172376E-2</v>
      </c>
      <c r="CK29" s="98">
        <f t="shared" si="106"/>
        <v>-2.5389587578774606E-2</v>
      </c>
      <c r="CL29" s="98">
        <f t="shared" si="106"/>
        <v>-2.6332083894526057E-2</v>
      </c>
      <c r="CM29" s="98">
        <f t="shared" si="106"/>
        <v>-2.6965429401084168E-2</v>
      </c>
      <c r="CN29" s="98">
        <f t="shared" si="106"/>
        <v>-2.7852595216965221E-2</v>
      </c>
      <c r="CO29" s="98">
        <f t="shared" si="106"/>
        <v>-2.7437036134076814E-2</v>
      </c>
      <c r="CP29" s="98">
        <f t="shared" si="106"/>
        <v>-2.8332617862783693E-2</v>
      </c>
      <c r="CQ29" s="98">
        <f t="shared" si="106"/>
        <v>-2.9219202267013921E-2</v>
      </c>
      <c r="CS29" s="98">
        <f t="shared" ref="CS29:DJ29" si="107">CS7/CS5</f>
        <v>-5.2986089545633559E-2</v>
      </c>
      <c r="CT29" s="98">
        <f t="shared" si="107"/>
        <v>-5.2180941185628618E-2</v>
      </c>
      <c r="CU29" s="98">
        <f t="shared" si="107"/>
        <v>-5.1560242342241644E-2</v>
      </c>
      <c r="CV29" s="98">
        <f t="shared" si="107"/>
        <v>-5.109170923831171E-2</v>
      </c>
      <c r="CW29" s="98">
        <f t="shared" si="107"/>
        <v>-5.0010382252476782E-2</v>
      </c>
      <c r="CX29" s="98">
        <f t="shared" si="107"/>
        <v>-5.3091614189387043E-2</v>
      </c>
      <c r="CY29" s="98">
        <f t="shared" si="107"/>
        <v>-5.2319455194169279E-2</v>
      </c>
      <c r="CZ29" s="98">
        <f t="shared" si="107"/>
        <v>-4.9513179890166473E-2</v>
      </c>
      <c r="DA29" s="98">
        <f t="shared" si="107"/>
        <v>-3.788642328099965E-2</v>
      </c>
      <c r="DB29" s="98">
        <f t="shared" si="107"/>
        <v>-3.6174297469769953E-2</v>
      </c>
      <c r="DC29" s="98">
        <f t="shared" si="107"/>
        <v>-3.5230551989936576E-2</v>
      </c>
      <c r="DD29" s="98">
        <f t="shared" si="107"/>
        <v>-3.5699489497306641E-2</v>
      </c>
      <c r="DE29" s="98">
        <f t="shared" si="107"/>
        <v>-3.6147792565848165E-2</v>
      </c>
      <c r="DF29" s="98">
        <f t="shared" si="107"/>
        <v>-3.7574898645752565E-2</v>
      </c>
      <c r="DG29" s="98">
        <f t="shared" si="107"/>
        <v>-3.9110535943432383E-2</v>
      </c>
      <c r="DH29" s="98">
        <f t="shared" si="107"/>
        <v>-3.8564193424822486E-2</v>
      </c>
      <c r="DI29" s="98">
        <f t="shared" si="107"/>
        <v>-3.9752196833953563E-2</v>
      </c>
      <c r="DJ29" s="98">
        <f t="shared" si="107"/>
        <v>-4.0833972271747357E-2</v>
      </c>
      <c r="DL29" s="98">
        <f t="shared" ref="DL29:EC29" si="108">DL7/DL5</f>
        <v>-0.1368081751708744</v>
      </c>
      <c r="DM29" s="98">
        <f t="shared" si="108"/>
        <v>-0.14286705101095851</v>
      </c>
      <c r="DN29" s="98">
        <f t="shared" si="108"/>
        <v>-0.14127171564772756</v>
      </c>
      <c r="DO29" s="98">
        <f t="shared" si="108"/>
        <v>-0.12045238023480312</v>
      </c>
      <c r="DP29" s="98">
        <f t="shared" si="108"/>
        <v>-0.12351547454570247</v>
      </c>
      <c r="DQ29" s="98">
        <f t="shared" si="108"/>
        <v>-0.12535278019543764</v>
      </c>
      <c r="DR29" s="98">
        <f t="shared" si="108"/>
        <v>-0.10937613418861215</v>
      </c>
      <c r="DS29" s="98">
        <f t="shared" si="108"/>
        <v>-0.10621589013566854</v>
      </c>
      <c r="DT29" s="98">
        <f t="shared" si="108"/>
        <v>-0.12892459854375293</v>
      </c>
      <c r="DU29" s="98">
        <f t="shared" si="108"/>
        <v>-0.11395309638707943</v>
      </c>
      <c r="DV29" s="98">
        <f t="shared" si="108"/>
        <v>-7.8490852351099843E-2</v>
      </c>
      <c r="DW29" s="98">
        <f t="shared" si="108"/>
        <v>-8.4802437237111367E-2</v>
      </c>
      <c r="DX29" s="98">
        <f t="shared" si="108"/>
        <v>-8.8621375965576121E-2</v>
      </c>
      <c r="DY29" s="98">
        <f t="shared" si="108"/>
        <v>-8.558773002401622E-2</v>
      </c>
      <c r="DZ29" s="98">
        <f t="shared" si="108"/>
        <v>-9.0440005416331334E-2</v>
      </c>
      <c r="EA29" s="98">
        <f t="shared" si="108"/>
        <v>-8.2171639006296662E-2</v>
      </c>
      <c r="EB29" s="98">
        <f t="shared" si="108"/>
        <v>-5.5793099120614371E-2</v>
      </c>
      <c r="EC29" s="98">
        <f t="shared" si="108"/>
        <v>-5.9858731418370989E-2</v>
      </c>
    </row>
    <row r="30" spans="1:133" x14ac:dyDescent="0.25">
      <c r="A30" s="102" t="s">
        <v>259</v>
      </c>
      <c r="B30" s="98">
        <f t="shared" ref="B30:S30" si="109">B9/B25</f>
        <v>0.10905425996521519</v>
      </c>
      <c r="C30" s="98">
        <f t="shared" si="109"/>
        <v>9.966977188830993E-2</v>
      </c>
      <c r="D30" s="98">
        <f t="shared" si="109"/>
        <v>0.12261399738274618</v>
      </c>
      <c r="E30" s="98">
        <f t="shared" si="109"/>
        <v>0.13651556393361788</v>
      </c>
      <c r="F30" s="98">
        <f t="shared" si="109"/>
        <v>0.15560203600006908</v>
      </c>
      <c r="G30" s="98">
        <f t="shared" si="109"/>
        <v>0.13521615708331744</v>
      </c>
      <c r="H30" s="98">
        <f t="shared" si="109"/>
        <v>0.16149932197679409</v>
      </c>
      <c r="I30" s="98">
        <f t="shared" si="109"/>
        <v>0.18948505201854535</v>
      </c>
      <c r="J30" s="98">
        <f t="shared" si="109"/>
        <v>0.21607172686716267</v>
      </c>
      <c r="K30" s="98">
        <f t="shared" si="109"/>
        <v>0.15008571576781207</v>
      </c>
      <c r="L30" s="98">
        <f t="shared" si="109"/>
        <v>0.34427682643813179</v>
      </c>
      <c r="M30" s="98">
        <f t="shared" si="109"/>
        <v>0.37457209211696041</v>
      </c>
      <c r="N30" s="98">
        <f t="shared" si="109"/>
        <v>0.43372654348640738</v>
      </c>
      <c r="O30" s="98">
        <f t="shared" si="109"/>
        <v>0.40970177901492499</v>
      </c>
      <c r="P30" s="98">
        <f t="shared" si="109"/>
        <v>0.24203530309667295</v>
      </c>
      <c r="Q30" s="98">
        <f t="shared" si="109"/>
        <v>0.31974534868799598</v>
      </c>
      <c r="R30" s="98">
        <f t="shared" si="109"/>
        <v>0.30178869729835872</v>
      </c>
      <c r="S30" s="98">
        <f t="shared" si="109"/>
        <v>0.32876534190805001</v>
      </c>
      <c r="U30" s="98">
        <f t="shared" ref="U30:AL30" si="110">U9/U25</f>
        <v>5.5134686222870863E-2</v>
      </c>
      <c r="V30" s="98">
        <f t="shared" si="110"/>
        <v>2.9983236383587662E-2</v>
      </c>
      <c r="W30" s="98">
        <f t="shared" si="110"/>
        <v>3.2269202534730729E-2</v>
      </c>
      <c r="X30" s="98">
        <f t="shared" si="110"/>
        <v>6.3094447175403121E-2</v>
      </c>
      <c r="Y30" s="98">
        <f t="shared" si="110"/>
        <v>8.3788109923859475E-2</v>
      </c>
      <c r="Z30" s="98">
        <f t="shared" si="110"/>
        <v>7.1759751205495548E-2</v>
      </c>
      <c r="AA30" s="98">
        <f t="shared" si="110"/>
        <v>6.3051410704164326E-2</v>
      </c>
      <c r="AB30" s="98">
        <f t="shared" si="110"/>
        <v>2.8472643719957228E-2</v>
      </c>
      <c r="AC30" s="98">
        <f t="shared" si="110"/>
        <v>2.3699902475248492E-2</v>
      </c>
      <c r="AD30" s="98">
        <f t="shared" si="110"/>
        <v>0.14566639190575584</v>
      </c>
      <c r="AE30" s="98">
        <f t="shared" si="110"/>
        <v>5.5882975563120968E-2</v>
      </c>
      <c r="AF30" s="98">
        <f t="shared" si="110"/>
        <v>5.1843408154997925E-2</v>
      </c>
      <c r="AG30" s="98">
        <f t="shared" si="110"/>
        <v>2.9953439496813436E-2</v>
      </c>
      <c r="AH30" s="98">
        <f t="shared" si="110"/>
        <v>0.11667745463153303</v>
      </c>
      <c r="AI30" s="98">
        <f t="shared" si="110"/>
        <v>9.2870736098735668E-2</v>
      </c>
      <c r="AJ30" s="98">
        <f t="shared" si="110"/>
        <v>2.7372554771472962E-2</v>
      </c>
      <c r="AK30" s="98">
        <f t="shared" si="110"/>
        <v>4.371115116328541E-2</v>
      </c>
      <c r="AL30" s="98">
        <f t="shared" si="110"/>
        <v>3.4631148291586457E-2</v>
      </c>
      <c r="AN30" s="98">
        <f t="shared" ref="AN30:BE30" si="111">AN9/AN25</f>
        <v>0.14958149985040048</v>
      </c>
      <c r="AO30" s="98">
        <f t="shared" si="111"/>
        <v>0.17181515339061793</v>
      </c>
      <c r="AP30" s="98">
        <f t="shared" si="111"/>
        <v>0.13826958572005399</v>
      </c>
      <c r="AQ30" s="98">
        <f t="shared" si="111"/>
        <v>0.10875788958240291</v>
      </c>
      <c r="AR30" s="98">
        <f t="shared" si="111"/>
        <v>0.14469733703521753</v>
      </c>
      <c r="AS30" s="98">
        <f t="shared" si="111"/>
        <v>0.1277372084973962</v>
      </c>
      <c r="AT30" s="98">
        <f t="shared" si="111"/>
        <v>0.10354071054546903</v>
      </c>
      <c r="AU30" s="98">
        <f t="shared" si="111"/>
        <v>0.15871302818298616</v>
      </c>
      <c r="AV30" s="98">
        <f t="shared" si="111"/>
        <v>0.12442758489111685</v>
      </c>
      <c r="AW30" s="98">
        <f t="shared" si="111"/>
        <v>0.2378148447048643</v>
      </c>
      <c r="AX30" s="98">
        <f t="shared" si="111"/>
        <v>5.258197377488126E-2</v>
      </c>
      <c r="AY30" s="98">
        <f t="shared" si="111"/>
        <v>3.5274324961848992E-2</v>
      </c>
      <c r="AZ30" s="98">
        <f t="shared" si="111"/>
        <v>4.6966905060049448E-2</v>
      </c>
      <c r="BA30" s="98">
        <f t="shared" si="111"/>
        <v>2.6659231768478269E-2</v>
      </c>
      <c r="BB30" s="98">
        <f t="shared" si="111"/>
        <v>2.7349924593063887E-2</v>
      </c>
      <c r="BC30" s="98">
        <f t="shared" si="111"/>
        <v>2.2723332777569917E-2</v>
      </c>
      <c r="BD30" s="98">
        <f t="shared" si="111"/>
        <v>1.9859577182844403E-2</v>
      </c>
      <c r="BE30" s="98">
        <f t="shared" si="111"/>
        <v>3.5401417521867262E-2</v>
      </c>
      <c r="BG30" s="98">
        <f t="shared" ref="BG30:BX30" si="112">BG9/BG25</f>
        <v>7.3632413797310795E-2</v>
      </c>
      <c r="BH30" s="98">
        <f t="shared" si="112"/>
        <v>9.1629470400789489E-2</v>
      </c>
      <c r="BI30" s="98">
        <f t="shared" si="112"/>
        <v>8.1816597377609226E-2</v>
      </c>
      <c r="BJ30" s="98">
        <f t="shared" si="112"/>
        <v>9.4663640240739061E-2</v>
      </c>
      <c r="BK30" s="98">
        <f t="shared" si="112"/>
        <v>9.516271153025771E-2</v>
      </c>
      <c r="BL30" s="98">
        <f t="shared" si="112"/>
        <v>7.4759765088705327E-2</v>
      </c>
      <c r="BM30" s="98">
        <f t="shared" si="112"/>
        <v>5.9678941067881255E-2</v>
      </c>
      <c r="BN30" s="98">
        <f t="shared" si="112"/>
        <v>4.924054431901876E-2</v>
      </c>
      <c r="BO30" s="98">
        <f t="shared" si="112"/>
        <v>4.4023655457122106E-2</v>
      </c>
      <c r="BP30" s="98">
        <f t="shared" si="112"/>
        <v>7.0911570468760496E-2</v>
      </c>
      <c r="BQ30" s="98">
        <f t="shared" si="112"/>
        <v>3.8540098624960821E-2</v>
      </c>
      <c r="BR30" s="98">
        <f t="shared" si="112"/>
        <v>1.989882068577821E-2</v>
      </c>
      <c r="BS30" s="98">
        <f t="shared" si="112"/>
        <v>1.3096498891085353E-2</v>
      </c>
      <c r="BT30" s="98">
        <f t="shared" si="112"/>
        <v>2.01294413347912E-2</v>
      </c>
      <c r="BU30" s="98">
        <f t="shared" si="112"/>
        <v>3.096090256844794E-2</v>
      </c>
      <c r="BV30" s="98">
        <f t="shared" si="112"/>
        <v>1.0619466147778036E-2</v>
      </c>
      <c r="BW30" s="98">
        <f t="shared" si="112"/>
        <v>5.5253507474145253E-3</v>
      </c>
      <c r="BX30" s="98">
        <f t="shared" si="112"/>
        <v>8.3088984287441898E-3</v>
      </c>
      <c r="BZ30" s="98">
        <f t="shared" ref="BZ30:CQ30" si="113">BZ9/BZ25</f>
        <v>0.26134490729028287</v>
      </c>
      <c r="CA30" s="98">
        <f t="shared" si="113"/>
        <v>0.27603616646131596</v>
      </c>
      <c r="CB30" s="98">
        <f t="shared" si="113"/>
        <v>0.31451784653744286</v>
      </c>
      <c r="CC30" s="98">
        <f t="shared" si="113"/>
        <v>0.33240807258637828</v>
      </c>
      <c r="CD30" s="98">
        <f t="shared" si="113"/>
        <v>0.3185247152368475</v>
      </c>
      <c r="CE30" s="98">
        <f t="shared" si="113"/>
        <v>0.30976771156951688</v>
      </c>
      <c r="CF30" s="98">
        <f t="shared" si="113"/>
        <v>0.30640519261918003</v>
      </c>
      <c r="CG30" s="98">
        <f t="shared" si="113"/>
        <v>0.25077762346426191</v>
      </c>
      <c r="CH30" s="98">
        <f t="shared" si="113"/>
        <v>0.32669917896425599</v>
      </c>
      <c r="CI30" s="98">
        <f t="shared" si="113"/>
        <v>2.7191347931203692E-2</v>
      </c>
      <c r="CJ30" s="98">
        <f t="shared" si="113"/>
        <v>0.19455334803677227</v>
      </c>
      <c r="CK30" s="98">
        <f t="shared" si="113"/>
        <v>0.14914225622194438</v>
      </c>
      <c r="CL30" s="98">
        <f t="shared" si="113"/>
        <v>0.19726442493483556</v>
      </c>
      <c r="CM30" s="98">
        <f t="shared" si="113"/>
        <v>0.15414397739888019</v>
      </c>
      <c r="CN30" s="98">
        <f t="shared" si="113"/>
        <v>0.14125216433710769</v>
      </c>
      <c r="CO30" s="98">
        <f t="shared" si="113"/>
        <v>0.11835033901095451</v>
      </c>
      <c r="CP30" s="98">
        <f t="shared" si="113"/>
        <v>9.2911232911976033E-2</v>
      </c>
      <c r="CQ30" s="98">
        <f t="shared" si="113"/>
        <v>8.9543982082495491E-2</v>
      </c>
      <c r="CS30" s="98">
        <f t="shared" ref="CS30:DJ30" si="114">CS9/CS25</f>
        <v>9.1998532178756323E-2</v>
      </c>
      <c r="CT30" s="98">
        <f t="shared" si="114"/>
        <v>0.10289790981223139</v>
      </c>
      <c r="CU30" s="98">
        <f t="shared" si="114"/>
        <v>0.128449470000953</v>
      </c>
      <c r="CV30" s="98">
        <f t="shared" si="114"/>
        <v>0.12908441839343518</v>
      </c>
      <c r="CW30" s="98">
        <f t="shared" si="114"/>
        <v>4.9571607317625735E-2</v>
      </c>
      <c r="CX30" s="98">
        <f t="shared" si="114"/>
        <v>0.12385955576018529</v>
      </c>
      <c r="CY30" s="98">
        <f t="shared" si="114"/>
        <v>0.13353666295174849</v>
      </c>
      <c r="CZ30" s="98">
        <f t="shared" si="114"/>
        <v>0.17751180999363717</v>
      </c>
      <c r="DA30" s="98">
        <f t="shared" si="114"/>
        <v>0.15297708044453173</v>
      </c>
      <c r="DB30" s="98">
        <f t="shared" si="114"/>
        <v>0.10449150429450486</v>
      </c>
      <c r="DC30" s="98">
        <f t="shared" si="114"/>
        <v>0.17254477661311235</v>
      </c>
      <c r="DD30" s="98">
        <f t="shared" si="114"/>
        <v>0.19319691405586592</v>
      </c>
      <c r="DE30" s="98">
        <f t="shared" si="114"/>
        <v>0.11963631393941715</v>
      </c>
      <c r="DF30" s="98">
        <f t="shared" si="114"/>
        <v>0.11420912191244695</v>
      </c>
      <c r="DG30" s="98">
        <f t="shared" si="114"/>
        <v>0.16854360822598505</v>
      </c>
      <c r="DH30" s="98">
        <f t="shared" si="114"/>
        <v>0.11883965574136988</v>
      </c>
      <c r="DI30" s="98">
        <f t="shared" si="114"/>
        <v>0.1296339929831169</v>
      </c>
      <c r="DJ30" s="98">
        <f t="shared" si="114"/>
        <v>0.15021078662568285</v>
      </c>
      <c r="DL30" s="98">
        <f t="shared" ref="DL30:EC30" si="115">DL9/DL25</f>
        <v>0.25925370069516351</v>
      </c>
      <c r="DM30" s="98">
        <f t="shared" si="115"/>
        <v>0.22796829166314753</v>
      </c>
      <c r="DN30" s="98">
        <f t="shared" si="115"/>
        <v>0.18206330044646385</v>
      </c>
      <c r="DO30" s="98">
        <f t="shared" si="115"/>
        <v>0.13547596808802365</v>
      </c>
      <c r="DP30" s="98">
        <f t="shared" si="115"/>
        <v>0.15265348295612305</v>
      </c>
      <c r="DQ30" s="98">
        <f t="shared" si="115"/>
        <v>0.15689985079538341</v>
      </c>
      <c r="DR30" s="98">
        <f t="shared" si="115"/>
        <v>0.17228776013476274</v>
      </c>
      <c r="DS30" s="98">
        <f t="shared" si="115"/>
        <v>0.1457992983015933</v>
      </c>
      <c r="DT30" s="98">
        <f t="shared" si="115"/>
        <v>0.11210087090056219</v>
      </c>
      <c r="DU30" s="98">
        <f t="shared" si="115"/>
        <v>0.26383862492709881</v>
      </c>
      <c r="DV30" s="98">
        <f t="shared" si="115"/>
        <v>0.14162000094902061</v>
      </c>
      <c r="DW30" s="98">
        <f t="shared" si="115"/>
        <v>0.17607218380260417</v>
      </c>
      <c r="DX30" s="98">
        <f t="shared" si="115"/>
        <v>0.15935587419139169</v>
      </c>
      <c r="DY30" s="98">
        <f t="shared" si="115"/>
        <v>0.15847899393894535</v>
      </c>
      <c r="DZ30" s="98">
        <f t="shared" si="115"/>
        <v>0.29698736107998686</v>
      </c>
      <c r="EA30" s="98">
        <f t="shared" si="115"/>
        <v>0.38234930286285879</v>
      </c>
      <c r="EB30" s="98">
        <f t="shared" si="115"/>
        <v>0.40656999771300395</v>
      </c>
      <c r="EC30" s="98">
        <f t="shared" si="115"/>
        <v>0.35313842514157362</v>
      </c>
    </row>
    <row r="31" spans="1:133" x14ac:dyDescent="0.25">
      <c r="A31" s="103" t="s">
        <v>260</v>
      </c>
      <c r="B31" s="99"/>
      <c r="C31" s="97">
        <f t="shared" ref="C31:S31" si="116">C5-B11</f>
        <v>0</v>
      </c>
      <c r="D31" s="97">
        <f t="shared" si="116"/>
        <v>0</v>
      </c>
      <c r="E31" s="97">
        <f t="shared" si="116"/>
        <v>0</v>
      </c>
      <c r="F31" s="97">
        <f t="shared" si="116"/>
        <v>0</v>
      </c>
      <c r="G31" s="97">
        <f t="shared" si="116"/>
        <v>0</v>
      </c>
      <c r="H31" s="97">
        <f t="shared" si="116"/>
        <v>0</v>
      </c>
      <c r="I31" s="97">
        <f t="shared" si="116"/>
        <v>0</v>
      </c>
      <c r="J31" s="97">
        <f t="shared" si="116"/>
        <v>15896188.280509949</v>
      </c>
      <c r="K31" s="97">
        <f t="shared" si="116"/>
        <v>124522094.76335001</v>
      </c>
      <c r="L31" s="97">
        <f t="shared" si="116"/>
        <v>0</v>
      </c>
      <c r="M31" s="97">
        <f t="shared" si="116"/>
        <v>-0.11254000663757324</v>
      </c>
      <c r="N31" s="97">
        <f t="shared" si="116"/>
        <v>0.28676009178161621</v>
      </c>
      <c r="O31" s="97">
        <f t="shared" si="116"/>
        <v>-3.9839982986450195E-2</v>
      </c>
      <c r="P31" s="97">
        <f t="shared" si="116"/>
        <v>0</v>
      </c>
      <c r="Q31" s="97">
        <f t="shared" si="116"/>
        <v>6929.5299999713898</v>
      </c>
      <c r="R31" s="97">
        <f t="shared" si="116"/>
        <v>0</v>
      </c>
      <c r="S31" s="97">
        <f t="shared" si="116"/>
        <v>-1.0000228881835938E-2</v>
      </c>
      <c r="U31" s="99"/>
      <c r="V31" s="97">
        <f t="shared" ref="V31:AL31" si="117">V5-U11</f>
        <v>0</v>
      </c>
      <c r="W31" s="97">
        <f t="shared" si="117"/>
        <v>0</v>
      </c>
      <c r="X31" s="97">
        <f t="shared" si="117"/>
        <v>0</v>
      </c>
      <c r="Y31" s="97">
        <f t="shared" si="117"/>
        <v>0</v>
      </c>
      <c r="Z31" s="97">
        <f t="shared" si="117"/>
        <v>0</v>
      </c>
      <c r="AA31" s="97">
        <f t="shared" si="117"/>
        <v>0</v>
      </c>
      <c r="AB31" s="97">
        <f t="shared" si="117"/>
        <v>0</v>
      </c>
      <c r="AC31" s="97">
        <f t="shared" si="117"/>
        <v>4834576.9031299949</v>
      </c>
      <c r="AD31" s="97">
        <f t="shared" si="117"/>
        <v>-21221552.811501026</v>
      </c>
      <c r="AE31" s="97">
        <f t="shared" si="117"/>
        <v>-1475.2139769792557</v>
      </c>
      <c r="AF31" s="97">
        <f t="shared" si="117"/>
        <v>-0.6623530387878418</v>
      </c>
      <c r="AG31" s="97">
        <f t="shared" si="117"/>
        <v>-0.17104601860046387</v>
      </c>
      <c r="AH31" s="97">
        <f t="shared" si="117"/>
        <v>-0.28516900539398193</v>
      </c>
      <c r="AI31" s="97">
        <f t="shared" si="117"/>
        <v>1</v>
      </c>
      <c r="AJ31" s="97">
        <f t="shared" si="117"/>
        <v>-18421.870000004768</v>
      </c>
      <c r="AK31" s="97">
        <f t="shared" si="117"/>
        <v>0</v>
      </c>
      <c r="AL31" s="97">
        <f t="shared" si="117"/>
        <v>0</v>
      </c>
      <c r="AN31" s="99"/>
      <c r="AO31" s="97">
        <f t="shared" ref="AO31:BE31" si="118">AO5-AN11</f>
        <v>0</v>
      </c>
      <c r="AP31" s="97">
        <f t="shared" si="118"/>
        <v>0</v>
      </c>
      <c r="AQ31" s="97">
        <f t="shared" si="118"/>
        <v>0</v>
      </c>
      <c r="AR31" s="97">
        <f t="shared" si="118"/>
        <v>0</v>
      </c>
      <c r="AS31" s="97">
        <f t="shared" si="118"/>
        <v>0</v>
      </c>
      <c r="AT31" s="97">
        <f t="shared" si="118"/>
        <v>0</v>
      </c>
      <c r="AU31" s="97">
        <f t="shared" si="118"/>
        <v>0</v>
      </c>
      <c r="AV31" s="97">
        <f t="shared" si="118"/>
        <v>75704636.488820076</v>
      </c>
      <c r="AW31" s="97">
        <f t="shared" si="118"/>
        <v>-29507646.040409803</v>
      </c>
      <c r="AX31" s="97">
        <f t="shared" si="118"/>
        <v>0</v>
      </c>
      <c r="AY31" s="97">
        <f t="shared" si="118"/>
        <v>-0.38428997993469238</v>
      </c>
      <c r="AZ31" s="97">
        <f t="shared" si="118"/>
        <v>8.7830066680908203E-2</v>
      </c>
      <c r="BA31" s="97">
        <f t="shared" si="118"/>
        <v>3.1389951705932617E-2</v>
      </c>
      <c r="BB31" s="97">
        <f t="shared" si="118"/>
        <v>0</v>
      </c>
      <c r="BC31" s="97">
        <f t="shared" si="118"/>
        <v>5098.7699999809265</v>
      </c>
      <c r="BD31" s="97">
        <f t="shared" si="118"/>
        <v>9.9999904632568359E-3</v>
      </c>
      <c r="BE31" s="97">
        <f t="shared" si="118"/>
        <v>0</v>
      </c>
      <c r="BG31" s="99"/>
      <c r="BH31" s="97">
        <f t="shared" ref="BH31:BX31" si="119">BH5-BG11</f>
        <v>0</v>
      </c>
      <c r="BI31" s="97">
        <f t="shared" si="119"/>
        <v>0</v>
      </c>
      <c r="BJ31" s="97">
        <f t="shared" si="119"/>
        <v>0</v>
      </c>
      <c r="BK31" s="97">
        <f t="shared" si="119"/>
        <v>0</v>
      </c>
      <c r="BL31" s="97">
        <f t="shared" si="119"/>
        <v>0</v>
      </c>
      <c r="BM31" s="97">
        <f t="shared" si="119"/>
        <v>0</v>
      </c>
      <c r="BN31" s="97">
        <f t="shared" si="119"/>
        <v>0</v>
      </c>
      <c r="BO31" s="97">
        <f t="shared" si="119"/>
        <v>14175053.655076027</v>
      </c>
      <c r="BP31" s="97">
        <f t="shared" si="119"/>
        <v>15159599.876157999</v>
      </c>
      <c r="BQ31" s="97">
        <f t="shared" si="119"/>
        <v>1.0728836059570313E-6</v>
      </c>
      <c r="BR31" s="97">
        <f t="shared" si="119"/>
        <v>0.29590797424316406</v>
      </c>
      <c r="BS31" s="97">
        <f t="shared" si="119"/>
        <v>-0.71334397792816162</v>
      </c>
      <c r="BT31" s="97">
        <f t="shared" si="119"/>
        <v>-0.49595701694488525</v>
      </c>
      <c r="BU31" s="97">
        <f t="shared" si="119"/>
        <v>1</v>
      </c>
      <c r="BV31" s="97">
        <f t="shared" si="119"/>
        <v>3394.8400000333786</v>
      </c>
      <c r="BW31" s="97">
        <f t="shared" si="119"/>
        <v>0</v>
      </c>
      <c r="BX31" s="97">
        <f t="shared" si="119"/>
        <v>0</v>
      </c>
      <c r="BZ31" s="99"/>
      <c r="CA31" s="97">
        <f t="shared" ref="CA31:CQ31" si="120">CA5-BZ11</f>
        <v>0</v>
      </c>
      <c r="CB31" s="97">
        <f t="shared" si="120"/>
        <v>0</v>
      </c>
      <c r="CC31" s="97">
        <f t="shared" si="120"/>
        <v>0</v>
      </c>
      <c r="CD31" s="97">
        <f t="shared" si="120"/>
        <v>0</v>
      </c>
      <c r="CE31" s="97">
        <f t="shared" si="120"/>
        <v>0</v>
      </c>
      <c r="CF31" s="97">
        <f t="shared" si="120"/>
        <v>0</v>
      </c>
      <c r="CG31" s="97">
        <f t="shared" si="120"/>
        <v>0</v>
      </c>
      <c r="CH31" s="97">
        <f t="shared" si="120"/>
        <v>20953781.074480057</v>
      </c>
      <c r="CI31" s="97">
        <f t="shared" si="120"/>
        <v>12300087.523519993</v>
      </c>
      <c r="CJ31" s="97">
        <f t="shared" si="120"/>
        <v>-54862.20232963562</v>
      </c>
      <c r="CK31" s="97">
        <f t="shared" si="120"/>
        <v>-8.2439899444580078E-2</v>
      </c>
      <c r="CL31" s="97">
        <f t="shared" si="120"/>
        <v>-0.39170980453491211</v>
      </c>
      <c r="CM31" s="97">
        <f t="shared" si="120"/>
        <v>-0.16960000991821289</v>
      </c>
      <c r="CN31" s="97">
        <f t="shared" si="120"/>
        <v>0</v>
      </c>
      <c r="CO31" s="97">
        <f t="shared" si="120"/>
        <v>3465793.4899997711</v>
      </c>
      <c r="CP31" s="97">
        <f t="shared" si="120"/>
        <v>0</v>
      </c>
      <c r="CQ31" s="97">
        <f t="shared" si="120"/>
        <v>-1.0000228881835938E-2</v>
      </c>
      <c r="CS31" s="99"/>
      <c r="CT31" s="97">
        <f t="shared" ref="CT31:DJ31" si="121">CT5-CS11</f>
        <v>0</v>
      </c>
      <c r="CU31" s="97">
        <f t="shared" si="121"/>
        <v>0</v>
      </c>
      <c r="CV31" s="97">
        <f t="shared" si="121"/>
        <v>0</v>
      </c>
      <c r="CW31" s="97">
        <f t="shared" si="121"/>
        <v>0</v>
      </c>
      <c r="CX31" s="97">
        <f t="shared" si="121"/>
        <v>0</v>
      </c>
      <c r="CY31" s="97">
        <f t="shared" si="121"/>
        <v>0</v>
      </c>
      <c r="CZ31" s="97">
        <f t="shared" si="121"/>
        <v>0</v>
      </c>
      <c r="DA31" s="97">
        <f t="shared" si="121"/>
        <v>-372479.64044797421</v>
      </c>
      <c r="DB31" s="97">
        <f t="shared" si="121"/>
        <v>138904844.61278307</v>
      </c>
      <c r="DC31" s="97">
        <f t="shared" si="121"/>
        <v>0</v>
      </c>
      <c r="DD31" s="97">
        <f t="shared" si="121"/>
        <v>-5.3590059280395508E-2</v>
      </c>
      <c r="DE31" s="97">
        <f t="shared" si="121"/>
        <v>-0.26743006706237793</v>
      </c>
      <c r="DF31" s="97">
        <f t="shared" si="121"/>
        <v>-0.22595000267028809</v>
      </c>
      <c r="DG31" s="97">
        <f t="shared" si="121"/>
        <v>-1</v>
      </c>
      <c r="DH31" s="97">
        <f t="shared" si="121"/>
        <v>1192519.7400000095</v>
      </c>
      <c r="DI31" s="97">
        <f t="shared" si="121"/>
        <v>9.9999904632568359E-3</v>
      </c>
      <c r="DJ31" s="97">
        <f t="shared" si="121"/>
        <v>-9.9999904632568359E-3</v>
      </c>
      <c r="DL31" s="99"/>
      <c r="DM31" s="97">
        <f t="shared" ref="DM31:EC31" si="122">DM5-DL11</f>
        <v>0</v>
      </c>
      <c r="DN31" s="97">
        <f t="shared" si="122"/>
        <v>0</v>
      </c>
      <c r="DO31" s="97">
        <f t="shared" si="122"/>
        <v>0</v>
      </c>
      <c r="DP31" s="97">
        <f t="shared" si="122"/>
        <v>0</v>
      </c>
      <c r="DQ31" s="97">
        <f t="shared" si="122"/>
        <v>0</v>
      </c>
      <c r="DR31" s="97">
        <f t="shared" si="122"/>
        <v>0</v>
      </c>
      <c r="DS31" s="97">
        <f t="shared" si="122"/>
        <v>0</v>
      </c>
      <c r="DT31" s="97">
        <f t="shared" si="122"/>
        <v>-106229528.1692251</v>
      </c>
      <c r="DU31" s="97">
        <f t="shared" si="122"/>
        <v>45711111.51412189</v>
      </c>
      <c r="DV31" s="97">
        <f t="shared" si="122"/>
        <v>-62355561.521147013</v>
      </c>
      <c r="DW31" s="97">
        <f t="shared" si="122"/>
        <v>0.2764049768447876</v>
      </c>
      <c r="DX31" s="97">
        <f t="shared" si="122"/>
        <v>-1.2644469738006592</v>
      </c>
      <c r="DY31" s="97">
        <f t="shared" si="122"/>
        <v>-0.40508902072906494</v>
      </c>
      <c r="DZ31" s="97">
        <f t="shared" si="122"/>
        <v>-1</v>
      </c>
      <c r="EA31" s="97">
        <f t="shared" si="122"/>
        <v>121783580.38</v>
      </c>
      <c r="EB31" s="97">
        <f t="shared" si="122"/>
        <v>9.9999904632568359E-3</v>
      </c>
      <c r="EC31" s="97">
        <f t="shared" si="122"/>
        <v>9.9999904632568359E-3</v>
      </c>
    </row>
    <row r="32" spans="1:133" x14ac:dyDescent="0.25">
      <c r="A32" s="156" t="s">
        <v>265</v>
      </c>
      <c r="B32" s="156"/>
      <c r="C32" s="77">
        <f t="shared" ref="C32:S32" si="123">C5-SUM(B5:B7)-SUM(B9:B10)</f>
        <v>-6.7800283432006836E-7</v>
      </c>
      <c r="D32" s="77">
        <f t="shared" si="123"/>
        <v>3.5017728805541992E-7</v>
      </c>
      <c r="E32" s="77">
        <f t="shared" si="123"/>
        <v>0</v>
      </c>
      <c r="F32" s="77">
        <f t="shared" si="123"/>
        <v>0</v>
      </c>
      <c r="G32" s="77">
        <f t="shared" si="123"/>
        <v>0</v>
      </c>
      <c r="H32" s="77">
        <f t="shared" si="123"/>
        <v>5.3644180297851563E-7</v>
      </c>
      <c r="I32" s="77">
        <f t="shared" si="123"/>
        <v>-4.3213367462158203E-6</v>
      </c>
      <c r="J32" s="77">
        <f t="shared" si="123"/>
        <v>15896188.28051281</v>
      </c>
      <c r="K32" s="77">
        <f t="shared" si="123"/>
        <v>124522094.76335064</v>
      </c>
      <c r="L32" s="77">
        <f t="shared" si="123"/>
        <v>-1.8775463104248047E-6</v>
      </c>
      <c r="M32" s="77">
        <f t="shared" si="123"/>
        <v>-0.11254310607910156</v>
      </c>
      <c r="N32" s="77">
        <f t="shared" si="123"/>
        <v>0.28676009178161621</v>
      </c>
      <c r="O32" s="77">
        <f t="shared" si="123"/>
        <v>-3.9833635091781616E-2</v>
      </c>
      <c r="P32" s="77">
        <f t="shared" si="123"/>
        <v>0</v>
      </c>
      <c r="Q32" s="77">
        <f t="shared" si="123"/>
        <v>6929.5299999713898</v>
      </c>
      <c r="R32" s="77">
        <f t="shared" si="123"/>
        <v>-3.7252902984619141E-7</v>
      </c>
      <c r="S32" s="77">
        <f t="shared" si="123"/>
        <v>-1.0000035166740417E-2</v>
      </c>
      <c r="T32" s="156"/>
      <c r="U32" s="156"/>
      <c r="V32" s="77">
        <f t="shared" ref="V32:AL32" si="124">V5-SUM(U5:U7)-SUM(U9:U10)</f>
        <v>-4.4703483581542969E-8</v>
      </c>
      <c r="W32" s="77">
        <f t="shared" si="124"/>
        <v>-7.1898102760314941E-7</v>
      </c>
      <c r="X32" s="77">
        <f t="shared" si="124"/>
        <v>0</v>
      </c>
      <c r="Y32" s="77">
        <f t="shared" si="124"/>
        <v>4.4703483581542969E-7</v>
      </c>
      <c r="Z32" s="77">
        <f t="shared" si="124"/>
        <v>-5.6624412536621094E-7</v>
      </c>
      <c r="AA32" s="77">
        <f t="shared" si="124"/>
        <v>1.0430812835693359E-7</v>
      </c>
      <c r="AB32" s="77">
        <f t="shared" si="124"/>
        <v>8.8661909103393555E-7</v>
      </c>
      <c r="AC32" s="77">
        <f t="shared" si="124"/>
        <v>4834576.9031295739</v>
      </c>
      <c r="AD32" s="77">
        <f t="shared" si="124"/>
        <v>-21221552.811501361</v>
      </c>
      <c r="AE32" s="77">
        <f t="shared" si="124"/>
        <v>-1475.2139775007963</v>
      </c>
      <c r="AF32" s="77">
        <f t="shared" si="124"/>
        <v>-0.66235286742448807</v>
      </c>
      <c r="AG32" s="77">
        <f t="shared" si="124"/>
        <v>-0.17104601860046387</v>
      </c>
      <c r="AH32" s="77">
        <f t="shared" si="124"/>
        <v>-0.28516799956560135</v>
      </c>
      <c r="AI32" s="77">
        <f t="shared" si="124"/>
        <v>1</v>
      </c>
      <c r="AJ32" s="77">
        <f t="shared" si="124"/>
        <v>-18421.870000004768</v>
      </c>
      <c r="AK32" s="77">
        <f t="shared" si="124"/>
        <v>-2.9802322387695313E-8</v>
      </c>
      <c r="AL32" s="77">
        <f t="shared" si="124"/>
        <v>8.5681676864624023E-8</v>
      </c>
      <c r="AM32" s="156"/>
      <c r="AN32" s="156"/>
      <c r="AO32" s="77">
        <f t="shared" ref="AO32:BE32" si="125">AO5-SUM(AN5:AN7)-SUM(AN9:AN10)</f>
        <v>-7.152557373046875E-7</v>
      </c>
      <c r="AP32" s="77">
        <f t="shared" si="125"/>
        <v>0</v>
      </c>
      <c r="AQ32" s="77">
        <f t="shared" si="125"/>
        <v>1.4156103134155273E-7</v>
      </c>
      <c r="AR32" s="77">
        <f t="shared" si="125"/>
        <v>-2.384185791015625E-7</v>
      </c>
      <c r="AS32" s="77">
        <f t="shared" si="125"/>
        <v>4.2319297790527344E-6</v>
      </c>
      <c r="AT32" s="77">
        <f t="shared" si="125"/>
        <v>-6.8247318267822266E-6</v>
      </c>
      <c r="AU32" s="77">
        <f t="shared" si="125"/>
        <v>-8.6426734924316406E-7</v>
      </c>
      <c r="AV32" s="77">
        <f t="shared" si="125"/>
        <v>75704636.488828048</v>
      </c>
      <c r="AW32" s="77">
        <f t="shared" si="125"/>
        <v>-29507646.040406376</v>
      </c>
      <c r="AX32" s="77">
        <f t="shared" si="125"/>
        <v>-2.4884939193725586E-6</v>
      </c>
      <c r="AY32" s="77">
        <f t="shared" si="125"/>
        <v>-0.38429064676165581</v>
      </c>
      <c r="AZ32" s="77">
        <f t="shared" si="125"/>
        <v>8.7830066680908203E-2</v>
      </c>
      <c r="BA32" s="77">
        <f t="shared" si="125"/>
        <v>3.1395558267831802E-2</v>
      </c>
      <c r="BB32" s="77">
        <f t="shared" si="125"/>
        <v>0</v>
      </c>
      <c r="BC32" s="77">
        <f t="shared" si="125"/>
        <v>5098.7699999809265</v>
      </c>
      <c r="BD32" s="77">
        <f t="shared" si="125"/>
        <v>9.9999420344829559E-3</v>
      </c>
      <c r="BE32" s="77">
        <f t="shared" si="125"/>
        <v>1.862645149230957E-8</v>
      </c>
      <c r="BF32" s="156"/>
      <c r="BG32" s="156"/>
      <c r="BH32" s="77">
        <f t="shared" ref="BH32:BX32" si="126">BH5-SUM(BG5:BG7)-SUM(BG9:BG10)</f>
        <v>-1.3411045074462891E-7</v>
      </c>
      <c r="BI32" s="77">
        <f t="shared" si="126"/>
        <v>-3.0547380447387695E-7</v>
      </c>
      <c r="BJ32" s="77">
        <f t="shared" si="126"/>
        <v>5.5879354476928711E-7</v>
      </c>
      <c r="BK32" s="77">
        <f t="shared" si="126"/>
        <v>-3.7997961044311523E-7</v>
      </c>
      <c r="BL32" s="77">
        <f t="shared" si="126"/>
        <v>-3.4272670745849609E-7</v>
      </c>
      <c r="BM32" s="77">
        <f t="shared" si="126"/>
        <v>-3.4272670745849609E-7</v>
      </c>
      <c r="BN32" s="77">
        <f t="shared" si="126"/>
        <v>6.631016731262207E-7</v>
      </c>
      <c r="BO32" s="77">
        <f t="shared" si="126"/>
        <v>14175053.655075513</v>
      </c>
      <c r="BP32" s="77">
        <f t="shared" si="126"/>
        <v>15159599.87615741</v>
      </c>
      <c r="BQ32" s="77">
        <f t="shared" si="126"/>
        <v>4.9173831939697266E-7</v>
      </c>
      <c r="BR32" s="77">
        <f t="shared" si="126"/>
        <v>0.29590796306729317</v>
      </c>
      <c r="BS32" s="77">
        <f t="shared" si="126"/>
        <v>-0.71334397792816162</v>
      </c>
      <c r="BT32" s="77">
        <f t="shared" si="126"/>
        <v>-0.49595674686133862</v>
      </c>
      <c r="BU32" s="77">
        <f t="shared" si="126"/>
        <v>1</v>
      </c>
      <c r="BV32" s="77">
        <f t="shared" si="126"/>
        <v>3394.8400000333786</v>
      </c>
      <c r="BW32" s="77">
        <f t="shared" si="126"/>
        <v>7.6368451118469238E-8</v>
      </c>
      <c r="BX32" s="77">
        <f t="shared" si="126"/>
        <v>-1.1455267667770386E-7</v>
      </c>
      <c r="BY32" s="156"/>
      <c r="BZ32" s="156"/>
      <c r="CA32" s="77">
        <f t="shared" ref="CA32:CQ32" si="127">CA5-SUM(BZ5:BZ7)-SUM(BZ9:BZ10)</f>
        <v>-5.0365924835205078E-6</v>
      </c>
      <c r="CB32" s="77">
        <f t="shared" si="127"/>
        <v>5.2750110626220703E-6</v>
      </c>
      <c r="CC32" s="77">
        <f t="shared" si="127"/>
        <v>-1.4901161193847656E-6</v>
      </c>
      <c r="CD32" s="77">
        <f t="shared" si="127"/>
        <v>1.8179416656494141E-6</v>
      </c>
      <c r="CE32" s="77">
        <f t="shared" si="127"/>
        <v>-5.6028366088867188E-6</v>
      </c>
      <c r="CF32" s="77">
        <f t="shared" si="127"/>
        <v>0</v>
      </c>
      <c r="CG32" s="77">
        <f t="shared" si="127"/>
        <v>1.1920928955078125E-6</v>
      </c>
      <c r="CH32" s="77">
        <f t="shared" si="127"/>
        <v>20953781.074483246</v>
      </c>
      <c r="CI32" s="77">
        <f t="shared" si="127"/>
        <v>12300087.52352488</v>
      </c>
      <c r="CJ32" s="77">
        <f t="shared" si="127"/>
        <v>-54862.202328380197</v>
      </c>
      <c r="CK32" s="77">
        <f t="shared" si="127"/>
        <v>-8.2440510392189026E-2</v>
      </c>
      <c r="CL32" s="77">
        <f t="shared" si="127"/>
        <v>-0.39170980453491211</v>
      </c>
      <c r="CM32" s="77">
        <f t="shared" si="127"/>
        <v>-0.16960600018501282</v>
      </c>
      <c r="CN32" s="77">
        <f t="shared" si="127"/>
        <v>0</v>
      </c>
      <c r="CO32" s="77">
        <f t="shared" si="127"/>
        <v>3465793.4899997711</v>
      </c>
      <c r="CP32" s="77">
        <f t="shared" si="127"/>
        <v>0</v>
      </c>
      <c r="CQ32" s="77">
        <f t="shared" si="127"/>
        <v>-9.9999979138374329E-3</v>
      </c>
      <c r="CR32" s="156"/>
      <c r="CS32" s="156"/>
      <c r="CT32" s="77">
        <f t="shared" ref="CT32:DJ32" si="128">CT5-SUM(CS5:CS7)-SUM(CS9:CS10)</f>
        <v>0</v>
      </c>
      <c r="CU32" s="77">
        <f t="shared" si="128"/>
        <v>0</v>
      </c>
      <c r="CV32" s="77">
        <f t="shared" si="128"/>
        <v>3.0547380447387695E-7</v>
      </c>
      <c r="CW32" s="77">
        <f t="shared" si="128"/>
        <v>4.1723251342773438E-7</v>
      </c>
      <c r="CX32" s="77">
        <f t="shared" si="128"/>
        <v>-7.3388218879699707E-7</v>
      </c>
      <c r="CY32" s="77">
        <f t="shared" si="128"/>
        <v>6.2584877014160156E-7</v>
      </c>
      <c r="CZ32" s="77">
        <f t="shared" si="128"/>
        <v>-7.5995922088623047E-7</v>
      </c>
      <c r="DA32" s="77">
        <f t="shared" si="128"/>
        <v>-372479.64044876397</v>
      </c>
      <c r="DB32" s="77">
        <f t="shared" si="128"/>
        <v>138904844.61278379</v>
      </c>
      <c r="DC32" s="77">
        <f t="shared" si="128"/>
        <v>-8.6054205894470215E-6</v>
      </c>
      <c r="DD32" s="77">
        <f t="shared" si="128"/>
        <v>-5.3583145141601563E-2</v>
      </c>
      <c r="DE32" s="77">
        <f t="shared" si="128"/>
        <v>-0.26743006706237793</v>
      </c>
      <c r="DF32" s="77">
        <f t="shared" si="128"/>
        <v>-0.22595369815826416</v>
      </c>
      <c r="DG32" s="77">
        <f t="shared" si="128"/>
        <v>-1</v>
      </c>
      <c r="DH32" s="77">
        <f t="shared" si="128"/>
        <v>1192519.7400000095</v>
      </c>
      <c r="DI32" s="77">
        <f t="shared" si="128"/>
        <v>1.0000191628932953E-2</v>
      </c>
      <c r="DJ32" s="77">
        <f t="shared" si="128"/>
        <v>-1.0000020265579224E-2</v>
      </c>
      <c r="DK32" s="156"/>
      <c r="DL32" s="156"/>
      <c r="DM32" s="77">
        <f t="shared" ref="DM32:EC32" si="129">DM5-SUM(DL5:DL7)-SUM(DL9:DL10)</f>
        <v>2.6822090148925781E-7</v>
      </c>
      <c r="DN32" s="77">
        <f t="shared" si="129"/>
        <v>9.9837779998779297E-7</v>
      </c>
      <c r="DO32" s="77">
        <f t="shared" si="129"/>
        <v>-8.7916851043701172E-7</v>
      </c>
      <c r="DP32" s="77">
        <f t="shared" si="129"/>
        <v>2.2351741790771484E-7</v>
      </c>
      <c r="DQ32" s="77">
        <f t="shared" si="129"/>
        <v>-2.8312206268310547E-7</v>
      </c>
      <c r="DR32" s="77">
        <f t="shared" si="129"/>
        <v>8.3446502685546875E-7</v>
      </c>
      <c r="DS32" s="77">
        <f t="shared" si="129"/>
        <v>-5.6624412536621094E-7</v>
      </c>
      <c r="DT32" s="77">
        <f t="shared" si="129"/>
        <v>-106229528.16922534</v>
      </c>
      <c r="DU32" s="77">
        <f t="shared" si="129"/>
        <v>45711111.514123559</v>
      </c>
      <c r="DV32" s="77">
        <f t="shared" si="129"/>
        <v>-62355561.521146506</v>
      </c>
      <c r="DW32" s="77">
        <f t="shared" si="129"/>
        <v>0.27640523761510849</v>
      </c>
      <c r="DX32" s="77">
        <f t="shared" si="129"/>
        <v>-1.2644469738006592</v>
      </c>
      <c r="DY32" s="77">
        <f t="shared" si="129"/>
        <v>-0.40508982539176941</v>
      </c>
      <c r="DZ32" s="77">
        <f t="shared" si="129"/>
        <v>-1</v>
      </c>
      <c r="EA32" s="77">
        <f t="shared" si="129"/>
        <v>121783580.38</v>
      </c>
      <c r="EB32" s="77">
        <f t="shared" si="129"/>
        <v>9.9999308586120605E-3</v>
      </c>
      <c r="EC32" s="77">
        <f t="shared" si="129"/>
        <v>1.0000139474868774E-2</v>
      </c>
    </row>
    <row r="33" spans="1:133" x14ac:dyDescent="0.25">
      <c r="A33" s="93" t="s">
        <v>261</v>
      </c>
      <c r="B33" s="165">
        <f>B30+U30+AN30+BG30+BZ30+CS30+DL30</f>
        <v>1</v>
      </c>
      <c r="C33" s="165">
        <f t="shared" ref="C33:S33" si="130">C30+V30+AO30+BH30+CA30+CT30+DM30</f>
        <v>1</v>
      </c>
      <c r="D33" s="165">
        <f t="shared" si="130"/>
        <v>0.99999999999999978</v>
      </c>
      <c r="E33" s="165">
        <f t="shared" si="130"/>
        <v>1</v>
      </c>
      <c r="F33" s="165">
        <f t="shared" si="130"/>
        <v>1</v>
      </c>
      <c r="G33" s="165">
        <f t="shared" si="130"/>
        <v>1</v>
      </c>
      <c r="H33" s="165">
        <f t="shared" si="130"/>
        <v>1</v>
      </c>
      <c r="I33" s="165">
        <f t="shared" si="130"/>
        <v>0.99999999999999978</v>
      </c>
      <c r="J33" s="165">
        <f t="shared" si="130"/>
        <v>1</v>
      </c>
      <c r="K33" s="165">
        <f t="shared" si="130"/>
        <v>1</v>
      </c>
      <c r="L33" s="165">
        <f t="shared" si="130"/>
        <v>1</v>
      </c>
      <c r="M33" s="165">
        <f t="shared" si="130"/>
        <v>1</v>
      </c>
      <c r="N33" s="165">
        <f t="shared" si="130"/>
        <v>1</v>
      </c>
      <c r="O33" s="165">
        <f t="shared" si="130"/>
        <v>1</v>
      </c>
      <c r="P33" s="165">
        <f t="shared" si="130"/>
        <v>1</v>
      </c>
      <c r="Q33" s="165">
        <f t="shared" si="130"/>
        <v>1</v>
      </c>
      <c r="R33" s="165">
        <f t="shared" si="130"/>
        <v>1</v>
      </c>
      <c r="S33" s="165">
        <f t="shared" si="130"/>
        <v>1</v>
      </c>
      <c r="DF33" s="39"/>
    </row>
    <row r="34" spans="1:133" x14ac:dyDescent="0.25">
      <c r="A34" s="73"/>
      <c r="DF34" s="39"/>
    </row>
    <row r="35" spans="1:133" x14ac:dyDescent="0.25">
      <c r="A35" s="94" t="s">
        <v>52</v>
      </c>
      <c r="B35" s="97">
        <f>B5</f>
        <v>575597560.23747694</v>
      </c>
      <c r="C35" s="97">
        <f>B41+C31</f>
        <v>607315778.87941456</v>
      </c>
      <c r="D35" s="97">
        <f t="shared" ref="D35:S35" si="131">C41+D31</f>
        <v>626486427.17380047</v>
      </c>
      <c r="E35" s="97">
        <f t="shared" si="131"/>
        <v>657254510.20161688</v>
      </c>
      <c r="F35" s="97">
        <f t="shared" si="131"/>
        <v>700278701.61977708</v>
      </c>
      <c r="G35" s="97">
        <f t="shared" si="131"/>
        <v>797518791.83560276</v>
      </c>
      <c r="H35" s="97">
        <f t="shared" si="131"/>
        <v>859064794.81675732</v>
      </c>
      <c r="I35" s="97">
        <f t="shared" si="131"/>
        <v>919976879.71271706</v>
      </c>
      <c r="J35" s="97">
        <f t="shared" si="131"/>
        <v>1025246231.5613451</v>
      </c>
      <c r="K35" s="97">
        <f t="shared" si="131"/>
        <v>1238522103.481395</v>
      </c>
      <c r="L35" s="97">
        <f t="shared" si="131"/>
        <v>1274162032.1284428</v>
      </c>
      <c r="M35" s="97">
        <f t="shared" si="131"/>
        <v>1381070026.7354159</v>
      </c>
      <c r="N35" s="97">
        <f t="shared" si="131"/>
        <v>1487192245.3480358</v>
      </c>
      <c r="O35" s="97">
        <f t="shared" si="131"/>
        <v>1607212811.0293257</v>
      </c>
      <c r="P35" s="97">
        <f t="shared" si="131"/>
        <v>1708471782.3032062</v>
      </c>
      <c r="Q35" s="97">
        <f t="shared" si="131"/>
        <v>1756452546.6190686</v>
      </c>
      <c r="R35" s="97">
        <f t="shared" si="131"/>
        <v>1822234515.0128202</v>
      </c>
      <c r="S35" s="97">
        <f t="shared" si="131"/>
        <v>1930562303.9639716</v>
      </c>
      <c r="U35" s="97">
        <f>U5</f>
        <v>193721417.86553502</v>
      </c>
      <c r="V35" s="97">
        <f>U41+V31</f>
        <v>219993919.64543927</v>
      </c>
      <c r="W35" s="97">
        <f t="shared" ref="W35:AL35" si="132">V41+W31</f>
        <v>231318387.5461356</v>
      </c>
      <c r="X35" s="97">
        <f t="shared" si="132"/>
        <v>245434971.27220535</v>
      </c>
      <c r="Y35" s="97">
        <f t="shared" si="132"/>
        <v>277531979.23243469</v>
      </c>
      <c r="Z35" s="97">
        <f t="shared" si="132"/>
        <v>341386076.35414106</v>
      </c>
      <c r="AA35" s="97">
        <f t="shared" si="132"/>
        <v>386095252.43028015</v>
      </c>
      <c r="AB35" s="97">
        <f t="shared" si="132"/>
        <v>419119387.35216928</v>
      </c>
      <c r="AC35" s="97">
        <f t="shared" si="132"/>
        <v>440880342.89400393</v>
      </c>
      <c r="AD35" s="97">
        <f t="shared" si="132"/>
        <v>433225886.75990188</v>
      </c>
      <c r="AE35" s="97">
        <f t="shared" si="132"/>
        <v>490891608.09827888</v>
      </c>
      <c r="AF35" s="97">
        <f t="shared" si="132"/>
        <v>509906636.60996956</v>
      </c>
      <c r="AG35" s="97">
        <f t="shared" si="132"/>
        <v>525218368.2629264</v>
      </c>
      <c r="AH35" s="97">
        <f t="shared" si="132"/>
        <v>534206812.08432752</v>
      </c>
      <c r="AI35" s="97">
        <f t="shared" si="132"/>
        <v>568063740.73572159</v>
      </c>
      <c r="AJ35" s="97">
        <f t="shared" si="132"/>
        <v>594558159.12046075</v>
      </c>
      <c r="AK35" s="97">
        <f t="shared" si="132"/>
        <v>596032864.76063168</v>
      </c>
      <c r="AL35" s="97">
        <f t="shared" si="132"/>
        <v>612954171.96289754</v>
      </c>
      <c r="AN35" s="97">
        <f>AN5</f>
        <v>806710654.66577399</v>
      </c>
      <c r="AO35" s="97">
        <f>AN41+AO31</f>
        <v>885200357.00977111</v>
      </c>
      <c r="AP35" s="97">
        <f t="shared" ref="AP35:BE35" si="133">AO41+AP31</f>
        <v>960952810.01481938</v>
      </c>
      <c r="AQ35" s="97">
        <f t="shared" si="133"/>
        <v>1030000877.2197665</v>
      </c>
      <c r="AR35" s="97">
        <f t="shared" si="133"/>
        <v>1090049573.3601987</v>
      </c>
      <c r="AS35" s="97">
        <f t="shared" si="133"/>
        <v>1208111630.1289208</v>
      </c>
      <c r="AT35" s="97">
        <f t="shared" si="133"/>
        <v>1297240332.8878202</v>
      </c>
      <c r="AU35" s="97">
        <f t="shared" si="133"/>
        <v>1349786251.5098107</v>
      </c>
      <c r="AV35" s="97">
        <f t="shared" si="133"/>
        <v>1526688893.9694211</v>
      </c>
      <c r="AW35" s="97">
        <f t="shared" si="133"/>
        <v>1571866014.8669255</v>
      </c>
      <c r="AX35" s="97">
        <f t="shared" si="133"/>
        <v>1657052070.6965919</v>
      </c>
      <c r="AY35" s="97">
        <f t="shared" si="133"/>
        <v>1668431704.0982711</v>
      </c>
      <c r="AZ35" s="97">
        <f t="shared" si="133"/>
        <v>1668222513.7444177</v>
      </c>
      <c r="BA35" s="97">
        <f t="shared" si="133"/>
        <v>1676944591.2283444</v>
      </c>
      <c r="BB35" s="97">
        <f t="shared" si="133"/>
        <v>1675314548.7700603</v>
      </c>
      <c r="BC35" s="97">
        <f t="shared" si="133"/>
        <v>1673292607.8208368</v>
      </c>
      <c r="BD35" s="97">
        <f t="shared" si="133"/>
        <v>1655703007.4295809</v>
      </c>
      <c r="BE35" s="97">
        <f t="shared" si="133"/>
        <v>1680770682.7618947</v>
      </c>
      <c r="BG35" s="97">
        <f>BG5</f>
        <v>197271442.45253599</v>
      </c>
      <c r="BH35" s="97">
        <f>BG41+BH31</f>
        <v>227703929.37273923</v>
      </c>
      <c r="BI35" s="97">
        <f t="shared" ref="BI35:BX35" si="134">BH41+BI31</f>
        <v>260599078.53283429</v>
      </c>
      <c r="BJ35" s="97">
        <f t="shared" si="134"/>
        <v>288031872.51350701</v>
      </c>
      <c r="BK35" s="97">
        <f t="shared" si="134"/>
        <v>331285827.30422318</v>
      </c>
      <c r="BL35" s="97">
        <f t="shared" si="134"/>
        <v>398536566.65589821</v>
      </c>
      <c r="BM35" s="97">
        <f t="shared" si="134"/>
        <v>439114939.04028469</v>
      </c>
      <c r="BN35" s="97">
        <f t="shared" si="134"/>
        <v>462717633.44973451</v>
      </c>
      <c r="BO35" s="97">
        <f t="shared" si="134"/>
        <v>499164778.85442567</v>
      </c>
      <c r="BP35" s="97">
        <f t="shared" si="134"/>
        <v>530798470.66423357</v>
      </c>
      <c r="BQ35" s="97">
        <f t="shared" si="134"/>
        <v>550726707.33178949</v>
      </c>
      <c r="BR35" s="97">
        <f t="shared" si="134"/>
        <v>557076260.12689805</v>
      </c>
      <c r="BS35" s="97">
        <f t="shared" si="134"/>
        <v>554233753.02856112</v>
      </c>
      <c r="BT35" s="97">
        <f t="shared" si="134"/>
        <v>550202681.9739964</v>
      </c>
      <c r="BU35" s="97">
        <f t="shared" si="134"/>
        <v>546496500.45046246</v>
      </c>
      <c r="BV35" s="97">
        <f t="shared" si="134"/>
        <v>545325371.16779184</v>
      </c>
      <c r="BW35" s="97">
        <f t="shared" si="134"/>
        <v>534150558.91270375</v>
      </c>
      <c r="BX35" s="97">
        <f t="shared" si="134"/>
        <v>534914912.79783738</v>
      </c>
      <c r="BZ35" s="97">
        <f>BZ5</f>
        <v>993070695.57390797</v>
      </c>
      <c r="CA35" s="97">
        <f>BZ41+CA31</f>
        <v>1114439970.5549233</v>
      </c>
      <c r="CB35" s="97">
        <f t="shared" ref="CB35:CQ35" si="135">CA41+CB31</f>
        <v>1221689047.5372617</v>
      </c>
      <c r="CC35" s="97">
        <f t="shared" si="135"/>
        <v>1344909956.3817563</v>
      </c>
      <c r="CD35" s="97">
        <f t="shared" si="135"/>
        <v>1510296965.0627794</v>
      </c>
      <c r="CE35" s="97">
        <f t="shared" si="135"/>
        <v>1746093802.725333</v>
      </c>
      <c r="CF35" s="97">
        <f t="shared" si="135"/>
        <v>1928481814.4212918</v>
      </c>
      <c r="CG35" s="97">
        <f t="shared" si="135"/>
        <v>2083299080.9847519</v>
      </c>
      <c r="CH35" s="97">
        <f t="shared" si="135"/>
        <v>2246327814.7153163</v>
      </c>
      <c r="CI35" s="97">
        <f t="shared" si="135"/>
        <v>2424859633.8265734</v>
      </c>
      <c r="CJ35" s="97">
        <f t="shared" si="135"/>
        <v>2391539793.7793941</v>
      </c>
      <c r="CK35" s="97">
        <f t="shared" si="135"/>
        <v>2439418996.084446</v>
      </c>
      <c r="CL35" s="97">
        <f t="shared" si="135"/>
        <v>2464737184.876564</v>
      </c>
      <c r="CM35" s="97">
        <f t="shared" si="135"/>
        <v>2510329700.1128054</v>
      </c>
      <c r="CN35" s="97">
        <f t="shared" si="135"/>
        <v>2533074484.4879804</v>
      </c>
      <c r="CO35" s="97">
        <f t="shared" si="135"/>
        <v>2554825495.00877</v>
      </c>
      <c r="CP35" s="97">
        <f t="shared" si="135"/>
        <v>2531207559.6932983</v>
      </c>
      <c r="CQ35" s="97">
        <f t="shared" si="135"/>
        <v>2576514454.8458838</v>
      </c>
      <c r="CS35" s="97">
        <f>CS5</f>
        <v>364096336.33509201</v>
      </c>
      <c r="CT35" s="97">
        <f>CS41+CT31</f>
        <v>398112430.6885376</v>
      </c>
      <c r="CU35" s="97">
        <f t="shared" ref="CU35" si="136">CT41+CU31</f>
        <v>429573021.70120984</v>
      </c>
      <c r="CV35" s="97">
        <f t="shared" ref="CV35" si="137">CU41+CV31</f>
        <v>468678199.59913725</v>
      </c>
      <c r="CW35" s="97">
        <f t="shared" ref="CW35" si="138">CV41+CW31</f>
        <v>521776866.02908432</v>
      </c>
      <c r="CX35" s="97">
        <f t="shared" ref="CX35" si="139">CW41+CX31</f>
        <v>534530727.97799158</v>
      </c>
      <c r="CY35" s="97">
        <f t="shared" ref="CY35" si="140">CX41+CY31</f>
        <v>587757325.85091782</v>
      </c>
      <c r="CZ35" s="97">
        <f t="shared" ref="CZ35" si="141">CY41+CZ31</f>
        <v>645648557.38462484</v>
      </c>
      <c r="DA35" s="97">
        <f t="shared" ref="DA35" si="142">CZ41+DA31</f>
        <v>733721221.6181891</v>
      </c>
      <c r="DB35" s="97">
        <f t="shared" ref="DB35" si="143">DA41+DB31</f>
        <v>942180956.28705561</v>
      </c>
      <c r="DC35" s="97">
        <f t="shared" ref="DC35" si="144">DB41+DC31</f>
        <v>959704527.83882296</v>
      </c>
      <c r="DD35" s="97">
        <f t="shared" ref="DD35" si="145">DC41+DD31</f>
        <v>1005092813.1703666</v>
      </c>
      <c r="DE35" s="97">
        <f t="shared" ref="DE35" si="146">DD41+DE31</f>
        <v>1050949519.1055799</v>
      </c>
      <c r="DF35" s="97">
        <f t="shared" ref="DF35" si="147">DE41+DF31</f>
        <v>1071498554.5980812</v>
      </c>
      <c r="DG35" s="97">
        <f t="shared" ref="DG35" si="148">DF41+DG31</f>
        <v>1085086394.8625166</v>
      </c>
      <c r="DH35" s="97">
        <f t="shared" ref="DH35" si="149">DG41+DH31</f>
        <v>1114185195.784049</v>
      </c>
      <c r="DI35" s="97">
        <f t="shared" ref="DI35" si="150">DH41+DI31</f>
        <v>1120136519.5091336</v>
      </c>
      <c r="DJ35" s="97">
        <f t="shared" ref="DJ35" si="151">DI41+DJ31</f>
        <v>1158350678.4155738</v>
      </c>
      <c r="DL35" s="97">
        <f>DL5</f>
        <v>471685031.79094601</v>
      </c>
      <c r="DM35" s="97">
        <f>DL41+DM31</f>
        <v>542167160.75501037</v>
      </c>
      <c r="DN35" s="97">
        <f t="shared" ref="DN35:EC35" si="152">DM41+DN31</f>
        <v>567916050.34881938</v>
      </c>
      <c r="DO35" s="97">
        <f t="shared" si="152"/>
        <v>561678650.81436896</v>
      </c>
      <c r="DP35" s="97">
        <f t="shared" si="152"/>
        <v>566042388.46982133</v>
      </c>
      <c r="DQ35" s="97">
        <f t="shared" si="152"/>
        <v>622153811.0646739</v>
      </c>
      <c r="DR35" s="97">
        <f t="shared" si="152"/>
        <v>648558770.60011339</v>
      </c>
      <c r="DS35" s="97">
        <f t="shared" si="152"/>
        <v>680595694.52089465</v>
      </c>
      <c r="DT35" s="97">
        <f t="shared" si="152"/>
        <v>592914658.66766596</v>
      </c>
      <c r="DU35" s="97">
        <f t="shared" si="152"/>
        <v>627195091.81142867</v>
      </c>
      <c r="DV35" s="97">
        <f t="shared" si="152"/>
        <v>606975640.89685249</v>
      </c>
      <c r="DW35" s="97">
        <f t="shared" si="152"/>
        <v>613103150.08339548</v>
      </c>
      <c r="DX35" s="97">
        <f t="shared" si="152"/>
        <v>625765654.22780073</v>
      </c>
      <c r="DY35" s="97">
        <f t="shared" si="152"/>
        <v>625567964.43630636</v>
      </c>
      <c r="DZ35" s="97">
        <f t="shared" si="152"/>
        <v>627760060.80641472</v>
      </c>
      <c r="EA35" s="97">
        <f t="shared" si="152"/>
        <v>781696449.38131654</v>
      </c>
      <c r="EB35" s="97">
        <f t="shared" si="152"/>
        <v>841422012.19162405</v>
      </c>
      <c r="EC35" s="97">
        <f t="shared" si="152"/>
        <v>960398982.56593442</v>
      </c>
    </row>
    <row r="36" spans="1:133" x14ac:dyDescent="0.25">
      <c r="A36" s="95" t="s">
        <v>53</v>
      </c>
      <c r="B36" s="97">
        <f>B28*B35</f>
        <v>17152807.295076799</v>
      </c>
      <c r="C36" s="97">
        <f>C28*C35</f>
        <v>14818505.004657706</v>
      </c>
      <c r="D36" s="97">
        <f t="shared" ref="D36:S36" si="153">D28*D35</f>
        <v>26563024.512169108</v>
      </c>
      <c r="E36" s="97">
        <f t="shared" si="153"/>
        <v>16234186.401979975</v>
      </c>
      <c r="F36" s="97">
        <f t="shared" si="153"/>
        <v>20238054.476811584</v>
      </c>
      <c r="G36" s="97">
        <f t="shared" si="153"/>
        <v>26557375.76812559</v>
      </c>
      <c r="H36" s="97">
        <f t="shared" si="153"/>
        <v>13573223.75810474</v>
      </c>
      <c r="I36" s="97">
        <f t="shared" si="153"/>
        <v>22999421.992818058</v>
      </c>
      <c r="J36" s="97">
        <f t="shared" si="153"/>
        <v>30036510.690273717</v>
      </c>
      <c r="K36" s="97">
        <f t="shared" si="153"/>
        <v>16450957.731251823</v>
      </c>
      <c r="L36" s="97">
        <f t="shared" si="153"/>
        <v>21514931.12412009</v>
      </c>
      <c r="M36" s="97">
        <f t="shared" si="153"/>
        <v>20384797.795597758</v>
      </c>
      <c r="N36" s="97">
        <f t="shared" si="153"/>
        <v>28391851.956644334</v>
      </c>
      <c r="O36" s="97">
        <f t="shared" si="153"/>
        <v>28674626.551637433</v>
      </c>
      <c r="P36" s="97">
        <f t="shared" si="153"/>
        <v>31444266.040542733</v>
      </c>
      <c r="Q36" s="97">
        <f t="shared" si="153"/>
        <v>15246818.276017778</v>
      </c>
      <c r="R36" s="97">
        <f t="shared" si="153"/>
        <v>64281257.363569088</v>
      </c>
      <c r="S36" s="97">
        <f t="shared" si="153"/>
        <v>152397756.29820636</v>
      </c>
      <c r="U36" s="97">
        <f>U28*U35</f>
        <v>5772898.25239293</v>
      </c>
      <c r="V36" s="97">
        <f>V28*V35</f>
        <v>5367851.6393487118</v>
      </c>
      <c r="W36" s="97">
        <f t="shared" ref="W36:AL36" si="154">W28*W35</f>
        <v>9807899.6319561657</v>
      </c>
      <c r="X36" s="97">
        <f t="shared" si="154"/>
        <v>6062243.7904234808</v>
      </c>
      <c r="Y36" s="97">
        <f t="shared" si="154"/>
        <v>8020674.1998173548</v>
      </c>
      <c r="Z36" s="97">
        <f t="shared" si="154"/>
        <v>11368156.34259291</v>
      </c>
      <c r="AA36" s="97">
        <f t="shared" si="154"/>
        <v>6100304.9883984309</v>
      </c>
      <c r="AB36" s="97">
        <f t="shared" si="154"/>
        <v>10477984.68380422</v>
      </c>
      <c r="AC36" s="97">
        <f t="shared" si="154"/>
        <v>12916416.295722758</v>
      </c>
      <c r="AD36" s="97">
        <f t="shared" si="154"/>
        <v>5754423.5433003688</v>
      </c>
      <c r="AE36" s="97">
        <f t="shared" si="154"/>
        <v>8288976.4969690796</v>
      </c>
      <c r="AF36" s="97">
        <f t="shared" si="154"/>
        <v>7526297.6230559088</v>
      </c>
      <c r="AG36" s="97">
        <f t="shared" si="154"/>
        <v>10026896.121383127</v>
      </c>
      <c r="AH36" s="97">
        <f t="shared" si="154"/>
        <v>9530897.8012429141</v>
      </c>
      <c r="AI36" s="97">
        <f t="shared" si="154"/>
        <v>10455161.138036357</v>
      </c>
      <c r="AJ36" s="97">
        <f t="shared" si="154"/>
        <v>4972820.0750575783</v>
      </c>
      <c r="AK36" s="97">
        <f t="shared" si="154"/>
        <v>20265827.465922598</v>
      </c>
      <c r="AL36" s="97">
        <f t="shared" si="154"/>
        <v>46695500.808277532</v>
      </c>
      <c r="AN36" s="97">
        <f>AN28*AN35</f>
        <v>24039977.509040099</v>
      </c>
      <c r="AO36" s="97">
        <f>AO28*AO35</f>
        <v>21598888.711038426</v>
      </c>
      <c r="AP36" s="97">
        <f t="shared" ref="AP36:BE36" si="155">AP28*AP35</f>
        <v>40744399.144628309</v>
      </c>
      <c r="AQ36" s="97">
        <f t="shared" si="155"/>
        <v>25441021.66732819</v>
      </c>
      <c r="AR36" s="97">
        <f t="shared" si="155"/>
        <v>31502432.670109749</v>
      </c>
      <c r="AS36" s="97">
        <f t="shared" si="155"/>
        <v>40230117.283292964</v>
      </c>
      <c r="AT36" s="97">
        <f t="shared" si="155"/>
        <v>20496397.259627592</v>
      </c>
      <c r="AU36" s="97">
        <f t="shared" si="155"/>
        <v>33744656.287745357</v>
      </c>
      <c r="AV36" s="97">
        <f t="shared" si="155"/>
        <v>44727213.690510429</v>
      </c>
      <c r="AW36" s="97">
        <f t="shared" si="155"/>
        <v>20878675.719294798</v>
      </c>
      <c r="AX36" s="97">
        <f t="shared" si="155"/>
        <v>27980241.343844879</v>
      </c>
      <c r="AY36" s="97">
        <f t="shared" si="155"/>
        <v>24626298.129311271</v>
      </c>
      <c r="AZ36" s="97">
        <f t="shared" si="155"/>
        <v>31847884.353302509</v>
      </c>
      <c r="BA36" s="97">
        <f t="shared" si="155"/>
        <v>29918725.76597181</v>
      </c>
      <c r="BB36" s="97">
        <f t="shared" si="155"/>
        <v>30834010.308656551</v>
      </c>
      <c r="BC36" s="97">
        <f t="shared" si="155"/>
        <v>14640781.162145332</v>
      </c>
      <c r="BD36" s="97">
        <f t="shared" si="155"/>
        <v>58899605.434578754</v>
      </c>
      <c r="BE36" s="97">
        <f t="shared" si="155"/>
        <v>133825015.92771079</v>
      </c>
      <c r="BG36" s="97">
        <f>BG28*BG35</f>
        <v>5878688.9850855703</v>
      </c>
      <c r="BH36" s="97">
        <f>BH28*BH35</f>
        <v>5555975.8766948311</v>
      </c>
      <c r="BI36" s="97">
        <f t="shared" ref="BI36:BX36" si="156">BI28*BI35</f>
        <v>11049400.929792181</v>
      </c>
      <c r="BJ36" s="97">
        <f t="shared" si="156"/>
        <v>7114387.2510836096</v>
      </c>
      <c r="BK36" s="97">
        <f t="shared" si="156"/>
        <v>9574160.4090920296</v>
      </c>
      <c r="BL36" s="97">
        <f t="shared" si="156"/>
        <v>13271267.669641454</v>
      </c>
      <c r="BM36" s="97">
        <f t="shared" si="156"/>
        <v>6938016.0368365077</v>
      </c>
      <c r="BN36" s="97">
        <f t="shared" si="156"/>
        <v>11567940.836243363</v>
      </c>
      <c r="BO36" s="97">
        <f t="shared" si="156"/>
        <v>14623968.130500712</v>
      </c>
      <c r="BP36" s="97">
        <f t="shared" si="156"/>
        <v>7050454.0695438515</v>
      </c>
      <c r="BQ36" s="97">
        <f t="shared" si="156"/>
        <v>9299325.2645142879</v>
      </c>
      <c r="BR36" s="97">
        <f t="shared" si="156"/>
        <v>8222528.2177582374</v>
      </c>
      <c r="BS36" s="97">
        <f t="shared" si="156"/>
        <v>10580826.194181591</v>
      </c>
      <c r="BT36" s="97">
        <f t="shared" si="156"/>
        <v>9816282.9561068602</v>
      </c>
      <c r="BU36" s="97">
        <f t="shared" si="156"/>
        <v>10058217.92137518</v>
      </c>
      <c r="BV36" s="97">
        <f t="shared" si="156"/>
        <v>4677264.1907702945</v>
      </c>
      <c r="BW36" s="97">
        <f t="shared" si="156"/>
        <v>18622222.405108716</v>
      </c>
      <c r="BX36" s="97">
        <f t="shared" si="156"/>
        <v>41750437.478797011</v>
      </c>
      <c r="BZ36" s="97">
        <f>BZ28*BZ35</f>
        <v>29593506.728102401</v>
      </c>
      <c r="CA36" s="97">
        <f>CA28*CA35</f>
        <v>27192335.281540278</v>
      </c>
      <c r="CB36" s="97">
        <f t="shared" ref="CB36:CQ36" si="157">CB28*CB35</f>
        <v>51799615.615579866</v>
      </c>
      <c r="CC36" s="97">
        <f t="shared" si="157"/>
        <v>33219275.922629446</v>
      </c>
      <c r="CD36" s="97">
        <f t="shared" si="157"/>
        <v>43647582.290314354</v>
      </c>
      <c r="CE36" s="97">
        <f t="shared" si="157"/>
        <v>58144923.630753763</v>
      </c>
      <c r="CF36" s="97">
        <f t="shared" si="157"/>
        <v>30470012.6678565</v>
      </c>
      <c r="CG36" s="97">
        <f t="shared" si="157"/>
        <v>52082477.024618842</v>
      </c>
      <c r="CH36" s="97">
        <f t="shared" si="157"/>
        <v>65810385.196737811</v>
      </c>
      <c r="CI36" s="97">
        <f t="shared" si="157"/>
        <v>32208761.739631742</v>
      </c>
      <c r="CJ36" s="97">
        <f t="shared" si="157"/>
        <v>40382473.065693364</v>
      </c>
      <c r="CK36" s="97">
        <f t="shared" si="157"/>
        <v>36006184.298804112</v>
      </c>
      <c r="CL36" s="97">
        <f t="shared" si="157"/>
        <v>47054073.529461473</v>
      </c>
      <c r="CM36" s="97">
        <f t="shared" si="157"/>
        <v>44787327.475110836</v>
      </c>
      <c r="CN36" s="97">
        <f t="shared" si="157"/>
        <v>46621002.654392347</v>
      </c>
      <c r="CO36" s="97">
        <f t="shared" si="157"/>
        <v>22074544.518792905</v>
      </c>
      <c r="CP36" s="97">
        <f t="shared" si="157"/>
        <v>88906968.695731178</v>
      </c>
      <c r="CQ36" s="97">
        <f t="shared" si="157"/>
        <v>202589425.53035924</v>
      </c>
      <c r="CS36" s="97">
        <f>CS28*CS35</f>
        <v>10850070.8227858</v>
      </c>
      <c r="CT36" s="97">
        <f>CT28*CT35</f>
        <v>9713943.3088003248</v>
      </c>
      <c r="CU36" s="97">
        <f t="shared" ref="CU36:DJ36" si="158">CU28*CU35</f>
        <v>18213896.120131314</v>
      </c>
      <c r="CV36" s="97">
        <f t="shared" si="158"/>
        <v>11576351.53009871</v>
      </c>
      <c r="CW36" s="97">
        <f t="shared" si="158"/>
        <v>15079351.428240549</v>
      </c>
      <c r="CX36" s="97">
        <f t="shared" si="158"/>
        <v>17799873.24166714</v>
      </c>
      <c r="CY36" s="97">
        <f t="shared" si="158"/>
        <v>9286565.7484445106</v>
      </c>
      <c r="CZ36" s="97">
        <f t="shared" si="158"/>
        <v>16141213.934615621</v>
      </c>
      <c r="DA36" s="97">
        <f t="shared" si="158"/>
        <v>21495738.914595369</v>
      </c>
      <c r="DB36" s="97">
        <f t="shared" si="158"/>
        <v>12514737.559789948</v>
      </c>
      <c r="DC36" s="97">
        <f t="shared" si="158"/>
        <v>16205142.121105952</v>
      </c>
      <c r="DD36" s="97">
        <f t="shared" si="158"/>
        <v>14835318.358581798</v>
      </c>
      <c r="DE36" s="97">
        <f t="shared" si="158"/>
        <v>20063581.728379261</v>
      </c>
      <c r="DF36" s="97">
        <f t="shared" si="158"/>
        <v>19116834.533935633</v>
      </c>
      <c r="DG36" s="97">
        <f t="shared" si="158"/>
        <v>19970915.451730561</v>
      </c>
      <c r="DH36" s="97">
        <f t="shared" si="158"/>
        <v>9397584.1121434364</v>
      </c>
      <c r="DI36" s="97">
        <f t="shared" si="158"/>
        <v>38408530.491948761</v>
      </c>
      <c r="DJ36" s="97">
        <f t="shared" si="158"/>
        <v>88976735.553858921</v>
      </c>
      <c r="DL36" s="97">
        <f>DL28*DL35</f>
        <v>14056213.94737022</v>
      </c>
      <c r="DM36" s="97">
        <f>DM28*DM35</f>
        <v>13228878.72242227</v>
      </c>
      <c r="DN36" s="97">
        <f t="shared" ref="DN36:EC36" si="159">DN28*DN35</f>
        <v>24079640.534789965</v>
      </c>
      <c r="DO36" s="97">
        <f t="shared" si="159"/>
        <v>13873462.675114892</v>
      </c>
      <c r="DP36" s="97">
        <f t="shared" si="159"/>
        <v>16358625.026777824</v>
      </c>
      <c r="DQ36" s="97">
        <f t="shared" si="159"/>
        <v>20717721.908453617</v>
      </c>
      <c r="DR36" s="97">
        <f t="shared" si="159"/>
        <v>10247228.575481787</v>
      </c>
      <c r="DS36" s="97">
        <f t="shared" si="159"/>
        <v>17014892.363022413</v>
      </c>
      <c r="DT36" s="97">
        <f t="shared" si="159"/>
        <v>17370546.640654311</v>
      </c>
      <c r="DU36" s="97">
        <f t="shared" si="159"/>
        <v>8330864.5971157029</v>
      </c>
      <c r="DV36" s="97">
        <f t="shared" si="159"/>
        <v>10249119.63990937</v>
      </c>
      <c r="DW36" s="97">
        <f t="shared" si="159"/>
        <v>9049493.3538728449</v>
      </c>
      <c r="DX36" s="97">
        <f t="shared" si="159"/>
        <v>11946435.217076169</v>
      </c>
      <c r="DY36" s="97">
        <f t="shared" si="159"/>
        <v>11160892.184236815</v>
      </c>
      <c r="DZ36" s="97">
        <f t="shared" si="159"/>
        <v>11553866.250702396</v>
      </c>
      <c r="EA36" s="97">
        <f t="shared" si="159"/>
        <v>6355235.2029877864</v>
      </c>
      <c r="EB36" s="97">
        <f t="shared" si="159"/>
        <v>27906852.029631678</v>
      </c>
      <c r="EC36" s="97">
        <f t="shared" si="159"/>
        <v>71749070.611787111</v>
      </c>
    </row>
    <row r="37" spans="1:133" x14ac:dyDescent="0.25">
      <c r="A37" s="95" t="s">
        <v>54</v>
      </c>
      <c r="B37" s="97">
        <f>B29*B35</f>
        <v>-35197191.293867297</v>
      </c>
      <c r="C37" s="97">
        <f>C29*C35</f>
        <v>-37040394.455817848</v>
      </c>
      <c r="D37" s="97">
        <f t="shared" ref="D37:S37" si="160">D29*D35</f>
        <v>-38526852.011662215</v>
      </c>
      <c r="E37" s="97">
        <f t="shared" si="160"/>
        <v>-40694866.226393707</v>
      </c>
      <c r="F37" s="97">
        <f t="shared" si="160"/>
        <v>-42878296.017929301</v>
      </c>
      <c r="G37" s="97">
        <f t="shared" si="160"/>
        <v>-45745184.420359544</v>
      </c>
      <c r="H37" s="97">
        <f t="shared" si="160"/>
        <v>-48698655.115008555</v>
      </c>
      <c r="I37" s="97">
        <f t="shared" si="160"/>
        <v>-51121881.537978575</v>
      </c>
      <c r="J37" s="97">
        <f t="shared" si="160"/>
        <v>-55058871.115185723</v>
      </c>
      <c r="K37" s="97">
        <f t="shared" si="160"/>
        <v>-43331751.140683696</v>
      </c>
      <c r="L37" s="97">
        <f t="shared" si="160"/>
        <v>-40298346.490910374</v>
      </c>
      <c r="M37" s="97">
        <f t="shared" si="160"/>
        <v>-43974174.497902736</v>
      </c>
      <c r="N37" s="97">
        <f t="shared" si="160"/>
        <v>-47857454.91444283</v>
      </c>
      <c r="O37" s="97">
        <f t="shared" si="160"/>
        <v>-52011212.138744295</v>
      </c>
      <c r="P37" s="97">
        <f t="shared" si="160"/>
        <v>-55809027.242494024</v>
      </c>
      <c r="Q37" s="97">
        <f t="shared" si="160"/>
        <v>-56426503.712719463</v>
      </c>
      <c r="R37" s="97">
        <f t="shared" si="160"/>
        <v>-59162153.723156147</v>
      </c>
      <c r="S37" s="97">
        <f t="shared" si="160"/>
        <v>-63502863.865119055</v>
      </c>
      <c r="U37" s="97">
        <f>U29*U35</f>
        <v>-6309817.92350893</v>
      </c>
      <c r="V37" s="97">
        <f>V29*V35</f>
        <v>-6985664.3213275094</v>
      </c>
      <c r="W37" s="97">
        <f t="shared" ref="W37:AL37" si="161">W29*W35</f>
        <v>-7355759.6080496246</v>
      </c>
      <c r="X37" s="97">
        <f t="shared" si="161"/>
        <v>-7820883.5517693665</v>
      </c>
      <c r="Y37" s="97">
        <f t="shared" si="161"/>
        <v>-8445199.9653609972</v>
      </c>
      <c r="Z37" s="97">
        <f t="shared" si="161"/>
        <v>-9504734.5139547791</v>
      </c>
      <c r="AA37" s="97">
        <f t="shared" si="161"/>
        <v>-10570450.575855652</v>
      </c>
      <c r="AB37" s="97">
        <f t="shared" si="161"/>
        <v>-11206882.701072054</v>
      </c>
      <c r="AC37" s="97">
        <f t="shared" si="161"/>
        <v>-11828894.821387777</v>
      </c>
      <c r="AD37" s="97">
        <f t="shared" si="161"/>
        <v>-8767005.5742667653</v>
      </c>
      <c r="AE37" s="97">
        <f t="shared" si="161"/>
        <v>-9676162.8046268765</v>
      </c>
      <c r="AF37" s="97">
        <f t="shared" si="161"/>
        <v>-10167561.510706773</v>
      </c>
      <c r="AG37" s="97">
        <f t="shared" si="161"/>
        <v>-10671458.287802435</v>
      </c>
      <c r="AH37" s="97">
        <f t="shared" si="161"/>
        <v>-11157078.053094905</v>
      </c>
      <c r="AI37" s="97">
        <f t="shared" si="161"/>
        <v>-11699175.242076276</v>
      </c>
      <c r="AJ37" s="97">
        <f t="shared" si="161"/>
        <v>-12654819.106072817</v>
      </c>
      <c r="AK37" s="97">
        <f t="shared" si="161"/>
        <v>-13008070.291076474</v>
      </c>
      <c r="AL37" s="97">
        <f t="shared" si="161"/>
        <v>-13696627.528898321</v>
      </c>
      <c r="AN37" s="97">
        <f>AN29*AN35</f>
        <v>-18284768.5573643</v>
      </c>
      <c r="AO37" s="97">
        <f>AO29*AO35</f>
        <v>-20010541.778073501</v>
      </c>
      <c r="AP37" s="97">
        <f t="shared" ref="AP37:BE37" si="162">AP29*AP35</f>
        <v>-21677046.418668862</v>
      </c>
      <c r="AQ37" s="97">
        <f t="shared" si="162"/>
        <v>-23394334.56020806</v>
      </c>
      <c r="AR37" s="97">
        <f t="shared" si="162"/>
        <v>-24919410.585229836</v>
      </c>
      <c r="AS37" s="97">
        <f t="shared" si="162"/>
        <v>-27369753.692243051</v>
      </c>
      <c r="AT37" s="97">
        <f t="shared" si="162"/>
        <v>-29521153.9184152</v>
      </c>
      <c r="AU37" s="97">
        <f t="shared" si="162"/>
        <v>-30961200.403629579</v>
      </c>
      <c r="AV37" s="97">
        <f t="shared" si="162"/>
        <v>-34686570.165848047</v>
      </c>
      <c r="AW37" s="97">
        <f t="shared" si="162"/>
        <v>-34758381.94855462</v>
      </c>
      <c r="AX37" s="97">
        <f t="shared" si="162"/>
        <v>-35774038.216805726</v>
      </c>
      <c r="AY37" s="97">
        <f t="shared" si="162"/>
        <v>-37050731.112114437</v>
      </c>
      <c r="AZ37" s="97">
        <f t="shared" si="162"/>
        <v>-38230332.413252838</v>
      </c>
      <c r="BA37" s="97">
        <f t="shared" si="162"/>
        <v>-39656181.952519596</v>
      </c>
      <c r="BB37" s="97">
        <f t="shared" si="162"/>
        <v>-41035292.050104991</v>
      </c>
      <c r="BC37" s="97">
        <f t="shared" si="162"/>
        <v>-39831822.098507427</v>
      </c>
      <c r="BD37" s="97">
        <f t="shared" si="162"/>
        <v>-40623704.845375068</v>
      </c>
      <c r="BE37" s="97">
        <f t="shared" si="162"/>
        <v>-42491888.680135563</v>
      </c>
      <c r="BG37" s="97">
        <f>BG29*BG35</f>
        <v>-11241431.9604926</v>
      </c>
      <c r="BH37" s="97">
        <f>BH29*BH35</f>
        <v>-12208026.311762828</v>
      </c>
      <c r="BI37" s="97">
        <f t="shared" ref="BI37:BX37" si="163">BI29*BI35</f>
        <v>-13184770.402615353</v>
      </c>
      <c r="BJ37" s="97">
        <f t="shared" si="163"/>
        <v>-14249487.294193374</v>
      </c>
      <c r="BK37" s="97">
        <f t="shared" si="163"/>
        <v>-15639540.321643936</v>
      </c>
      <c r="BL37" s="97">
        <f t="shared" si="163"/>
        <v>-17329874.494099639</v>
      </c>
      <c r="BM37" s="97">
        <f t="shared" si="163"/>
        <v>-18824122.463243376</v>
      </c>
      <c r="BN37" s="97">
        <f t="shared" si="163"/>
        <v>-19828856.179102592</v>
      </c>
      <c r="BO37" s="97">
        <f t="shared" si="163"/>
        <v>-21331259.308646671</v>
      </c>
      <c r="BP37" s="97">
        <f t="shared" si="163"/>
        <v>-16661621.369815808</v>
      </c>
      <c r="BQ37" s="97">
        <f t="shared" si="163"/>
        <v>-17020308.360619165</v>
      </c>
      <c r="BR37" s="97">
        <f t="shared" si="163"/>
        <v>-17955851.683500934</v>
      </c>
      <c r="BS37" s="97">
        <f t="shared" si="163"/>
        <v>-18823722.10878709</v>
      </c>
      <c r="BT37" s="97">
        <f t="shared" si="163"/>
        <v>-19644086.32893056</v>
      </c>
      <c r="BU37" s="97">
        <f t="shared" si="163"/>
        <v>-20486219.506473944</v>
      </c>
      <c r="BV37" s="97">
        <f t="shared" si="163"/>
        <v>-19404514.867945369</v>
      </c>
      <c r="BW37" s="97">
        <f t="shared" si="163"/>
        <v>-19747482.649601772</v>
      </c>
      <c r="BX37" s="97">
        <f t="shared" si="163"/>
        <v>-20612296.2817307</v>
      </c>
      <c r="BZ37" s="97">
        <f>BZ29*BZ35</f>
        <v>-34688041.929069303</v>
      </c>
      <c r="CA37" s="97">
        <f>CA29*CA35</f>
        <v>-38182713.840080597</v>
      </c>
      <c r="CB37" s="97">
        <f t="shared" ref="CB37:CQ37" si="164">CB29*CB35</f>
        <v>-40990220.522415727</v>
      </c>
      <c r="CC37" s="97">
        <f t="shared" si="164"/>
        <v>-44352671.958376877</v>
      </c>
      <c r="CD37" s="97">
        <f t="shared" si="164"/>
        <v>-48395899.532513283</v>
      </c>
      <c r="CE37" s="97">
        <f t="shared" si="164"/>
        <v>-52993186.473673314</v>
      </c>
      <c r="CF37" s="97">
        <f t="shared" si="164"/>
        <v>-57782523.578736305</v>
      </c>
      <c r="CG37" s="97">
        <f t="shared" si="164"/>
        <v>-61704713.904859662</v>
      </c>
      <c r="CH37" s="97">
        <f t="shared" si="164"/>
        <v>-65931438.862266347</v>
      </c>
      <c r="CI37" s="97">
        <f t="shared" si="164"/>
        <v>-61725814.940034695</v>
      </c>
      <c r="CJ37" s="97">
        <f t="shared" si="164"/>
        <v>-58955794.012418598</v>
      </c>
      <c r="CK37" s="97">
        <f t="shared" si="164"/>
        <v>-61935842.24241247</v>
      </c>
      <c r="CL37" s="97">
        <f t="shared" si="164"/>
        <v>-64901666.330127664</v>
      </c>
      <c r="CM37" s="97">
        <f t="shared" si="164"/>
        <v>-67692118.30183664</v>
      </c>
      <c r="CN37" s="97">
        <f t="shared" si="164"/>
        <v>-70552698.270866558</v>
      </c>
      <c r="CO37" s="97">
        <f t="shared" si="164"/>
        <v>-70096839.422816306</v>
      </c>
      <c r="CP37" s="97">
        <f t="shared" si="164"/>
        <v>-71715736.520179465</v>
      </c>
      <c r="CQ37" s="97">
        <f t="shared" si="164"/>
        <v>-75283697.000026986</v>
      </c>
      <c r="CS37" s="97">
        <f>CS29*CS35</f>
        <v>-19292041.080288298</v>
      </c>
      <c r="CT37" s="97">
        <f>CT29*CT35</f>
        <v>-20773881.33102623</v>
      </c>
      <c r="CU37" s="97">
        <f t="shared" ref="CU37:DJ37" si="165">CU29*CU35</f>
        <v>-22148889.102603409</v>
      </c>
      <c r="CV37" s="97">
        <f t="shared" si="165"/>
        <v>-23945570.300254539</v>
      </c>
      <c r="CW37" s="97">
        <f t="shared" si="165"/>
        <v>-26094260.520613875</v>
      </c>
      <c r="CX37" s="97">
        <f t="shared" si="165"/>
        <v>-28379099.182179723</v>
      </c>
      <c r="CY37" s="97">
        <f t="shared" si="165"/>
        <v>-30751143.074901849</v>
      </c>
      <c r="CZ37" s="97">
        <f t="shared" si="165"/>
        <v>-31968113.167611402</v>
      </c>
      <c r="DA37" s="97">
        <f t="shared" si="165"/>
        <v>-27798072.772478864</v>
      </c>
      <c r="DB37" s="97">
        <f t="shared" si="165"/>
        <v>-34082734.183080271</v>
      </c>
      <c r="DC37" s="97">
        <f t="shared" si="165"/>
        <v>-33810920.263003185</v>
      </c>
      <c r="DD37" s="97">
        <f t="shared" si="165"/>
        <v>-35881300.327593893</v>
      </c>
      <c r="DE37" s="97">
        <f t="shared" si="165"/>
        <v>-37989505.213806383</v>
      </c>
      <c r="DF37" s="97">
        <f t="shared" si="165"/>
        <v>-40261449.588093273</v>
      </c>
      <c r="DG37" s="97">
        <f t="shared" si="165"/>
        <v>-42438310.447999917</v>
      </c>
      <c r="DH37" s="97">
        <f t="shared" si="165"/>
        <v>-42967653.401289776</v>
      </c>
      <c r="DI37" s="97">
        <f t="shared" si="165"/>
        <v>-44527887.404426746</v>
      </c>
      <c r="DJ37" s="97">
        <f t="shared" si="165"/>
        <v>-47300059.483381279</v>
      </c>
      <c r="DL37" s="97">
        <f>DL29*DL35</f>
        <v>-64530368.454735205</v>
      </c>
      <c r="DM37" s="97">
        <f>DM29*DM35</f>
        <v>-77457823.412052602</v>
      </c>
      <c r="DN37" s="97">
        <f t="shared" ref="DN37:EC37" si="166">DN29*DN35</f>
        <v>-80230474.776658937</v>
      </c>
      <c r="DO37" s="97">
        <f t="shared" si="166"/>
        <v>-67655530.417663574</v>
      </c>
      <c r="DP37" s="97">
        <f t="shared" si="166"/>
        <v>-69914994.224832848</v>
      </c>
      <c r="DQ37" s="97">
        <f t="shared" si="166"/>
        <v>-77988709.9261439</v>
      </c>
      <c r="DR37" s="97">
        <f t="shared" si="166"/>
        <v>-70936851.122359335</v>
      </c>
      <c r="DS37" s="97">
        <f t="shared" si="166"/>
        <v>-72290077.51604037</v>
      </c>
      <c r="DT37" s="97">
        <f t="shared" si="166"/>
        <v>-76441284.33943513</v>
      </c>
      <c r="DU37" s="97">
        <f t="shared" si="166"/>
        <v>-71470822.750690863</v>
      </c>
      <c r="DV37" s="97">
        <f t="shared" si="166"/>
        <v>-47642035.410349049</v>
      </c>
      <c r="DW37" s="97">
        <f t="shared" si="166"/>
        <v>-51992641.404822417</v>
      </c>
      <c r="DX37" s="97">
        <f t="shared" si="166"/>
        <v>-55456213.309666634</v>
      </c>
      <c r="DY37" s="97">
        <f t="shared" si="166"/>
        <v>-53540942.051847972</v>
      </c>
      <c r="DZ37" s="97">
        <f t="shared" si="166"/>
        <v>-56774623.299488634</v>
      </c>
      <c r="EA37" s="97">
        <f t="shared" si="166"/>
        <v>-64233278.451065391</v>
      </c>
      <c r="EB37" s="97">
        <f t="shared" si="166"/>
        <v>-46945541.728474073</v>
      </c>
      <c r="EC37" s="97">
        <f t="shared" si="166"/>
        <v>-57488264.751891032</v>
      </c>
    </row>
    <row r="38" spans="1:133" x14ac:dyDescent="0.25">
      <c r="A38" s="96" t="s">
        <v>55</v>
      </c>
      <c r="B38" s="97">
        <f>B36+B37</f>
        <v>-18044383.998790499</v>
      </c>
      <c r="C38" s="97">
        <f>C36+C37</f>
        <v>-22221889.45116014</v>
      </c>
      <c r="D38" s="97">
        <f t="shared" ref="D38:S38" si="167">D36+D37</f>
        <v>-11963827.499493107</v>
      </c>
      <c r="E38" s="97">
        <f t="shared" si="167"/>
        <v>-24460679.824413732</v>
      </c>
      <c r="F38" s="97">
        <f t="shared" si="167"/>
        <v>-22640241.541117717</v>
      </c>
      <c r="G38" s="97">
        <f t="shared" si="167"/>
        <v>-19187808.652233955</v>
      </c>
      <c r="H38" s="97">
        <f t="shared" si="167"/>
        <v>-35125431.356903814</v>
      </c>
      <c r="I38" s="97">
        <f t="shared" si="167"/>
        <v>-28122459.545160517</v>
      </c>
      <c r="J38" s="97">
        <f t="shared" si="167"/>
        <v>-25022360.424912006</v>
      </c>
      <c r="K38" s="97">
        <f t="shared" si="167"/>
        <v>-26880793.409431875</v>
      </c>
      <c r="L38" s="97">
        <f t="shared" si="167"/>
        <v>-18783415.366790283</v>
      </c>
      <c r="M38" s="97">
        <f t="shared" si="167"/>
        <v>-23589376.702304978</v>
      </c>
      <c r="N38" s="97">
        <f t="shared" si="167"/>
        <v>-19465602.957798496</v>
      </c>
      <c r="O38" s="97">
        <f t="shared" si="167"/>
        <v>-23336585.587106861</v>
      </c>
      <c r="P38" s="97">
        <f t="shared" si="167"/>
        <v>-24364761.201951291</v>
      </c>
      <c r="Q38" s="97">
        <f t="shared" si="167"/>
        <v>-41179685.436701685</v>
      </c>
      <c r="R38" s="97">
        <f t="shared" si="167"/>
        <v>5119103.6404129416</v>
      </c>
      <c r="S38" s="97">
        <f t="shared" si="167"/>
        <v>88894892.433087304</v>
      </c>
      <c r="U38" s="97">
        <f>U36+U37</f>
        <v>-536919.67111600004</v>
      </c>
      <c r="V38" s="97">
        <f>V36+V37</f>
        <v>-1617812.6819787975</v>
      </c>
      <c r="W38" s="97">
        <f t="shared" ref="W38:AL38" si="168">W36+W37</f>
        <v>2452140.0239065411</v>
      </c>
      <c r="X38" s="97">
        <f t="shared" si="168"/>
        <v>-1758639.7613458857</v>
      </c>
      <c r="Y38" s="97">
        <f t="shared" si="168"/>
        <v>-424525.76554364245</v>
      </c>
      <c r="Z38" s="97">
        <f t="shared" si="168"/>
        <v>1863421.8286381308</v>
      </c>
      <c r="AA38" s="97">
        <f t="shared" si="168"/>
        <v>-4470145.587457221</v>
      </c>
      <c r="AB38" s="97">
        <f t="shared" si="168"/>
        <v>-728898.0172678344</v>
      </c>
      <c r="AC38" s="97">
        <f t="shared" si="168"/>
        <v>1087521.4743349813</v>
      </c>
      <c r="AD38" s="97">
        <f t="shared" si="168"/>
        <v>-3012582.0309663964</v>
      </c>
      <c r="AE38" s="97">
        <f t="shared" si="168"/>
        <v>-1387186.3076577969</v>
      </c>
      <c r="AF38" s="97">
        <f t="shared" si="168"/>
        <v>-2641263.8876508642</v>
      </c>
      <c r="AG38" s="97">
        <f t="shared" si="168"/>
        <v>-644562.16641930863</v>
      </c>
      <c r="AH38" s="97">
        <f t="shared" si="168"/>
        <v>-1626180.2518519908</v>
      </c>
      <c r="AI38" s="97">
        <f t="shared" si="168"/>
        <v>-1244014.1040399186</v>
      </c>
      <c r="AJ38" s="97">
        <f t="shared" si="168"/>
        <v>-7681999.0310152387</v>
      </c>
      <c r="AK38" s="97">
        <f t="shared" si="168"/>
        <v>7257757.1748461239</v>
      </c>
      <c r="AL38" s="97">
        <f t="shared" si="168"/>
        <v>32998873.279379211</v>
      </c>
      <c r="AN38" s="97">
        <f>AN36+AN37</f>
        <v>5755208.9516757987</v>
      </c>
      <c r="AO38" s="97">
        <f>AO36+AO37</f>
        <v>1588346.9329649247</v>
      </c>
      <c r="AP38" s="97">
        <f t="shared" ref="AP38:BE38" si="169">AP36+AP37</f>
        <v>19067352.725959446</v>
      </c>
      <c r="AQ38" s="97">
        <f t="shared" si="169"/>
        <v>2046687.1071201302</v>
      </c>
      <c r="AR38" s="97">
        <f t="shared" si="169"/>
        <v>6583022.0848799124</v>
      </c>
      <c r="AS38" s="97">
        <f t="shared" si="169"/>
        <v>12860363.591049913</v>
      </c>
      <c r="AT38" s="97">
        <f t="shared" si="169"/>
        <v>-9024756.6587876081</v>
      </c>
      <c r="AU38" s="97">
        <f t="shared" si="169"/>
        <v>2783455.8841157779</v>
      </c>
      <c r="AV38" s="97">
        <f t="shared" si="169"/>
        <v>10040643.524662383</v>
      </c>
      <c r="AW38" s="97">
        <f t="shared" si="169"/>
        <v>-13879706.229259823</v>
      </c>
      <c r="AX38" s="97">
        <f t="shared" si="169"/>
        <v>-7793796.8729608469</v>
      </c>
      <c r="AY38" s="97">
        <f t="shared" si="169"/>
        <v>-12424432.982803166</v>
      </c>
      <c r="AZ38" s="97">
        <f t="shared" si="169"/>
        <v>-6382448.0599503294</v>
      </c>
      <c r="BA38" s="97">
        <f t="shared" si="169"/>
        <v>-9737456.186547786</v>
      </c>
      <c r="BB38" s="97">
        <f t="shared" si="169"/>
        <v>-10201281.74144844</v>
      </c>
      <c r="BC38" s="97">
        <f t="shared" si="169"/>
        <v>-25191040.936362095</v>
      </c>
      <c r="BD38" s="97">
        <f t="shared" si="169"/>
        <v>18275900.589203686</v>
      </c>
      <c r="BE38" s="97">
        <f t="shared" si="169"/>
        <v>91333127.247575223</v>
      </c>
      <c r="BG38" s="97">
        <f>BG36+BG37</f>
        <v>-5362742.9754070295</v>
      </c>
      <c r="BH38" s="97">
        <f>BH36+BH37</f>
        <v>-6652050.4350679973</v>
      </c>
      <c r="BI38" s="97">
        <f t="shared" ref="BI38:BX38" si="170">BI36+BI37</f>
        <v>-2135369.4728231728</v>
      </c>
      <c r="BJ38" s="97">
        <f t="shared" si="170"/>
        <v>-7135100.0431097643</v>
      </c>
      <c r="BK38" s="97">
        <f t="shared" si="170"/>
        <v>-6065379.912551906</v>
      </c>
      <c r="BL38" s="97">
        <f t="shared" si="170"/>
        <v>-4058606.8244581856</v>
      </c>
      <c r="BM38" s="97">
        <f t="shared" si="170"/>
        <v>-11886106.426406868</v>
      </c>
      <c r="BN38" s="97">
        <f t="shared" si="170"/>
        <v>-8260915.3428592291</v>
      </c>
      <c r="BO38" s="97">
        <f t="shared" si="170"/>
        <v>-6707291.17814596</v>
      </c>
      <c r="BP38" s="97">
        <f t="shared" si="170"/>
        <v>-9611167.3002719563</v>
      </c>
      <c r="BQ38" s="97">
        <f t="shared" si="170"/>
        <v>-7720983.0961048771</v>
      </c>
      <c r="BR38" s="97">
        <f t="shared" si="170"/>
        <v>-9733323.4657426961</v>
      </c>
      <c r="BS38" s="97">
        <f t="shared" si="170"/>
        <v>-8242895.9146054983</v>
      </c>
      <c r="BT38" s="97">
        <f t="shared" si="170"/>
        <v>-9827803.3728237003</v>
      </c>
      <c r="BU38" s="97">
        <f t="shared" si="170"/>
        <v>-10428001.585098764</v>
      </c>
      <c r="BV38" s="97">
        <f t="shared" si="170"/>
        <v>-14727250.677175075</v>
      </c>
      <c r="BW38" s="97">
        <f t="shared" si="170"/>
        <v>-1125260.2444930561</v>
      </c>
      <c r="BX38" s="97">
        <f t="shared" si="170"/>
        <v>21138141.197066311</v>
      </c>
      <c r="BZ38" s="97">
        <f>BZ36+BZ37</f>
        <v>-5094535.2009669021</v>
      </c>
      <c r="CA38" s="97">
        <f>CA36+CA37</f>
        <v>-10990378.558540318</v>
      </c>
      <c r="CB38" s="97">
        <f t="shared" ref="CB38:CQ38" si="171">CB36+CB37</f>
        <v>10809395.093164138</v>
      </c>
      <c r="CC38" s="97">
        <f t="shared" si="171"/>
        <v>-11133396.035747431</v>
      </c>
      <c r="CD38" s="97">
        <f t="shared" si="171"/>
        <v>-4748317.2421989292</v>
      </c>
      <c r="CE38" s="97">
        <f t="shared" si="171"/>
        <v>5151737.1570804492</v>
      </c>
      <c r="CF38" s="97">
        <f t="shared" si="171"/>
        <v>-27312510.910879806</v>
      </c>
      <c r="CG38" s="97">
        <f t="shared" si="171"/>
        <v>-9622236.8802408203</v>
      </c>
      <c r="CH38" s="97">
        <f t="shared" si="171"/>
        <v>-121053.66552853584</v>
      </c>
      <c r="CI38" s="97">
        <f t="shared" si="171"/>
        <v>-29517053.200402953</v>
      </c>
      <c r="CJ38" s="97">
        <f t="shared" si="171"/>
        <v>-18573320.946725234</v>
      </c>
      <c r="CK38" s="97">
        <f t="shared" si="171"/>
        <v>-25929657.943608359</v>
      </c>
      <c r="CL38" s="97">
        <f t="shared" si="171"/>
        <v>-17847592.800666191</v>
      </c>
      <c r="CM38" s="97">
        <f t="shared" si="171"/>
        <v>-22904790.826725803</v>
      </c>
      <c r="CN38" s="97">
        <f t="shared" si="171"/>
        <v>-23931695.616474211</v>
      </c>
      <c r="CO38" s="97">
        <f t="shared" si="171"/>
        <v>-48022294.904023401</v>
      </c>
      <c r="CP38" s="97">
        <f t="shared" si="171"/>
        <v>17191232.175551713</v>
      </c>
      <c r="CQ38" s="97">
        <f t="shared" si="171"/>
        <v>127305728.53033225</v>
      </c>
      <c r="CS38" s="97">
        <f>CS36+CS37</f>
        <v>-8441970.2575024981</v>
      </c>
      <c r="CT38" s="97">
        <f>CT36+CT37</f>
        <v>-11059938.022225905</v>
      </c>
      <c r="CU38" s="97">
        <f t="shared" ref="CU38:DJ38" si="172">CU36+CU37</f>
        <v>-3934992.9824720956</v>
      </c>
      <c r="CV38" s="97">
        <f t="shared" si="172"/>
        <v>-12369218.770155828</v>
      </c>
      <c r="CW38" s="97">
        <f t="shared" si="172"/>
        <v>-11014909.092373326</v>
      </c>
      <c r="CX38" s="97">
        <f t="shared" si="172"/>
        <v>-10579225.940512583</v>
      </c>
      <c r="CY38" s="97">
        <f t="shared" si="172"/>
        <v>-21464577.326457337</v>
      </c>
      <c r="CZ38" s="97">
        <f t="shared" si="172"/>
        <v>-15826899.23299578</v>
      </c>
      <c r="DA38" s="97">
        <f t="shared" si="172"/>
        <v>-6302333.8578834943</v>
      </c>
      <c r="DB38" s="97">
        <f t="shared" si="172"/>
        <v>-21567996.623290323</v>
      </c>
      <c r="DC38" s="97">
        <f t="shared" si="172"/>
        <v>-17605778.141897231</v>
      </c>
      <c r="DD38" s="97">
        <f t="shared" si="172"/>
        <v>-21045981.969012097</v>
      </c>
      <c r="DE38" s="97">
        <f t="shared" si="172"/>
        <v>-17925923.485427123</v>
      </c>
      <c r="DF38" s="97">
        <f t="shared" si="172"/>
        <v>-21144615.054157641</v>
      </c>
      <c r="DG38" s="97">
        <f t="shared" si="172"/>
        <v>-22467394.996269356</v>
      </c>
      <c r="DH38" s="97">
        <f t="shared" si="172"/>
        <v>-33570069.289146341</v>
      </c>
      <c r="DI38" s="97">
        <f t="shared" si="172"/>
        <v>-6119356.912477985</v>
      </c>
      <c r="DJ38" s="97">
        <f t="shared" si="172"/>
        <v>41676676.070477642</v>
      </c>
      <c r="DL38" s="97">
        <f>DL36+DL37</f>
        <v>-50474154.507364988</v>
      </c>
      <c r="DM38" s="97">
        <f>DM36+DM37</f>
        <v>-64228944.68963033</v>
      </c>
      <c r="DN38" s="97">
        <f t="shared" ref="DN38:EC38" si="173">DN36+DN37</f>
        <v>-56150834.241868973</v>
      </c>
      <c r="DO38" s="97">
        <f t="shared" si="173"/>
        <v>-53782067.742548682</v>
      </c>
      <c r="DP38" s="97">
        <f t="shared" si="173"/>
        <v>-53556369.198055021</v>
      </c>
      <c r="DQ38" s="97">
        <f t="shared" si="173"/>
        <v>-57270988.017690286</v>
      </c>
      <c r="DR38" s="97">
        <f t="shared" si="173"/>
        <v>-60689622.546877548</v>
      </c>
      <c r="DS38" s="97">
        <f t="shared" si="173"/>
        <v>-55275185.153017953</v>
      </c>
      <c r="DT38" s="97">
        <f t="shared" si="173"/>
        <v>-59070737.69878082</v>
      </c>
      <c r="DU38" s="97">
        <f t="shared" si="173"/>
        <v>-63139958.15357516</v>
      </c>
      <c r="DV38" s="97">
        <f t="shared" si="173"/>
        <v>-37392915.770439677</v>
      </c>
      <c r="DW38" s="97">
        <f t="shared" si="173"/>
        <v>-42943148.050949574</v>
      </c>
      <c r="DX38" s="97">
        <f t="shared" si="173"/>
        <v>-43509778.092590466</v>
      </c>
      <c r="DY38" s="97">
        <f t="shared" si="173"/>
        <v>-42380049.867611155</v>
      </c>
      <c r="DZ38" s="97">
        <f t="shared" si="173"/>
        <v>-45220757.048786238</v>
      </c>
      <c r="EA38" s="97">
        <f t="shared" si="173"/>
        <v>-57878043.248077601</v>
      </c>
      <c r="EB38" s="97">
        <f t="shared" si="173"/>
        <v>-19038689.698842395</v>
      </c>
      <c r="EC38" s="97">
        <f t="shared" si="173"/>
        <v>14260805.859896079</v>
      </c>
    </row>
    <row r="39" spans="1:133" x14ac:dyDescent="0.25">
      <c r="A39" s="95" t="s">
        <v>56</v>
      </c>
      <c r="B39" s="97">
        <f>B26*B30</f>
        <v>53027990.485303335</v>
      </c>
      <c r="C39" s="97">
        <f>C26*C30</f>
        <v>43022512.20938354</v>
      </c>
      <c r="D39" s="97">
        <f t="shared" ref="D39:S39" si="174">D26*D30</f>
        <v>44321642.842859522</v>
      </c>
      <c r="E39" s="97">
        <f t="shared" si="174"/>
        <v>73271102.280070677</v>
      </c>
      <c r="F39" s="97">
        <f t="shared" si="174"/>
        <v>119880331.75694352</v>
      </c>
      <c r="G39" s="97">
        <f t="shared" si="174"/>
        <v>80733811.633388534</v>
      </c>
      <c r="H39" s="97">
        <f t="shared" si="174"/>
        <v>96037516.25286369</v>
      </c>
      <c r="I39" s="97">
        <f t="shared" si="174"/>
        <v>117495623.11327846</v>
      </c>
      <c r="J39" s="97">
        <f t="shared" si="174"/>
        <v>113776137.5816119</v>
      </c>
      <c r="K39" s="97">
        <f t="shared" si="174"/>
        <v>62520722.056479588</v>
      </c>
      <c r="L39" s="97">
        <f t="shared" si="174"/>
        <v>125691410.08630337</v>
      </c>
      <c r="M39" s="97">
        <f t="shared" si="174"/>
        <v>129711595.02816464</v>
      </c>
      <c r="N39" s="97">
        <f t="shared" si="174"/>
        <v>139486168.67892846</v>
      </c>
      <c r="O39" s="97">
        <f t="shared" si="174"/>
        <v>124595556.86098738</v>
      </c>
      <c r="P39" s="97">
        <f t="shared" si="174"/>
        <v>72338595.987813771</v>
      </c>
      <c r="Q39" s="97">
        <f t="shared" si="174"/>
        <v>106961653.83045337</v>
      </c>
      <c r="R39" s="97">
        <f t="shared" si="174"/>
        <v>103208685.32073876</v>
      </c>
      <c r="S39" s="97">
        <f t="shared" si="174"/>
        <v>110265756.11714201</v>
      </c>
      <c r="U39" s="97">
        <f>U26*U30</f>
        <v>26809421.451020271</v>
      </c>
      <c r="V39" s="97">
        <f>V26*V30</f>
        <v>12942280.582675127</v>
      </c>
      <c r="W39" s="97">
        <f t="shared" ref="W39:AL39" si="175">W26*W30</f>
        <v>11664443.702163229</v>
      </c>
      <c r="X39" s="97">
        <f t="shared" si="175"/>
        <v>33864268.359477751</v>
      </c>
      <c r="Y39" s="97">
        <f t="shared" si="175"/>
        <v>64552795.536396876</v>
      </c>
      <c r="Z39" s="97">
        <f t="shared" si="175"/>
        <v>42845754.247500941</v>
      </c>
      <c r="AA39" s="97">
        <f t="shared" si="175"/>
        <v>37494280.509346373</v>
      </c>
      <c r="AB39" s="97">
        <f t="shared" si="175"/>
        <v>17655276.655972451</v>
      </c>
      <c r="AC39" s="97">
        <f t="shared" si="175"/>
        <v>12479575.203063982</v>
      </c>
      <c r="AD39" s="97">
        <f t="shared" si="175"/>
        <v>60679778.583320349</v>
      </c>
      <c r="AE39" s="97">
        <f t="shared" si="175"/>
        <v>20402215.481701486</v>
      </c>
      <c r="AF39" s="97">
        <f t="shared" si="175"/>
        <v>17952995.711653683</v>
      </c>
      <c r="AG39" s="97">
        <f t="shared" si="175"/>
        <v>9633006.2729894575</v>
      </c>
      <c r="AH39" s="97">
        <f t="shared" si="175"/>
        <v>35483107.903246045</v>
      </c>
      <c r="AI39" s="97">
        <f t="shared" si="175"/>
        <v>27756854.358779114</v>
      </c>
      <c r="AJ39" s="97">
        <f t="shared" si="175"/>
        <v>9156704.6711861454</v>
      </c>
      <c r="AK39" s="97">
        <f t="shared" si="175"/>
        <v>14948772.057419604</v>
      </c>
      <c r="AL39" s="97">
        <f t="shared" si="175"/>
        <v>11615061.762333378</v>
      </c>
      <c r="AN39" s="97">
        <f>AN26*AN30</f>
        <v>72734493.392321348</v>
      </c>
      <c r="AO39" s="97">
        <f>AO26*AO30</f>
        <v>74164106.072083309</v>
      </c>
      <c r="AP39" s="97">
        <f t="shared" ref="AP39:BE39" si="176">AP26*AP30</f>
        <v>49980714.478987694</v>
      </c>
      <c r="AQ39" s="97">
        <f t="shared" si="176"/>
        <v>58372907.980161101</v>
      </c>
      <c r="AR39" s="97">
        <f t="shared" si="176"/>
        <v>111479034.68384209</v>
      </c>
      <c r="AS39" s="97">
        <f t="shared" si="176"/>
        <v>76268339.167849436</v>
      </c>
      <c r="AT39" s="97">
        <f t="shared" si="176"/>
        <v>61571730.148021087</v>
      </c>
      <c r="AU39" s="97">
        <f t="shared" si="176"/>
        <v>98414550.08667466</v>
      </c>
      <c r="AV39" s="97">
        <f t="shared" si="176"/>
        <v>65519400.537872441</v>
      </c>
      <c r="AW39" s="97">
        <f t="shared" si="176"/>
        <v>99065762.058926046</v>
      </c>
      <c r="AX39" s="97">
        <f t="shared" si="176"/>
        <v>19197058.649759389</v>
      </c>
      <c r="AY39" s="97">
        <f t="shared" si="176"/>
        <v>12215242.541119523</v>
      </c>
      <c r="AZ39" s="97">
        <f t="shared" si="176"/>
        <v>15104525.512487078</v>
      </c>
      <c r="BA39" s="97">
        <f t="shared" si="176"/>
        <v>8107413.7282637293</v>
      </c>
      <c r="BB39" s="97">
        <f t="shared" si="176"/>
        <v>8174242.0222251303</v>
      </c>
      <c r="BC39" s="97">
        <f t="shared" si="176"/>
        <v>7601440.5351062911</v>
      </c>
      <c r="BD39" s="97">
        <f t="shared" si="176"/>
        <v>6791774.743110165</v>
      </c>
      <c r="BE39" s="97">
        <f t="shared" si="176"/>
        <v>11873405.049365247</v>
      </c>
      <c r="BG39" s="97">
        <f>BG26*BG30</f>
        <v>35804001.966536202</v>
      </c>
      <c r="BH39" s="97">
        <f>BH26*BH30</f>
        <v>39551911.621458001</v>
      </c>
      <c r="BI39" s="97">
        <f t="shared" ref="BI39:BX39" si="177">BI26*BI30</f>
        <v>29574486.477827739</v>
      </c>
      <c r="BJ39" s="97">
        <f t="shared" si="177"/>
        <v>50808194.072697535</v>
      </c>
      <c r="BK39" s="97">
        <f t="shared" si="177"/>
        <v>73316119.264227003</v>
      </c>
      <c r="BL39" s="97">
        <f t="shared" si="177"/>
        <v>44636979.208844639</v>
      </c>
      <c r="BM39" s="97">
        <f t="shared" si="177"/>
        <v>35488800.835856698</v>
      </c>
      <c r="BN39" s="97">
        <f t="shared" si="177"/>
        <v>30533007.092474334</v>
      </c>
      <c r="BO39" s="97">
        <f t="shared" si="177"/>
        <v>23181383.11179582</v>
      </c>
      <c r="BP39" s="97">
        <f t="shared" si="177"/>
        <v>29539403.967826851</v>
      </c>
      <c r="BQ39" s="97">
        <f t="shared" si="177"/>
        <v>14070535.595305443</v>
      </c>
      <c r="BR39" s="97">
        <f t="shared" si="177"/>
        <v>6890817.0807497734</v>
      </c>
      <c r="BS39" s="97">
        <f t="shared" si="177"/>
        <v>4211825.3559977962</v>
      </c>
      <c r="BT39" s="97">
        <f t="shared" si="177"/>
        <v>6121620.8492897991</v>
      </c>
      <c r="BU39" s="97">
        <f t="shared" si="177"/>
        <v>9253477.4624281153</v>
      </c>
      <c r="BV39" s="97">
        <f t="shared" si="177"/>
        <v>3552438.4220870323</v>
      </c>
      <c r="BW39" s="97">
        <f t="shared" si="177"/>
        <v>1889614.1296267025</v>
      </c>
      <c r="BX39" s="97">
        <f t="shared" si="177"/>
        <v>2786750.4598530731</v>
      </c>
      <c r="BZ39" s="97">
        <f>BZ26*BZ30</f>
        <v>127079815.69534332</v>
      </c>
      <c r="CA39" s="97">
        <f>CA26*CA30</f>
        <v>119151164.05725694</v>
      </c>
      <c r="CB39" s="97">
        <f t="shared" ref="CB39:CQ39" si="178">CB26*CB30</f>
        <v>113689692.52689436</v>
      </c>
      <c r="CC39" s="97">
        <f t="shared" si="178"/>
        <v>178411202.23508722</v>
      </c>
      <c r="CD39" s="97">
        <f t="shared" si="178"/>
        <v>245400699.86849201</v>
      </c>
      <c r="CE39" s="97">
        <f t="shared" si="178"/>
        <v>184953696.47688875</v>
      </c>
      <c r="CF39" s="97">
        <f t="shared" si="178"/>
        <v>182207536.88584912</v>
      </c>
      <c r="CG39" s="97">
        <f t="shared" si="178"/>
        <v>155501834.14424026</v>
      </c>
      <c r="CH39" s="97">
        <f t="shared" si="178"/>
        <v>172028850.19977042</v>
      </c>
      <c r="CI39" s="97">
        <f t="shared" si="178"/>
        <v>11327012.018770745</v>
      </c>
      <c r="CJ39" s="97">
        <f t="shared" si="178"/>
        <v>71029133.458530039</v>
      </c>
      <c r="CK39" s="97">
        <f t="shared" si="178"/>
        <v>51646880.127436124</v>
      </c>
      <c r="CL39" s="97">
        <f t="shared" si="178"/>
        <v>63440108.206507802</v>
      </c>
      <c r="CM39" s="97">
        <f t="shared" si="178"/>
        <v>46877157.201900482</v>
      </c>
      <c r="CN39" s="97">
        <f t="shared" si="178"/>
        <v>42216912.647264004</v>
      </c>
      <c r="CO39" s="97">
        <f t="shared" si="178"/>
        <v>39590718.188551292</v>
      </c>
      <c r="CP39" s="97">
        <f t="shared" si="178"/>
        <v>31774702.91703384</v>
      </c>
      <c r="CQ39" s="97">
        <f t="shared" si="178"/>
        <v>30032468.850769754</v>
      </c>
      <c r="CS39" s="97">
        <f>CS26*CS30</f>
        <v>44734587.081633009</v>
      </c>
      <c r="CT39" s="97">
        <f>CT26*CT30</f>
        <v>44415939.731231555</v>
      </c>
      <c r="CU39" s="97">
        <f t="shared" ref="CU39:DJ39" si="179">CU26*CU30</f>
        <v>46431008.320897862</v>
      </c>
      <c r="CV39" s="97">
        <f t="shared" si="179"/>
        <v>69282632.326581851</v>
      </c>
      <c r="CW39" s="97">
        <f t="shared" si="179"/>
        <v>38191407.28312362</v>
      </c>
      <c r="CX39" s="97">
        <f t="shared" si="179"/>
        <v>73953100.424059525</v>
      </c>
      <c r="CY39" s="97">
        <f t="shared" si="179"/>
        <v>79409184.395365372</v>
      </c>
      <c r="CZ39" s="97">
        <f t="shared" si="179"/>
        <v>110071272.12930222</v>
      </c>
      <c r="DA39" s="97">
        <f t="shared" si="179"/>
        <v>80552609.09813872</v>
      </c>
      <c r="DB39" s="97">
        <f t="shared" si="179"/>
        <v>43527688.586745895</v>
      </c>
      <c r="DC39" s="97">
        <f t="shared" si="179"/>
        <v>62994063.527031034</v>
      </c>
      <c r="DD39" s="97">
        <f t="shared" si="179"/>
        <v>66902688.171655461</v>
      </c>
      <c r="DE39" s="97">
        <f t="shared" si="179"/>
        <v>38474959.203878559</v>
      </c>
      <c r="DF39" s="97">
        <f t="shared" si="179"/>
        <v>34732456.318592995</v>
      </c>
      <c r="DG39" s="97">
        <f t="shared" si="179"/>
        <v>50373676.177801736</v>
      </c>
      <c r="DH39" s="97">
        <f t="shared" si="179"/>
        <v>39754405.094230749</v>
      </c>
      <c r="DI39" s="97">
        <f t="shared" si="179"/>
        <v>44333515.828918129</v>
      </c>
      <c r="DJ39" s="97">
        <f t="shared" si="179"/>
        <v>50379720.283484183</v>
      </c>
      <c r="DL39" s="97">
        <f>DL26*DL30</f>
        <v>126062959.65080032</v>
      </c>
      <c r="DM39" s="97">
        <f>DM26*DM30</f>
        <v>98402639.291887507</v>
      </c>
      <c r="DN39" s="97">
        <f t="shared" ref="DN39:EC39" si="180">DN26*DN30</f>
        <v>65810957.553169921</v>
      </c>
      <c r="DO39" s="97">
        <f t="shared" si="180"/>
        <v>72713126.82776612</v>
      </c>
      <c r="DP39" s="97">
        <f t="shared" si="180"/>
        <v>117608680.77988921</v>
      </c>
      <c r="DQ39" s="97">
        <f t="shared" si="180"/>
        <v>93680542.863054648</v>
      </c>
      <c r="DR39" s="97">
        <f t="shared" si="180"/>
        <v>102452990.89546192</v>
      </c>
      <c r="DS39" s="97">
        <f t="shared" si="180"/>
        <v>90407022.72255142</v>
      </c>
      <c r="DT39" s="97">
        <f t="shared" si="180"/>
        <v>59028565.632013828</v>
      </c>
      <c r="DU39" s="97">
        <f t="shared" si="180"/>
        <v>109906404.16673531</v>
      </c>
      <c r="DV39" s="97">
        <f t="shared" si="180"/>
        <v>51703792.55516009</v>
      </c>
      <c r="DW39" s="97">
        <f t="shared" si="180"/>
        <v>60972518.45980183</v>
      </c>
      <c r="DX39" s="97">
        <f t="shared" si="180"/>
        <v>51248743.43351128</v>
      </c>
      <c r="DY39" s="97">
        <f t="shared" si="180"/>
        <v>48195491.237719581</v>
      </c>
      <c r="DZ39" s="97">
        <f t="shared" si="180"/>
        <v>88762459.243688121</v>
      </c>
      <c r="EA39" s="97">
        <f t="shared" si="180"/>
        <v>127904014.68838516</v>
      </c>
      <c r="EB39" s="97">
        <f t="shared" si="180"/>
        <v>139042831.39315274</v>
      </c>
      <c r="EC39" s="97">
        <f t="shared" si="180"/>
        <v>118440329.61705236</v>
      </c>
    </row>
    <row r="40" spans="1:133" x14ac:dyDescent="0.25">
      <c r="A40" s="95" t="s">
        <v>154</v>
      </c>
      <c r="B40" s="97">
        <f t="shared" ref="B40:S40" si="181">B10</f>
        <v>-3265387.84457521</v>
      </c>
      <c r="C40" s="97">
        <f t="shared" si="181"/>
        <v>-1629974.4638374799</v>
      </c>
      <c r="D40" s="97">
        <f t="shared" si="181"/>
        <v>-1589732.3155499699</v>
      </c>
      <c r="E40" s="97">
        <f t="shared" si="181"/>
        <v>-5786231.0374966599</v>
      </c>
      <c r="F40" s="97">
        <f t="shared" si="181"/>
        <v>0</v>
      </c>
      <c r="G40" s="97">
        <f t="shared" si="181"/>
        <v>0</v>
      </c>
      <c r="H40" s="97">
        <f t="shared" si="181"/>
        <v>0</v>
      </c>
      <c r="I40" s="97">
        <f t="shared" si="181"/>
        <v>0</v>
      </c>
      <c r="J40" s="97">
        <f t="shared" si="181"/>
        <v>0</v>
      </c>
      <c r="K40" s="97">
        <f t="shared" si="181"/>
        <v>0</v>
      </c>
      <c r="L40" s="97">
        <f t="shared" si="181"/>
        <v>0</v>
      </c>
      <c r="M40" s="97">
        <f t="shared" si="181"/>
        <v>0</v>
      </c>
      <c r="N40" s="97">
        <f t="shared" si="181"/>
        <v>0</v>
      </c>
      <c r="O40" s="97">
        <f t="shared" si="181"/>
        <v>0</v>
      </c>
      <c r="P40" s="97">
        <f t="shared" si="181"/>
        <v>0</v>
      </c>
      <c r="Q40" s="97">
        <f t="shared" si="181"/>
        <v>0</v>
      </c>
      <c r="R40" s="97">
        <f t="shared" si="181"/>
        <v>0</v>
      </c>
      <c r="S40" s="97">
        <f t="shared" si="181"/>
        <v>0</v>
      </c>
      <c r="U40" s="97">
        <f t="shared" ref="U40:AL40" si="182">U10</f>
        <v>0</v>
      </c>
      <c r="V40" s="97">
        <f t="shared" si="182"/>
        <v>0</v>
      </c>
      <c r="W40" s="97">
        <f t="shared" si="182"/>
        <v>0</v>
      </c>
      <c r="X40" s="97">
        <f t="shared" si="182"/>
        <v>-8620.6379024715898</v>
      </c>
      <c r="Y40" s="97">
        <f t="shared" si="182"/>
        <v>-274172.64914685203</v>
      </c>
      <c r="Z40" s="97">
        <f t="shared" si="182"/>
        <v>0</v>
      </c>
      <c r="AA40" s="97">
        <f t="shared" si="182"/>
        <v>0</v>
      </c>
      <c r="AB40" s="97">
        <f t="shared" si="182"/>
        <v>0</v>
      </c>
      <c r="AC40" s="97">
        <f t="shared" si="182"/>
        <v>0</v>
      </c>
      <c r="AD40" s="97">
        <f t="shared" si="182"/>
        <v>0</v>
      </c>
      <c r="AE40" s="97">
        <f t="shared" si="182"/>
        <v>0</v>
      </c>
      <c r="AF40" s="97">
        <f t="shared" si="182"/>
        <v>0</v>
      </c>
      <c r="AG40" s="97">
        <f t="shared" si="182"/>
        <v>0</v>
      </c>
      <c r="AH40" s="97">
        <f t="shared" si="182"/>
        <v>0</v>
      </c>
      <c r="AI40" s="97">
        <f t="shared" si="182"/>
        <v>0</v>
      </c>
      <c r="AJ40" s="97">
        <f t="shared" si="182"/>
        <v>0</v>
      </c>
      <c r="AK40" s="97">
        <f t="shared" si="182"/>
        <v>-5285222.03</v>
      </c>
      <c r="AL40" s="97">
        <f t="shared" si="182"/>
        <v>0</v>
      </c>
      <c r="AN40" s="97">
        <f t="shared" ref="AN40:BE40" si="183">AN10</f>
        <v>0</v>
      </c>
      <c r="AO40" s="97">
        <f t="shared" si="183"/>
        <v>0</v>
      </c>
      <c r="AP40" s="97">
        <f t="shared" si="183"/>
        <v>0</v>
      </c>
      <c r="AQ40" s="97">
        <f t="shared" si="183"/>
        <v>-370898.94684913801</v>
      </c>
      <c r="AR40" s="97">
        <f t="shared" si="183"/>
        <v>0</v>
      </c>
      <c r="AS40" s="97">
        <f t="shared" si="183"/>
        <v>0</v>
      </c>
      <c r="AT40" s="97">
        <f t="shared" si="183"/>
        <v>-1054.86724291164</v>
      </c>
      <c r="AU40" s="97">
        <f t="shared" si="183"/>
        <v>0</v>
      </c>
      <c r="AV40" s="97">
        <f t="shared" si="183"/>
        <v>-875277.12462089502</v>
      </c>
      <c r="AW40" s="97">
        <f t="shared" si="183"/>
        <v>0</v>
      </c>
      <c r="AX40" s="97">
        <f t="shared" si="183"/>
        <v>-23627.9908293472</v>
      </c>
      <c r="AY40" s="97">
        <f t="shared" si="183"/>
        <v>0</v>
      </c>
      <c r="AZ40" s="97">
        <f t="shared" si="183"/>
        <v>0</v>
      </c>
      <c r="BA40" s="97">
        <f t="shared" si="183"/>
        <v>0</v>
      </c>
      <c r="BB40" s="97">
        <f t="shared" si="183"/>
        <v>0</v>
      </c>
      <c r="BC40" s="97">
        <f t="shared" si="183"/>
        <v>0</v>
      </c>
      <c r="BD40" s="97">
        <f t="shared" si="183"/>
        <v>0</v>
      </c>
      <c r="BE40" s="97">
        <f t="shared" si="183"/>
        <v>0</v>
      </c>
      <c r="BG40" s="97">
        <f t="shared" ref="BG40:BX40" si="184">BG10</f>
        <v>-8772.0709259082305</v>
      </c>
      <c r="BH40" s="97">
        <f t="shared" si="184"/>
        <v>-4712.0262949020098</v>
      </c>
      <c r="BI40" s="97">
        <f t="shared" si="184"/>
        <v>-6323.0243318002003</v>
      </c>
      <c r="BJ40" s="97">
        <f t="shared" si="184"/>
        <v>-419139.23887155799</v>
      </c>
      <c r="BK40" s="97">
        <f t="shared" si="184"/>
        <v>0</v>
      </c>
      <c r="BL40" s="97">
        <f t="shared" si="184"/>
        <v>0</v>
      </c>
      <c r="BM40" s="97">
        <f t="shared" si="184"/>
        <v>0</v>
      </c>
      <c r="BN40" s="97">
        <f t="shared" si="184"/>
        <v>0</v>
      </c>
      <c r="BO40" s="97">
        <f t="shared" si="184"/>
        <v>0</v>
      </c>
      <c r="BP40" s="97">
        <f t="shared" si="184"/>
        <v>0</v>
      </c>
      <c r="BQ40" s="97">
        <f t="shared" si="184"/>
        <v>0</v>
      </c>
      <c r="BR40" s="97">
        <f t="shared" si="184"/>
        <v>0</v>
      </c>
      <c r="BS40" s="97">
        <f t="shared" si="184"/>
        <v>0</v>
      </c>
      <c r="BT40" s="97">
        <f t="shared" si="184"/>
        <v>0</v>
      </c>
      <c r="BU40" s="97">
        <f t="shared" si="184"/>
        <v>0</v>
      </c>
      <c r="BV40" s="97">
        <f t="shared" si="184"/>
        <v>0</v>
      </c>
      <c r="BW40" s="97">
        <f t="shared" si="184"/>
        <v>0</v>
      </c>
      <c r="BX40" s="97">
        <f t="shared" si="184"/>
        <v>0</v>
      </c>
      <c r="BZ40" s="97">
        <f t="shared" ref="BZ40:CQ40" si="185">BZ10</f>
        <v>-616005.51336116297</v>
      </c>
      <c r="CA40" s="97">
        <f t="shared" si="185"/>
        <v>-911708.51637830504</v>
      </c>
      <c r="CB40" s="97">
        <f t="shared" si="185"/>
        <v>-1278178.7755639099</v>
      </c>
      <c r="CC40" s="97">
        <f t="shared" si="185"/>
        <v>-1890797.5183165499</v>
      </c>
      <c r="CD40" s="97">
        <f t="shared" si="185"/>
        <v>-4855544.9637396</v>
      </c>
      <c r="CE40" s="97">
        <f t="shared" si="185"/>
        <v>-7717421.93801024</v>
      </c>
      <c r="CF40" s="97">
        <f t="shared" si="185"/>
        <v>-77759.4115091571</v>
      </c>
      <c r="CG40" s="97">
        <f t="shared" si="185"/>
        <v>-3804644.6079151798</v>
      </c>
      <c r="CH40" s="97">
        <f t="shared" si="185"/>
        <v>-5676064.9465045799</v>
      </c>
      <c r="CI40" s="97">
        <f t="shared" si="185"/>
        <v>-15074936.663217001</v>
      </c>
      <c r="CJ40" s="97">
        <f t="shared" si="185"/>
        <v>-4576610.1243129903</v>
      </c>
      <c r="CK40" s="97">
        <f t="shared" si="185"/>
        <v>-399033</v>
      </c>
      <c r="CL40" s="97">
        <f t="shared" si="185"/>
        <v>0</v>
      </c>
      <c r="CM40" s="97">
        <f t="shared" si="185"/>
        <v>-1227582</v>
      </c>
      <c r="CN40" s="97">
        <f t="shared" si="185"/>
        <v>0</v>
      </c>
      <c r="CO40" s="97">
        <f t="shared" si="185"/>
        <v>-15186358.6</v>
      </c>
      <c r="CP40" s="97">
        <f t="shared" si="185"/>
        <v>-3659039.93</v>
      </c>
      <c r="CQ40" s="97">
        <f t="shared" si="185"/>
        <v>-195214.37</v>
      </c>
      <c r="CS40" s="97">
        <f t="shared" ref="CS40:DJ40" si="186">CS10</f>
        <v>-2276522.47068492</v>
      </c>
      <c r="CT40" s="97">
        <f t="shared" si="186"/>
        <v>-1895410.69633338</v>
      </c>
      <c r="CU40" s="97">
        <f t="shared" si="186"/>
        <v>-3390837.4404983399</v>
      </c>
      <c r="CV40" s="97">
        <f t="shared" si="186"/>
        <v>-3814747.1264789598</v>
      </c>
      <c r="CW40" s="97">
        <f t="shared" si="186"/>
        <v>-14422636.241843101</v>
      </c>
      <c r="CX40" s="97">
        <f t="shared" si="186"/>
        <v>-10147276.6106207</v>
      </c>
      <c r="CY40" s="97">
        <f t="shared" si="186"/>
        <v>-53375.535201021703</v>
      </c>
      <c r="CZ40" s="97">
        <f t="shared" si="186"/>
        <v>-5799229.0222942699</v>
      </c>
      <c r="DA40" s="97">
        <f t="shared" si="186"/>
        <v>-4695385.1841718098</v>
      </c>
      <c r="DB40" s="97">
        <f t="shared" si="186"/>
        <v>-4436120.4116881099</v>
      </c>
      <c r="DC40" s="97">
        <f t="shared" si="186"/>
        <v>0</v>
      </c>
      <c r="DD40" s="97">
        <f t="shared" si="186"/>
        <v>0</v>
      </c>
      <c r="DE40" s="97">
        <f t="shared" si="186"/>
        <v>0</v>
      </c>
      <c r="DF40" s="97">
        <f t="shared" si="186"/>
        <v>0</v>
      </c>
      <c r="DG40" s="97">
        <f t="shared" si="186"/>
        <v>0</v>
      </c>
      <c r="DH40" s="97">
        <f t="shared" si="186"/>
        <v>-233012.09</v>
      </c>
      <c r="DI40" s="97">
        <f t="shared" si="186"/>
        <v>0</v>
      </c>
      <c r="DJ40" s="97">
        <f t="shared" si="186"/>
        <v>-176681.13</v>
      </c>
      <c r="DL40" s="97">
        <f t="shared" ref="DL40:EC40" si="187">DL10</f>
        <v>-5106676.1793709863</v>
      </c>
      <c r="DM40" s="97">
        <f t="shared" si="187"/>
        <v>-8424805.0084481146</v>
      </c>
      <c r="DN40" s="97">
        <f t="shared" si="187"/>
        <v>-15897522.845751327</v>
      </c>
      <c r="DO40" s="97">
        <f t="shared" si="187"/>
        <v>-14567321.429765122</v>
      </c>
      <c r="DP40" s="97">
        <f t="shared" si="187"/>
        <v>-7940888.986981581</v>
      </c>
      <c r="DQ40" s="97">
        <f t="shared" si="187"/>
        <v>-10004595.309924845</v>
      </c>
      <c r="DR40" s="97">
        <f t="shared" si="187"/>
        <v>-9726444.4278030414</v>
      </c>
      <c r="DS40" s="97">
        <f t="shared" si="187"/>
        <v>-16583345.25353723</v>
      </c>
      <c r="DT40" s="97">
        <f t="shared" si="187"/>
        <v>-11388506.30359225</v>
      </c>
      <c r="DU40" s="97">
        <f t="shared" si="187"/>
        <v>-4630335.40658936</v>
      </c>
      <c r="DV40" s="97">
        <f t="shared" si="187"/>
        <v>-8183367.8745824201</v>
      </c>
      <c r="DW40" s="97">
        <f t="shared" si="187"/>
        <v>-5366865</v>
      </c>
      <c r="DX40" s="97">
        <f t="shared" si="187"/>
        <v>-7936654.7273261696</v>
      </c>
      <c r="DY40" s="97">
        <f t="shared" si="187"/>
        <v>-3623344</v>
      </c>
      <c r="DZ40" s="97">
        <f t="shared" si="187"/>
        <v>-11388894</v>
      </c>
      <c r="EA40" s="97">
        <f t="shared" si="187"/>
        <v>-10300408.640000001</v>
      </c>
      <c r="EB40" s="97">
        <f t="shared" si="187"/>
        <v>-1027171.33</v>
      </c>
      <c r="EC40" s="97">
        <f t="shared" si="187"/>
        <v>-1197889.3899999999</v>
      </c>
    </row>
    <row r="41" spans="1:133" x14ac:dyDescent="0.25">
      <c r="A41" s="94" t="s">
        <v>155</v>
      </c>
      <c r="B41" s="97">
        <f>SUM(B35:B37,B39:B40)</f>
        <v>607315778.87941456</v>
      </c>
      <c r="C41" s="97">
        <f>SUM(C35:C37,C39:C40)</f>
        <v>626486427.17380047</v>
      </c>
      <c r="D41" s="97">
        <f t="shared" ref="D41:S41" si="188">SUM(D35:D37,D39:D40)</f>
        <v>657254510.20161688</v>
      </c>
      <c r="E41" s="97">
        <f t="shared" si="188"/>
        <v>700278701.61977708</v>
      </c>
      <c r="F41" s="97">
        <f t="shared" si="188"/>
        <v>797518791.83560276</v>
      </c>
      <c r="G41" s="97">
        <f t="shared" si="188"/>
        <v>859064794.81675732</v>
      </c>
      <c r="H41" s="97">
        <f t="shared" si="188"/>
        <v>919976879.71271706</v>
      </c>
      <c r="I41" s="97">
        <f t="shared" si="188"/>
        <v>1009350043.2808352</v>
      </c>
      <c r="J41" s="97">
        <f t="shared" si="188"/>
        <v>1114000008.718045</v>
      </c>
      <c r="K41" s="97">
        <f t="shared" si="188"/>
        <v>1274162032.1284428</v>
      </c>
      <c r="L41" s="97">
        <f t="shared" si="188"/>
        <v>1381070026.8479559</v>
      </c>
      <c r="M41" s="97">
        <f t="shared" si="188"/>
        <v>1487192245.0612757</v>
      </c>
      <c r="N41" s="97">
        <f t="shared" si="188"/>
        <v>1607212811.0691657</v>
      </c>
      <c r="O41" s="97">
        <f t="shared" si="188"/>
        <v>1708471782.3032062</v>
      </c>
      <c r="P41" s="97">
        <f t="shared" si="188"/>
        <v>1756445617.0890687</v>
      </c>
      <c r="Q41" s="97">
        <f t="shared" si="188"/>
        <v>1822234515.0128202</v>
      </c>
      <c r="R41" s="97">
        <f t="shared" si="188"/>
        <v>1930562303.9739718</v>
      </c>
      <c r="S41" s="97">
        <f t="shared" si="188"/>
        <v>2129722952.5142009</v>
      </c>
      <c r="U41" s="97">
        <f>SUM(U35:U37,U39:U40)</f>
        <v>219993919.64543927</v>
      </c>
      <c r="V41" s="97">
        <f>SUM(V35:V37,V39:V40)</f>
        <v>231318387.5461356</v>
      </c>
      <c r="W41" s="97">
        <f t="shared" ref="W41:AL41" si="189">SUM(W35:W37,W39:W40)</f>
        <v>245434971.27220535</v>
      </c>
      <c r="X41" s="97">
        <f t="shared" si="189"/>
        <v>277531979.23243469</v>
      </c>
      <c r="Y41" s="97">
        <f t="shared" si="189"/>
        <v>341386076.35414106</v>
      </c>
      <c r="Z41" s="97">
        <f t="shared" si="189"/>
        <v>386095252.43028015</v>
      </c>
      <c r="AA41" s="97">
        <f t="shared" si="189"/>
        <v>419119387.35216928</v>
      </c>
      <c r="AB41" s="97">
        <f t="shared" si="189"/>
        <v>436045765.99087393</v>
      </c>
      <c r="AC41" s="97">
        <f t="shared" si="189"/>
        <v>454447439.57140291</v>
      </c>
      <c r="AD41" s="97">
        <f t="shared" si="189"/>
        <v>490893083.31225586</v>
      </c>
      <c r="AE41" s="97">
        <f t="shared" si="189"/>
        <v>509906637.2723226</v>
      </c>
      <c r="AF41" s="97">
        <f t="shared" si="189"/>
        <v>525218368.43397242</v>
      </c>
      <c r="AG41" s="97">
        <f t="shared" si="189"/>
        <v>534206812.36949652</v>
      </c>
      <c r="AH41" s="97">
        <f t="shared" si="189"/>
        <v>568063739.73572159</v>
      </c>
      <c r="AI41" s="97">
        <f t="shared" si="189"/>
        <v>594576580.99046075</v>
      </c>
      <c r="AJ41" s="97">
        <f t="shared" si="189"/>
        <v>596032864.76063168</v>
      </c>
      <c r="AK41" s="97">
        <f t="shared" si="189"/>
        <v>612954171.96289754</v>
      </c>
      <c r="AL41" s="97">
        <f t="shared" si="189"/>
        <v>657568107.00461006</v>
      </c>
      <c r="AN41" s="97">
        <f>SUM(AN35:AN37,AN39:AN40)</f>
        <v>885200357.00977111</v>
      </c>
      <c r="AO41" s="97">
        <f>SUM(AO35:AO37,AO39:AO40)</f>
        <v>960952810.01481938</v>
      </c>
      <c r="AP41" s="97">
        <f t="shared" ref="AP41:BE41" si="190">SUM(AP35:AP37,AP39:AP40)</f>
        <v>1030000877.2197665</v>
      </c>
      <c r="AQ41" s="97">
        <f t="shared" si="190"/>
        <v>1090049573.3601987</v>
      </c>
      <c r="AR41" s="97">
        <f t="shared" si="190"/>
        <v>1208111630.1289208</v>
      </c>
      <c r="AS41" s="97">
        <f t="shared" si="190"/>
        <v>1297240332.8878202</v>
      </c>
      <c r="AT41" s="97">
        <f t="shared" si="190"/>
        <v>1349786251.5098107</v>
      </c>
      <c r="AU41" s="97">
        <f t="shared" si="190"/>
        <v>1450984257.4806011</v>
      </c>
      <c r="AV41" s="97">
        <f t="shared" si="190"/>
        <v>1601373660.9073353</v>
      </c>
      <c r="AW41" s="97">
        <f t="shared" si="190"/>
        <v>1657052070.6965919</v>
      </c>
      <c r="AX41" s="97">
        <f t="shared" si="190"/>
        <v>1668431704.4825611</v>
      </c>
      <c r="AY41" s="97">
        <f t="shared" si="190"/>
        <v>1668222513.6565876</v>
      </c>
      <c r="AZ41" s="97">
        <f t="shared" si="190"/>
        <v>1676944591.1969545</v>
      </c>
      <c r="BA41" s="97">
        <f t="shared" si="190"/>
        <v>1675314548.7700603</v>
      </c>
      <c r="BB41" s="97">
        <f t="shared" si="190"/>
        <v>1673287509.0508368</v>
      </c>
      <c r="BC41" s="97">
        <f t="shared" si="190"/>
        <v>1655703007.4195809</v>
      </c>
      <c r="BD41" s="97">
        <f t="shared" si="190"/>
        <v>1680770682.7618947</v>
      </c>
      <c r="BE41" s="97">
        <f t="shared" si="190"/>
        <v>1783977215.0588353</v>
      </c>
      <c r="BG41" s="97">
        <f>SUM(BG35:BG37,BG39:BG40)</f>
        <v>227703929.37273923</v>
      </c>
      <c r="BH41" s="97">
        <f>SUM(BH35:BH37,BH39:BH40)</f>
        <v>260599078.53283429</v>
      </c>
      <c r="BI41" s="97">
        <f t="shared" ref="BI41:BX41" si="191">SUM(BI35:BI37,BI39:BI40)</f>
        <v>288031872.51350701</v>
      </c>
      <c r="BJ41" s="97">
        <f t="shared" si="191"/>
        <v>331285827.30422318</v>
      </c>
      <c r="BK41" s="97">
        <f t="shared" si="191"/>
        <v>398536566.65589821</v>
      </c>
      <c r="BL41" s="97">
        <f t="shared" si="191"/>
        <v>439114939.04028469</v>
      </c>
      <c r="BM41" s="97">
        <f t="shared" si="191"/>
        <v>462717633.44973451</v>
      </c>
      <c r="BN41" s="97">
        <f t="shared" si="191"/>
        <v>484989725.19934964</v>
      </c>
      <c r="BO41" s="97">
        <f t="shared" si="191"/>
        <v>515638870.78807557</v>
      </c>
      <c r="BP41" s="97">
        <f t="shared" si="191"/>
        <v>550726707.33178842</v>
      </c>
      <c r="BQ41" s="97">
        <f t="shared" si="191"/>
        <v>557076259.83099008</v>
      </c>
      <c r="BR41" s="97">
        <f t="shared" si="191"/>
        <v>554233753.74190509</v>
      </c>
      <c r="BS41" s="97">
        <f t="shared" si="191"/>
        <v>550202682.46995342</v>
      </c>
      <c r="BT41" s="97">
        <f t="shared" si="191"/>
        <v>546496499.45046246</v>
      </c>
      <c r="BU41" s="97">
        <f t="shared" si="191"/>
        <v>545321976.32779181</v>
      </c>
      <c r="BV41" s="97">
        <f t="shared" si="191"/>
        <v>534150558.91270375</v>
      </c>
      <c r="BW41" s="97">
        <f t="shared" si="191"/>
        <v>534914912.79783738</v>
      </c>
      <c r="BX41" s="97">
        <f t="shared" si="191"/>
        <v>558839804.45475674</v>
      </c>
      <c r="BZ41" s="97">
        <f>SUM(BZ35:BZ37,BZ39:BZ40)</f>
        <v>1114439970.5549233</v>
      </c>
      <c r="CA41" s="97">
        <f>SUM(CA35:CA37,CA39:CA40)</f>
        <v>1221689047.5372617</v>
      </c>
      <c r="CB41" s="97">
        <f t="shared" ref="CB41:CQ41" si="192">SUM(CB35:CB37,CB39:CB40)</f>
        <v>1344909956.3817563</v>
      </c>
      <c r="CC41" s="97">
        <f t="shared" si="192"/>
        <v>1510296965.0627794</v>
      </c>
      <c r="CD41" s="97">
        <f t="shared" si="192"/>
        <v>1746093802.725333</v>
      </c>
      <c r="CE41" s="97">
        <f t="shared" si="192"/>
        <v>1928481814.4212918</v>
      </c>
      <c r="CF41" s="97">
        <f t="shared" si="192"/>
        <v>2083299080.9847519</v>
      </c>
      <c r="CG41" s="97">
        <f t="shared" si="192"/>
        <v>2225374033.6408362</v>
      </c>
      <c r="CH41" s="97">
        <f t="shared" si="192"/>
        <v>2412559546.3030534</v>
      </c>
      <c r="CI41" s="97">
        <f t="shared" si="192"/>
        <v>2391594655.9817238</v>
      </c>
      <c r="CJ41" s="97">
        <f t="shared" si="192"/>
        <v>2439418996.1668859</v>
      </c>
      <c r="CK41" s="97">
        <f t="shared" si="192"/>
        <v>2464737185.2682738</v>
      </c>
      <c r="CL41" s="97">
        <f t="shared" si="192"/>
        <v>2510329700.2824054</v>
      </c>
      <c r="CM41" s="97">
        <f t="shared" si="192"/>
        <v>2533074484.4879804</v>
      </c>
      <c r="CN41" s="97">
        <f t="shared" si="192"/>
        <v>2551359701.5187702</v>
      </c>
      <c r="CO41" s="97">
        <f t="shared" si="192"/>
        <v>2531207559.6932983</v>
      </c>
      <c r="CP41" s="97">
        <f t="shared" si="192"/>
        <v>2576514454.8558841</v>
      </c>
      <c r="CQ41" s="97">
        <f t="shared" si="192"/>
        <v>2733657437.8569856</v>
      </c>
      <c r="CS41" s="97">
        <f>SUM(CS35:CS37,CS39:CS40)</f>
        <v>398112430.6885376</v>
      </c>
      <c r="CT41" s="97">
        <f>SUM(CT35:CT37,CT39:CT40)</f>
        <v>429573021.70120984</v>
      </c>
      <c r="CU41" s="97">
        <f t="shared" ref="CU41:DJ41" si="193">SUM(CU35:CU37,CU39:CU40)</f>
        <v>468678199.59913725</v>
      </c>
      <c r="CV41" s="97">
        <f t="shared" si="193"/>
        <v>521776866.02908432</v>
      </c>
      <c r="CW41" s="97">
        <f t="shared" si="193"/>
        <v>534530727.97799158</v>
      </c>
      <c r="CX41" s="97">
        <f t="shared" si="193"/>
        <v>587757325.85091782</v>
      </c>
      <c r="CY41" s="97">
        <f t="shared" si="193"/>
        <v>645648557.38462484</v>
      </c>
      <c r="CZ41" s="97">
        <f t="shared" si="193"/>
        <v>734093701.25863707</v>
      </c>
      <c r="DA41" s="97">
        <f t="shared" si="193"/>
        <v>803276111.67427254</v>
      </c>
      <c r="DB41" s="97">
        <f t="shared" si="193"/>
        <v>959704527.83882296</v>
      </c>
      <c r="DC41" s="97">
        <f t="shared" si="193"/>
        <v>1005092813.2239567</v>
      </c>
      <c r="DD41" s="97">
        <f t="shared" si="193"/>
        <v>1050949519.3730099</v>
      </c>
      <c r="DE41" s="97">
        <f t="shared" si="193"/>
        <v>1071498554.8240312</v>
      </c>
      <c r="DF41" s="97">
        <f t="shared" si="193"/>
        <v>1085086395.8625166</v>
      </c>
      <c r="DG41" s="97">
        <f t="shared" si="193"/>
        <v>1112992676.044049</v>
      </c>
      <c r="DH41" s="97">
        <f t="shared" si="193"/>
        <v>1120136519.4991336</v>
      </c>
      <c r="DI41" s="97">
        <f t="shared" si="193"/>
        <v>1158350678.4255738</v>
      </c>
      <c r="DJ41" s="97">
        <f t="shared" si="193"/>
        <v>1250230393.6395357</v>
      </c>
      <c r="DL41" s="97">
        <f>SUM(DL35:DL37,DL39:DL40)</f>
        <v>542167160.75501037</v>
      </c>
      <c r="DM41" s="97">
        <f>SUM(DM35:DM37,DM39:DM40)</f>
        <v>567916050.34881938</v>
      </c>
      <c r="DN41" s="97">
        <f t="shared" ref="DN41:EC41" si="194">SUM(DN35:DN37,DN39:DN40)</f>
        <v>561678650.81436896</v>
      </c>
      <c r="DO41" s="97">
        <f t="shared" si="194"/>
        <v>566042388.46982133</v>
      </c>
      <c r="DP41" s="97">
        <f t="shared" si="194"/>
        <v>622153811.0646739</v>
      </c>
      <c r="DQ41" s="97">
        <f t="shared" si="194"/>
        <v>648558770.60011339</v>
      </c>
      <c r="DR41" s="97">
        <f t="shared" si="194"/>
        <v>680595694.52089465</v>
      </c>
      <c r="DS41" s="97">
        <f t="shared" si="194"/>
        <v>699144186.83689106</v>
      </c>
      <c r="DT41" s="97">
        <f t="shared" si="194"/>
        <v>581483980.29730678</v>
      </c>
      <c r="DU41" s="97">
        <f t="shared" si="194"/>
        <v>669331202.41799951</v>
      </c>
      <c r="DV41" s="97">
        <f t="shared" si="194"/>
        <v>613103149.8069905</v>
      </c>
      <c r="DW41" s="97">
        <f t="shared" si="194"/>
        <v>625765655.4922477</v>
      </c>
      <c r="DX41" s="97">
        <f t="shared" si="194"/>
        <v>625567964.84139538</v>
      </c>
      <c r="DY41" s="97">
        <f t="shared" si="194"/>
        <v>627760061.80641472</v>
      </c>
      <c r="DZ41" s="97">
        <f t="shared" si="194"/>
        <v>659912869.00131655</v>
      </c>
      <c r="EA41" s="97">
        <f t="shared" si="194"/>
        <v>841422012.18162405</v>
      </c>
      <c r="EB41" s="97">
        <f t="shared" si="194"/>
        <v>960398982.55593443</v>
      </c>
      <c r="EC41" s="97">
        <f t="shared" si="194"/>
        <v>1091902228.6528828</v>
      </c>
    </row>
    <row r="42" spans="1:133" s="39" customFormat="1" x14ac:dyDescent="0.25">
      <c r="A42" s="156" t="s">
        <v>267</v>
      </c>
      <c r="B42" s="168">
        <f>AVERAGE(B35,B41)</f>
        <v>591456669.55844569</v>
      </c>
      <c r="C42" s="168">
        <f t="shared" ref="C42:S42" si="195">AVERAGE(C35,C41)</f>
        <v>616901103.02660751</v>
      </c>
      <c r="D42" s="168">
        <f t="shared" si="195"/>
        <v>641870468.68770862</v>
      </c>
      <c r="E42" s="168">
        <f t="shared" si="195"/>
        <v>678766605.91069698</v>
      </c>
      <c r="F42" s="168">
        <f t="shared" si="195"/>
        <v>748898746.72768998</v>
      </c>
      <c r="G42" s="168">
        <f t="shared" si="195"/>
        <v>828291793.32617998</v>
      </c>
      <c r="H42" s="168">
        <f t="shared" si="195"/>
        <v>889520837.26473713</v>
      </c>
      <c r="I42" s="168">
        <f t="shared" si="195"/>
        <v>964663461.4967761</v>
      </c>
      <c r="J42" s="168">
        <f t="shared" si="195"/>
        <v>1069623120.139695</v>
      </c>
      <c r="K42" s="168">
        <f t="shared" si="195"/>
        <v>1256342067.8049188</v>
      </c>
      <c r="L42" s="168">
        <f t="shared" si="195"/>
        <v>1327616029.4881992</v>
      </c>
      <c r="M42" s="168">
        <f t="shared" si="195"/>
        <v>1434131135.8983459</v>
      </c>
      <c r="N42" s="168">
        <f t="shared" si="195"/>
        <v>1547202528.2086008</v>
      </c>
      <c r="O42" s="168">
        <f t="shared" si="195"/>
        <v>1657842296.666266</v>
      </c>
      <c r="P42" s="168">
        <f t="shared" si="195"/>
        <v>1732458699.6961374</v>
      </c>
      <c r="Q42" s="168">
        <f t="shared" si="195"/>
        <v>1789343530.8159444</v>
      </c>
      <c r="R42" s="168">
        <f t="shared" si="195"/>
        <v>1876398409.493396</v>
      </c>
      <c r="S42" s="168">
        <f t="shared" si="195"/>
        <v>2030142628.2390862</v>
      </c>
      <c r="T42" s="36"/>
      <c r="U42" s="168">
        <f t="shared" ref="U42:AL42" si="196">AVERAGE(U35,U41)</f>
        <v>206857668.75548714</v>
      </c>
      <c r="V42" s="168">
        <f t="shared" si="196"/>
        <v>225656153.59578744</v>
      </c>
      <c r="W42" s="168">
        <f t="shared" si="196"/>
        <v>238376679.40917048</v>
      </c>
      <c r="X42" s="168">
        <f t="shared" si="196"/>
        <v>261483475.25232002</v>
      </c>
      <c r="Y42" s="168">
        <f t="shared" si="196"/>
        <v>309459027.79328787</v>
      </c>
      <c r="Z42" s="168">
        <f t="shared" si="196"/>
        <v>363740664.3922106</v>
      </c>
      <c r="AA42" s="168">
        <f t="shared" si="196"/>
        <v>402607319.89122474</v>
      </c>
      <c r="AB42" s="168">
        <f t="shared" si="196"/>
        <v>427582576.6715216</v>
      </c>
      <c r="AC42" s="168">
        <f t="shared" si="196"/>
        <v>447663891.23270345</v>
      </c>
      <c r="AD42" s="168">
        <f t="shared" si="196"/>
        <v>462059485.03607887</v>
      </c>
      <c r="AE42" s="168">
        <f t="shared" si="196"/>
        <v>500399122.68530071</v>
      </c>
      <c r="AF42" s="168">
        <f t="shared" si="196"/>
        <v>517562502.52197099</v>
      </c>
      <c r="AG42" s="168">
        <f t="shared" si="196"/>
        <v>529712590.31621146</v>
      </c>
      <c r="AH42" s="168">
        <f t="shared" si="196"/>
        <v>551135275.91002452</v>
      </c>
      <c r="AI42" s="168">
        <f t="shared" si="196"/>
        <v>581320160.86309123</v>
      </c>
      <c r="AJ42" s="168">
        <f t="shared" si="196"/>
        <v>595295511.94054627</v>
      </c>
      <c r="AK42" s="168">
        <f t="shared" si="196"/>
        <v>604493518.36176467</v>
      </c>
      <c r="AL42" s="168">
        <f t="shared" si="196"/>
        <v>635261139.4837538</v>
      </c>
      <c r="AM42" s="36"/>
      <c r="AN42" s="168">
        <f t="shared" ref="AN42:BE42" si="197">AVERAGE(AN35,AN41)</f>
        <v>845955505.83777261</v>
      </c>
      <c r="AO42" s="168">
        <f t="shared" si="197"/>
        <v>923076583.51229525</v>
      </c>
      <c r="AP42" s="168">
        <f t="shared" si="197"/>
        <v>995476843.61729288</v>
      </c>
      <c r="AQ42" s="168">
        <f t="shared" si="197"/>
        <v>1060025225.2899826</v>
      </c>
      <c r="AR42" s="168">
        <f t="shared" si="197"/>
        <v>1149080601.7445598</v>
      </c>
      <c r="AS42" s="168">
        <f t="shared" si="197"/>
        <v>1252675981.5083704</v>
      </c>
      <c r="AT42" s="168">
        <f t="shared" si="197"/>
        <v>1323513292.1988153</v>
      </c>
      <c r="AU42" s="168">
        <f t="shared" si="197"/>
        <v>1400385254.4952059</v>
      </c>
      <c r="AV42" s="168">
        <f t="shared" si="197"/>
        <v>1564031277.4383783</v>
      </c>
      <c r="AW42" s="168">
        <f t="shared" si="197"/>
        <v>1614459042.7817588</v>
      </c>
      <c r="AX42" s="168">
        <f t="shared" si="197"/>
        <v>1662741887.5895765</v>
      </c>
      <c r="AY42" s="168">
        <f t="shared" si="197"/>
        <v>1668327108.8774295</v>
      </c>
      <c r="AZ42" s="168">
        <f t="shared" si="197"/>
        <v>1672583552.470686</v>
      </c>
      <c r="BA42" s="168">
        <f t="shared" si="197"/>
        <v>1676129569.9992023</v>
      </c>
      <c r="BB42" s="168">
        <f t="shared" si="197"/>
        <v>1674301028.9104486</v>
      </c>
      <c r="BC42" s="168">
        <f t="shared" si="197"/>
        <v>1664497807.6202087</v>
      </c>
      <c r="BD42" s="168">
        <f t="shared" si="197"/>
        <v>1668236845.0957379</v>
      </c>
      <c r="BE42" s="168">
        <f t="shared" si="197"/>
        <v>1732373948.9103651</v>
      </c>
      <c r="BF42" s="36"/>
      <c r="BG42" s="168">
        <f t="shared" ref="BG42:BX42" si="198">AVERAGE(BG35,BG41)</f>
        <v>212487685.91263759</v>
      </c>
      <c r="BH42" s="168">
        <f t="shared" si="198"/>
        <v>244151503.95278674</v>
      </c>
      <c r="BI42" s="168">
        <f t="shared" si="198"/>
        <v>274315475.52317065</v>
      </c>
      <c r="BJ42" s="168">
        <f t="shared" si="198"/>
        <v>309658849.90886509</v>
      </c>
      <c r="BK42" s="168">
        <f t="shared" si="198"/>
        <v>364911196.9800607</v>
      </c>
      <c r="BL42" s="168">
        <f t="shared" si="198"/>
        <v>418825752.84809148</v>
      </c>
      <c r="BM42" s="168">
        <f t="shared" si="198"/>
        <v>450916286.2450096</v>
      </c>
      <c r="BN42" s="168">
        <f t="shared" si="198"/>
        <v>473853679.32454205</v>
      </c>
      <c r="BO42" s="168">
        <f t="shared" si="198"/>
        <v>507401824.82125062</v>
      </c>
      <c r="BP42" s="168">
        <f t="shared" si="198"/>
        <v>540762588.99801099</v>
      </c>
      <c r="BQ42" s="168">
        <f t="shared" si="198"/>
        <v>553901483.58138978</v>
      </c>
      <c r="BR42" s="168">
        <f t="shared" si="198"/>
        <v>555655006.93440151</v>
      </c>
      <c r="BS42" s="168">
        <f t="shared" si="198"/>
        <v>552218217.74925733</v>
      </c>
      <c r="BT42" s="168">
        <f t="shared" si="198"/>
        <v>548349590.71222949</v>
      </c>
      <c r="BU42" s="168">
        <f t="shared" si="198"/>
        <v>545909238.38912714</v>
      </c>
      <c r="BV42" s="168">
        <f t="shared" si="198"/>
        <v>539737965.0402478</v>
      </c>
      <c r="BW42" s="168">
        <f t="shared" si="198"/>
        <v>534532735.85527056</v>
      </c>
      <c r="BX42" s="168">
        <f t="shared" si="198"/>
        <v>546877358.626297</v>
      </c>
      <c r="BY42" s="36"/>
      <c r="BZ42" s="168">
        <f t="shared" ref="BZ42:CQ42" si="199">AVERAGE(BZ35,BZ41)</f>
        <v>1053755333.0644157</v>
      </c>
      <c r="CA42" s="168">
        <f t="shared" si="199"/>
        <v>1168064509.0460925</v>
      </c>
      <c r="CB42" s="168">
        <f t="shared" si="199"/>
        <v>1283299501.9595089</v>
      </c>
      <c r="CC42" s="168">
        <f t="shared" si="199"/>
        <v>1427603460.7222679</v>
      </c>
      <c r="CD42" s="168">
        <f t="shared" si="199"/>
        <v>1628195383.8940563</v>
      </c>
      <c r="CE42" s="168">
        <f t="shared" si="199"/>
        <v>1837287808.5733123</v>
      </c>
      <c r="CF42" s="168">
        <f t="shared" si="199"/>
        <v>2005890447.703022</v>
      </c>
      <c r="CG42" s="168">
        <f t="shared" si="199"/>
        <v>2154336557.3127942</v>
      </c>
      <c r="CH42" s="168">
        <f t="shared" si="199"/>
        <v>2329443680.5091848</v>
      </c>
      <c r="CI42" s="168">
        <f t="shared" si="199"/>
        <v>2408227144.9041486</v>
      </c>
      <c r="CJ42" s="168">
        <f t="shared" si="199"/>
        <v>2415479394.9731398</v>
      </c>
      <c r="CK42" s="168">
        <f t="shared" si="199"/>
        <v>2452078090.6763601</v>
      </c>
      <c r="CL42" s="168">
        <f t="shared" si="199"/>
        <v>2487533442.5794849</v>
      </c>
      <c r="CM42" s="168">
        <f t="shared" si="199"/>
        <v>2521702092.3003931</v>
      </c>
      <c r="CN42" s="168">
        <f t="shared" si="199"/>
        <v>2542217093.0033751</v>
      </c>
      <c r="CO42" s="168">
        <f t="shared" si="199"/>
        <v>2543016527.3510342</v>
      </c>
      <c r="CP42" s="168">
        <f t="shared" si="199"/>
        <v>2553861007.2745914</v>
      </c>
      <c r="CQ42" s="168">
        <f t="shared" si="199"/>
        <v>2655085946.3514347</v>
      </c>
      <c r="CR42" s="36"/>
      <c r="CS42" s="168">
        <f t="shared" ref="CS42" si="200">AVERAGE(CS35,CS41)</f>
        <v>381104383.51181483</v>
      </c>
      <c r="CT42" s="168">
        <f t="shared" ref="CT42" si="201">AVERAGE(CT35,CT41)</f>
        <v>413842726.19487369</v>
      </c>
      <c r="CU42" s="168">
        <f t="shared" ref="CU42" si="202">AVERAGE(CU35,CU41)</f>
        <v>449125610.65017354</v>
      </c>
      <c r="CV42" s="168">
        <f t="shared" ref="CV42" si="203">AVERAGE(CV35,CV41)</f>
        <v>495227532.81411076</v>
      </c>
      <c r="CW42" s="168">
        <f t="shared" ref="CW42" si="204">AVERAGE(CW35,CW41)</f>
        <v>528153797.00353795</v>
      </c>
      <c r="CX42" s="168">
        <f t="shared" ref="CX42" si="205">AVERAGE(CX35,CX41)</f>
        <v>561144026.9144547</v>
      </c>
      <c r="CY42" s="168">
        <f t="shared" ref="CY42" si="206">AVERAGE(CY35,CY41)</f>
        <v>616702941.61777139</v>
      </c>
      <c r="CZ42" s="168">
        <f t="shared" ref="CZ42" si="207">AVERAGE(CZ35,CZ41)</f>
        <v>689871129.32163095</v>
      </c>
      <c r="DA42" s="168">
        <f t="shared" ref="DA42" si="208">AVERAGE(DA35,DA41)</f>
        <v>768498666.64623082</v>
      </c>
      <c r="DB42" s="168">
        <f t="shared" ref="DB42" si="209">AVERAGE(DB35,DB41)</f>
        <v>950942742.06293929</v>
      </c>
      <c r="DC42" s="168">
        <f t="shared" ref="DC42" si="210">AVERAGE(DC35,DC41)</f>
        <v>982398670.53138983</v>
      </c>
      <c r="DD42" s="168">
        <f t="shared" ref="DD42" si="211">AVERAGE(DD35,DD41)</f>
        <v>1028021166.2716882</v>
      </c>
      <c r="DE42" s="168">
        <f t="shared" ref="DE42" si="212">AVERAGE(DE35,DE41)</f>
        <v>1061224036.9648056</v>
      </c>
      <c r="DF42" s="168">
        <f t="shared" ref="DF42" si="213">AVERAGE(DF35,DF41)</f>
        <v>1078292475.230299</v>
      </c>
      <c r="DG42" s="168">
        <f t="shared" ref="DG42" si="214">AVERAGE(DG35,DG41)</f>
        <v>1099039535.4532828</v>
      </c>
      <c r="DH42" s="168">
        <f t="shared" ref="DH42" si="215">AVERAGE(DH35,DH41)</f>
        <v>1117160857.6415913</v>
      </c>
      <c r="DI42" s="168">
        <f t="shared" ref="DI42" si="216">AVERAGE(DI35,DI41)</f>
        <v>1139243598.9673538</v>
      </c>
      <c r="DJ42" s="168">
        <f t="shared" ref="DJ42" si="217">AVERAGE(DJ35,DJ41)</f>
        <v>1204290536.0275548</v>
      </c>
      <c r="DK42" s="36"/>
      <c r="DL42" s="168">
        <f t="shared" ref="DL42:EB42" si="218">AVERAGE(DL35,DL41)</f>
        <v>506926096.27297819</v>
      </c>
      <c r="DM42" s="168">
        <f t="shared" si="218"/>
        <v>555041605.55191493</v>
      </c>
      <c r="DN42" s="168">
        <f t="shared" si="218"/>
        <v>564797350.58159423</v>
      </c>
      <c r="DO42" s="168">
        <f t="shared" si="218"/>
        <v>563860519.64209509</v>
      </c>
      <c r="DP42" s="168">
        <f t="shared" si="218"/>
        <v>594098099.76724768</v>
      </c>
      <c r="DQ42" s="168">
        <f t="shared" si="218"/>
        <v>635356290.83239365</v>
      </c>
      <c r="DR42" s="168">
        <f t="shared" si="218"/>
        <v>664577232.56050396</v>
      </c>
      <c r="DS42" s="168">
        <f t="shared" si="218"/>
        <v>689869940.67889285</v>
      </c>
      <c r="DT42" s="168">
        <f t="shared" si="218"/>
        <v>587199319.48248637</v>
      </c>
      <c r="DU42" s="168">
        <f t="shared" si="218"/>
        <v>648263147.11471415</v>
      </c>
      <c r="DV42" s="168">
        <f t="shared" si="218"/>
        <v>610039395.35192156</v>
      </c>
      <c r="DW42" s="168">
        <f t="shared" si="218"/>
        <v>619434402.78782153</v>
      </c>
      <c r="DX42" s="168">
        <f t="shared" si="218"/>
        <v>625666809.53459811</v>
      </c>
      <c r="DY42" s="168">
        <f t="shared" si="218"/>
        <v>626664013.12136054</v>
      </c>
      <c r="DZ42" s="168">
        <f t="shared" si="218"/>
        <v>643836464.90386558</v>
      </c>
      <c r="EA42" s="168">
        <f t="shared" si="218"/>
        <v>811559230.7814703</v>
      </c>
      <c r="EB42" s="168">
        <f t="shared" si="218"/>
        <v>900910497.3737793</v>
      </c>
      <c r="EC42" s="168">
        <f>AVERAGE(EC35,EC41)</f>
        <v>1026150605.6094086</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33646387.057137437</v>
      </c>
      <c r="C44" s="166">
        <f>C35*WACC!$D$22</f>
        <v>32356343.604976658</v>
      </c>
      <c r="D44" s="166">
        <f>D35*WACC!$E$22</f>
        <v>34977360.098832011</v>
      </c>
      <c r="E44" s="166">
        <f>E35*WACC!$F$22</f>
        <v>44344941.22053086</v>
      </c>
      <c r="F44" s="166">
        <f>F35*WACC!$G$22</f>
        <v>41257280.523367316</v>
      </c>
      <c r="G44" s="166">
        <f>G35*WACC!$H$22</f>
        <v>55278917.698901504</v>
      </c>
      <c r="H44" s="166">
        <f>H35*WACC!$I$22</f>
        <v>59731368.138243541</v>
      </c>
      <c r="I44" s="166">
        <f>I35*WACC!$J$22</f>
        <v>47175479.475700364</v>
      </c>
      <c r="J44" s="166">
        <f>J35*WACC!$K$22</f>
        <v>41050724.181117706</v>
      </c>
      <c r="K44" s="166">
        <f>K35*WACC!$L$22</f>
        <v>54154236.192926668</v>
      </c>
      <c r="L44" s="166">
        <f>L35*WACC!$M$22</f>
        <v>42698873.746923581</v>
      </c>
      <c r="M44" s="166">
        <f>M35*WACC!$N$22</f>
        <v>43225945.087577298</v>
      </c>
      <c r="N44" s="166">
        <f>N35*WACC!$O$22</f>
        <v>45133979.142342895</v>
      </c>
      <c r="O44" s="166">
        <f>O35*WACC!$P$22</f>
        <v>48502593.550216213</v>
      </c>
      <c r="P44" s="166">
        <f>P35*WACC!$Q$22</f>
        <v>41246305.0567526</v>
      </c>
      <c r="Q44" s="166">
        <f>Q35*WACC!$R$22</f>
        <v>22398617.701635964</v>
      </c>
      <c r="R44" s="166">
        <f>R35*WACC!$S$22</f>
        <v>23125819.952816762</v>
      </c>
      <c r="S44" s="166">
        <f>S35*WACC!$T$22</f>
        <v>53240395.045106463</v>
      </c>
      <c r="U44" s="166">
        <f>U35*WACC!$C$22</f>
        <v>11323928.829844378</v>
      </c>
      <c r="V44" s="166">
        <f>V35*WACC!$D$22</f>
        <v>11720754.017271813</v>
      </c>
      <c r="W44" s="166">
        <f>W35*WACC!$E$22</f>
        <v>12914735.559686398</v>
      </c>
      <c r="X44" s="166">
        <f>X35*WACC!$F$22</f>
        <v>16559489.82562319</v>
      </c>
      <c r="Y44" s="166">
        <f>Y35*WACC!$G$22</f>
        <v>16350939.554370327</v>
      </c>
      <c r="Z44" s="166">
        <f>Z35*WACC!$H$22</f>
        <v>23662706.147520535</v>
      </c>
      <c r="AA44" s="166">
        <f>AA35*WACC!$I$22</f>
        <v>26845469.39705563</v>
      </c>
      <c r="AB44" s="166">
        <f>AB35*WACC!$J$22</f>
        <v>21492016.258141901</v>
      </c>
      <c r="AC44" s="166">
        <f>AC35*WACC!$K$22</f>
        <v>17652790.906098973</v>
      </c>
      <c r="AD44" s="166">
        <f>AD35*WACC!$L$22</f>
        <v>18942751.954558279</v>
      </c>
      <c r="AE44" s="166">
        <f>AE35*WACC!$M$22</f>
        <v>16450434.30041538</v>
      </c>
      <c r="AF44" s="166">
        <f>AF35*WACC!$N$22</f>
        <v>15959506.648620075</v>
      </c>
      <c r="AG44" s="166">
        <f>AG35*WACC!$O$22</f>
        <v>15939563.262587314</v>
      </c>
      <c r="AH44" s="166">
        <f>AH35*WACC!$P$22</f>
        <v>16121334.835359335</v>
      </c>
      <c r="AI44" s="166">
        <f>AI35*WACC!$Q$22</f>
        <v>13714320.941536818</v>
      </c>
      <c r="AJ44" s="166">
        <f>AJ35*WACC!$R$22</f>
        <v>7581918.9838983081</v>
      </c>
      <c r="AK44" s="166">
        <f>AK35*WACC!$S$22</f>
        <v>7564201.3159425724</v>
      </c>
      <c r="AL44" s="166">
        <f>AL35*WACC!$T$22</f>
        <v>16903843.08905464</v>
      </c>
      <c r="AN44" s="166">
        <f>AN35*WACC!$C$22</f>
        <v>47156035.405714534</v>
      </c>
      <c r="AO44" s="166">
        <f>AO35*WACC!$D$22</f>
        <v>47161374.538143091</v>
      </c>
      <c r="AP44" s="166">
        <f>AP35*WACC!$E$22</f>
        <v>53650950.788353287</v>
      </c>
      <c r="AQ44" s="166">
        <f>AQ35*WACC!$F$22</f>
        <v>69494126.930212438</v>
      </c>
      <c r="AR44" s="166">
        <f>AR35*WACC!$G$22</f>
        <v>64220832.260748677</v>
      </c>
      <c r="AS44" s="166">
        <f>AS35*WACC!$H$22</f>
        <v>83738595.324219942</v>
      </c>
      <c r="AT44" s="166">
        <f>AT35*WACC!$I$22</f>
        <v>90198015.743420288</v>
      </c>
      <c r="AU44" s="166">
        <f>AU35*WACC!$J$22</f>
        <v>69215667.27260372</v>
      </c>
      <c r="AV44" s="166">
        <f>AV35*WACC!$K$22</f>
        <v>61128422.390074819</v>
      </c>
      <c r="AW44" s="166">
        <f>AW35*WACC!$L$22</f>
        <v>68729660.289035425</v>
      </c>
      <c r="AX44" s="166">
        <f>AX35*WACC!$M$22</f>
        <v>55530031.012272097</v>
      </c>
      <c r="AY44" s="166">
        <f>AY35*WACC!$N$22</f>
        <v>52220043.754190803</v>
      </c>
      <c r="AZ44" s="166">
        <f>AZ35*WACC!$O$22</f>
        <v>50627967.147923797</v>
      </c>
      <c r="BA44" s="166">
        <f>BA35*WACC!$P$22</f>
        <v>50606964.651115999</v>
      </c>
      <c r="BB44" s="166">
        <f>BB35*WACC!$Q$22</f>
        <v>40445815.763741024</v>
      </c>
      <c r="BC44" s="166">
        <f>BC35*WACC!$R$22</f>
        <v>21338146.309557412</v>
      </c>
      <c r="BD44" s="166">
        <f>BD35*WACC!$S$22</f>
        <v>21012383.054814618</v>
      </c>
      <c r="BE44" s="166">
        <f>BE35*WACC!$T$22</f>
        <v>46351726.099043608</v>
      </c>
      <c r="BG44" s="166">
        <f>BG35*WACC!$C$22</f>
        <v>11531444.478915768</v>
      </c>
      <c r="BH44" s="166">
        <f>BH35*WACC!$D$22</f>
        <v>12131525.040535087</v>
      </c>
      <c r="BI44" s="166">
        <f>BI35*WACC!$E$22</f>
        <v>14549505.649127236</v>
      </c>
      <c r="BJ44" s="166">
        <f>BJ35*WACC!$F$22</f>
        <v>19433501.418396939</v>
      </c>
      <c r="BK44" s="166">
        <f>BK35*WACC!$G$22</f>
        <v>19517875.210100703</v>
      </c>
      <c r="BL44" s="166">
        <f>BL35*WACC!$H$22</f>
        <v>27624013.745766986</v>
      </c>
      <c r="BM44" s="166">
        <f>BM35*WACC!$I$22</f>
        <v>30531964.802972022</v>
      </c>
      <c r="BN44" s="166">
        <f>BN35*WACC!$J$22</f>
        <v>23727690.011806767</v>
      </c>
      <c r="BO44" s="166">
        <f>BO35*WACC!$K$22</f>
        <v>19986492.051256634</v>
      </c>
      <c r="BP44" s="166">
        <f>BP35*WACC!$L$22</f>
        <v>23209101.937216226</v>
      </c>
      <c r="BQ44" s="166">
        <f>BQ35*WACC!$M$22</f>
        <v>18455588.498534482</v>
      </c>
      <c r="BR44" s="166">
        <f>BR35*WACC!$N$22</f>
        <v>17435863.036401611</v>
      </c>
      <c r="BS44" s="166">
        <f>BS35*WACC!$O$22</f>
        <v>16820135.20943252</v>
      </c>
      <c r="BT44" s="166">
        <f>BT35*WACC!$P$22</f>
        <v>16604059.444332473</v>
      </c>
      <c r="BU44" s="166">
        <f>BU35*WACC!$Q$22</f>
        <v>13193639.83854614</v>
      </c>
      <c r="BV44" s="166">
        <f>BV35*WACC!$R$22</f>
        <v>6954093.0868308488</v>
      </c>
      <c r="BW44" s="166">
        <f>BW35*WACC!$S$22</f>
        <v>6778858.3474530019</v>
      </c>
      <c r="BX44" s="166">
        <f>BX35*WACC!$T$22</f>
        <v>14751702.762661535</v>
      </c>
      <c r="BZ44" s="166">
        <f>BZ35*WACC!$C$22</f>
        <v>58049657.098259687</v>
      </c>
      <c r="CA44" s="166">
        <f>CA35*WACC!$D$22</f>
        <v>59374717.187374271</v>
      </c>
      <c r="CB44" s="166">
        <f>CB35*WACC!$E$22</f>
        <v>68208114.160237506</v>
      </c>
      <c r="CC44" s="166">
        <f>CC35*WACC!$F$22</f>
        <v>90741032.639488146</v>
      </c>
      <c r="CD44" s="166">
        <f>CD35*WACC!$G$22</f>
        <v>88979923.874676943</v>
      </c>
      <c r="CE44" s="166">
        <f>CE35*WACC!$H$22</f>
        <v>121028089.37361355</v>
      </c>
      <c r="CF44" s="166">
        <f>CF35*WACC!$I$22</f>
        <v>134088671.65797059</v>
      </c>
      <c r="CG44" s="166">
        <f>CG35*WACC!$J$22</f>
        <v>106829459.74406648</v>
      </c>
      <c r="CH44" s="166">
        <f>CH35*WACC!$K$22</f>
        <v>89942670.066506639</v>
      </c>
      <c r="CI44" s="166">
        <f>CI35*WACC!$L$22</f>
        <v>106026707.94151923</v>
      </c>
      <c r="CJ44" s="166">
        <f>CJ35*WACC!$M$22</f>
        <v>80143696.908586055</v>
      </c>
      <c r="CK44" s="166">
        <f>CK35*WACC!$N$22</f>
        <v>76351082.515050828</v>
      </c>
      <c r="CL44" s="166">
        <f>CL35*WACC!$O$22</f>
        <v>74800952.628382206</v>
      </c>
      <c r="CM44" s="166">
        <f>CM35*WACC!$P$22</f>
        <v>75756925.458818987</v>
      </c>
      <c r="CN44" s="166">
        <f>CN35*WACC!$Q$22</f>
        <v>61154046.558391027</v>
      </c>
      <c r="CO44" s="166">
        <f>CO35*WACC!$R$22</f>
        <v>32579621.730882376</v>
      </c>
      <c r="CP44" s="166">
        <f>CP35*WACC!$S$22</f>
        <v>32123335.282266933</v>
      </c>
      <c r="CQ44" s="166">
        <f>CQ35*WACC!$T$22</f>
        <v>71054245.249565348</v>
      </c>
      <c r="CS44" s="166">
        <f>CS35*WACC!$C$22</f>
        <v>21283144.864898216</v>
      </c>
      <c r="CT44" s="166">
        <f>CT35*WACC!$D$22</f>
        <v>21210485.629961628</v>
      </c>
      <c r="CU44" s="166">
        <f>CU35*WACC!$E$22</f>
        <v>23983488.894673616</v>
      </c>
      <c r="CV44" s="166">
        <f>CV35*WACC!$F$22</f>
        <v>31621703.449691817</v>
      </c>
      <c r="CW44" s="166">
        <f>CW35*WACC!$G$22</f>
        <v>30740752.906767275</v>
      </c>
      <c r="CX44" s="166">
        <f>CX35*WACC!$H$22</f>
        <v>37050261.914731488</v>
      </c>
      <c r="CY44" s="166">
        <f>CY35*WACC!$I$22</f>
        <v>40867172.555755064</v>
      </c>
      <c r="CZ44" s="166">
        <f>CZ35*WACC!$J$22</f>
        <v>33108201.889731552</v>
      </c>
      <c r="DA44" s="166">
        <f>DA35*WACC!$K$22</f>
        <v>29378101.150015119</v>
      </c>
      <c r="DB44" s="166">
        <f>DB35*WACC!$L$22</f>
        <v>41196753.695250615</v>
      </c>
      <c r="DC44" s="166">
        <f>DC35*WACC!$M$22</f>
        <v>32160982.226167887</v>
      </c>
      <c r="DD44" s="166">
        <f>DD35*WACC!$N$22</f>
        <v>31458279.384079497</v>
      </c>
      <c r="DE44" s="166">
        <f>DE35*WACC!$O$22</f>
        <v>31894688.681533601</v>
      </c>
      <c r="DF44" s="166">
        <f>DF35*WACC!$P$22</f>
        <v>32335766.941797115</v>
      </c>
      <c r="DG44" s="166">
        <f>DG35*WACC!$Q$22</f>
        <v>26196396.63881107</v>
      </c>
      <c r="DH44" s="166">
        <f>DH35*WACC!$R$22</f>
        <v>14208302.010337044</v>
      </c>
      <c r="DI44" s="166">
        <f>DI35*WACC!$S$22</f>
        <v>14215555.275310321</v>
      </c>
      <c r="DJ44" s="166">
        <f>DJ35*WACC!$T$22</f>
        <v>31944603.700685922</v>
      </c>
      <c r="DL44" s="166">
        <f>DL35*WACC!$C$22</f>
        <v>27572210.594757527</v>
      </c>
      <c r="DM44" s="166">
        <f>DM35*WACC!$D$22</f>
        <v>28885379.821832176</v>
      </c>
      <c r="DN44" s="166">
        <f>DN35*WACC!$E$22</f>
        <v>31707317.728443492</v>
      </c>
      <c r="DO44" s="166">
        <f>DO35*WACC!$F$22</f>
        <v>37896440.980754487</v>
      </c>
      <c r="DP44" s="166">
        <f>DP35*WACC!$G$22</f>
        <v>33348678.969100229</v>
      </c>
      <c r="DQ44" s="166">
        <f>DQ35*WACC!$H$22</f>
        <v>43123735.352672979</v>
      </c>
      <c r="DR44" s="166">
        <f>DR35*WACC!$I$22</f>
        <v>45094738.976313539</v>
      </c>
      <c r="DS44" s="166">
        <f>DS35*WACC!$J$22</f>
        <v>34900255.567451596</v>
      </c>
      <c r="DT44" s="166">
        <f>DT35*WACC!$K$22</f>
        <v>23740224.90074528</v>
      </c>
      <c r="DU44" s="166">
        <f>DU35*WACC!$L$22</f>
        <v>27424033.083888084</v>
      </c>
      <c r="DV44" s="166">
        <f>DV35*WACC!$M$22</f>
        <v>20340565.48900535</v>
      </c>
      <c r="DW44" s="166">
        <f>DW35*WACC!$N$22</f>
        <v>19189441.943918705</v>
      </c>
      <c r="DX44" s="166">
        <f>DX35*WACC!$O$22</f>
        <v>18991017.519259967</v>
      </c>
      <c r="DY44" s="166">
        <f>DY35*WACC!$P$22</f>
        <v>18878438.815864224</v>
      </c>
      <c r="DZ44" s="166">
        <f>DZ35*WACC!$Q$22</f>
        <v>15155522.75353395</v>
      </c>
      <c r="EA44" s="166">
        <f>EA35*WACC!$R$22</f>
        <v>9968342.1349017471</v>
      </c>
      <c r="EB44" s="166">
        <f>EB35*WACC!$S$22</f>
        <v>10678413.671767922</v>
      </c>
      <c r="EC44" s="166">
        <f>EC35*WACC!$T$22</f>
        <v>26485558.703669216</v>
      </c>
    </row>
    <row r="45" spans="1:133" s="39" customFormat="1" x14ac:dyDescent="0.25">
      <c r="A45" s="36" t="s">
        <v>274</v>
      </c>
      <c r="B45" s="166">
        <f>B35*WACC!$C$15*WACC!$C$7</f>
        <v>23772897.322779551</v>
      </c>
      <c r="C45" s="166">
        <f>C35*WACC!$D$15*WACC!$D$7</f>
        <v>24036672.945140306</v>
      </c>
      <c r="D45" s="166">
        <f>D35*WACC!$E$15*WACC!$E$7</f>
        <v>26489486.70861258</v>
      </c>
      <c r="E45" s="166">
        <f>E35*WACC!$F$15*WACC!$F$7</f>
        <v>33886636.192107312</v>
      </c>
      <c r="F45" s="166">
        <f>F35*WACC!$G$15*WACC!$G$7</f>
        <v>35008083.884134896</v>
      </c>
      <c r="G45" s="166">
        <f>G35*WACC!$H$15*WACC!$H$7</f>
        <v>44659381.888922952</v>
      </c>
      <c r="H45" s="166">
        <f>H35*WACC!$I$15*WACC!$I$7</f>
        <v>48608592.678603917</v>
      </c>
      <c r="I45" s="166">
        <f>I35*WACC!$J$15*WACC!$J$7</f>
        <v>42097730.941842549</v>
      </c>
      <c r="J45" s="166">
        <f>J35*WACC!$K$15*WACC!$K$7</f>
        <v>37479351.081520975</v>
      </c>
      <c r="K45" s="166">
        <f>K35*WACC!$L$15*WACC!$L$7</f>
        <v>43999246.207240373</v>
      </c>
      <c r="L45" s="166">
        <f>L35*WACC!$M$15*WACC!$M$7</f>
        <v>36109018.240900211</v>
      </c>
      <c r="M45" s="166">
        <f>M35*WACC!$N$15*WACC!$N$7</f>
        <v>41176255.925900526</v>
      </c>
      <c r="N45" s="166">
        <f>N35*WACC!$O$15*WACC!$O$7</f>
        <v>40969448.586491771</v>
      </c>
      <c r="O45" s="166">
        <f>O35*WACC!$P$15*WACC!$P$7</f>
        <v>40638911.562344268</v>
      </c>
      <c r="P45" s="166">
        <f>P35*WACC!$Q$15*WACC!$Q$7</f>
        <v>42865235.782734953</v>
      </c>
      <c r="Q45" s="166">
        <f>Q35*WACC!$R$15*WACC!$R$7</f>
        <v>30716069.182416055</v>
      </c>
      <c r="R45" s="166">
        <f>R35*WACC!$S$15*WACC!$S$7</f>
        <v>27208750.008130651</v>
      </c>
      <c r="S45" s="166">
        <f>S35*WACC!$T$15*WACC!$T$7</f>
        <v>45828047.841289543</v>
      </c>
      <c r="U45" s="166">
        <f>U35*WACC!$C$15*WACC!$C$7</f>
        <v>8000936.2344075926</v>
      </c>
      <c r="V45" s="166">
        <f>V35*WACC!$D$15*WACC!$D$7</f>
        <v>8707038.5462302361</v>
      </c>
      <c r="W45" s="166">
        <f>W35*WACC!$E$15*WACC!$E$7</f>
        <v>9780747.1743695959</v>
      </c>
      <c r="X45" s="166">
        <f>X35*WACC!$F$15*WACC!$F$7</f>
        <v>12654101.951723771</v>
      </c>
      <c r="Y45" s="166">
        <f>Y35*WACC!$G$15*WACC!$G$7</f>
        <v>13874280.035971131</v>
      </c>
      <c r="Z45" s="166">
        <f>Z35*WACC!$H$15*WACC!$H$7</f>
        <v>19116905.220966082</v>
      </c>
      <c r="AA45" s="166">
        <f>AA35*WACC!$I$15*WACC!$I$7</f>
        <v>21846485.822445393</v>
      </c>
      <c r="AB45" s="166">
        <f>AB35*WACC!$J$15*WACC!$J$7</f>
        <v>19178715.889872395</v>
      </c>
      <c r="AC45" s="166">
        <f>AC35*WACC!$K$15*WACC!$K$7</f>
        <v>16117015.257009529</v>
      </c>
      <c r="AD45" s="166">
        <f>AD35*WACC!$L$15*WACC!$L$7</f>
        <v>15390611.440294977</v>
      </c>
      <c r="AE45" s="166">
        <f>AE35*WACC!$M$15*WACC!$M$7</f>
        <v>13911585.48455221</v>
      </c>
      <c r="AF45" s="166">
        <f>AF35*WACC!$N$15*WACC!$N$7</f>
        <v>15202738.28329899</v>
      </c>
      <c r="AG45" s="166">
        <f>AG35*WACC!$O$15*WACC!$O$7</f>
        <v>14468813.297364524</v>
      </c>
      <c r="AH45" s="166">
        <f>AH35*WACC!$P$15*WACC!$P$7</f>
        <v>13507597.278541559</v>
      </c>
      <c r="AI45" s="166">
        <f>AI35*WACC!$Q$15*WACC!$Q$7</f>
        <v>14252612.444925733</v>
      </c>
      <c r="AJ45" s="166">
        <f>AJ35*WACC!$R$15*WACC!$R$7</f>
        <v>10397371.442608459</v>
      </c>
      <c r="AK45" s="166">
        <f>AK35*WACC!$S$15*WACC!$S$7</f>
        <v>8899682.8236391265</v>
      </c>
      <c r="AL45" s="166">
        <f>AL35*WACC!$T$15*WACC!$T$7</f>
        <v>14550420.392833855</v>
      </c>
      <c r="AN45" s="166">
        <f>AN35*WACC!$C$15*WACC!$C$7</f>
        <v>33318156.447100684</v>
      </c>
      <c r="AO45" s="166">
        <f>AO35*WACC!$D$15*WACC!$D$7</f>
        <v>35034939.338518344</v>
      </c>
      <c r="AP45" s="166">
        <f>AP35*WACC!$E$15*WACC!$E$7</f>
        <v>40631601.235679567</v>
      </c>
      <c r="AQ45" s="166">
        <f>AQ35*WACC!$F$15*WACC!$F$7</f>
        <v>53104641.295182317</v>
      </c>
      <c r="AR45" s="166">
        <f>AR35*WACC!$G$15*WACC!$G$7</f>
        <v>54493370.730527975</v>
      </c>
      <c r="AS45" s="166">
        <f>AS35*WACC!$H$15*WACC!$H$7</f>
        <v>67651720.820515126</v>
      </c>
      <c r="AT45" s="166">
        <f>AT35*WACC!$I$15*WACC!$I$7</f>
        <v>73401945.147863939</v>
      </c>
      <c r="AU45" s="166">
        <f>AU35*WACC!$J$15*WACC!$J$7</f>
        <v>61765615.743302636</v>
      </c>
      <c r="AV45" s="166">
        <f>AV35*WACC!$K$15*WACC!$K$7</f>
        <v>55810309.063218631</v>
      </c>
      <c r="AW45" s="166">
        <f>AW35*WACC!$L$15*WACC!$L$7</f>
        <v>55841490.110283315</v>
      </c>
      <c r="AX45" s="166">
        <f>AX35*WACC!$M$15*WACC!$M$7</f>
        <v>46959901.439656965</v>
      </c>
      <c r="AY45" s="166">
        <f>AY35*WACC!$N$15*WACC!$N$7</f>
        <v>49743872.151964523</v>
      </c>
      <c r="AZ45" s="166">
        <f>AZ35*WACC!$O$15*WACC!$O$7</f>
        <v>45956504.091161042</v>
      </c>
      <c r="BA45" s="166">
        <f>BA35*WACC!$P$15*WACC!$P$7</f>
        <v>42402102.86417184</v>
      </c>
      <c r="BB45" s="166">
        <f>BB35*WACC!$Q$15*WACC!$Q$7</f>
        <v>42033327.027774155</v>
      </c>
      <c r="BC45" s="166">
        <f>BC35*WACC!$R$15*WACC!$R$7</f>
        <v>29261804.768470604</v>
      </c>
      <c r="BD45" s="166">
        <f>BD35*WACC!$S$15*WACC!$S$7</f>
        <v>24722179.744545452</v>
      </c>
      <c r="BE45" s="166">
        <f>BE35*WACC!$T$15*WACC!$T$7</f>
        <v>39898447.77435708</v>
      </c>
      <c r="BG45" s="166">
        <f>BG35*WACC!$C$15*WACC!$C$7</f>
        <v>8147556.6786730234</v>
      </c>
      <c r="BH45" s="166">
        <f>BH35*WACC!$D$15*WACC!$D$7</f>
        <v>9012189.4885635749</v>
      </c>
      <c r="BI45" s="166">
        <f>BI35*WACC!$E$15*WACC!$E$7</f>
        <v>11018811.466057708</v>
      </c>
      <c r="BJ45" s="166">
        <f>BJ35*WACC!$F$15*WACC!$F$7</f>
        <v>14850307.033423889</v>
      </c>
      <c r="BK45" s="166">
        <f>BK35*WACC!$G$15*WACC!$G$7</f>
        <v>16561523.297888821</v>
      </c>
      <c r="BL45" s="166">
        <f>BL35*WACC!$H$15*WACC!$H$7</f>
        <v>22317212.972524971</v>
      </c>
      <c r="BM45" s="166">
        <f>BM35*WACC!$I$15*WACC!$I$7</f>
        <v>24846506.735795323</v>
      </c>
      <c r="BN45" s="166">
        <f>BN35*WACC!$J$15*WACC!$J$7</f>
        <v>21173752.150266979</v>
      </c>
      <c r="BO45" s="166">
        <f>BO35*WACC!$K$15*WACC!$K$7</f>
        <v>18247686.671058387</v>
      </c>
      <c r="BP45" s="166">
        <f>BP35*WACC!$L$15*WACC!$L$7</f>
        <v>18856936.449929979</v>
      </c>
      <c r="BQ45" s="166">
        <f>BQ35*WACC!$M$15*WACC!$M$7</f>
        <v>15607277.739688493</v>
      </c>
      <c r="BR45" s="166">
        <f>BR35*WACC!$N$15*WACC!$N$7</f>
        <v>16609088.759568879</v>
      </c>
      <c r="BS45" s="166">
        <f>BS35*WACC!$O$15*WACC!$O$7</f>
        <v>15268134.513630519</v>
      </c>
      <c r="BT45" s="166">
        <f>BT35*WACC!$P$15*WACC!$P$7</f>
        <v>13912058.179641953</v>
      </c>
      <c r="BU45" s="166">
        <f>BU35*WACC!$Q$15*WACC!$Q$7</f>
        <v>13711494.441346986</v>
      </c>
      <c r="BV45" s="166">
        <f>BV35*WACC!$R$15*WACC!$R$7</f>
        <v>9536410.112506913</v>
      </c>
      <c r="BW45" s="166">
        <f>BW35*WACC!$S$15*WACC!$S$7</f>
        <v>7975685.2943029497</v>
      </c>
      <c r="BX45" s="166">
        <f>BX35*WACC!$T$15*WACC!$T$7</f>
        <v>12697909.911731085</v>
      </c>
      <c r="BZ45" s="166">
        <f>BZ35*WACC!$C$15*WACC!$C$7</f>
        <v>41015058.62950436</v>
      </c>
      <c r="CA45" s="166">
        <f>CA35*WACC!$D$15*WACC!$D$7</f>
        <v>44107908.967303909</v>
      </c>
      <c r="CB45" s="166">
        <f>CB35*WACC!$E$15*WACC!$E$7</f>
        <v>51656212.142993458</v>
      </c>
      <c r="CC45" s="166">
        <f>CC35*WACC!$F$15*WACC!$F$7</f>
        <v>69340679.59316282</v>
      </c>
      <c r="CD45" s="166">
        <f>CD35*WACC!$G$15*WACC!$G$7</f>
        <v>75502228.927676022</v>
      </c>
      <c r="CE45" s="166">
        <f>CE35*WACC!$H$15*WACC!$H$7</f>
        <v>97777595.648011655</v>
      </c>
      <c r="CF45" s="166">
        <f>CF35*WACC!$I$15*WACC!$I$7</f>
        <v>109119576.97590783</v>
      </c>
      <c r="CG45" s="166">
        <f>CG35*WACC!$J$15*WACC!$J$7</f>
        <v>95330835.064106032</v>
      </c>
      <c r="CH45" s="166">
        <f>CH35*WACC!$K$15*WACC!$K$7</f>
        <v>82117745.201254725</v>
      </c>
      <c r="CI45" s="166">
        <f>CI35*WACC!$L$15*WACC!$L$7</f>
        <v>86144603.91690284</v>
      </c>
      <c r="CJ45" s="166">
        <f>CJ35*WACC!$M$15*WACC!$M$7</f>
        <v>67774860.543571502</v>
      </c>
      <c r="CK45" s="166">
        <f>CK35*WACC!$N$15*WACC!$N$7</f>
        <v>72730664.592520222</v>
      </c>
      <c r="CL45" s="166">
        <f>CL35*WACC!$O$15*WACC!$O$7</f>
        <v>67899038.39996393</v>
      </c>
      <c r="CM45" s="166">
        <f>CM35*WACC!$P$15*WACC!$P$7</f>
        <v>63474523.084391378</v>
      </c>
      <c r="CN45" s="166">
        <f>CN35*WACC!$Q$15*WACC!$Q$7</f>
        <v>63554362.534702361</v>
      </c>
      <c r="CO45" s="166">
        <f>CO35*WACC!$R$15*WACC!$R$7</f>
        <v>44677663.968059845</v>
      </c>
      <c r="CP45" s="166">
        <f>CP35*WACC!$S$15*WACC!$S$7</f>
        <v>37794802.558605283</v>
      </c>
      <c r="CQ45" s="166">
        <f>CQ35*WACC!$T$15*WACC!$T$7</f>
        <v>61161780.40874809</v>
      </c>
      <c r="CS45" s="166">
        <f>CS35*WACC!$C$15*WACC!$C$7</f>
        <v>15037632.91790754</v>
      </c>
      <c r="CT45" s="166">
        <f>CT35*WACC!$D$15*WACC!$D$7</f>
        <v>15756709.482358515</v>
      </c>
      <c r="CU45" s="166">
        <f>CU35*WACC!$E$15*WACC!$E$7</f>
        <v>18163472.271963399</v>
      </c>
      <c r="CV45" s="166">
        <f>CV35*WACC!$F$15*WACC!$F$7</f>
        <v>24164045.121753424</v>
      </c>
      <c r="CW45" s="166">
        <f>CW35*WACC!$G$15*WACC!$G$7</f>
        <v>26084483.581317198</v>
      </c>
      <c r="CX45" s="166">
        <f>CX35*WACC!$H$15*WACC!$H$7</f>
        <v>29932601.158135418</v>
      </c>
      <c r="CY45" s="166">
        <f>CY35*WACC!$I$15*WACC!$I$7</f>
        <v>33257161.297416307</v>
      </c>
      <c r="CZ45" s="166">
        <f>CZ35*WACC!$J$15*WACC!$J$7</f>
        <v>29544589.490395002</v>
      </c>
      <c r="DA45" s="166">
        <f>DA35*WACC!$K$15*WACC!$K$7</f>
        <v>26822234.907522462</v>
      </c>
      <c r="DB45" s="166">
        <f>DB35*WACC!$L$15*WACC!$L$7</f>
        <v>33471547.864119384</v>
      </c>
      <c r="DC45" s="166">
        <f>DC35*WACC!$M$15*WACC!$M$7</f>
        <v>27197473.655464619</v>
      </c>
      <c r="DD45" s="166">
        <f>DD35*WACC!$N$15*WACC!$N$7</f>
        <v>29966589.747961439</v>
      </c>
      <c r="DE45" s="166">
        <f>DE35*WACC!$O$15*WACC!$O$7</f>
        <v>28951752.824610822</v>
      </c>
      <c r="DF45" s="166">
        <f>DF35*WACC!$P$15*WACC!$P$7</f>
        <v>27093198.051105257</v>
      </c>
      <c r="DG45" s="166">
        <f>DG35*WACC!$Q$15*WACC!$Q$7</f>
        <v>27224613.623829193</v>
      </c>
      <c r="DH45" s="166">
        <f>DH35*WACC!$R$15*WACC!$R$7</f>
        <v>19484380.390237119</v>
      </c>
      <c r="DI45" s="166">
        <f>DI35*WACC!$S$15*WACC!$S$7</f>
        <v>16725352.463256989</v>
      </c>
      <c r="DJ45" s="166">
        <f>DJ35*WACC!$T$15*WACC!$T$7</f>
        <v>27497144.328583036</v>
      </c>
      <c r="DL45" s="166">
        <f>DL35*WACC!$C$15*WACC!$C$7</f>
        <v>19481180.262181509</v>
      </c>
      <c r="DM45" s="166">
        <f>DM35*WACC!$D$15*WACC!$D$7</f>
        <v>21458185.638959069</v>
      </c>
      <c r="DN45" s="166">
        <f>DN35*WACC!$E$15*WACC!$E$7</f>
        <v>24012977.799356759</v>
      </c>
      <c r="DO45" s="166">
        <f>DO35*WACC!$F$15*WACC!$F$7</f>
        <v>28958949.38960797</v>
      </c>
      <c r="DP45" s="166">
        <f>DP35*WACC!$G$15*WACC!$G$7</f>
        <v>28297389.841633216</v>
      </c>
      <c r="DQ45" s="166">
        <f>DQ35*WACC!$H$15*WACC!$H$7</f>
        <v>34839310.278864972</v>
      </c>
      <c r="DR45" s="166">
        <f>DR35*WACC!$I$15*WACC!$I$7</f>
        <v>36697498.603654899</v>
      </c>
      <c r="DS45" s="166">
        <f>DS35*WACC!$J$15*WACC!$J$7</f>
        <v>31143754.870300822</v>
      </c>
      <c r="DT45" s="166">
        <f>DT35*WACC!$K$15*WACC!$K$7</f>
        <v>21674848.411531057</v>
      </c>
      <c r="DU45" s="166">
        <f>DU35*WACC!$L$15*WACC!$L$7</f>
        <v>22281484.671943381</v>
      </c>
      <c r="DV45" s="166">
        <f>DV35*WACC!$M$15*WACC!$M$7</f>
        <v>17201340.124940373</v>
      </c>
      <c r="DW45" s="166">
        <f>DW35*WACC!$N$15*WACC!$N$7</f>
        <v>18279516.409812115</v>
      </c>
      <c r="DX45" s="166">
        <f>DX35*WACC!$O$15*WACC!$O$7</f>
        <v>17238708.632506739</v>
      </c>
      <c r="DY45" s="166">
        <f>DY35*WACC!$P$15*WACC!$P$7</f>
        <v>15817694.463672932</v>
      </c>
      <c r="DZ45" s="166">
        <f>DZ35*WACC!$Q$15*WACC!$Q$7</f>
        <v>15750381.891104234</v>
      </c>
      <c r="EA45" s="166">
        <f>EA35*WACC!$R$15*WACC!$R$7</f>
        <v>13669963.509724597</v>
      </c>
      <c r="EB45" s="166">
        <f>EB35*WACC!$S$15*WACC!$S$7</f>
        <v>12563718.331775256</v>
      </c>
      <c r="EC45" s="166">
        <f>EC35*WACC!$T$15*WACC!$T$7</f>
        <v>22798130.072977342</v>
      </c>
    </row>
    <row r="46" spans="1:133" s="39" customFormat="1" x14ac:dyDescent="0.25">
      <c r="A46" s="36" t="s">
        <v>275</v>
      </c>
      <c r="B46" s="166">
        <f>B37</f>
        <v>-35197191.293867297</v>
      </c>
      <c r="C46" s="166">
        <f t="shared" ref="C46:J46" si="219">C37</f>
        <v>-37040394.455817848</v>
      </c>
      <c r="D46" s="166">
        <f t="shared" si="219"/>
        <v>-38526852.011662215</v>
      </c>
      <c r="E46" s="166">
        <f t="shared" si="219"/>
        <v>-40694866.226393707</v>
      </c>
      <c r="F46" s="166">
        <f t="shared" si="219"/>
        <v>-42878296.017929301</v>
      </c>
      <c r="G46" s="166">
        <f t="shared" si="219"/>
        <v>-45745184.420359544</v>
      </c>
      <c r="H46" s="166">
        <f t="shared" si="219"/>
        <v>-48698655.115008555</v>
      </c>
      <c r="I46" s="166">
        <f t="shared" si="219"/>
        <v>-51121881.537978575</v>
      </c>
      <c r="J46" s="166">
        <f t="shared" si="219"/>
        <v>-55058871.115185723</v>
      </c>
      <c r="K46" s="166">
        <f>K37</f>
        <v>-43331751.140683696</v>
      </c>
      <c r="L46" s="166">
        <f t="shared" ref="L46:N46" si="220">L37</f>
        <v>-40298346.490910374</v>
      </c>
      <c r="M46" s="166">
        <f t="shared" si="220"/>
        <v>-43974174.497902736</v>
      </c>
      <c r="N46" s="166">
        <f t="shared" si="220"/>
        <v>-47857454.91444283</v>
      </c>
      <c r="O46" s="166">
        <f>O37</f>
        <v>-52011212.138744295</v>
      </c>
      <c r="P46" s="166">
        <f t="shared" ref="P46:Q46" si="221">P37</f>
        <v>-55809027.242494024</v>
      </c>
      <c r="Q46" s="166">
        <f t="shared" si="221"/>
        <v>-56426503.712719463</v>
      </c>
      <c r="R46" s="166">
        <f>R37</f>
        <v>-59162153.723156147</v>
      </c>
      <c r="S46" s="166">
        <f t="shared" ref="S46" si="222">S37</f>
        <v>-63502863.865119055</v>
      </c>
      <c r="U46" s="166">
        <f>U37</f>
        <v>-6309817.92350893</v>
      </c>
      <c r="V46" s="166">
        <f t="shared" ref="V46:AC46" si="223">V37</f>
        <v>-6985664.3213275094</v>
      </c>
      <c r="W46" s="166">
        <f t="shared" si="223"/>
        <v>-7355759.6080496246</v>
      </c>
      <c r="X46" s="166">
        <f t="shared" si="223"/>
        <v>-7820883.5517693665</v>
      </c>
      <c r="Y46" s="166">
        <f t="shared" si="223"/>
        <v>-8445199.9653609972</v>
      </c>
      <c r="Z46" s="166">
        <f t="shared" si="223"/>
        <v>-9504734.5139547791</v>
      </c>
      <c r="AA46" s="166">
        <f t="shared" si="223"/>
        <v>-10570450.575855652</v>
      </c>
      <c r="AB46" s="166">
        <f t="shared" si="223"/>
        <v>-11206882.701072054</v>
      </c>
      <c r="AC46" s="166">
        <f t="shared" si="223"/>
        <v>-11828894.821387777</v>
      </c>
      <c r="AD46" s="166">
        <f>AD37</f>
        <v>-8767005.5742667653</v>
      </c>
      <c r="AE46" s="166">
        <f t="shared" ref="AE46:AG46" si="224">AE37</f>
        <v>-9676162.8046268765</v>
      </c>
      <c r="AF46" s="166">
        <f t="shared" si="224"/>
        <v>-10167561.510706773</v>
      </c>
      <c r="AG46" s="166">
        <f t="shared" si="224"/>
        <v>-10671458.287802435</v>
      </c>
      <c r="AH46" s="166">
        <f>AH37</f>
        <v>-11157078.053094905</v>
      </c>
      <c r="AI46" s="166">
        <f t="shared" ref="AI46:AJ46" si="225">AI37</f>
        <v>-11699175.242076276</v>
      </c>
      <c r="AJ46" s="166">
        <f t="shared" si="225"/>
        <v>-12654819.106072817</v>
      </c>
      <c r="AK46" s="166">
        <f>AK37</f>
        <v>-13008070.291076474</v>
      </c>
      <c r="AL46" s="166">
        <f t="shared" ref="AL46" si="226">AL37</f>
        <v>-13696627.528898321</v>
      </c>
      <c r="AN46" s="166">
        <f>AN37</f>
        <v>-18284768.5573643</v>
      </c>
      <c r="AO46" s="166">
        <f t="shared" ref="AO46:AV46" si="227">AO37</f>
        <v>-20010541.778073501</v>
      </c>
      <c r="AP46" s="166">
        <f t="shared" si="227"/>
        <v>-21677046.418668862</v>
      </c>
      <c r="AQ46" s="166">
        <f t="shared" si="227"/>
        <v>-23394334.56020806</v>
      </c>
      <c r="AR46" s="166">
        <f t="shared" si="227"/>
        <v>-24919410.585229836</v>
      </c>
      <c r="AS46" s="166">
        <f t="shared" si="227"/>
        <v>-27369753.692243051</v>
      </c>
      <c r="AT46" s="166">
        <f t="shared" si="227"/>
        <v>-29521153.9184152</v>
      </c>
      <c r="AU46" s="166">
        <f t="shared" si="227"/>
        <v>-30961200.403629579</v>
      </c>
      <c r="AV46" s="166">
        <f t="shared" si="227"/>
        <v>-34686570.165848047</v>
      </c>
      <c r="AW46" s="166">
        <f>AW37</f>
        <v>-34758381.94855462</v>
      </c>
      <c r="AX46" s="166">
        <f t="shared" ref="AX46:AZ46" si="228">AX37</f>
        <v>-35774038.216805726</v>
      </c>
      <c r="AY46" s="166">
        <f t="shared" si="228"/>
        <v>-37050731.112114437</v>
      </c>
      <c r="AZ46" s="166">
        <f t="shared" si="228"/>
        <v>-38230332.413252838</v>
      </c>
      <c r="BA46" s="166">
        <f>BA37</f>
        <v>-39656181.952519596</v>
      </c>
      <c r="BB46" s="166">
        <f t="shared" ref="BB46:BC46" si="229">BB37</f>
        <v>-41035292.050104991</v>
      </c>
      <c r="BC46" s="166">
        <f t="shared" si="229"/>
        <v>-39831822.098507427</v>
      </c>
      <c r="BD46" s="166">
        <f>BD37</f>
        <v>-40623704.845375068</v>
      </c>
      <c r="BE46" s="166">
        <f t="shared" ref="BE46" si="230">BE37</f>
        <v>-42491888.680135563</v>
      </c>
      <c r="BG46" s="166">
        <f>BG37</f>
        <v>-11241431.9604926</v>
      </c>
      <c r="BH46" s="166">
        <f t="shared" ref="BH46:BO46" si="231">BH37</f>
        <v>-12208026.311762828</v>
      </c>
      <c r="BI46" s="166">
        <f t="shared" si="231"/>
        <v>-13184770.402615353</v>
      </c>
      <c r="BJ46" s="166">
        <f t="shared" si="231"/>
        <v>-14249487.294193374</v>
      </c>
      <c r="BK46" s="166">
        <f t="shared" si="231"/>
        <v>-15639540.321643936</v>
      </c>
      <c r="BL46" s="166">
        <f t="shared" si="231"/>
        <v>-17329874.494099639</v>
      </c>
      <c r="BM46" s="166">
        <f t="shared" si="231"/>
        <v>-18824122.463243376</v>
      </c>
      <c r="BN46" s="166">
        <f t="shared" si="231"/>
        <v>-19828856.179102592</v>
      </c>
      <c r="BO46" s="166">
        <f t="shared" si="231"/>
        <v>-21331259.308646671</v>
      </c>
      <c r="BP46" s="166">
        <f>BP37</f>
        <v>-16661621.369815808</v>
      </c>
      <c r="BQ46" s="166">
        <f t="shared" ref="BQ46:BS46" si="232">BQ37</f>
        <v>-17020308.360619165</v>
      </c>
      <c r="BR46" s="166">
        <f t="shared" si="232"/>
        <v>-17955851.683500934</v>
      </c>
      <c r="BS46" s="166">
        <f t="shared" si="232"/>
        <v>-18823722.10878709</v>
      </c>
      <c r="BT46" s="166">
        <f>BT37</f>
        <v>-19644086.32893056</v>
      </c>
      <c r="BU46" s="166">
        <f t="shared" ref="BU46:BV46" si="233">BU37</f>
        <v>-20486219.506473944</v>
      </c>
      <c r="BV46" s="166">
        <f t="shared" si="233"/>
        <v>-19404514.867945369</v>
      </c>
      <c r="BW46" s="166">
        <f>BW37</f>
        <v>-19747482.649601772</v>
      </c>
      <c r="BX46" s="166">
        <f t="shared" ref="BX46" si="234">BX37</f>
        <v>-20612296.2817307</v>
      </c>
      <c r="BZ46" s="166">
        <f>BZ37</f>
        <v>-34688041.929069303</v>
      </c>
      <c r="CA46" s="166">
        <f t="shared" ref="CA46:CH46" si="235">CA37</f>
        <v>-38182713.840080597</v>
      </c>
      <c r="CB46" s="166">
        <f t="shared" si="235"/>
        <v>-40990220.522415727</v>
      </c>
      <c r="CC46" s="166">
        <f t="shared" si="235"/>
        <v>-44352671.958376877</v>
      </c>
      <c r="CD46" s="166">
        <f t="shared" si="235"/>
        <v>-48395899.532513283</v>
      </c>
      <c r="CE46" s="166">
        <f t="shared" si="235"/>
        <v>-52993186.473673314</v>
      </c>
      <c r="CF46" s="166">
        <f t="shared" si="235"/>
        <v>-57782523.578736305</v>
      </c>
      <c r="CG46" s="166">
        <f t="shared" si="235"/>
        <v>-61704713.904859662</v>
      </c>
      <c r="CH46" s="166">
        <f t="shared" si="235"/>
        <v>-65931438.862266347</v>
      </c>
      <c r="CI46" s="166">
        <f>CI37</f>
        <v>-61725814.940034695</v>
      </c>
      <c r="CJ46" s="166">
        <f t="shared" ref="CJ46:CL46" si="236">CJ37</f>
        <v>-58955794.012418598</v>
      </c>
      <c r="CK46" s="166">
        <f t="shared" si="236"/>
        <v>-61935842.24241247</v>
      </c>
      <c r="CL46" s="166">
        <f t="shared" si="236"/>
        <v>-64901666.330127664</v>
      </c>
      <c r="CM46" s="166">
        <f>CM37</f>
        <v>-67692118.30183664</v>
      </c>
      <c r="CN46" s="166">
        <f t="shared" ref="CN46:CO46" si="237">CN37</f>
        <v>-70552698.270866558</v>
      </c>
      <c r="CO46" s="166">
        <f t="shared" si="237"/>
        <v>-70096839.422816306</v>
      </c>
      <c r="CP46" s="166">
        <f>CP37</f>
        <v>-71715736.520179465</v>
      </c>
      <c r="CQ46" s="166">
        <f t="shared" ref="CQ46" si="238">CQ37</f>
        <v>-75283697.000026986</v>
      </c>
      <c r="CS46" s="166">
        <f>CS37</f>
        <v>-19292041.080288298</v>
      </c>
      <c r="CT46" s="166">
        <f t="shared" ref="CT46:DA46" si="239">CT37</f>
        <v>-20773881.33102623</v>
      </c>
      <c r="CU46" s="166">
        <f t="shared" si="239"/>
        <v>-22148889.102603409</v>
      </c>
      <c r="CV46" s="166">
        <f t="shared" si="239"/>
        <v>-23945570.300254539</v>
      </c>
      <c r="CW46" s="166">
        <f t="shared" si="239"/>
        <v>-26094260.520613875</v>
      </c>
      <c r="CX46" s="166">
        <f t="shared" si="239"/>
        <v>-28379099.182179723</v>
      </c>
      <c r="CY46" s="166">
        <f t="shared" si="239"/>
        <v>-30751143.074901849</v>
      </c>
      <c r="CZ46" s="166">
        <f t="shared" si="239"/>
        <v>-31968113.167611402</v>
      </c>
      <c r="DA46" s="166">
        <f t="shared" si="239"/>
        <v>-27798072.772478864</v>
      </c>
      <c r="DB46" s="166">
        <f>DB37</f>
        <v>-34082734.183080271</v>
      </c>
      <c r="DC46" s="166">
        <f t="shared" ref="DC46:DE46" si="240">DC37</f>
        <v>-33810920.263003185</v>
      </c>
      <c r="DD46" s="166">
        <f t="shared" si="240"/>
        <v>-35881300.327593893</v>
      </c>
      <c r="DE46" s="166">
        <f t="shared" si="240"/>
        <v>-37989505.213806383</v>
      </c>
      <c r="DF46" s="166">
        <f>DF37</f>
        <v>-40261449.588093273</v>
      </c>
      <c r="DG46" s="166">
        <f t="shared" ref="DG46:DH46" si="241">DG37</f>
        <v>-42438310.447999917</v>
      </c>
      <c r="DH46" s="166">
        <f t="shared" si="241"/>
        <v>-42967653.401289776</v>
      </c>
      <c r="DI46" s="166">
        <f>DI37</f>
        <v>-44527887.404426746</v>
      </c>
      <c r="DJ46" s="166">
        <f t="shared" ref="DJ46" si="242">DJ37</f>
        <v>-47300059.483381279</v>
      </c>
      <c r="DL46" s="166">
        <f>DL37</f>
        <v>-64530368.454735205</v>
      </c>
      <c r="DM46" s="166">
        <f t="shared" ref="DM46:DT46" si="243">DM37</f>
        <v>-77457823.412052602</v>
      </c>
      <c r="DN46" s="166">
        <f t="shared" si="243"/>
        <v>-80230474.776658937</v>
      </c>
      <c r="DO46" s="166">
        <f t="shared" si="243"/>
        <v>-67655530.417663574</v>
      </c>
      <c r="DP46" s="166">
        <f t="shared" si="243"/>
        <v>-69914994.224832848</v>
      </c>
      <c r="DQ46" s="166">
        <f t="shared" si="243"/>
        <v>-77988709.9261439</v>
      </c>
      <c r="DR46" s="166">
        <f t="shared" si="243"/>
        <v>-70936851.122359335</v>
      </c>
      <c r="DS46" s="166">
        <f t="shared" si="243"/>
        <v>-72290077.51604037</v>
      </c>
      <c r="DT46" s="166">
        <f t="shared" si="243"/>
        <v>-76441284.33943513</v>
      </c>
      <c r="DU46" s="166">
        <f>DU37</f>
        <v>-71470822.750690863</v>
      </c>
      <c r="DV46" s="166">
        <f t="shared" ref="DV46:DX46" si="244">DV37</f>
        <v>-47642035.410349049</v>
      </c>
      <c r="DW46" s="166">
        <f t="shared" si="244"/>
        <v>-51992641.404822417</v>
      </c>
      <c r="DX46" s="166">
        <f t="shared" si="244"/>
        <v>-55456213.309666634</v>
      </c>
      <c r="DY46" s="166">
        <f>DY37</f>
        <v>-53540942.051847972</v>
      </c>
      <c r="DZ46" s="166">
        <f t="shared" ref="DZ46:EA46" si="245">DZ37</f>
        <v>-56774623.299488634</v>
      </c>
      <c r="EA46" s="166">
        <f t="shared" si="245"/>
        <v>-64233278.451065391</v>
      </c>
      <c r="EB46" s="166">
        <f>EB37</f>
        <v>-46945541.728474073</v>
      </c>
      <c r="EC46" s="166">
        <f t="shared" ref="EC46" si="246">EC37</f>
        <v>-57488264.751891032</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2167351.4051021524</v>
      </c>
      <c r="C48" s="84">
        <f>(C44-C45-C37+C46)*WACC!$D$12*(1-WACC!$D$13)/(1-(1-WACC!$D$13)*WACC!$D$12)</f>
        <v>1826269.1692316975</v>
      </c>
      <c r="D48" s="84">
        <f>(D44-D45-D37+D46)*WACC!$E$12*(1-WACC!$E$13)/(1-(1-WACC!$E$13)*WACC!$E$12)</f>
        <v>1863191.7198035801</v>
      </c>
      <c r="E48" s="84">
        <f>(E44-E45-E37+E46)*WACC!$F$12*(1-WACC!$F$13)/(1-(1-WACC!$F$13)*WACC!$F$12)</f>
        <v>2295725.4940433484</v>
      </c>
      <c r="F48" s="84">
        <f>(F44-F45-F37+F46)*WACC!$G$12*(1-WACC!$G$13)/(1-(1-WACC!$G$13)*WACC!$G$12)</f>
        <v>1371774.8720261236</v>
      </c>
      <c r="G48" s="84">
        <f>(G44-G45-G37+G46)*WACC!$H$12*(1-WACC!$H$13)/(1-(1-WACC!$H$13)*WACC!$H$12)</f>
        <v>2331117.6168237021</v>
      </c>
      <c r="H48" s="84">
        <f>(H44-H45-H37+H46)*WACC!$I$12*(1-WACC!$I$13)/(1-(1-WACC!$I$13)*WACC!$I$12)</f>
        <v>2441584.8569931649</v>
      </c>
      <c r="I48" s="84">
        <f>(I44-I45-I37+I46)*WACC!$J$12*(1-WACC!$J$13)/(1-(1-WACC!$J$13)*WACC!$J$12)</f>
        <v>1114627.7269439881</v>
      </c>
      <c r="J48" s="84">
        <f>(J44-J45-J37+J46)*WACC!$K$12*(1-WACC!$K$13)/(1-(1-WACC!$K$13)*WACC!$K$12)</f>
        <v>783959.94869167684</v>
      </c>
      <c r="K48" s="84">
        <f>(K44-K45-K37+K46)*WACC!$L$12*(1-WACC!$L$13)/(1-(1-WACC!$L$13)*WACC!$L$12)</f>
        <v>2229144.1431986098</v>
      </c>
      <c r="L48" s="84">
        <f>(L44-L45-L37+L46)*WACC!$M$12*(1-WACC!$M$13)/(1-(1-WACC!$M$13)*WACC!$M$12)</f>
        <v>1446553.6476631339</v>
      </c>
      <c r="M48" s="84">
        <f>(M44-M45-M37+M46)*WACC!$N$12*(1-WACC!$N$13)/(1-(1-WACC!$N$13)*WACC!$N$12)</f>
        <v>449931.76719717454</v>
      </c>
      <c r="N48" s="84">
        <f>(N44-N45-N37+N46)*WACC!$O$12*(1-WACC!$O$13)/(1-(1-WACC!$O$13)*WACC!$O$12)</f>
        <v>914165.2439669834</v>
      </c>
      <c r="O48" s="84">
        <f>(O44-O45-O37+O46)*WACC!$P$12*(1-WACC!$P$13)/(1-(1-WACC!$P$13)*WACC!$P$12)</f>
        <v>1726174.0948980842</v>
      </c>
      <c r="P48" s="84">
        <f>(P44-P45-P37+P46)*WACC!$Q$12*(1-WACC!$Q$13)/(1-(1-WACC!$Q$13)*WACC!$Q$12)</f>
        <v>-230219.16091917016</v>
      </c>
      <c r="Q48" s="84">
        <f>(Q44-Q45-Q37+Q46)*WACC!$R$12*(1-WACC!$R$13)/(1-(1-WACC!$R$13)*WACC!$R$12)</f>
        <v>-1182778.6514640367</v>
      </c>
      <c r="R48" s="84">
        <f>(R44-R45-R37+R46)*WACC!$S$12*(1-WACC!$S$13)/(1-(1-WACC!$S$13)*WACC!$S$12)</f>
        <v>-580610.84167493368</v>
      </c>
      <c r="S48" s="84">
        <f>(S44-S45-S37+S46)*WACC!$T$12*(1-WACC!$T$13)/(1-(1-WACC!$T$13)*WACC!$T$12)</f>
        <v>1054068.7914047842</v>
      </c>
      <c r="T48" s="157"/>
      <c r="U48" s="84">
        <f>(U44-U45-U37+U46)*WACC!$C$12*(1-WACC!$C$13)/(1-(1-WACC!$C$13)*WACC!$C$12)</f>
        <v>729437.39899805037</v>
      </c>
      <c r="V48" s="84">
        <f>(V44-V45-V37+V46)*WACC!$D$12*(1-WACC!$D$13)/(1-(1-WACC!$D$13)*WACC!$D$12)</f>
        <v>661547.29852107819</v>
      </c>
      <c r="W48" s="84">
        <f>(W44-W45-W37+W46)*WACC!$E$12*(1-WACC!$E$13)/(1-(1-WACC!$E$13)*WACC!$E$12)</f>
        <v>687948.66994733771</v>
      </c>
      <c r="X48" s="84">
        <f>(X44-X45-X37+X46)*WACC!$F$12*(1-WACC!$F$13)/(1-(1-WACC!$F$13)*WACC!$F$12)</f>
        <v>857280.26500199595</v>
      </c>
      <c r="Y48" s="84">
        <f>(Y44-Y45-Y37+Y46)*WACC!$G$12*(1-WACC!$G$13)/(1-(1-WACC!$G$13)*WACC!$G$12)</f>
        <v>543656.96745328186</v>
      </c>
      <c r="Z48" s="84">
        <f>(Z44-Z45-Z37+Z46)*WACC!$H$12*(1-WACC!$H$13)/(1-(1-WACC!$H$13)*WACC!$H$12)</f>
        <v>997858.73997500038</v>
      </c>
      <c r="AA48" s="84">
        <f>(AA44-AA45-AA37+AA46)*WACC!$I$12*(1-WACC!$I$13)/(1-(1-WACC!$I$13)*WACC!$I$12)</f>
        <v>1097337.8578408677</v>
      </c>
      <c r="AB48" s="84">
        <f>(AB44-AB45-AB37+AB46)*WACC!$J$12*(1-WACC!$J$13)/(1-(1-WACC!$J$13)*WACC!$J$12)</f>
        <v>507797.64181507059</v>
      </c>
      <c r="AC48" s="84">
        <f>(AC44-AC45-AC37+AC46)*WACC!$K$12*(1-WACC!$K$13)/(1-(1-WACC!$K$13)*WACC!$K$12)</f>
        <v>337121.48394633929</v>
      </c>
      <c r="AD48" s="84">
        <f>(AD44-AD45-AD37+AD46)*WACC!$L$12*(1-WACC!$L$13)/(1-(1-WACC!$L$13)*WACC!$L$12)</f>
        <v>779738.16166726709</v>
      </c>
      <c r="AE48" s="84">
        <f>(AE44-AE45-AE37+AE46)*WACC!$M$12*(1-WACC!$M$13)/(1-(1-WACC!$M$13)*WACC!$M$12)</f>
        <v>557308.27665268572</v>
      </c>
      <c r="AF48" s="84">
        <f>(AF44-AF45-AF37+AF46)*WACC!$N$12*(1-WACC!$N$13)/(1-(1-WACC!$N$13)*WACC!$N$12)</f>
        <v>166119.88507042086</v>
      </c>
      <c r="AG48" s="84">
        <f>(AG44-AG45-AG37+AG46)*WACC!$O$12*(1-WACC!$O$13)/(1-(1-WACC!$O$13)*WACC!$O$12)</f>
        <v>322847.55334146938</v>
      </c>
      <c r="AH48" s="84">
        <f>(AH44-AH45-AH37+AH46)*WACC!$P$12*(1-WACC!$P$13)/(1-(1-WACC!$P$13)*WACC!$P$12)</f>
        <v>573747.26856954442</v>
      </c>
      <c r="AI48" s="84">
        <f>(AI44-AI45-AI37+AI46)*WACC!$Q$12*(1-WACC!$Q$13)/(1-(1-WACC!$Q$13)*WACC!$Q$12)</f>
        <v>-76547.449653794232</v>
      </c>
      <c r="AJ48" s="84">
        <f>(AJ44-AJ45-AJ37+AJ46)*WACC!$R$12*(1-WACC!$R$13)/(1-(1-WACC!$R$13)*WACC!$R$12)</f>
        <v>-400369.88133557164</v>
      </c>
      <c r="AK48" s="84">
        <f>(AK44-AK45-AK37+AK46)*WACC!$S$12*(1-WACC!$S$13)/(1-(1-WACC!$S$13)*WACC!$S$12)</f>
        <v>-189911.4194268003</v>
      </c>
      <c r="AL48" s="84">
        <f>(AL44-AL45-AL37+AL46)*WACC!$T$12*(1-WACC!$T$13)/(1-(1-WACC!$T$13)*WACC!$T$12)</f>
        <v>334667.19095304026</v>
      </c>
      <c r="AM48" s="157"/>
      <c r="AN48" s="84">
        <f>(AN44-AN45-AN37+AN46)*WACC!$C$12*(1-WACC!$C$13)/(1-(1-WACC!$C$13)*WACC!$C$12)</f>
        <v>3037583.1860360685</v>
      </c>
      <c r="AO48" s="84">
        <f>(AO44-AO45-AO37+AO46)*WACC!$D$12*(1-WACC!$D$13)/(1-(1-WACC!$D$13)*WACC!$D$12)</f>
        <v>2661900.409672745</v>
      </c>
      <c r="AP48" s="84">
        <f>(AP44-AP45-AP37+AP46)*WACC!$E$12*(1-WACC!$E$13)/(1-(1-WACC!$E$13)*WACC!$E$12)</f>
        <v>2857905.9993663486</v>
      </c>
      <c r="AQ48" s="84">
        <f>(AQ44-AQ45-AQ37+AQ46)*WACC!$F$12*(1-WACC!$F$13)/(1-(1-WACC!$F$13)*WACC!$F$12)</f>
        <v>3597691.9686638233</v>
      </c>
      <c r="AR48" s="84">
        <f>(AR44-AR45-AR37+AR46)*WACC!$G$12*(1-WACC!$G$13)/(1-(1-WACC!$G$13)*WACC!$G$12)</f>
        <v>2135296.4334622947</v>
      </c>
      <c r="AS48" s="84">
        <f>(AS44-AS45-AS37+AS46)*WACC!$H$12*(1-WACC!$H$13)/(1-(1-WACC!$H$13)*WACC!$H$12)</f>
        <v>3531265.1349582942</v>
      </c>
      <c r="AT48" s="84">
        <f>(AT44-AT45-AT37+AT46)*WACC!$I$12*(1-WACC!$I$13)/(1-(1-WACC!$I$13)*WACC!$I$12)</f>
        <v>3686942.3258524761</v>
      </c>
      <c r="AU48" s="84">
        <f>(AU44-AU45-AU37+AU46)*WACC!$J$12*(1-WACC!$J$13)/(1-(1-WACC!$J$13)*WACC!$J$12)</f>
        <v>1635377.1649679285</v>
      </c>
      <c r="AV48" s="84">
        <f>(AV44-AV45-AV37+AV46)*WACC!$K$12*(1-WACC!$K$13)/(1-(1-WACC!$K$13)*WACC!$K$12)</f>
        <v>1167390.730285075</v>
      </c>
      <c r="AW48" s="84">
        <f>(AW44-AW45-AW37+AW46)*WACC!$L$12*(1-WACC!$L$13)/(1-(1-WACC!$L$13)*WACC!$L$12)</f>
        <v>2829110.5270421039</v>
      </c>
      <c r="AX48" s="84">
        <f>(AX44-AX45-AX37+AX46)*WACC!$M$12*(1-WACC!$M$13)/(1-(1-WACC!$M$13)*WACC!$M$12)</f>
        <v>1881247.9549636047</v>
      </c>
      <c r="AY48" s="84">
        <f>(AY44-AY45-AY37+AY46)*WACC!$N$12*(1-WACC!$N$13)/(1-(1-WACC!$N$13)*WACC!$N$12)</f>
        <v>543549.86390312959</v>
      </c>
      <c r="AZ48" s="84">
        <f>(AZ44-AZ45-AZ37+AZ46)*WACC!$O$12*(1-WACC!$O$13)/(1-(1-WACC!$O$13)*WACC!$O$12)</f>
        <v>1025443.110020715</v>
      </c>
      <c r="BA48" s="84">
        <f>(BA44-BA45-BA37+BA46)*WACC!$P$12*(1-WACC!$P$13)/(1-(1-WACC!$P$13)*WACC!$P$12)</f>
        <v>1801067.2215236644</v>
      </c>
      <c r="BB48" s="84">
        <f>(BB44-BB45-BB37+BB46)*WACC!$Q$12*(1-WACC!$Q$13)/(1-(1-WACC!$Q$13)*WACC!$Q$12)</f>
        <v>-225751.17346893973</v>
      </c>
      <c r="BC48" s="84">
        <f>(BC44-BC45-BC37+BC46)*WACC!$R$12*(1-WACC!$R$13)/(1-(1-WACC!$R$13)*WACC!$R$12)</f>
        <v>-1126779.5295652226</v>
      </c>
      <c r="BD48" s="84">
        <f>(BD44-BD45-BD37+BD46)*WACC!$S$12*(1-WACC!$S$13)/(1-(1-WACC!$S$13)*WACC!$S$12)</f>
        <v>-527549.61493013042</v>
      </c>
      <c r="BE48" s="84">
        <f>(BE44-BE45-BE37+BE46)*WACC!$T$12*(1-WACC!$T$13)/(1-(1-WACC!$T$13)*WACC!$T$12)</f>
        <v>917684.9245267798</v>
      </c>
      <c r="BF48" s="157"/>
      <c r="BG48" s="84">
        <f>(BG44-BG45-BG37+BG46)*WACC!$C$12*(1-WACC!$C$13)/(1-(1-WACC!$C$13)*WACC!$C$12)</f>
        <v>742804.63907740207</v>
      </c>
      <c r="BH48" s="84">
        <f>(BH44-BH45-BH37+BH46)*WACC!$D$12*(1-WACC!$D$13)/(1-(1-WACC!$D$13)*WACC!$D$12)</f>
        <v>684732.19433495787</v>
      </c>
      <c r="BI48" s="84">
        <f>(BI44-BI45-BI37+BI46)*WACC!$E$12*(1-WACC!$E$13)/(1-(1-WACC!$E$13)*WACC!$E$12)</f>
        <v>775030.43042961101</v>
      </c>
      <c r="BJ48" s="84">
        <f>(BJ44-BJ45-BJ37+BJ46)*WACC!$F$12*(1-WACC!$F$13)/(1-(1-WACC!$F$13)*WACC!$F$12)</f>
        <v>1006067.0601156644</v>
      </c>
      <c r="BK48" s="84">
        <f>(BK44-BK45-BK37+BK46)*WACC!$G$12*(1-WACC!$G$13)/(1-(1-WACC!$G$13)*WACC!$G$12)</f>
        <v>648955.29780236934</v>
      </c>
      <c r="BL48" s="84">
        <f>(BL44-BL45-BL37+BL46)*WACC!$H$12*(1-WACC!$H$13)/(1-(1-WACC!$H$13)*WACC!$H$12)</f>
        <v>1164907.4868087941</v>
      </c>
      <c r="BM48" s="84">
        <f>(BM44-BM45-BM37+BM46)*WACC!$I$12*(1-WACC!$I$13)/(1-(1-WACC!$I$13)*WACC!$I$12)</f>
        <v>1248027.3805993039</v>
      </c>
      <c r="BN48" s="84">
        <f>(BN44-BN45-BN37+BN46)*WACC!$J$12*(1-WACC!$J$13)/(1-(1-WACC!$J$13)*WACC!$J$12)</f>
        <v>560620.50619145448</v>
      </c>
      <c r="BO48" s="84">
        <f>(BO44-BO45-BO37+BO46)*WACC!$K$12*(1-WACC!$K$13)/(1-(1-WACC!$K$13)*WACC!$K$12)</f>
        <v>381688.9858970358</v>
      </c>
      <c r="BP48" s="84">
        <f>(BP44-BP45-BP37+BP46)*WACC!$L$12*(1-WACC!$L$13)/(1-(1-WACC!$L$13)*WACC!$L$12)</f>
        <v>955353.3996478488</v>
      </c>
      <c r="BQ48" s="84">
        <f>(BQ44-BQ45-BQ37+BQ46)*WACC!$M$12*(1-WACC!$M$13)/(1-(1-WACC!$M$13)*WACC!$M$12)</f>
        <v>625238.94706352346</v>
      </c>
      <c r="BR48" s="84">
        <f>(BR44-BR45-BR37+BR46)*WACC!$N$12*(1-WACC!$N$13)/(1-(1-WACC!$N$13)*WACC!$N$12)</f>
        <v>181487.03637785025</v>
      </c>
      <c r="BS48" s="84">
        <f>(BS44-BS45-BS37+BS46)*WACC!$O$12*(1-WACC!$O$13)/(1-(1-WACC!$O$13)*WACC!$O$12)</f>
        <v>340683.07956616796</v>
      </c>
      <c r="BT48" s="84">
        <f>(BT44-BT45-BT37+BT46)*WACC!$P$12*(1-WACC!$P$13)/(1-(1-WACC!$P$13)*WACC!$P$12)</f>
        <v>590927.10688306775</v>
      </c>
      <c r="BU48" s="84">
        <f>(BU44-BU45-BU37+BU46)*WACC!$Q$12*(1-WACC!$Q$13)/(1-(1-WACC!$Q$13)*WACC!$Q$12)</f>
        <v>-73641.231352008122</v>
      </c>
      <c r="BV48" s="84">
        <f>(BV44-BV45-BV37+BV46)*WACC!$R$12*(1-WACC!$R$13)/(1-(1-WACC!$R$13)*WACC!$R$12)</f>
        <v>-367216.9842336484</v>
      </c>
      <c r="BW48" s="84">
        <f>(BW44-BW45-BW37+BW46)*WACC!$S$12*(1-WACC!$S$13)/(1-(1-WACC!$S$13)*WACC!$S$12)</f>
        <v>-170194.12322417749</v>
      </c>
      <c r="BX48" s="84">
        <f>(BX44-BX45-BX37+BX46)*WACC!$T$12*(1-WACC!$T$13)/(1-(1-WACC!$T$13)*WACC!$T$12)</f>
        <v>292058.49222244747</v>
      </c>
      <c r="BY48" s="157"/>
      <c r="BZ48" s="84">
        <f>(BZ44-BZ45-BZ37+BZ46)*WACC!$C$12*(1-WACC!$C$13)/(1-(1-WACC!$C$13)*WACC!$C$12)</f>
        <v>3739302.1028961344</v>
      </c>
      <c r="CA48" s="84">
        <f>(CA44-CA45-CA37+CA46)*WACC!$D$12*(1-WACC!$D$13)/(1-(1-WACC!$D$13)*WACC!$D$12)</f>
        <v>3351250.5848922608</v>
      </c>
      <c r="CB48" s="84">
        <f>(CB44-CB45-CB37+CB46)*WACC!$E$12*(1-WACC!$E$13)/(1-(1-WACC!$E$13)*WACC!$E$12)</f>
        <v>3633344.3452473558</v>
      </c>
      <c r="CC48" s="84">
        <f>(CC44-CC45-CC37+CC46)*WACC!$F$12*(1-WACC!$F$13)/(1-(1-WACC!$F$13)*WACC!$F$12)</f>
        <v>4697638.4735818785</v>
      </c>
      <c r="CD48" s="84">
        <f>(CD44-CD45-CD37+CD46)*WACC!$G$12*(1-WACC!$G$13)/(1-(1-WACC!$G$13)*WACC!$G$12)</f>
        <v>2958518.4029991128</v>
      </c>
      <c r="CE48" s="84">
        <f>(CE44-CE45-CE37+CE46)*WACC!$H$12*(1-WACC!$H$13)/(1-(1-WACC!$H$13)*WACC!$H$12)</f>
        <v>5103766.9153741468</v>
      </c>
      <c r="CF48" s="84">
        <f>(CF44-CF45-CF37+CF46)*WACC!$I$12*(1-WACC!$I$13)/(1-(1-WACC!$I$13)*WACC!$I$12)</f>
        <v>5481020.7838654183</v>
      </c>
      <c r="CG48" s="84">
        <f>(CG44-CG45-CG37+CG46)*WACC!$J$12*(1-WACC!$J$13)/(1-(1-WACC!$J$13)*WACC!$J$12)</f>
        <v>2524088.3443806316</v>
      </c>
      <c r="CH48" s="84">
        <f>(CH44-CH45-CH37+CH46)*WACC!$K$12*(1-WACC!$K$13)/(1-(1-WACC!$K$13)*WACC!$K$12)</f>
        <v>1717666.4338351537</v>
      </c>
      <c r="CI48" s="84">
        <f>(CI44-CI45-CI37+CI46)*WACC!$L$12*(1-WACC!$L$13)/(1-(1-WACC!$L$13)*WACC!$L$12)</f>
        <v>4364364.2980849165</v>
      </c>
      <c r="CJ48" s="84">
        <f>(CJ44-CJ45-CJ37+CJ46)*WACC!$M$12*(1-WACC!$M$13)/(1-(1-WACC!$M$13)*WACC!$M$12)</f>
        <v>2715110.4215875608</v>
      </c>
      <c r="CK48" s="84">
        <f>(CK44-CK45-CK37+CK46)*WACC!$N$12*(1-WACC!$N$13)/(1-(1-WACC!$N$13)*WACC!$N$12)</f>
        <v>794725.88543325523</v>
      </c>
      <c r="CL48" s="84">
        <f>(CL44-CL45-CL37+CL46)*WACC!$O$12*(1-WACC!$O$13)/(1-(1-WACC!$O$13)*WACC!$O$12)</f>
        <v>1515054.3428229678</v>
      </c>
      <c r="CM48" s="84">
        <f>(CM44-CM45-CM37+CM46)*WACC!$P$12*(1-WACC!$P$13)/(1-(1-WACC!$P$13)*WACC!$P$12)</f>
        <v>2696137.1065806793</v>
      </c>
      <c r="CN48" s="84">
        <f>(CN44-CN45-CN37+CN46)*WACC!$Q$12*(1-WACC!$Q$13)/(1-(1-WACC!$Q$13)*WACC!$Q$12)</f>
        <v>-341335.62427259731</v>
      </c>
      <c r="CO48" s="84">
        <f>(CO44-CO45-CO37+CO46)*WACC!$R$12*(1-WACC!$R$13)/(1-(1-WACC!$R$13)*WACC!$R$12)</f>
        <v>-1720395.4980332104</v>
      </c>
      <c r="CP48" s="84">
        <f>(CP44-CP45-CP37+CP46)*WACC!$S$12*(1-WACC!$S$13)/(1-(1-WACC!$S$13)*WACC!$S$12)</f>
        <v>-806507.91079826583</v>
      </c>
      <c r="CQ48" s="84">
        <f>(CQ44-CQ45-CQ37+CQ46)*WACC!$T$12*(1-WACC!$T$13)/(1-(1-WACC!$T$13)*WACC!$T$12)</f>
        <v>1406752.567311621</v>
      </c>
      <c r="CR48" s="157"/>
      <c r="CS48" s="84">
        <f>(CS44-CS45-CS37+CS46)*WACC!$C$12*(1-WACC!$C$13)/(1-(1-WACC!$C$13)*WACC!$C$12)</f>
        <v>1370966.0371437902</v>
      </c>
      <c r="CT48" s="84">
        <f>(CT44-CT45-CT37+CT46)*WACC!$D$12*(1-WACC!$D$13)/(1-(1-WACC!$D$13)*WACC!$D$12)</f>
        <v>1197170.3738636572</v>
      </c>
      <c r="CU48" s="84">
        <f>(CU44-CU45-CU37+CU46)*WACC!$E$12*(1-WACC!$E$13)/(1-(1-WACC!$E$13)*WACC!$E$12)</f>
        <v>1277564.6244968942</v>
      </c>
      <c r="CV48" s="84">
        <f>(CV44-CV45-CV37+CV46)*WACC!$F$12*(1-WACC!$F$13)/(1-(1-WACC!$F$13)*WACC!$F$12)</f>
        <v>1637046.9500346542</v>
      </c>
      <c r="CW48" s="84">
        <f>(CW44-CW45-CW37+CW46)*WACC!$G$12*(1-WACC!$G$13)/(1-(1-WACC!$G$13)*WACC!$G$12)</f>
        <v>1022107.9007081772</v>
      </c>
      <c r="CX48" s="84">
        <f>(CX44-CX45-CX37+CX46)*WACC!$H$12*(1-WACC!$H$13)/(1-(1-WACC!$H$13)*WACC!$H$12)</f>
        <v>1562413.3368131961</v>
      </c>
      <c r="CY48" s="84">
        <f>(CY44-CY45-CY37+CY46)*WACC!$I$12*(1-WACC!$I$13)/(1-(1-WACC!$I$13)*WACC!$I$12)</f>
        <v>1670490.2762200877</v>
      </c>
      <c r="CZ48" s="84">
        <f>(CZ44-CZ45-CZ37+CZ46)*WACC!$J$12*(1-WACC!$J$13)/(1-(1-WACC!$J$13)*WACC!$J$12)</f>
        <v>782256.38034188165</v>
      </c>
      <c r="DA48" s="84">
        <f>(DA44-DA45-DA37+DA46)*WACC!$K$12*(1-WACC!$K$13)/(1-(1-WACC!$K$13)*WACC!$K$12)</f>
        <v>561043.80932744988</v>
      </c>
      <c r="DB48" s="84">
        <f>(DB44-DB45-DB37+DB46)*WACC!$L$12*(1-WACC!$L$13)/(1-(1-WACC!$L$13)*WACC!$L$12)</f>
        <v>1695776.8897598907</v>
      </c>
      <c r="DC48" s="84">
        <f>(DC44-DC45-DC37+DC46)*WACC!$M$12*(1-WACC!$M$13)/(1-(1-WACC!$M$13)*WACC!$M$12)</f>
        <v>1089550.6618612919</v>
      </c>
      <c r="DD48" s="84">
        <f>(DD44-DD45-DD37+DD46)*WACC!$N$12*(1-WACC!$N$13)/(1-(1-WACC!$N$13)*WACC!$N$12)</f>
        <v>327444.0664648182</v>
      </c>
      <c r="DE48" s="84">
        <f>(DE44-DE45-DE37+DE46)*WACC!$O$12*(1-WACC!$O$13)/(1-(1-WACC!$O$13)*WACC!$O$12)</f>
        <v>646010.31005598279</v>
      </c>
      <c r="DF48" s="84">
        <f>(DF44-DF45-DF37+DF46)*WACC!$P$12*(1-WACC!$P$13)/(1-(1-WACC!$P$13)*WACC!$P$12)</f>
        <v>1150807.8052733981</v>
      </c>
      <c r="DG48" s="84">
        <f>(DG44-DG45-DG37+DG46)*WACC!$Q$12*(1-WACC!$Q$13)/(1-(1-WACC!$Q$13)*WACC!$Q$12)</f>
        <v>-146217.03556220749</v>
      </c>
      <c r="DH48" s="84">
        <f>(DH44-DH45-DH37+DH46)*WACC!$R$12*(1-WACC!$R$13)/(1-(1-WACC!$R$13)*WACC!$R$12)</f>
        <v>-750281.84842642257</v>
      </c>
      <c r="DI48" s="84">
        <f>(DI44-DI45-DI37+DI46)*WACC!$S$12*(1-WACC!$S$13)/(1-(1-WACC!$S$13)*WACC!$S$12)</f>
        <v>-356904.34026185347</v>
      </c>
      <c r="DJ48" s="84">
        <f>(DJ44-DJ45-DJ37+DJ46)*WACC!$T$12*(1-WACC!$T$13)/(1-(1-WACC!$T$13)*WACC!$T$12)</f>
        <v>632448.53435364761</v>
      </c>
      <c r="DK48" s="157"/>
      <c r="DL48" s="84">
        <f>(DL44-DL45-DL37+DL46)*WACC!$C$12*(1-WACC!$C$13)/(1-(1-WACC!$C$13)*WACC!$C$12)</f>
        <v>1776079.8291013998</v>
      </c>
      <c r="DM48" s="84">
        <f>(DM44-DM45-DM37+DM46)*WACC!$D$12*(1-WACC!$D$13)/(1-(1-WACC!$D$13)*WACC!$D$12)</f>
        <v>1630359.6986788607</v>
      </c>
      <c r="DN48" s="84">
        <f>(DN44-DN45-DN37+DN46)*WACC!$E$12*(1-WACC!$E$13)/(1-(1-WACC!$E$13)*WACC!$E$12)</f>
        <v>1689001.4478476846</v>
      </c>
      <c r="DO48" s="84">
        <f>(DO44-DO45-DO37+DO46)*WACC!$F$12*(1-WACC!$F$13)/(1-(1-WACC!$F$13)*WACC!$F$12)</f>
        <v>1961888.3980558296</v>
      </c>
      <c r="DP48" s="84">
        <f>(DP44-DP45-DP37+DP46)*WACC!$G$12*(1-WACC!$G$13)/(1-(1-WACC!$G$13)*WACC!$G$12)</f>
        <v>1108819.5645655233</v>
      </c>
      <c r="DQ48" s="84">
        <f>(DQ44-DQ45-DQ37+DQ46)*WACC!$H$12*(1-WACC!$H$13)/(1-(1-WACC!$H$13)*WACC!$H$12)</f>
        <v>1818532.3332742574</v>
      </c>
      <c r="DR48" s="84">
        <f>(DR44-DR45-DR37+DR46)*WACC!$I$12*(1-WACC!$I$13)/(1-(1-WACC!$I$13)*WACC!$I$12)</f>
        <v>1843296.6671682913</v>
      </c>
      <c r="DS48" s="84">
        <f>(DS44-DS45-DS37+DS46)*WACC!$J$12*(1-WACC!$J$13)/(1-(1-WACC!$J$13)*WACC!$J$12)</f>
        <v>824597.71400840452</v>
      </c>
      <c r="DT48" s="84">
        <f>(DT44-DT45-DT37+DT46)*WACC!$K$12*(1-WACC!$K$13)/(1-(1-WACC!$K$13)*WACC!$K$12)</f>
        <v>453375.32690051704</v>
      </c>
      <c r="DU48" s="84">
        <f>(DU44-DU45-DU37+DU46)*WACC!$L$12*(1-WACC!$L$13)/(1-(1-WACC!$L$13)*WACC!$L$12)</f>
        <v>1128852.0904264704</v>
      </c>
      <c r="DV48" s="84">
        <f>(DV44-DV45-DV37+DV46)*WACC!$M$12*(1-WACC!$M$13)/(1-(1-WACC!$M$13)*WACC!$M$12)</f>
        <v>689098.25064815581</v>
      </c>
      <c r="DW48" s="84">
        <f>(DW44-DW45-DW37+DW46)*WACC!$N$12*(1-WACC!$N$13)/(1-(1-WACC!$N$13)*WACC!$N$12)</f>
        <v>199739.75138917789</v>
      </c>
      <c r="DX48" s="84">
        <f>(DX44-DX45-DX37+DX46)*WACC!$O$12*(1-WACC!$O$13)/(1-(1-WACC!$O$13)*WACC!$O$12)</f>
        <v>384653.17026276287</v>
      </c>
      <c r="DY48" s="84">
        <f>(DY44-DY45-DY37+DY46)*WACC!$P$12*(1-WACC!$P$13)/(1-(1-WACC!$P$13)*WACC!$P$12)</f>
        <v>671870.71145637764</v>
      </c>
      <c r="DZ48" s="84">
        <f>(DZ44-DZ45-DZ37+DZ46)*WACC!$Q$12*(1-WACC!$Q$13)/(1-(1-WACC!$Q$13)*WACC!$Q$12)</f>
        <v>-84591.619220416775</v>
      </c>
      <c r="EA48" s="84">
        <f>(EA44-EA45-EA37+EA46)*WACC!$R$12*(1-WACC!$R$13)/(1-(1-WACC!$R$13)*WACC!$R$12)</f>
        <v>-526387.04873247934</v>
      </c>
      <c r="EB48" s="84">
        <f>(EB44-EB45-EB37+EB46)*WACC!$S$12*(1-WACC!$S$13)/(1-(1-WACC!$S$13)*WACC!$S$12)</f>
        <v>-268098.7209261363</v>
      </c>
      <c r="EC48" s="84">
        <f>(EC44-EC45-EC37+EC46)*WACC!$T$12*(1-WACC!$T$13)/(1-(1-WACC!$T$13)*WACC!$T$12)</f>
        <v>524368.77729409444</v>
      </c>
    </row>
    <row r="49" spans="1:133" s="39" customFormat="1" x14ac:dyDescent="0.25">
      <c r="A49" s="194" t="s">
        <v>277</v>
      </c>
      <c r="B49" s="191">
        <f>(B36-B35*(WACC!$C$21-WACC!$C$22))*WACC!$C$12*(1-WACC!$C$13)/(1-WACC!$C$12*(1-WACC!$C$13))</f>
        <v>890242.84181389585</v>
      </c>
      <c r="C49" s="191">
        <f>(C36-C35*(WACC!$D$21-WACC!$D$22))*WACC!$D$12*(1-WACC!$D$13)/(1-WACC!$D$12*(1-WACC!$D$13))</f>
        <v>-222447.52965771561</v>
      </c>
      <c r="D49" s="191">
        <f>(D36-D35*(WACC!$E$21-WACC!$E$22))*WACC!$E$12*(1-WACC!$E$13)/(1-WACC!$E$12*(1-WACC!$E$13))</f>
        <v>2001328.9736541873</v>
      </c>
      <c r="E49" s="191">
        <f>(E36-E35*(WACC!$F$21-WACC!$F$22))*WACC!$F$12*(1-WACC!$F$13)/(1-WACC!$F$12*(1-WACC!$F$13))</f>
        <v>-325139.49527192762</v>
      </c>
      <c r="F49" s="191">
        <f>(F36-F35*(WACC!$G$21-WACC!$G$22))*WACC!$G$12*(1-WACC!$G$13)/(1-WACC!$G$12*(1-WACC!$G$13))</f>
        <v>-70199.216353639917</v>
      </c>
      <c r="G49" s="191">
        <f>(G36-G35*(WACC!$H$21-WACC!$H$22))*WACC!$H$12*(1-WACC!$H$13)/(1-WACC!$H$12*(1-WACC!$H$13))</f>
        <v>1096224.763100646</v>
      </c>
      <c r="H49" s="191">
        <f>(H36-H35*(WACC!$I$21-WACC!$I$22))*WACC!$I$12*(1-WACC!$I$13)/(1-WACC!$I$12*(1-WACC!$I$13))</f>
        <v>-2029909.9694218999</v>
      </c>
      <c r="I49" s="191">
        <f>(I36-I35*(WACC!$J$21-WACC!$J$22))*WACC!$J$12*(1-WACC!$J$13)/(1-WACC!$J$12*(1-WACC!$J$13))</f>
        <v>-802642.49268833478</v>
      </c>
      <c r="J49" s="191">
        <f>(J36-J35*(WACC!$K$21-WACC!$K$22))*WACC!$K$12*(1-WACC!$K$13)/(1-WACC!$K$12*(1-WACC!$K$13))</f>
        <v>326633.88505740947</v>
      </c>
      <c r="K49" s="191">
        <f>(K36-K35*(WACC!$L$21-WACC!$L$22))*WACC!$L$12*(1-WACC!$L$13)/(1-WACC!$L$12*(1-WACC!$L$13))</f>
        <v>-3475674.9449084145</v>
      </c>
      <c r="L49" s="191">
        <f>(L36-L35*(WACC!$M$21-WACC!$M$22))*WACC!$M$12*(1-WACC!$M$13)/(1-WACC!$M$12*(1-WACC!$M$13))</f>
        <v>-2279741.8355424921</v>
      </c>
      <c r="M49" s="191">
        <f>(M36-M35*(WACC!$N$21-WACC!$N$22))*WACC!$N$12*(1-WACC!$N$13)/(1-WACC!$N$12*(1-WACC!$N$13))</f>
        <v>-3798679.3034783127</v>
      </c>
      <c r="N49" s="191">
        <f>(N36-N35*(WACC!$O$21-WACC!$O$22))*WACC!$O$12*(1-WACC!$O$13)/(1-WACC!$O$12*(1-WACC!$O$13))</f>
        <v>-1995918.4165276028</v>
      </c>
      <c r="O49" s="191">
        <f>(O36-O35*(WACC!$P$21-WACC!$P$22))*WACC!$P$12*(1-WACC!$P$13)/(1-WACC!$P$12*(1-WACC!$P$13))</f>
        <v>-2232840.8259064769</v>
      </c>
      <c r="P49" s="191">
        <f>(P36-P35*(WACC!$Q$21-WACC!$Q$22))*WACC!$Q$12*(1-WACC!$Q$13)/(1-WACC!$Q$12*(1-WACC!$Q$13))</f>
        <v>-1512481.7371574517</v>
      </c>
      <c r="Q49" s="191">
        <f>(Q36-Q35*(WACC!$R$21-WACC!$R$22))*WACC!$R$12*(1-WACC!$R$13)/(1-WACC!$R$12*(1-WACC!$R$13))</f>
        <v>-3725629.599490792</v>
      </c>
      <c r="R49" s="191">
        <f>(R36-R35*(WACC!$S$21-WACC!$S$22))*WACC!$S$12*(1-WACC!$S$13)/(1-WACC!$S$12*(1-WACC!$S$13))</f>
        <v>3526002.1711576395</v>
      </c>
      <c r="S49" s="191">
        <f>(S36-S35*(WACC!$T$21-WACC!$T$22))*WACC!$T$12*(1-WACC!$T$13)/(1-WACC!$T$12*(1-WACC!$T$13))</f>
        <v>16370488.286657456</v>
      </c>
      <c r="T49" s="197"/>
      <c r="U49" s="191">
        <f>(U36-U35*(WACC!$C$21-WACC!$C$22))*WACC!$C$12*(1-WACC!$C$13)/(1-WACC!$C$12*(1-WACC!$C$13))</f>
        <v>299617.50617858372</v>
      </c>
      <c r="V49" s="191">
        <f>(V36-V35*(WACC!$D$21-WACC!$D$22))*WACC!$D$12*(1-WACC!$D$13)/(1-WACC!$D$12*(1-WACC!$D$13))</f>
        <v>-80579.338898690097</v>
      </c>
      <c r="W49" s="191">
        <f>(W36-W35*(WACC!$E$21-WACC!$E$22))*WACC!$E$12*(1-WACC!$E$13)/(1-WACC!$E$12*(1-WACC!$E$13))</f>
        <v>738953.26547373494</v>
      </c>
      <c r="X49" s="191">
        <f>(X36-X35*(WACC!$F$21-WACC!$F$22))*WACC!$F$12*(1-WACC!$F$13)/(1-WACC!$F$12*(1-WACC!$F$13))</f>
        <v>-121415.07048319287</v>
      </c>
      <c r="Y49" s="191">
        <f>(Y36-Y35*(WACC!$G$21-WACC!$G$22))*WACC!$G$12*(1-WACC!$G$13)/(1-WACC!$G$12*(1-WACC!$G$13))</f>
        <v>-27821.105240142744</v>
      </c>
      <c r="Z49" s="191">
        <f>(Z36-Z35*(WACC!$H$21-WACC!$H$22))*WACC!$H$12*(1-WACC!$H$13)/(1-WACC!$H$12*(1-WACC!$H$13))</f>
        <v>469250.22270111198</v>
      </c>
      <c r="AA49" s="191">
        <f>(AA36-AA35*(WACC!$I$21-WACC!$I$22))*WACC!$I$12*(1-WACC!$I$13)/(1-WACC!$I$12*(1-WACC!$I$13))</f>
        <v>-912316.05204106052</v>
      </c>
      <c r="AB49" s="191">
        <f>(AB36-AB35*(WACC!$J$21-WACC!$J$22))*WACC!$J$12*(1-WACC!$J$13)/(1-WACC!$J$12*(1-WACC!$J$13))</f>
        <v>-365664.65659812727</v>
      </c>
      <c r="AC49" s="191">
        <f>(AC36-AC35*(WACC!$K$21-WACC!$K$22))*WACC!$K$12*(1-WACC!$K$13)/(1-WACC!$K$12*(1-WACC!$K$13))</f>
        <v>140460.36436106465</v>
      </c>
      <c r="AD49" s="191">
        <f>(AD36-AD35*(WACC!$L$21-WACC!$L$22))*WACC!$L$12*(1-WACC!$L$13)/(1-WACC!$L$12*(1-WACC!$L$13))</f>
        <v>-1215765.4319325921</v>
      </c>
      <c r="AE49" s="191">
        <f>(AE36-AE35*(WACC!$M$21-WACC!$M$22))*WACC!$M$12*(1-WACC!$M$13)/(1-WACC!$M$12*(1-WACC!$M$13))</f>
        <v>-878307.55232044414</v>
      </c>
      <c r="AF49" s="191">
        <f>(AF36-AF35*(WACC!$N$21-WACC!$N$22))*WACC!$N$12*(1-WACC!$N$13)/(1-WACC!$N$12*(1-WACC!$N$13))</f>
        <v>-1402515.1996782133</v>
      </c>
      <c r="AG49" s="191">
        <f>(AG36-AG35*(WACC!$O$21-WACC!$O$22))*WACC!$O$12*(1-WACC!$O$13)/(1-WACC!$O$12*(1-WACC!$O$13))</f>
        <v>-704880.63476234267</v>
      </c>
      <c r="AH49" s="191">
        <f>(AH36-AH35*(WACC!$P$21-WACC!$P$22))*WACC!$P$12*(1-WACC!$P$13)/(1-WACC!$P$12*(1-WACC!$P$13))</f>
        <v>-742153.57509316166</v>
      </c>
      <c r="AI49" s="191">
        <f>(AI36-AI35*(WACC!$Q$21-WACC!$Q$22))*WACC!$Q$12*(1-WACC!$Q$13)/(1-WACC!$Q$12*(1-WACC!$Q$13))</f>
        <v>-502897.37679433561</v>
      </c>
      <c r="AJ49" s="191">
        <f>(AJ36-AJ35*(WACC!$R$21-WACC!$R$22))*WACC!$R$12*(1-WACC!$R$13)/(1-WACC!$R$12*(1-WACC!$R$13))</f>
        <v>-1287889.0177414487</v>
      </c>
      <c r="AK49" s="191">
        <f>(AK36-AK35*(WACC!$S$21-WACC!$S$22))*WACC!$S$12*(1-WACC!$S$13)/(1-WACC!$S$12*(1-WACC!$S$13))</f>
        <v>1045260.377139686</v>
      </c>
      <c r="AL49" s="191">
        <f>(AL36-AL35*(WACC!$T$21-WACC!$T$22))*WACC!$T$12*(1-WACC!$T$13)/(1-WACC!$T$12*(1-WACC!$T$13))</f>
        <v>4957190.8553164471</v>
      </c>
      <c r="AM49" s="197"/>
      <c r="AN49" s="191">
        <f>(AN36-AN35*(WACC!$C$21-WACC!$C$22))*WACC!$C$12*(1-WACC!$C$13)/(1-WACC!$C$12*(1-WACC!$C$13))</f>
        <v>1247691.8516383485</v>
      </c>
      <c r="AO49" s="191">
        <f>(AO36-AO35*(WACC!$D$21-WACC!$D$22))*WACC!$D$12*(1-WACC!$D$13)/(1-WACC!$D$12*(1-WACC!$D$13))</f>
        <v>-324231.05000215315</v>
      </c>
      <c r="AP49" s="191">
        <f>(AP36-AP35*(WACC!$E$21-WACC!$E$22))*WACC!$E$12*(1-WACC!$E$13)/(1-WACC!$E$12*(1-WACC!$E$13))</f>
        <v>3069791.4872201011</v>
      </c>
      <c r="AQ49" s="191">
        <f>(AQ36-AQ35*(WACC!$F$21-WACC!$F$22))*WACC!$F$12*(1-WACC!$F$13)/(1-WACC!$F$12*(1-WACC!$F$13))</f>
        <v>-509534.67819667165</v>
      </c>
      <c r="AR49" s="191">
        <f>(AR36-AR35*(WACC!$G$21-WACC!$G$22))*WACC!$G$12*(1-WACC!$G$13)/(1-WACC!$G$12*(1-WACC!$G$13))</f>
        <v>-109271.67377719058</v>
      </c>
      <c r="AS49" s="191">
        <f>(AS36-AS35*(WACC!$H$21-WACC!$H$22))*WACC!$H$12*(1-WACC!$H$13)/(1-WACC!$H$12*(1-WACC!$H$13))</f>
        <v>1660602.733245925</v>
      </c>
      <c r="AT49" s="191">
        <f>(AT36-AT35*(WACC!$I$21-WACC!$I$22))*WACC!$I$12*(1-WACC!$I$13)/(1-WACC!$I$12*(1-WACC!$I$13))</f>
        <v>-3065288.0904365885</v>
      </c>
      <c r="AU49" s="191">
        <f>(AU36-AU35*(WACC!$J$21-WACC!$J$22))*WACC!$J$12*(1-WACC!$J$13)/(1-WACC!$J$12*(1-WACC!$J$13))</f>
        <v>-1177633.7268895428</v>
      </c>
      <c r="AV49" s="191">
        <f>(AV36-AV35*(WACC!$K$21-WACC!$K$22))*WACC!$K$12*(1-WACC!$K$13)/(1-WACC!$K$12*(1-WACC!$K$13))</f>
        <v>486388.83944186044</v>
      </c>
      <c r="AW49" s="191">
        <f>(AW36-AW35*(WACC!$L$21-WACC!$L$22))*WACC!$L$12*(1-WACC!$L$13)/(1-WACC!$L$12*(1-WACC!$L$13))</f>
        <v>-4411140.7533778464</v>
      </c>
      <c r="AX49" s="191">
        <f>(AX36-AX35*(WACC!$M$21-WACC!$M$22))*WACC!$M$12*(1-WACC!$M$13)/(1-WACC!$M$12*(1-WACC!$M$13))</f>
        <v>-2964812.036447925</v>
      </c>
      <c r="AY49" s="191">
        <f>(AY36-AY35*(WACC!$N$21-WACC!$N$22))*WACC!$N$12*(1-WACC!$N$13)/(1-WACC!$N$12*(1-WACC!$N$13))</f>
        <v>-4589077.3214546302</v>
      </c>
      <c r="AZ49" s="191">
        <f>(AZ36-AZ35*(WACC!$O$21-WACC!$O$22))*WACC!$O$12*(1-WACC!$O$13)/(1-WACC!$O$12*(1-WACC!$O$13))</f>
        <v>-2238873.9912164179</v>
      </c>
      <c r="BA49" s="191">
        <f>(BA36-BA35*(WACC!$P$21-WACC!$P$22))*WACC!$P$12*(1-WACC!$P$13)/(1-WACC!$P$12*(1-WACC!$P$13))</f>
        <v>-2329716.6644162056</v>
      </c>
      <c r="BB49" s="191">
        <f>(BB36-BB35*(WACC!$Q$21-WACC!$Q$22))*WACC!$Q$12*(1-WACC!$Q$13)/(1-WACC!$Q$12*(1-WACC!$Q$13))</f>
        <v>-1483128.1736375957</v>
      </c>
      <c r="BC49" s="191">
        <f>(BC36-BC35*(WACC!$R$21-WACC!$R$22))*WACC!$R$12*(1-WACC!$R$13)/(1-WACC!$R$12*(1-WACC!$R$13))</f>
        <v>-3532766.7235279279</v>
      </c>
      <c r="BD49" s="191">
        <f>(BD36-BD35*(WACC!$S$21-WACC!$S$22))*WACC!$S$12*(1-WACC!$S$13)/(1-WACC!$S$12*(1-WACC!$S$13))</f>
        <v>3273861.6429307009</v>
      </c>
      <c r="BE49" s="191">
        <f>(BE36-BE35*(WACC!$T$21-WACC!$T$22))*WACC!$T$12*(1-WACC!$T$13)/(1-WACC!$T$12*(1-WACC!$T$13))</f>
        <v>14415267.336893948</v>
      </c>
      <c r="BF49" s="197"/>
      <c r="BG49" s="191">
        <f>(BG36-BG35*(WACC!$C$21-WACC!$C$22))*WACC!$C$12*(1-WACC!$C$13)/(1-WACC!$C$12*(1-WACC!$C$13))</f>
        <v>305108.12009907805</v>
      </c>
      <c r="BH49" s="191">
        <f>(BH36-BH35*(WACC!$D$21-WACC!$D$22))*WACC!$D$12*(1-WACC!$D$13)/(1-WACC!$D$12*(1-WACC!$D$13))</f>
        <v>-83403.360070409719</v>
      </c>
      <c r="BI49" s="191">
        <f>(BI36-BI35*(WACC!$E$21-WACC!$E$22))*WACC!$E$12*(1-WACC!$E$13)/(1-WACC!$E$12*(1-WACC!$E$13))</f>
        <v>832491.27794856392</v>
      </c>
      <c r="BJ49" s="191">
        <f>(BJ36-BJ35*(WACC!$F$21-WACC!$F$22))*WACC!$F$12*(1-WACC!$F$13)/(1-WACC!$F$12*(1-WACC!$F$13))</f>
        <v>-142487.47813468223</v>
      </c>
      <c r="BK49" s="191">
        <f>(BK36-BK35*(WACC!$G$21-WACC!$G$22))*WACC!$G$12*(1-WACC!$G$13)/(1-WACC!$G$12*(1-WACC!$G$13))</f>
        <v>-33209.642692311776</v>
      </c>
      <c r="BL49" s="191">
        <f>(BL36-BL35*(WACC!$H$21-WACC!$H$22))*WACC!$H$12*(1-WACC!$H$13)/(1-WACC!$H$12*(1-WACC!$H$13))</f>
        <v>547806.09289940202</v>
      </c>
      <c r="BM49" s="191">
        <f>(BM36-BM35*(WACC!$I$21-WACC!$I$22))*WACC!$I$12*(1-WACC!$I$13)/(1-WACC!$I$12*(1-WACC!$I$13))</f>
        <v>-1037597.8597401277</v>
      </c>
      <c r="BN49" s="191">
        <f>(BN36-BN35*(WACC!$J$21-WACC!$J$22))*WACC!$J$12*(1-WACC!$J$13)/(1-WACC!$J$12*(1-WACC!$J$13))</f>
        <v>-403702.35699720215</v>
      </c>
      <c r="BO49" s="191">
        <f>(BO36-BO35*(WACC!$K$21-WACC!$K$22))*WACC!$K$12*(1-WACC!$K$13)/(1-WACC!$K$12*(1-WACC!$K$13))</f>
        <v>159029.24193414696</v>
      </c>
      <c r="BP49" s="191">
        <f>(BP36-BP35*(WACC!$L$21-WACC!$L$22))*WACC!$L$12*(1-WACC!$L$13)/(1-WACC!$L$12*(1-WACC!$L$13))</f>
        <v>-1489584.1907847673</v>
      </c>
      <c r="BQ49" s="191">
        <f>(BQ36-BQ35*(WACC!$M$21-WACC!$M$22))*WACC!$M$12*(1-WACC!$M$13)/(1-WACC!$M$12*(1-WACC!$M$13))</f>
        <v>-985365.03442780662</v>
      </c>
      <c r="BR49" s="191">
        <f>(BR36-BR35*(WACC!$N$21-WACC!$N$22))*WACC!$N$12*(1-WACC!$N$13)/(1-WACC!$N$12*(1-WACC!$N$13))</f>
        <v>-1532256.8319206298</v>
      </c>
      <c r="BS49" s="191">
        <f>(BS36-BS35*(WACC!$O$21-WACC!$O$22))*WACC!$O$12*(1-WACC!$O$13)/(1-WACC!$O$12*(1-WACC!$O$13))</f>
        <v>-743821.35745473218</v>
      </c>
      <c r="BT49" s="191">
        <f>(BT36-BT35*(WACC!$P$21-WACC!$P$22))*WACC!$P$12*(1-WACC!$P$13)/(1-WACC!$P$12*(1-WACC!$P$13))</f>
        <v>-764376.16609541257</v>
      </c>
      <c r="BU49" s="191">
        <f>(BU36-BU35*(WACC!$Q$21-WACC!$Q$22))*WACC!$Q$12*(1-WACC!$Q$13)/(1-WACC!$Q$12*(1-WACC!$Q$13))</f>
        <v>-483804.27689300466</v>
      </c>
      <c r="BV49" s="191">
        <f>(BV36-BV35*(WACC!$R$21-WACC!$R$22))*WACC!$R$12*(1-WACC!$R$13)/(1-WACC!$R$12*(1-WACC!$R$13))</f>
        <v>-1164717.2409590771</v>
      </c>
      <c r="BW49" s="191">
        <f>(BW36-BW35*(WACC!$S$21-WACC!$S$22))*WACC!$S$12*(1-WACC!$S$13)/(1-WACC!$S$12*(1-WACC!$S$13))</f>
        <v>1002218.0996010081</v>
      </c>
      <c r="BX49" s="191">
        <f>(BX36-BX35*(WACC!$T$21-WACC!$T$22))*WACC!$T$12*(1-WACC!$T$13)/(1-WACC!$T$12*(1-WACC!$T$13))</f>
        <v>4468269.6519775996</v>
      </c>
      <c r="BY49" s="197"/>
      <c r="BZ49" s="191">
        <f>(BZ36-BZ35*(WACC!$C$21-WACC!$C$22))*WACC!$C$12*(1-WACC!$C$13)/(1-WACC!$C$12*(1-WACC!$C$13))</f>
        <v>1535923.9496864222</v>
      </c>
      <c r="CA49" s="191">
        <f>(CA36-CA35*(WACC!$D$21-WACC!$D$22))*WACC!$D$12*(1-WACC!$D$13)/(1-WACC!$D$12*(1-WACC!$D$13))</f>
        <v>-408196.90023393912</v>
      </c>
      <c r="CB49" s="191">
        <f>(CB36-CB35*(WACC!$E$21-WACC!$E$22))*WACC!$E$12*(1-WACC!$E$13)/(1-WACC!$E$12*(1-WACC!$E$13))</f>
        <v>3902720.9235197371</v>
      </c>
      <c r="CC49" s="191">
        <f>(CC36-CC35*(WACC!$F$21-WACC!$F$22))*WACC!$F$12*(1-WACC!$F$13)/(1-WACC!$F$12*(1-WACC!$F$13))</f>
        <v>-665318.13417304168</v>
      </c>
      <c r="CD49" s="191">
        <f>(CD36-CD35*(WACC!$G$21-WACC!$G$22))*WACC!$G$12*(1-WACC!$G$13)/(1-WACC!$G$12*(1-WACC!$G$13))</f>
        <v>-151399.24027884757</v>
      </c>
      <c r="CE49" s="191">
        <f>(CE36-CE35*(WACC!$H$21-WACC!$H$22))*WACC!$H$12*(1-WACC!$H$13)/(1-WACC!$H$12*(1-WACC!$H$13))</f>
        <v>2400082.9633600358</v>
      </c>
      <c r="CF49" s="191">
        <f>(CF36-CF35*(WACC!$I$21-WACC!$I$22))*WACC!$I$12*(1-WACC!$I$13)/(1-WACC!$I$12*(1-WACC!$I$13))</f>
        <v>-4556867.519844763</v>
      </c>
      <c r="CG49" s="191">
        <f>(CG36-CG35*(WACC!$J$21-WACC!$J$22))*WACC!$J$12*(1-WACC!$J$13)/(1-WACC!$J$12*(1-WACC!$J$13))</f>
        <v>-1817593.9029023575</v>
      </c>
      <c r="CH49" s="191">
        <f>(CH36-CH35*(WACC!$K$21-WACC!$K$22))*WACC!$K$12*(1-WACC!$K$13)/(1-WACC!$K$12*(1-WACC!$K$13))</f>
        <v>715659.08622325142</v>
      </c>
      <c r="CI49" s="191">
        <f>(CI36-CI35*(WACC!$L$21-WACC!$L$22))*WACC!$L$12*(1-WACC!$L$13)/(1-WACC!$L$12*(1-WACC!$L$13))</f>
        <v>-6804903.8854617486</v>
      </c>
      <c r="CJ49" s="191">
        <f>(CJ36-CJ35*(WACC!$M$21-WACC!$M$22))*WACC!$M$12*(1-WACC!$M$13)/(1-WACC!$M$12*(1-WACC!$M$13))</f>
        <v>-4278963.8851002613</v>
      </c>
      <c r="CK49" s="191">
        <f>(CK36-CK35*(WACC!$N$21-WACC!$N$22))*WACC!$N$12*(1-WACC!$N$13)/(1-WACC!$N$12*(1-WACC!$N$13))</f>
        <v>-6709703.7127837008</v>
      </c>
      <c r="CL49" s="191">
        <f>(CL36-CL35*(WACC!$O$21-WACC!$O$22))*WACC!$O$12*(1-WACC!$O$13)/(1-WACC!$O$12*(1-WACC!$O$13))</f>
        <v>-3307853.6783550498</v>
      </c>
      <c r="CM49" s="191">
        <f>(CM36-CM35*(WACC!$P$21-WACC!$P$22))*WACC!$P$12*(1-WACC!$P$13)/(1-WACC!$P$12*(1-WACC!$P$13))</f>
        <v>-3487507.4678870421</v>
      </c>
      <c r="CN49" s="191">
        <f>(CN36-CN35*(WACC!$Q$21-WACC!$Q$22))*WACC!$Q$12*(1-WACC!$Q$13)/(1-WACC!$Q$12*(1-WACC!$Q$13))</f>
        <v>-2242488.8759912397</v>
      </c>
      <c r="CO49" s="191">
        <f>(CO36-CO35*(WACC!$R$21-WACC!$R$22))*WACC!$R$12*(1-WACC!$R$13)/(1-WACC!$R$12*(1-WACC!$R$13))</f>
        <v>-5433645.3759812247</v>
      </c>
      <c r="CP49" s="191">
        <f>(CP36-CP35*(WACC!$S$21-WACC!$S$22))*WACC!$S$12*(1-WACC!$S$13)/(1-WACC!$S$12*(1-WACC!$S$13))</f>
        <v>4843240.7627703017</v>
      </c>
      <c r="CQ49" s="191">
        <f>(CQ36-CQ35*(WACC!$T$21-WACC!$T$22))*WACC!$T$12*(1-WACC!$T$13)/(1-WACC!$T$12*(1-WACC!$T$13))</f>
        <v>21734240.365178049</v>
      </c>
      <c r="CR49" s="197"/>
      <c r="CS49" s="191">
        <f>(CS36-CS35*(WACC!$C$21-WACC!$C$22))*WACC!$C$12*(1-WACC!$C$13)/(1-WACC!$C$12*(1-WACC!$C$13))</f>
        <v>563126.35692767566</v>
      </c>
      <c r="CT49" s="191">
        <f>(CT36-CT35*(WACC!$D$21-WACC!$D$22))*WACC!$D$12*(1-WACC!$D$13)/(1-WACC!$D$12*(1-WACC!$D$13))</f>
        <v>-145820.55960425775</v>
      </c>
      <c r="CU49" s="191">
        <f>(CU36-CU35*(WACC!$E$21-WACC!$E$22))*WACC!$E$12*(1-WACC!$E$13)/(1-WACC!$E$12*(1-WACC!$E$13))</f>
        <v>1372283.4164327593</v>
      </c>
      <c r="CV49" s="191">
        <f>(CV36-CV35*(WACC!$F$21-WACC!$F$22))*WACC!$F$12*(1-WACC!$F$13)/(1-WACC!$F$12*(1-WACC!$F$13))</f>
        <v>-231852.031286746</v>
      </c>
      <c r="CW49" s="191">
        <f>(CW36-CW35*(WACC!$G$21-WACC!$G$22))*WACC!$G$12*(1-WACC!$G$13)/(1-WACC!$G$12*(1-WACC!$G$13))</f>
        <v>-52305.356455905458</v>
      </c>
      <c r="CX49" s="191">
        <f>(CX36-CX35*(WACC!$H$21-WACC!$H$22))*WACC!$H$12*(1-WACC!$H$13)/(1-WACC!$H$12*(1-WACC!$H$13))</f>
        <v>734736.06722044502</v>
      </c>
      <c r="CY49" s="191">
        <f>(CY36-CY35*(WACC!$I$21-WACC!$I$22))*WACC!$I$12*(1-WACC!$I$13)/(1-WACC!$I$12*(1-WACC!$I$13))</f>
        <v>-1388829.4137347604</v>
      </c>
      <c r="CZ49" s="191">
        <f>(CZ36-CZ35*(WACC!$J$21-WACC!$J$22))*WACC!$J$12*(1-WACC!$J$13)/(1-WACC!$J$12*(1-WACC!$J$13))</f>
        <v>-563302.16435620491</v>
      </c>
      <c r="DA49" s="191">
        <f>(DA36-DA35*(WACC!$K$21-WACC!$K$22))*WACC!$K$12*(1-WACC!$K$13)/(1-WACC!$K$12*(1-WACC!$K$13))</f>
        <v>233756.73646832176</v>
      </c>
      <c r="DB49" s="191">
        <f>(DB36-DB35*(WACC!$L$21-WACC!$L$22))*WACC!$L$12*(1-WACC!$L$13)/(1-WACC!$L$12*(1-WACC!$L$13))</f>
        <v>-2644050.3032863191</v>
      </c>
      <c r="DC49" s="191">
        <f>(DC36-DC35*(WACC!$M$21-WACC!$M$22))*WACC!$M$12*(1-WACC!$M$13)/(1-WACC!$M$12*(1-WACC!$M$13))</f>
        <v>-1717111.7226110715</v>
      </c>
      <c r="DD49" s="191">
        <f>(DD36-DD35*(WACC!$N$21-WACC!$N$22))*WACC!$N$12*(1-WACC!$N$13)/(1-WACC!$N$12*(1-WACC!$N$13))</f>
        <v>-2764541.4398071547</v>
      </c>
      <c r="DE49" s="191">
        <f>(DE36-DE35*(WACC!$O$21-WACC!$O$22))*WACC!$O$12*(1-WACC!$O$13)/(1-WACC!$O$12*(1-WACC!$O$13))</f>
        <v>-1410449.4604413209</v>
      </c>
      <c r="DF49" s="191">
        <f>(DF36-DF35*(WACC!$P$21-WACC!$P$22))*WACC!$P$12*(1-WACC!$P$13)/(1-WACC!$P$12*(1-WACC!$P$13))</f>
        <v>-1488592.9224769231</v>
      </c>
      <c r="DG49" s="191">
        <f>(DG36-DG35*(WACC!$Q$21-WACC!$Q$22))*WACC!$Q$12*(1-WACC!$Q$13)/(1-WACC!$Q$12*(1-WACC!$Q$13))</f>
        <v>-960608.97140846308</v>
      </c>
      <c r="DH49" s="191">
        <f>(DH36-DH35*(WACC!$R$21-WACC!$R$22))*WACC!$R$12*(1-WACC!$R$13)/(1-WACC!$R$12*(1-WACC!$R$13))</f>
        <v>-2402281.8724139584</v>
      </c>
      <c r="DI49" s="191">
        <f>(DI36-DI35*(WACC!$S$21-WACC!$S$22))*WACC!$S$12*(1-WACC!$S$13)/(1-WACC!$S$12*(1-WACC!$S$13))</f>
        <v>2010247.4665378486</v>
      </c>
      <c r="DJ49" s="191">
        <f>(DJ36-DJ35*(WACC!$T$21-WACC!$T$22))*WACC!$T$12*(1-WACC!$T$13)/(1-WACC!$T$12*(1-WACC!$T$13))</f>
        <v>9472160.7238062061</v>
      </c>
      <c r="DK49" s="197"/>
      <c r="DL49" s="191">
        <f>(DL36-DL35*(WACC!$C$21-WACC!$C$22))*WACC!$C$12*(1-WACC!$C$13)/(1-WACC!$C$12*(1-WACC!$C$13))</f>
        <v>729527.45485823229</v>
      </c>
      <c r="DM49" s="191">
        <f>(DM36-DM35*(WACC!$D$21-WACC!$D$22))*WACC!$D$12*(1-WACC!$D$13)/(1-WACC!$D$12*(1-WACC!$D$13))</f>
        <v>-198584.90387655896</v>
      </c>
      <c r="DN49" s="191">
        <f>(DN36-DN35*(WACC!$E$21-WACC!$E$22))*WACC!$E$12*(1-WACC!$E$13)/(1-WACC!$E$12*(1-WACC!$E$13))</f>
        <v>1814224.2143915386</v>
      </c>
      <c r="DO49" s="191">
        <f>(DO36-DO35*(WACC!$F$21-WACC!$F$22))*WACC!$F$12*(1-WACC!$F$13)/(1-WACC!$F$12*(1-WACC!$F$13))</f>
        <v>-277858.74451403564</v>
      </c>
      <c r="DP49" s="191">
        <f>(DP36-DP35*(WACC!$G$21-WACC!$G$22))*WACC!$G$12*(1-WACC!$G$13)/(1-WACC!$G$12*(1-WACC!$G$13))</f>
        <v>-56742.73971437195</v>
      </c>
      <c r="DQ49" s="191">
        <f>(DQ36-DQ35*(WACC!$H$21-WACC!$H$22))*WACC!$H$12*(1-WACC!$H$13)/(1-WACC!$H$12*(1-WACC!$H$13))</f>
        <v>855177.86054515769</v>
      </c>
      <c r="DR49" s="191">
        <f>(DR36-DR35*(WACC!$I$21-WACC!$I$22))*WACC!$I$12*(1-WACC!$I$13)/(1-WACC!$I$12*(1-WACC!$I$13))</f>
        <v>-1532498.971137559</v>
      </c>
      <c r="DS49" s="191">
        <f>(DS36-DS35*(WACC!$J$21-WACC!$J$22))*WACC!$J$12*(1-WACC!$J$13)/(1-WACC!$J$12*(1-WACC!$J$13))</f>
        <v>-593792.12326922407</v>
      </c>
      <c r="DT49" s="191">
        <f>(DT36-DT35*(WACC!$K$21-WACC!$K$22))*WACC!$K$12*(1-WACC!$K$13)/(1-WACC!$K$12*(1-WACC!$K$13))</f>
        <v>188897.07906869397</v>
      </c>
      <c r="DU49" s="191">
        <f>(DU36-DU35*(WACC!$L$21-WACC!$L$22))*WACC!$L$12*(1-WACC!$L$13)/(1-WACC!$L$12*(1-WACC!$L$13))</f>
        <v>-1760102.8355092742</v>
      </c>
      <c r="DV49" s="191">
        <f>(DV36-DV35*(WACC!$M$21-WACC!$M$22))*WACC!$M$12*(1-WACC!$M$13)/(1-WACC!$M$12*(1-WACC!$M$13))</f>
        <v>-1086006.1176020636</v>
      </c>
      <c r="DW49" s="191">
        <f>(DW36-DW35*(WACC!$N$21-WACC!$N$22))*WACC!$N$12*(1-WACC!$N$13)/(1-WACC!$N$12*(1-WACC!$N$13))</f>
        <v>-1686360.6763445809</v>
      </c>
      <c r="DX49" s="191">
        <f>(DX36-DX35*(WACC!$O$21-WACC!$O$22))*WACC!$O$12*(1-WACC!$O$13)/(1-WACC!$O$12*(1-WACC!$O$13))</f>
        <v>-839822.2876770267</v>
      </c>
      <c r="DY49" s="191">
        <f>(DY36-DY35*(WACC!$P$21-WACC!$P$22))*WACC!$P$12*(1-WACC!$P$13)/(1-WACC!$P$12*(1-WACC!$P$13))</f>
        <v>-869078.0903131786</v>
      </c>
      <c r="DZ49" s="191">
        <f>(DZ36-DZ35*(WACC!$Q$21-WACC!$Q$22))*WACC!$Q$12*(1-WACC!$Q$13)/(1-WACC!$Q$12*(1-WACC!$Q$13))</f>
        <v>-555745.56296620355</v>
      </c>
      <c r="EA49" s="191">
        <f>(EA36-EA35*(WACC!$R$21-WACC!$R$22))*WACC!$R$12*(1-WACC!$R$13)/(1-WACC!$R$12*(1-WACC!$R$13))</f>
        <v>-1719247.9384987524</v>
      </c>
      <c r="EB49" s="191">
        <f>(EB36-EB35*(WACC!$S$21-WACC!$S$22))*WACC!$S$12*(1-WACC!$S$13)/(1-WACC!$S$12*(1-WACC!$S$13))</f>
        <v>1375699.8565025108</v>
      </c>
      <c r="EC49" s="191">
        <f>(EC36-EC35*(WACC!$T$21-WACC!$T$22))*WACC!$T$12*(1-WACC!$T$13)/(1-WACC!$T$12*(1-WACC!$T$13))</f>
        <v>7565867.6902611069</v>
      </c>
    </row>
    <row r="50" spans="1:133" x14ac:dyDescent="0.25">
      <c r="A50" s="85" t="s">
        <v>58</v>
      </c>
      <c r="B50" s="195">
        <f>B44-B37+B48</f>
        <v>71010929.756106883</v>
      </c>
      <c r="C50" s="195">
        <f t="shared" ref="C50:I50" si="247">C44-C37+C48</f>
        <v>71223007.2300262</v>
      </c>
      <c r="D50" s="195">
        <f t="shared" si="247"/>
        <v>75367403.830297813</v>
      </c>
      <c r="E50" s="195">
        <f t="shared" si="247"/>
        <v>87335532.940967917</v>
      </c>
      <c r="F50" s="195">
        <f t="shared" si="247"/>
        <v>85507351.413322747</v>
      </c>
      <c r="G50" s="195">
        <f t="shared" si="247"/>
        <v>103355219.73608476</v>
      </c>
      <c r="H50" s="195">
        <f t="shared" si="247"/>
        <v>110871608.11024526</v>
      </c>
      <c r="I50" s="195">
        <f t="shared" si="247"/>
        <v>99411988.740622923</v>
      </c>
      <c r="J50" s="195">
        <f>J44-J37+J48</f>
        <v>96893555.244995102</v>
      </c>
      <c r="K50" s="195">
        <f t="shared" ref="K50:L50" si="248">K44-K37+K48</f>
        <v>99715131.476808965</v>
      </c>
      <c r="L50" s="195">
        <f t="shared" si="248"/>
        <v>84443773.885497078</v>
      </c>
      <c r="M50" s="195">
        <f>M44-M37+M48</f>
        <v>87650051.352677211</v>
      </c>
      <c r="N50" s="195">
        <f t="shared" ref="N50:O50" si="249">N44-N37+N48</f>
        <v>93905599.300752714</v>
      </c>
      <c r="O50" s="195">
        <f t="shared" si="249"/>
        <v>102239979.7838586</v>
      </c>
      <c r="P50" s="195">
        <f>P44-P37+P48</f>
        <v>96825113.13832745</v>
      </c>
      <c r="Q50" s="195">
        <f t="shared" ref="Q50" si="250">Q44-Q37+Q48</f>
        <v>77642342.762891397</v>
      </c>
      <c r="R50" s="195">
        <f>R44-R37+R48</f>
        <v>81707362.83429797</v>
      </c>
      <c r="S50" s="195">
        <f t="shared" ref="S50" si="251">S44-S37+S48</f>
        <v>117797327.70163029</v>
      </c>
      <c r="T50" s="156"/>
      <c r="U50" s="195">
        <f>U44-U37+U48</f>
        <v>18363184.152351361</v>
      </c>
      <c r="V50" s="195">
        <f t="shared" ref="V50:AB50" si="252">V44-V37+V48</f>
        <v>19367965.637120403</v>
      </c>
      <c r="W50" s="195">
        <f t="shared" si="252"/>
        <v>20958443.837683361</v>
      </c>
      <c r="X50" s="195">
        <f t="shared" si="252"/>
        <v>25237653.642394554</v>
      </c>
      <c r="Y50" s="195">
        <f t="shared" si="252"/>
        <v>25339796.487184606</v>
      </c>
      <c r="Z50" s="195">
        <f t="shared" si="252"/>
        <v>34165299.401450314</v>
      </c>
      <c r="AA50" s="195">
        <f t="shared" si="252"/>
        <v>38513257.830752149</v>
      </c>
      <c r="AB50" s="195">
        <f t="shared" si="252"/>
        <v>33206696.601029027</v>
      </c>
      <c r="AC50" s="195">
        <f>AC44-AC37+AC48</f>
        <v>29818807.21143309</v>
      </c>
      <c r="AD50" s="195">
        <f t="shared" ref="AD50:AE50" si="253">AD44-AD37+AD48</f>
        <v>28489495.690492313</v>
      </c>
      <c r="AE50" s="195">
        <f t="shared" si="253"/>
        <v>26683905.381694943</v>
      </c>
      <c r="AF50" s="195">
        <f>AF44-AF37+AF48</f>
        <v>26293188.044397268</v>
      </c>
      <c r="AG50" s="195">
        <f t="shared" ref="AG50:AH50" si="254">AG44-AG37+AG48</f>
        <v>26933869.103731222</v>
      </c>
      <c r="AH50" s="195">
        <f t="shared" si="254"/>
        <v>27852160.157023784</v>
      </c>
      <c r="AI50" s="195">
        <f>AI44-AI37+AI48</f>
        <v>25336948.733959299</v>
      </c>
      <c r="AJ50" s="195">
        <f t="shared" ref="AJ50" si="255">AJ44-AJ37+AJ48</f>
        <v>19836368.208635554</v>
      </c>
      <c r="AK50" s="195">
        <f>AK44-AK37+AK48</f>
        <v>20382360.187592246</v>
      </c>
      <c r="AL50" s="195">
        <f t="shared" ref="AL50" si="256">AL44-AL37+AL48</f>
        <v>30935137.808906</v>
      </c>
      <c r="AM50" s="156"/>
      <c r="AN50" s="195">
        <f>AN44-AN37+AN48</f>
        <v>68478387.149114907</v>
      </c>
      <c r="AO50" s="195">
        <f t="shared" ref="AO50:AU50" si="257">AO44-AO37+AO48</f>
        <v>69833816.72588934</v>
      </c>
      <c r="AP50" s="195">
        <f t="shared" si="257"/>
        <v>78185903.206388488</v>
      </c>
      <c r="AQ50" s="195">
        <f t="shared" si="257"/>
        <v>96486153.459084317</v>
      </c>
      <c r="AR50" s="195">
        <f t="shared" si="257"/>
        <v>91275539.279440805</v>
      </c>
      <c r="AS50" s="195">
        <f t="shared" si="257"/>
        <v>114639614.15142129</v>
      </c>
      <c r="AT50" s="195">
        <f t="shared" si="257"/>
        <v>123406111.98768798</v>
      </c>
      <c r="AU50" s="195">
        <f t="shared" si="257"/>
        <v>101812244.84120122</v>
      </c>
      <c r="AV50" s="195">
        <f>AV44-AV37+AV48</f>
        <v>96982383.286207944</v>
      </c>
      <c r="AW50" s="195">
        <f t="shared" ref="AW50:AX50" si="258">AW44-AW37+AW48</f>
        <v>106317152.76463215</v>
      </c>
      <c r="AX50" s="195">
        <f t="shared" si="258"/>
        <v>93185317.184041426</v>
      </c>
      <c r="AY50" s="195">
        <f>AY44-AY37+AY48</f>
        <v>89814324.730208367</v>
      </c>
      <c r="AZ50" s="195">
        <f t="shared" ref="AZ50:BA50" si="259">AZ44-AZ37+AZ48</f>
        <v>89883742.67119734</v>
      </c>
      <c r="BA50" s="195">
        <f t="shared" si="259"/>
        <v>92064213.825159252</v>
      </c>
      <c r="BB50" s="195">
        <f>BB44-BB37+BB48</f>
        <v>81255356.640377089</v>
      </c>
      <c r="BC50" s="195">
        <f t="shared" ref="BC50" si="260">BC44-BC37+BC48</f>
        <v>60043188.87849962</v>
      </c>
      <c r="BD50" s="195">
        <f>BD44-BD37+BD48</f>
        <v>61108538.285259552</v>
      </c>
      <c r="BE50" s="195">
        <f t="shared" ref="BE50" si="261">BE44-BE37+BE48</f>
        <v>89761299.703705952</v>
      </c>
      <c r="BF50" s="156"/>
      <c r="BG50" s="195">
        <f>BG44-BG37+BG48</f>
        <v>23515681.078485772</v>
      </c>
      <c r="BH50" s="195">
        <f t="shared" ref="BH50:BN50" si="262">BH44-BH37+BH48</f>
        <v>25024283.546632875</v>
      </c>
      <c r="BI50" s="195">
        <f t="shared" si="262"/>
        <v>28509306.482172202</v>
      </c>
      <c r="BJ50" s="195">
        <f t="shared" si="262"/>
        <v>34689055.77270598</v>
      </c>
      <c r="BK50" s="195">
        <f t="shared" si="262"/>
        <v>35806370.829547003</v>
      </c>
      <c r="BL50" s="195">
        <f t="shared" si="262"/>
        <v>46118795.726675421</v>
      </c>
      <c r="BM50" s="195">
        <f t="shared" si="262"/>
        <v>50604114.646814704</v>
      </c>
      <c r="BN50" s="195">
        <f t="shared" si="262"/>
        <v>44117166.697100811</v>
      </c>
      <c r="BO50" s="195">
        <f>BO44-BO37+BO48</f>
        <v>41699440.34580034</v>
      </c>
      <c r="BP50" s="195">
        <f t="shared" ref="BP50:BQ50" si="263">BP44-BP37+BP48</f>
        <v>40826076.706679881</v>
      </c>
      <c r="BQ50" s="195">
        <f t="shared" si="263"/>
        <v>36101135.806217164</v>
      </c>
      <c r="BR50" s="195">
        <f>BR44-BR37+BR48</f>
        <v>35573201.756280392</v>
      </c>
      <c r="BS50" s="195">
        <f t="shared" ref="BS50:BT50" si="264">BS44-BS37+BS48</f>
        <v>35984540.397785775</v>
      </c>
      <c r="BT50" s="195">
        <f t="shared" si="264"/>
        <v>36839072.880146109</v>
      </c>
      <c r="BU50" s="195">
        <f>BU44-BU37+BU48</f>
        <v>33606218.113668077</v>
      </c>
      <c r="BV50" s="195">
        <f t="shared" ref="BV50" si="265">BV44-BV37+BV48</f>
        <v>25991390.970542572</v>
      </c>
      <c r="BW50" s="195">
        <f>BW44-BW37+BW48</f>
        <v>26356146.873830598</v>
      </c>
      <c r="BX50" s="195">
        <f t="shared" ref="BX50" si="266">BX44-BX37+BX48</f>
        <v>35656057.536614686</v>
      </c>
      <c r="BY50" s="156"/>
      <c r="BZ50" s="195">
        <f>BZ44-BZ37+BZ48</f>
        <v>96477001.130225137</v>
      </c>
      <c r="CA50" s="195">
        <f t="shared" ref="CA50:CG50" si="267">CA44-CA37+CA48</f>
        <v>100908681.61234713</v>
      </c>
      <c r="CB50" s="195">
        <f t="shared" si="267"/>
        <v>112831679.02790059</v>
      </c>
      <c r="CC50" s="195">
        <f t="shared" si="267"/>
        <v>139791343.0714469</v>
      </c>
      <c r="CD50" s="195">
        <f t="shared" si="267"/>
        <v>140334341.81018934</v>
      </c>
      <c r="CE50" s="195">
        <f t="shared" si="267"/>
        <v>179125042.76266104</v>
      </c>
      <c r="CF50" s="195">
        <f t="shared" si="267"/>
        <v>197352216.02057233</v>
      </c>
      <c r="CG50" s="195">
        <f t="shared" si="267"/>
        <v>171058261.99330676</v>
      </c>
      <c r="CH50" s="195">
        <f>CH44-CH37+CH48</f>
        <v>157591775.36260813</v>
      </c>
      <c r="CI50" s="195">
        <f t="shared" ref="CI50:CJ50" si="268">CI44-CI37+CI48</f>
        <v>172116887.17963883</v>
      </c>
      <c r="CJ50" s="195">
        <f t="shared" si="268"/>
        <v>141814601.34259221</v>
      </c>
      <c r="CK50" s="195">
        <f>CK44-CK37+CK48</f>
        <v>139081650.64289656</v>
      </c>
      <c r="CL50" s="195">
        <f t="shared" ref="CL50:CM50" si="269">CL44-CL37+CL48</f>
        <v>141217673.30133283</v>
      </c>
      <c r="CM50" s="195">
        <f t="shared" si="269"/>
        <v>146145180.86723632</v>
      </c>
      <c r="CN50" s="195">
        <f>CN44-CN37+CN48</f>
        <v>131365409.20498498</v>
      </c>
      <c r="CO50" s="195">
        <f t="shared" ref="CO50" si="270">CO44-CO37+CO48</f>
        <v>100956065.65566547</v>
      </c>
      <c r="CP50" s="195">
        <f>CP44-CP37+CP48</f>
        <v>103032563.89164813</v>
      </c>
      <c r="CQ50" s="195">
        <f t="shared" ref="CQ50" si="271">CQ44-CQ37+CQ48</f>
        <v>147744694.81690395</v>
      </c>
      <c r="CR50" s="156"/>
      <c r="CS50" s="195">
        <f>CS44-CS37+CS48</f>
        <v>41946151.9823303</v>
      </c>
      <c r="CT50" s="195">
        <f t="shared" ref="CT50:CZ50" si="272">CT44-CT37+CT48</f>
        <v>43181537.334851518</v>
      </c>
      <c r="CU50" s="195">
        <f t="shared" si="272"/>
        <v>47409942.621773914</v>
      </c>
      <c r="CV50" s="195">
        <f t="shared" si="272"/>
        <v>57204320.699981011</v>
      </c>
      <c r="CW50" s="195">
        <f t="shared" si="272"/>
        <v>57857121.328089327</v>
      </c>
      <c r="CX50" s="195">
        <f t="shared" si="272"/>
        <v>66991774.433724403</v>
      </c>
      <c r="CY50" s="195">
        <f t="shared" si="272"/>
        <v>73288805.906876996</v>
      </c>
      <c r="CZ50" s="195">
        <f t="shared" si="272"/>
        <v>65858571.437684834</v>
      </c>
      <c r="DA50" s="195">
        <f>DA44-DA37+DA48</f>
        <v>57737217.731821433</v>
      </c>
      <c r="DB50" s="195">
        <f t="shared" ref="DB50:DC50" si="273">DB44-DB37+DB48</f>
        <v>76975264.768090785</v>
      </c>
      <c r="DC50" s="195">
        <f t="shared" si="273"/>
        <v>67061453.151032366</v>
      </c>
      <c r="DD50" s="195">
        <f>DD44-DD37+DD48</f>
        <v>67667023.778138205</v>
      </c>
      <c r="DE50" s="195">
        <f t="shared" ref="DE50:DF50" si="274">DE44-DE37+DE48</f>
        <v>70530204.205395967</v>
      </c>
      <c r="DF50" s="195">
        <f t="shared" si="274"/>
        <v>73748024.335163787</v>
      </c>
      <c r="DG50" s="195">
        <f>DG44-DG37+DG48</f>
        <v>68488490.051248789</v>
      </c>
      <c r="DH50" s="195">
        <f t="shared" ref="DH50" si="275">DH44-DH37+DH48</f>
        <v>56425673.563200392</v>
      </c>
      <c r="DI50" s="195">
        <f>DI44-DI37+DI48</f>
        <v>58386538.339475214</v>
      </c>
      <c r="DJ50" s="195">
        <f t="shared" ref="DJ50" si="276">DJ44-DJ37+DJ48</f>
        <v>79877111.718420848</v>
      </c>
      <c r="DK50" s="156"/>
      <c r="DL50" s="195">
        <f>DL44-DL37+DL48</f>
        <v>93878658.87859413</v>
      </c>
      <c r="DM50" s="195">
        <f t="shared" ref="DM50:DS50" si="277">DM44-DM37+DM48</f>
        <v>107973562.93256365</v>
      </c>
      <c r="DN50" s="195">
        <f t="shared" si="277"/>
        <v>113626793.95295011</v>
      </c>
      <c r="DO50" s="195">
        <f t="shared" si="277"/>
        <v>107513859.79647391</v>
      </c>
      <c r="DP50" s="195">
        <f t="shared" si="277"/>
        <v>104372492.75849859</v>
      </c>
      <c r="DQ50" s="195">
        <f t="shared" si="277"/>
        <v>122930977.61209114</v>
      </c>
      <c r="DR50" s="195">
        <f t="shared" si="277"/>
        <v>117874886.76584116</v>
      </c>
      <c r="DS50" s="195">
        <f t="shared" si="277"/>
        <v>108014930.79750037</v>
      </c>
      <c r="DT50" s="195">
        <f>DT44-DT37+DT48</f>
        <v>100634884.56708091</v>
      </c>
      <c r="DU50" s="195">
        <f t="shared" ref="DU50:DV50" si="278">DU44-DU37+DU48</f>
        <v>100023707.92500542</v>
      </c>
      <c r="DV50" s="195">
        <f t="shared" si="278"/>
        <v>68671699.150002554</v>
      </c>
      <c r="DW50" s="195">
        <f>DW44-DW37+DW48</f>
        <v>71381823.10013029</v>
      </c>
      <c r="DX50" s="195">
        <f t="shared" ref="DX50:DY50" si="279">DX44-DX37+DX48</f>
        <v>74831883.999189362</v>
      </c>
      <c r="DY50" s="195">
        <f t="shared" si="279"/>
        <v>73091251.579168573</v>
      </c>
      <c r="DZ50" s="195">
        <f>DZ44-DZ37+DZ48</f>
        <v>71845554.433802158</v>
      </c>
      <c r="EA50" s="195">
        <f t="shared" ref="EA50" si="280">EA44-EA37+EA48</f>
        <v>73675233.537234664</v>
      </c>
      <c r="EB50" s="195">
        <f>EB44-EB37+EB48</f>
        <v>57355856.679315858</v>
      </c>
      <c r="EC50" s="195">
        <f t="shared" ref="EC50" si="281">EC44-EC37+EC48</f>
        <v>84498192.232854351</v>
      </c>
    </row>
    <row r="51" spans="1:133" s="39" customFormat="1" x14ac:dyDescent="0.25">
      <c r="A51" s="193" t="s">
        <v>276</v>
      </c>
      <c r="B51" s="193">
        <f>B36-B35*(WACC!$C$21-WACC!$C$22)</f>
        <v>4055550.7238203511</v>
      </c>
      <c r="C51" s="193">
        <f>C36-C35*(WACC!$D$21-WACC!$D$22)</f>
        <v>-1013372.0795521885</v>
      </c>
      <c r="D51" s="193">
        <f>D36-D35*(WACC!$E$21-WACC!$E$22)</f>
        <v>9117165.3244279884</v>
      </c>
      <c r="E51" s="193">
        <f>E36-E35*(WACC!$F$21-WACC!$F$22)</f>
        <v>-1481191.0340171047</v>
      </c>
      <c r="F51" s="193">
        <f>F36-F35*(WACC!$G$21-WACC!$G$22)</f>
        <v>-319796.43005558848</v>
      </c>
      <c r="G51" s="193">
        <f>G36-G35*(WACC!$H$21-WACC!$H$22)</f>
        <v>4993912.8096825592</v>
      </c>
      <c r="H51" s="193">
        <f>H36-H35*(WACC!$I$21-WACC!$I$22)</f>
        <v>-9247367.6384809483</v>
      </c>
      <c r="I51" s="193">
        <f>I36-I35*(WACC!$J$21-WACC!$J$22)</f>
        <v>-3656482.4666926488</v>
      </c>
      <c r="J51" s="193">
        <f>J36-J35*(WACC!$K$21-WACC!$K$22)</f>
        <v>1487998.809706524</v>
      </c>
      <c r="K51" s="193">
        <f>K36-K35*(WACC!$L$21-WACC!$L$22)</f>
        <v>-15833630.304588607</v>
      </c>
      <c r="L51" s="193">
        <f>L36-L35*(WACC!$M$21-WACC!$M$22)</f>
        <v>-10385490.584141843</v>
      </c>
      <c r="M51" s="193">
        <f>M36-M35*(WACC!$N$21-WACC!$N$22)</f>
        <v>-17305094.604740907</v>
      </c>
      <c r="N51" s="193">
        <f>N36-N35*(WACC!$O$21-WACC!$O$22)</f>
        <v>-9092517.230851315</v>
      </c>
      <c r="O51" s="193">
        <f>O36-O35*(WACC!$P$21-WACC!$P$22)</f>
        <v>-10171830.429133251</v>
      </c>
      <c r="P51" s="193">
        <f>P36-P35*(WACC!$Q$21-WACC!$Q$22)</f>
        <v>-10635965.950857874</v>
      </c>
      <c r="Q51" s="193">
        <f>Q36-Q35*(WACC!$R$21-WACC!$R$22)</f>
        <v>-26199106.139400102</v>
      </c>
      <c r="R51" s="193">
        <f>R36-R35*(WACC!$S$21-WACC!$S$22)</f>
        <v>24795300.408430338</v>
      </c>
      <c r="S51" s="193">
        <f>S36-S35*(WACC!$T$21-WACC!$T$22)</f>
        <v>115119377.46966702</v>
      </c>
      <c r="U51" s="193">
        <f>U36-U35*(WACC!$C$21-WACC!$C$22)</f>
        <v>1364924.1948140506</v>
      </c>
      <c r="V51" s="193">
        <f>V36-V35*(WACC!$D$21-WACC!$D$22)</f>
        <v>-367083.65498305671</v>
      </c>
      <c r="W51" s="193">
        <f>W36-W35*(WACC!$E$21-WACC!$E$22)</f>
        <v>3366342.6538260318</v>
      </c>
      <c r="X51" s="193">
        <f>X36-X35*(WACC!$F$21-WACC!$F$22)</f>
        <v>-553113.09886808228</v>
      </c>
      <c r="Y51" s="193">
        <f>Y36-Y35*(WACC!$G$21-WACC!$G$22)</f>
        <v>-126740.59053847473</v>
      </c>
      <c r="Z51" s="193">
        <f>Z36-Z35*(WACC!$H$21-WACC!$H$22)</f>
        <v>2137695.4589725193</v>
      </c>
      <c r="AA51" s="193">
        <f>AA36-AA35*(WACC!$I$21-WACC!$I$22)</f>
        <v>-4156106.4592996947</v>
      </c>
      <c r="AB51" s="193">
        <f>AB36-AB35*(WACC!$J$21-WACC!$J$22)</f>
        <v>-1665805.6578365266</v>
      </c>
      <c r="AC51" s="193">
        <f>AC36-AC35*(WACC!$K$21-WACC!$K$22)</f>
        <v>639874.99320064113</v>
      </c>
      <c r="AD51" s="193">
        <f>AD36-AD35*(WACC!$L$21-WACC!$L$22)</f>
        <v>-5538486.9676949577</v>
      </c>
      <c r="AE51" s="193">
        <f>AE36-AE35*(WACC!$M$21-WACC!$M$22)</f>
        <v>-4001178.8494612742</v>
      </c>
      <c r="AF51" s="193">
        <f>AF36-AF35*(WACC!$N$21-WACC!$N$22)</f>
        <v>-6389235.9096475467</v>
      </c>
      <c r="AG51" s="193">
        <f>AG36-AG35*(WACC!$O$21-WACC!$O$22)</f>
        <v>-3211122.8916962985</v>
      </c>
      <c r="AH51" s="193">
        <f>AH36-AH35*(WACC!$P$21-WACC!$P$22)</f>
        <v>-3380921.8420923147</v>
      </c>
      <c r="AI51" s="193">
        <f>AI36-AI35*(WACC!$Q$21-WACC!$Q$22)</f>
        <v>-3536438.9830007441</v>
      </c>
      <c r="AJ51" s="193">
        <f>AJ36-AJ35*(WACC!$R$21-WACC!$R$22)</f>
        <v>-9056601.0846026279</v>
      </c>
      <c r="AK51" s="193">
        <f>AK36-AK35*(WACC!$S$21-WACC!$S$22)</f>
        <v>7350405.3026996832</v>
      </c>
      <c r="AL51" s="193">
        <f>AL36-AL35*(WACC!$T$21-WACC!$T$22)</f>
        <v>34859603.163301572</v>
      </c>
      <c r="AN51" s="193">
        <f>AN36-AN35*(WACC!$C$21-WACC!$C$22)</f>
        <v>5683929.5463545695</v>
      </c>
      <c r="AO51" s="193">
        <f>AO36-AO35*(WACC!$D$21-WACC!$D$22)</f>
        <v>-1477052.5611214638</v>
      </c>
      <c r="AP51" s="193">
        <f>AP36-AP35*(WACC!$E$21-WACC!$E$22)</f>
        <v>13984605.664007831</v>
      </c>
      <c r="AQ51" s="193">
        <f>AQ36-AQ35*(WACC!$F$21-WACC!$F$22)</f>
        <v>-2321213.5340079144</v>
      </c>
      <c r="AR51" s="193">
        <f>AR36-AR35*(WACC!$G$21-WACC!$G$22)</f>
        <v>-497793.18054071814</v>
      </c>
      <c r="AS51" s="193">
        <f>AS36-AS35*(WACC!$H$21-WACC!$H$22)</f>
        <v>7564968.0070119984</v>
      </c>
      <c r="AT51" s="193">
        <f>AT36-AT35*(WACC!$I$21-WACC!$I$22)</f>
        <v>-13964090.18977182</v>
      </c>
      <c r="AU51" s="193">
        <f>AU36-AU35*(WACC!$J$21-WACC!$J$22)</f>
        <v>-5364775.8669432253</v>
      </c>
      <c r="AV51" s="193">
        <f>AV36-AV35*(WACC!$K$21-WACC!$K$22)</f>
        <v>2215771.3796804026</v>
      </c>
      <c r="AW51" s="193">
        <f>AW36-AW35*(WACC!$L$21-WACC!$L$22)</f>
        <v>-20095196.765395369</v>
      </c>
      <c r="AX51" s="193">
        <f>AX36-AX35*(WACC!$M$21-WACC!$M$22)</f>
        <v>-13506365.943823297</v>
      </c>
      <c r="AY51" s="193">
        <f>AY36-AY35*(WACC!$N$21-WACC!$N$22)</f>
        <v>-20905796.686634347</v>
      </c>
      <c r="AZ51" s="193">
        <f>AZ36-AZ35*(WACC!$O$21-WACC!$O$22)</f>
        <v>-10199314.848878548</v>
      </c>
      <c r="BA51" s="193">
        <f>BA36-BA35*(WACC!$P$21-WACC!$P$22)</f>
        <v>-10613153.69345551</v>
      </c>
      <c r="BB51" s="193">
        <f>BB36-BB35*(WACC!$Q$21-WACC!$Q$22)</f>
        <v>-10429547.919840664</v>
      </c>
      <c r="BC51" s="193">
        <f>BC36-BC35*(WACC!$R$21-WACC!$R$22)</f>
        <v>-24842869.610038288</v>
      </c>
      <c r="BD51" s="193">
        <f>BD36-BD35*(WACC!$S$21-WACC!$S$22)</f>
        <v>23022215.810335875</v>
      </c>
      <c r="BE51" s="193">
        <f>BE36-BE35*(WACC!$T$21-WACC!$T$22)</f>
        <v>101370012.47755022</v>
      </c>
      <c r="BG51" s="193">
        <f>BG36-BG35*(WACC!$C$21-WACC!$C$22)</f>
        <v>1389936.9915629784</v>
      </c>
      <c r="BH51" s="193">
        <f>BH36-BH35*(WACC!$D$21-WACC!$D$22)</f>
        <v>-379948.64032089524</v>
      </c>
      <c r="BI51" s="193">
        <f>BI36-BI35*(WACC!$E$21-WACC!$E$22)</f>
        <v>3792460.2662115209</v>
      </c>
      <c r="BJ51" s="193">
        <f>BJ36-BJ35*(WACC!$F$21-WACC!$F$22)</f>
        <v>-649109.62261379138</v>
      </c>
      <c r="BK51" s="193">
        <f>BK36-BK35*(WACC!$G$21-WACC!$G$22)</f>
        <v>-151288.37226503156</v>
      </c>
      <c r="BL51" s="193">
        <f>BL36-BL35*(WACC!$H$21-WACC!$H$22)</f>
        <v>2495561.0898759719</v>
      </c>
      <c r="BM51" s="193">
        <f>BM36-BM35*(WACC!$I$21-WACC!$I$22)</f>
        <v>-4726834.6943734335</v>
      </c>
      <c r="BN51" s="193">
        <f>BN36-BN35*(WACC!$J$21-WACC!$J$22)</f>
        <v>-1839088.5152101535</v>
      </c>
      <c r="BO51" s="193">
        <f>BO36-BO35*(WACC!$K$21-WACC!$K$22)</f>
        <v>724466.54658915848</v>
      </c>
      <c r="BP51" s="193">
        <f>BP36-BP35*(WACC!$L$21-WACC!$L$22)</f>
        <v>-6785883.5357997715</v>
      </c>
      <c r="BQ51" s="193">
        <f>BQ36-BQ35*(WACC!$M$21-WACC!$M$22)</f>
        <v>-4488885.1568394378</v>
      </c>
      <c r="BR51" s="193">
        <f>BR36-BR35*(WACC!$N$21-WACC!$N$22)</f>
        <v>-6980281.1231965488</v>
      </c>
      <c r="BS51" s="193">
        <f>BS36-BS35*(WACC!$O$21-WACC!$O$22)</f>
        <v>-3388519.5172950272</v>
      </c>
      <c r="BT51" s="193">
        <f>BT36-BT35*(WACC!$P$21-WACC!$P$22)</f>
        <v>-3482158.089991495</v>
      </c>
      <c r="BU51" s="193">
        <f>BU36-BU35*(WACC!$Q$21-WACC!$Q$22)</f>
        <v>-3402173.8507628236</v>
      </c>
      <c r="BV51" s="193">
        <f>BV36-BV35*(WACC!$R$21-WACC!$R$22)</f>
        <v>-8190441.320964044</v>
      </c>
      <c r="BW51" s="193">
        <f>BW36-BW35*(WACC!$S$21-WACC!$S$22)</f>
        <v>7047726.4755099192</v>
      </c>
      <c r="BX51" s="193">
        <f>BX36-BX35*(WACC!$T$21-WACC!$T$22)</f>
        <v>31421446.428174589</v>
      </c>
      <c r="BZ51" s="193">
        <f>BZ36-BZ35*(WACC!$C$21-WACC!$C$22)</f>
        <v>6996986.8819073886</v>
      </c>
      <c r="CA51" s="193">
        <f>CA36-CA35*(WACC!$D$21-WACC!$D$22)</f>
        <v>-1859563.6566219628</v>
      </c>
      <c r="CB51" s="193">
        <f>CB36-CB35*(WACC!$E$21-WACC!$E$22)</f>
        <v>17779061.984929793</v>
      </c>
      <c r="CC51" s="193">
        <f>CC36-CC35*(WACC!$F$21-WACC!$F$22)</f>
        <v>-3030893.7223449722</v>
      </c>
      <c r="CD51" s="193">
        <f>CD36-CD35*(WACC!$G$21-WACC!$G$22)</f>
        <v>-689707.65015944839</v>
      </c>
      <c r="CE51" s="193">
        <f>CE36-CE35*(WACC!$H$21-WACC!$H$22)</f>
        <v>10933711.277533077</v>
      </c>
      <c r="CF51" s="193">
        <f>CF36-CF35*(WACC!$I$21-WACC!$I$22)</f>
        <v>-20759063.145967118</v>
      </c>
      <c r="CG51" s="193">
        <f>CG36-CG35*(WACC!$J$21-WACC!$J$22)</f>
        <v>-8280150.0021137893</v>
      </c>
      <c r="CH51" s="193">
        <f>CH36-CH35*(WACC!$K$21-WACC!$K$22)</f>
        <v>3260224.7261293456</v>
      </c>
      <c r="CI51" s="193">
        <f>CI36-CI35*(WACC!$L$21-WACC!$L$22)</f>
        <v>-31000117.700448267</v>
      </c>
      <c r="CJ51" s="193">
        <f>CJ36-CJ35*(WACC!$M$21-WACC!$M$22)</f>
        <v>-19493057.698797256</v>
      </c>
      <c r="CK51" s="193">
        <f>CK36-CK35*(WACC!$N$21-WACC!$N$22)</f>
        <v>-30566428.024914779</v>
      </c>
      <c r="CL51" s="193">
        <f>CL36-CL35*(WACC!$O$21-WACC!$O$22)</f>
        <v>-15069111.201400772</v>
      </c>
      <c r="CM51" s="193">
        <f>CM36-CM35*(WACC!$P$21-WACC!$P$22)</f>
        <v>-15887534.020380154</v>
      </c>
      <c r="CN51" s="193">
        <f>CN36-CN35*(WACC!$Q$21-WACC!$Q$22)</f>
        <v>-15769469.967317328</v>
      </c>
      <c r="CO51" s="193">
        <f>CO36-CO35*(WACC!$R$21-WACC!$R$22)</f>
        <v>-38210092.583720498</v>
      </c>
      <c r="CP51" s="193">
        <f>CP36-CP35*(WACC!$S$21-WACC!$S$22)</f>
        <v>34058291.4683282</v>
      </c>
      <c r="CQ51" s="193">
        <f>CQ36-CQ35*(WACC!$T$21-WACC!$T$22)</f>
        <v>152837971.403373</v>
      </c>
      <c r="CS51" s="193">
        <f>CS36-CS35*(WACC!$C$21-WACC!$C$22)</f>
        <v>2565353.4037825782</v>
      </c>
      <c r="CT51" s="193">
        <f>CT36-CT35*(WACC!$D$21-WACC!$D$22)</f>
        <v>-664293.66041964106</v>
      </c>
      <c r="CU51" s="193">
        <f>CU36-CU35*(WACC!$E$21-WACC!$E$22)</f>
        <v>6251513.3415293153</v>
      </c>
      <c r="CV51" s="193">
        <f>CV36-CV35*(WACC!$F$21-WACC!$F$22)</f>
        <v>-1056214.8091955651</v>
      </c>
      <c r="CW51" s="193">
        <f>CW36-CW35*(WACC!$G$21-WACC!$G$22)</f>
        <v>-238279.95718810149</v>
      </c>
      <c r="CX51" s="193">
        <f>CX36-CX35*(WACC!$H$21-WACC!$H$22)</f>
        <v>3347130.9728943706</v>
      </c>
      <c r="CY51" s="193">
        <f>CY36-CY35*(WACC!$I$21-WACC!$I$22)</f>
        <v>-6326889.5514606815</v>
      </c>
      <c r="CZ51" s="193">
        <f>CZ36-CZ35*(WACC!$J$21-WACC!$J$22)</f>
        <v>-2566154.3042903226</v>
      </c>
      <c r="DA51" s="193">
        <f>DA36-DA35*(WACC!$K$21-WACC!$K$22)</f>
        <v>1064891.7994671911</v>
      </c>
      <c r="DB51" s="193">
        <f>DB36-DB35*(WACC!$L$21-WACC!$L$22)</f>
        <v>-12045118.048308779</v>
      </c>
      <c r="DC51" s="193">
        <f>DC36-DC35*(WACC!$M$21-WACC!$M$22)</f>
        <v>-7822397.8474533167</v>
      </c>
      <c r="DD51" s="193">
        <f>DD36-DD35*(WACC!$N$21-WACC!$N$22)</f>
        <v>-12594022.114681674</v>
      </c>
      <c r="DE51" s="193">
        <f>DE36-DE35*(WACC!$O$21-WACC!$O$22)</f>
        <v>-6425380.8753461614</v>
      </c>
      <c r="DF51" s="193">
        <f>DF36-DF35*(WACC!$P$21-WACC!$P$22)</f>
        <v>-6781367.7579529248</v>
      </c>
      <c r="DG51" s="193">
        <f>DG36-DG35*(WACC!$Q$21-WACC!$Q$22)</f>
        <v>-6755125.7387020029</v>
      </c>
      <c r="DH51" s="193">
        <f>DH36-DH35*(WACC!$R$21-WACC!$R$22)</f>
        <v>-16893154.853808396</v>
      </c>
      <c r="DI51" s="193">
        <f>DI36-DI35*(WACC!$S$21-WACC!$S$22)</f>
        <v>14136318.529754966</v>
      </c>
      <c r="DJ51" s="193">
        <f>DJ36-DJ35*(WACC!$T$21-WACC!$T$22)</f>
        <v>66609451.515624031</v>
      </c>
      <c r="DL51" s="193">
        <f>DL36-DL35*(WACC!$C$21-WACC!$C$22)</f>
        <v>3323402.8499109484</v>
      </c>
      <c r="DM51" s="193">
        <f>DM36-DM35*(WACC!$D$21-WACC!$D$22)</f>
        <v>-904664.56210465729</v>
      </c>
      <c r="DN51" s="193">
        <f>DN36-DN35*(WACC!$E$21-WACC!$E$22)</f>
        <v>8264799.1988978293</v>
      </c>
      <c r="DO51" s="193">
        <f>DO36-DO35*(WACC!$F$21-WACC!$F$22)</f>
        <v>-1265800.9472310729</v>
      </c>
      <c r="DP51" s="193">
        <f>DP36-DP35*(WACC!$G$21-WACC!$G$22)</f>
        <v>-258494.70314334519</v>
      </c>
      <c r="DQ51" s="193">
        <f>DQ36-DQ35*(WACC!$H$21-WACC!$H$22)</f>
        <v>3895810.2535960414</v>
      </c>
      <c r="DR51" s="193">
        <f>DR36-DR35*(WACC!$I$21-WACC!$I$22)</f>
        <v>-6981384.2018514499</v>
      </c>
      <c r="DS51" s="193">
        <f>DS36-DS35*(WACC!$J$21-WACC!$J$22)</f>
        <v>-2705053.0060052387</v>
      </c>
      <c r="DT51" s="193">
        <f>DT36-DT35*(WACC!$K$21-WACC!$K$22)</f>
        <v>860531.13797992282</v>
      </c>
      <c r="DU51" s="193">
        <f>DU36-DU35*(WACC!$L$21-WACC!$L$22)</f>
        <v>-8018246.2506563123</v>
      </c>
      <c r="DV51" s="193">
        <f>DV36-DV35*(WACC!$M$21-WACC!$M$22)</f>
        <v>-4947361.2024112213</v>
      </c>
      <c r="DW51" s="193">
        <f>DW36-DW35*(WACC!$N$21-WACC!$N$22)</f>
        <v>-7682309.7477948088</v>
      </c>
      <c r="DX51" s="193">
        <f>DX36-DX35*(WACC!$O$21-WACC!$O$22)</f>
        <v>-3825857.0883078631</v>
      </c>
      <c r="DY51" s="193">
        <f>DY36-DY35*(WACC!$P$21-WACC!$P$22)</f>
        <v>-3959133.522539271</v>
      </c>
      <c r="DZ51" s="193">
        <f>DZ36-DZ35*(WACC!$Q$21-WACC!$Q$22)</f>
        <v>-3908074.2198962159</v>
      </c>
      <c r="EA51" s="193">
        <f>EA36-EA35*(WACC!$R$21-WACC!$R$22)</f>
        <v>-12089972.451053627</v>
      </c>
      <c r="EB51" s="193">
        <f>EB36-EB35*(WACC!$S$21-WACC!$S$22)</f>
        <v>9674098.1876976974</v>
      </c>
      <c r="EC51" s="193">
        <f>EC36-EC35*(WACC!$T$21-WACC!$T$22)</f>
        <v>53204153.918280184</v>
      </c>
    </row>
    <row r="52" spans="1:133" x14ac:dyDescent="0.25">
      <c r="A52" s="91" t="s">
        <v>47</v>
      </c>
      <c r="B52" s="97">
        <f>B35+U35+AN35+BG35+BZ35+CS35+DL35</f>
        <v>3602153138.921268</v>
      </c>
      <c r="C52" s="97">
        <f t="shared" ref="C52:S52" si="282">C35+V35+AO35+BH35+CA35+CT35+DM35</f>
        <v>3994933546.9058361</v>
      </c>
      <c r="D52" s="97">
        <f t="shared" si="282"/>
        <v>4298534822.8548813</v>
      </c>
      <c r="E52" s="97">
        <f t="shared" si="282"/>
        <v>4595989038.0023584</v>
      </c>
      <c r="F52" s="97">
        <f t="shared" si="282"/>
        <v>4997262301.0783186</v>
      </c>
      <c r="G52" s="97">
        <f t="shared" si="282"/>
        <v>5648331406.7425613</v>
      </c>
      <c r="H52" s="97">
        <f t="shared" si="282"/>
        <v>6146313230.0474644</v>
      </c>
      <c r="I52" s="97">
        <f t="shared" si="282"/>
        <v>6561143484.9147034</v>
      </c>
      <c r="J52" s="97">
        <f t="shared" si="282"/>
        <v>7064943942.2803669</v>
      </c>
      <c r="K52" s="97">
        <f t="shared" si="282"/>
        <v>7768648157.6975145</v>
      </c>
      <c r="L52" s="97">
        <f t="shared" si="282"/>
        <v>7931052380.7701731</v>
      </c>
      <c r="M52" s="97">
        <f t="shared" si="282"/>
        <v>8174099586.908762</v>
      </c>
      <c r="N52" s="97">
        <f t="shared" si="282"/>
        <v>8376319238.5938854</v>
      </c>
      <c r="O52" s="97">
        <f t="shared" si="282"/>
        <v>8575963115.4631872</v>
      </c>
      <c r="P52" s="97">
        <f t="shared" si="282"/>
        <v>8744267512.4163628</v>
      </c>
      <c r="Q52" s="97">
        <f t="shared" si="282"/>
        <v>9020335824.9022942</v>
      </c>
      <c r="R52" s="97">
        <f t="shared" si="282"/>
        <v>9100887037.5097923</v>
      </c>
      <c r="S52" s="97">
        <f t="shared" si="282"/>
        <v>9454466187.3139935</v>
      </c>
    </row>
    <row r="53" spans="1:133" s="39" customFormat="1" x14ac:dyDescent="0.25"/>
    <row r="54" spans="1:133" s="39" customFormat="1" x14ac:dyDescent="0.25">
      <c r="B54" s="170"/>
      <c r="C54" s="170"/>
      <c r="D54" s="170"/>
      <c r="E54" s="170"/>
      <c r="F54" s="170"/>
      <c r="G54" s="170"/>
      <c r="H54" s="170"/>
      <c r="I54" s="170"/>
      <c r="J54" s="170"/>
      <c r="K54" s="170"/>
      <c r="L54" s="170"/>
      <c r="M54" s="170"/>
      <c r="N54" s="170"/>
      <c r="O54" s="170"/>
      <c r="P54" s="170"/>
      <c r="Q54" s="170"/>
      <c r="R54" s="170"/>
      <c r="S54" s="170"/>
      <c r="U54" s="170"/>
      <c r="V54" s="170"/>
      <c r="W54" s="170"/>
      <c r="X54" s="170"/>
      <c r="Y54" s="170"/>
      <c r="Z54" s="170"/>
      <c r="AA54" s="170"/>
      <c r="AB54" s="170"/>
      <c r="AC54" s="170"/>
      <c r="AD54" s="170"/>
      <c r="AE54" s="170"/>
      <c r="AF54" s="170"/>
      <c r="AG54" s="170"/>
      <c r="AH54" s="170"/>
      <c r="AI54" s="170"/>
      <c r="AJ54" s="170"/>
      <c r="AK54" s="170"/>
      <c r="AL54" s="170"/>
      <c r="AN54" s="170"/>
      <c r="AO54" s="170"/>
      <c r="AP54" s="170"/>
      <c r="AQ54" s="170"/>
      <c r="AR54" s="170"/>
      <c r="AS54" s="170"/>
      <c r="AT54" s="170"/>
      <c r="AU54" s="170"/>
      <c r="AV54" s="170"/>
      <c r="AW54" s="170"/>
      <c r="AX54" s="170"/>
      <c r="AY54" s="170"/>
      <c r="AZ54" s="170"/>
      <c r="BA54" s="170"/>
      <c r="BB54" s="170"/>
      <c r="BC54" s="170"/>
      <c r="BD54" s="170"/>
      <c r="BE54" s="170"/>
      <c r="BG54" s="170"/>
      <c r="BH54" s="170"/>
      <c r="BI54" s="170"/>
      <c r="BJ54" s="170"/>
      <c r="BK54" s="170"/>
      <c r="BL54" s="170"/>
      <c r="BM54" s="170"/>
      <c r="BN54" s="170"/>
      <c r="BO54" s="170"/>
      <c r="BP54" s="170"/>
      <c r="BQ54" s="170"/>
      <c r="BR54" s="170"/>
      <c r="BS54" s="170"/>
      <c r="BT54" s="170"/>
      <c r="BU54" s="170"/>
      <c r="BV54" s="170"/>
      <c r="BW54" s="170"/>
      <c r="BX54" s="170"/>
      <c r="BZ54" s="170"/>
      <c r="CA54" s="170"/>
      <c r="CB54" s="170"/>
      <c r="CC54" s="170"/>
      <c r="CD54" s="170"/>
      <c r="CE54" s="170"/>
      <c r="CF54" s="170"/>
      <c r="CG54" s="170"/>
      <c r="CH54" s="170"/>
      <c r="CI54" s="170"/>
      <c r="CJ54" s="170"/>
      <c r="CK54" s="170"/>
      <c r="CL54" s="170"/>
      <c r="CM54" s="170"/>
      <c r="CN54" s="170"/>
      <c r="CO54" s="170"/>
      <c r="CP54" s="170"/>
      <c r="CQ54" s="170"/>
      <c r="DL54" s="170"/>
      <c r="DM54" s="170"/>
      <c r="DN54" s="170"/>
      <c r="DO54" s="170"/>
      <c r="DP54" s="170"/>
      <c r="DQ54" s="170"/>
      <c r="DR54" s="170"/>
      <c r="DS54" s="170"/>
      <c r="DT54" s="170"/>
      <c r="DU54" s="170"/>
      <c r="DV54" s="170"/>
      <c r="DW54" s="170"/>
      <c r="DX54" s="170"/>
      <c r="DY54" s="170"/>
      <c r="DZ54" s="170"/>
      <c r="EA54" s="170"/>
      <c r="EB54" s="170"/>
      <c r="EC54" s="170"/>
    </row>
    <row r="55" spans="1:133" s="39" customFormat="1" x14ac:dyDescent="0.25">
      <c r="B55" s="170"/>
      <c r="C55" s="170"/>
      <c r="D55" s="170"/>
      <c r="E55" s="170"/>
      <c r="F55" s="170"/>
      <c r="G55" s="170"/>
      <c r="H55" s="170"/>
      <c r="I55" s="170"/>
      <c r="J55" s="170"/>
      <c r="K55" s="170"/>
      <c r="L55" s="170"/>
      <c r="M55" s="170"/>
      <c r="N55" s="170"/>
      <c r="O55" s="170"/>
      <c r="P55" s="170"/>
      <c r="Q55" s="170"/>
      <c r="R55" s="170"/>
      <c r="S55" s="170"/>
      <c r="U55" s="170"/>
      <c r="V55" s="170"/>
      <c r="W55" s="170"/>
      <c r="X55" s="170"/>
      <c r="Y55" s="170"/>
      <c r="Z55" s="170"/>
      <c r="AA55" s="170"/>
      <c r="AB55" s="170"/>
      <c r="AC55" s="170"/>
      <c r="AD55" s="170"/>
      <c r="AE55" s="170"/>
      <c r="AF55" s="170"/>
      <c r="AG55" s="170"/>
      <c r="AH55" s="170"/>
      <c r="AI55" s="170"/>
      <c r="AJ55" s="170"/>
      <c r="AK55" s="170"/>
      <c r="AL55" s="170"/>
      <c r="AN55" s="170"/>
      <c r="AO55" s="170"/>
      <c r="AP55" s="170"/>
      <c r="AQ55" s="170"/>
      <c r="AR55" s="170"/>
      <c r="AS55" s="170"/>
      <c r="AT55" s="170"/>
      <c r="AU55" s="170"/>
      <c r="AV55" s="170"/>
      <c r="AW55" s="170"/>
      <c r="AX55" s="170"/>
      <c r="AY55" s="170"/>
      <c r="AZ55" s="170"/>
      <c r="BA55" s="170"/>
      <c r="BB55" s="170"/>
      <c r="BC55" s="170"/>
      <c r="BD55" s="170"/>
      <c r="BE55" s="170"/>
      <c r="BG55" s="170"/>
      <c r="BH55" s="170"/>
      <c r="BI55" s="170"/>
      <c r="BJ55" s="170"/>
      <c r="BK55" s="170"/>
      <c r="BL55" s="170"/>
      <c r="BM55" s="170"/>
      <c r="BN55" s="170"/>
      <c r="BO55" s="170"/>
      <c r="BP55" s="170"/>
      <c r="BQ55" s="170"/>
      <c r="BR55" s="170"/>
      <c r="BS55" s="170"/>
      <c r="BT55" s="170"/>
      <c r="BU55" s="170"/>
      <c r="BV55" s="170"/>
      <c r="BW55" s="170"/>
      <c r="BX55" s="170"/>
      <c r="BZ55" s="170"/>
      <c r="CA55" s="170"/>
      <c r="CB55" s="170"/>
      <c r="CC55" s="170"/>
      <c r="CD55" s="170"/>
      <c r="CE55" s="170"/>
      <c r="CF55" s="170"/>
      <c r="CG55" s="170"/>
      <c r="CH55" s="170"/>
      <c r="CI55" s="170"/>
      <c r="CJ55" s="170"/>
      <c r="CK55" s="170"/>
      <c r="CL55" s="170"/>
      <c r="CM55" s="170"/>
      <c r="CN55" s="170"/>
      <c r="CO55" s="170"/>
      <c r="CP55" s="170"/>
      <c r="CQ55" s="170"/>
      <c r="DL55" s="170"/>
      <c r="DM55" s="170"/>
      <c r="DN55" s="170"/>
      <c r="DO55" s="170"/>
      <c r="DP55" s="170"/>
      <c r="DQ55" s="170"/>
      <c r="DR55" s="170"/>
      <c r="DS55" s="170"/>
      <c r="DT55" s="170"/>
      <c r="DU55" s="170"/>
      <c r="DV55" s="170"/>
      <c r="DW55" s="170"/>
      <c r="DX55" s="170"/>
      <c r="DY55" s="170"/>
      <c r="DZ55" s="170"/>
      <c r="EA55" s="170"/>
      <c r="EB55" s="170"/>
      <c r="EC55" s="170"/>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theme="4" tint="-0.249977111117893"/>
  </sheetPr>
  <dimension ref="A1:FO52"/>
  <sheetViews>
    <sheetView topLeftCell="B8" zoomScale="80" zoomScaleNormal="80" workbookViewId="0">
      <selection activeCell="U23" sqref="U23"/>
    </sheetView>
  </sheetViews>
  <sheetFormatPr defaultColWidth="9.140625" defaultRowHeight="15" x14ac:dyDescent="0.25"/>
  <cols>
    <col min="1" max="1" width="63" style="31" bestFit="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2" width="15.140625" style="31" bestFit="1" customWidth="1"/>
    <col min="13" max="13" width="19.42578125" style="31" customWidth="1"/>
    <col min="14" max="14" width="15.140625" style="31" bestFit="1" customWidth="1"/>
    <col min="15" max="15" width="15.140625" style="36" bestFit="1" customWidth="1"/>
    <col min="16" max="16" width="15.140625" style="31" bestFit="1" customWidth="1"/>
    <col min="17" max="17" width="15.140625" style="36" bestFit="1" customWidth="1"/>
    <col min="18" max="19" width="16.28515625" style="36" bestFit="1" customWidth="1"/>
    <col min="20" max="20" width="5.140625" style="31" bestFit="1" customWidth="1"/>
    <col min="21" max="21" width="14.42578125" style="31" bestFit="1" customWidth="1"/>
    <col min="22" max="23" width="14" style="31" bestFit="1" customWidth="1"/>
    <col min="24" max="32" width="15.140625" style="31" bestFit="1" customWidth="1"/>
    <col min="33" max="33" width="15.140625" style="36" bestFit="1" customWidth="1"/>
    <col min="34" max="35" width="15.140625" style="31" bestFit="1" customWidth="1"/>
    <col min="36" max="38" width="16.140625" style="36" customWidth="1"/>
    <col min="39" max="40" width="15.85546875" style="31" bestFit="1" customWidth="1"/>
    <col min="41" max="41" width="15.140625" style="31" bestFit="1" customWidth="1"/>
    <col min="42" max="47" width="15.85546875" style="31" bestFit="1" customWidth="1"/>
    <col min="48" max="48" width="15.140625" style="31" bestFit="1" customWidth="1"/>
    <col min="49" max="50" width="13.5703125" style="31" bestFit="1" customWidth="1"/>
    <col min="51" max="51" width="13.5703125" style="36" customWidth="1"/>
    <col min="52" max="54" width="13.42578125" style="31" bestFit="1" customWidth="1"/>
    <col min="55" max="57" width="13.42578125" style="36" bestFit="1" customWidth="1"/>
    <col min="58" max="66" width="15.85546875" style="31" customWidth="1"/>
    <col min="67" max="68" width="13.42578125" style="31" bestFit="1" customWidth="1"/>
    <col min="69" max="69" width="13.42578125" style="36" bestFit="1" customWidth="1"/>
    <col min="70" max="70" width="13.42578125" style="31" bestFit="1" customWidth="1"/>
    <col min="71" max="71" width="16.85546875" style="31" bestFit="1" customWidth="1"/>
    <col min="72" max="73" width="14.85546875" style="31" bestFit="1" customWidth="1"/>
    <col min="74" max="76" width="14.85546875" style="36" customWidth="1"/>
    <col min="77" max="78" width="15.140625" style="31" bestFit="1" customWidth="1"/>
    <col min="79" max="79" width="14.85546875" style="31" bestFit="1" customWidth="1"/>
    <col min="80" max="81" width="15.85546875" style="31" bestFit="1" customWidth="1"/>
    <col min="82" max="82" width="15.140625" style="31" bestFit="1" customWidth="1"/>
    <col min="83" max="84" width="15.85546875" style="31" bestFit="1" customWidth="1"/>
    <col min="85" max="86" width="15.140625" style="31" bestFit="1" customWidth="1"/>
    <col min="87" max="87" width="15.140625" style="36" bestFit="1" customWidth="1"/>
    <col min="88" max="90" width="15.140625" style="31" bestFit="1" customWidth="1"/>
    <col min="91" max="91" width="15.140625" style="32" bestFit="1" customWidth="1"/>
    <col min="92" max="92" width="15.140625" style="31" bestFit="1" customWidth="1"/>
    <col min="93" max="95" width="15.140625" style="36" bestFit="1" customWidth="1"/>
    <col min="96" max="96" width="14.42578125" style="31" bestFit="1" customWidth="1"/>
    <col min="97" max="115" width="14.42578125" style="36" customWidth="1"/>
    <col min="116" max="119" width="14.42578125" style="31" bestFit="1" customWidth="1"/>
    <col min="120" max="121" width="15.140625" style="31" bestFit="1" customWidth="1"/>
    <col min="122" max="124" width="13.5703125" style="31" bestFit="1" customWidth="1"/>
    <col min="125" max="125" width="14.140625" style="31" bestFit="1" customWidth="1"/>
    <col min="126" max="126" width="13.42578125" style="31" bestFit="1" customWidth="1"/>
    <col min="127" max="131" width="15.140625" style="31" bestFit="1" customWidth="1"/>
    <col min="132" max="133" width="15.140625" style="36" bestFit="1" customWidth="1"/>
    <col min="134" max="134" width="11.5703125" style="31" bestFit="1" customWidth="1"/>
    <col min="135" max="135" width="5.140625" style="31" bestFit="1" customWidth="1"/>
    <col min="136" max="145" width="11.5703125" style="31" bestFit="1" customWidth="1"/>
    <col min="146" max="146" width="14.85546875" style="31" customWidth="1"/>
    <col min="147" max="16384" width="9.140625" style="31"/>
  </cols>
  <sheetData>
    <row r="1" spans="1:171" x14ac:dyDescent="0.25">
      <c r="A1" s="37" t="s">
        <v>39</v>
      </c>
    </row>
    <row r="2" spans="1:171" s="36" customFormat="1" x14ac:dyDescent="0.25">
      <c r="A2" s="40"/>
      <c r="B2" s="1"/>
      <c r="C2" s="1"/>
      <c r="U2" s="37" t="s">
        <v>9</v>
      </c>
      <c r="BZ2" s="37"/>
      <c r="DL2" s="37" t="s">
        <v>159</v>
      </c>
      <c r="DN2" s="39"/>
    </row>
    <row r="3" spans="1:171"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row>
    <row r="4" spans="1:171"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row>
    <row r="5" spans="1:171"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1436790434.9203801</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1634901970.3406899</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1704830743.5710299</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1777373281.20175</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1833037991.0624499</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1901519938.0650799</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2080518149.8538599</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2256282482.9380498</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2480224071.4552002</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2634602859.9911799</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2738665701.0985498</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2910874539.5153499</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3077188959.0373302</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3269757340.9214101</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3501913871.7399302</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3826609831.4899998</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4054001845.0900002</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4394704656.9200001</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800305324.65604997</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813966356.53663397</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871237202.68795073</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941937714.81328642</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1010337433.3330398</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1084548100.6598952</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1119568705.3972123</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1117098710.2099113</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1149392711.9666362</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1183950476.403415</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1155361648.9886799</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1161211031.1693244</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1158971702.7967486</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1164683696.7417679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1177263275.3427799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1206552021.4899998</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1214393698.9400001</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1269775145.21</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234513460.952227</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223426328.69958699</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265041994.38007799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304582682.48559099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328156218.10377598</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396656587.97143</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436960720.54865599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468947944.81675398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514131504.22388399</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552555589.37241101</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519180492.66886699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544176377.59220004</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550117842.03748202</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556003800.17203605</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559406629.33489704</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556985607.57000005</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557373184.28999996</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570160857.59000003</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11664000</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11188530.2039822</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13863941.138599901</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32870766.760588601</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37779063.822039701</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52156053.924692802</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55095793.367373198</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54768256.670676596</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54329167.0371475</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59819576.981998399</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52839322.348625399</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56582430.6165547</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56589913.073127799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56118176.916156501</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56586438.356843397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61734507.789999999</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60035288</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60462270.25</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614623068.14808798</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672953504.26660895</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765842318.641554</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939529821.55838895</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1128803449.50753</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1263277659.38978</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1364308349.85027</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1422410387.0849299</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1505966461.97298</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1635461283.63152</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1667555477.48755</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1710151892.68839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1735360803.2514801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1770117243.2618501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1804195776.3443899</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1834744694.05</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1845718843.6500001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1924891512.1500001</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411349759.576428</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440302689.70579702</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466221599.09117001</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486766343.32916898</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509168528.22711098</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551763719.48144603</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615318425.39798796</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683391431.81561506</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767551804.58867002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820016403.43122602</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885962410.32223201</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955431946.57763803</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986663979.72899199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1020271491.97287</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1062787823.76697</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1109105024.52</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1152435191.22</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1244582477.72</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346064000</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430440653.83079302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507206338.27867597</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513116493.560251</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528935136.99116302</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633812975.22607899</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772267352.98157799</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837212073.48514009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890479371.17912507</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984135629.84895396</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993804883.6450479</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980709385.08019507</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998845649.02181304</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998058016.66638899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986881664.69403899</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1176269329.1199999</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1240367867.1800001</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1313282178.8199999</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row>
    <row r="6" spans="1:171"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42816354.960627198</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39891608.0763129</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72284823.527411699</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43901120.045683302</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52974797.941704802</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63320613.937567301</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32872186.767691001</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56407062.073451199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72670565.293637305</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59278564.349801503</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47220568.777593903</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43818684.2217445</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59850577.987680398</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59368397.099540897</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65516966.654867098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31638038.949999999</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136564008.28</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332416587.25</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23849098.674750302</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19860779.099493902</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36940457.393969111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23265861.555888202</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29198751.823324908</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36115451.75197459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17689185.545276068</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27927467.755247831</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33677206.460622579</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26638885.719076842</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19597033.663723901</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17216668.113801882</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22225444.239170298</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20872469.764184169</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21763463.357051097</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10168353.289999999</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41608854.529999994</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97489405.359999999</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6988501.1363763502</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5451602.4202699102</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11237780.561715299</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7523192.2573940903</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9483714.7031991202</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13208664.3794486</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6903979.3846687702</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11723698.620418901</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15064053.0737598</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12432500.760879301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9110622.1939978395</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8332799.6616823999</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10891146.792735901</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10283222.117017301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10670750.2237119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4875550.05</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19832752.719999999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45402181.140000001</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347587.2</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273000.136977166</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587831.10427663499</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811907.93898653798</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1091814.9444569501</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1736796.59569227</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870513.53520449705</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1369206.4167669199</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1591844.5941884201</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1345940.4820949601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625302.00983402296</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601843.28930364503</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778572.42858617404</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719190.52899061295</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750531.72866154602</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565997.15</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2241344.4</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5051261.3600000003</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18315767.430813</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16420065.5041053</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32471714.310401902</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23206386.5924922</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32622419.690767601</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42067146.057679601</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21556071.927634299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35560259.677123196</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44124817.335808396</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36797878.881709099</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28833492.505132601</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25832913.886089601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33893786.684780799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32295187.624550302</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33942769.314820603</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15715204.880000001</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64266483.969999999</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150077571.62</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12258222.835377499</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10743385.628821401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19767795.801465601</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12023128.6802305</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14714970.4657635</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18373731.858732201</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9722031.1212882008</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17084785.7953903</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22489267.874448001</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18450369.077202599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15045730.9912789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14177286.5020916</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18933279.151844699</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18293500.551506501</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19653994.559006799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9598348.3900000006</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40533266.43</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97960862.299999997</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10312707.199999999</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10502751.95347135</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21505548.743015859</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12673977.390938211</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15286225.459044632</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21105972.075028442</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12201824.17710894</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20930301.83712855</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26091045.575548351</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22143051.671601422</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16059917.63596753</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13845144.09657572</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18253673.005615469</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17044730.492938481</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17377560.591843851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9925873.5099999998</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42591200.189999998</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101061779.34999999</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row>
    <row r="7" spans="1:171"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-55082911.566420399</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-61132326.283279099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-64496953.296159998</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-68593386.897184804</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-71939084.388646096</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-61471200.793691397</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-67235527.157767996</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-72650929.286702394</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-79588368.843603894</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-78830132.301349103</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-80593477.033507094</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-86867267.096868396</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-92564002.734516397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-98426704.094870299</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-104715090.891911</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-112717733.92</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-117194950.14</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-124977320.34999999</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-20862060.8967438</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-21683606.295591101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-23302175.314148098</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-25340654.249499299</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-27119597.549323399</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-29198014.707669199</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-30627175.648282699</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-31277273.1523913</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-32588146.115309902</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-34243528.194944903</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-34294979.573455498</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-35269272.102418602</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-36115330.171517</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-37134257.489937797</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-38321548.5031543</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-39572742.100000001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-40215505.560000002</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-41939678.899999999</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-5344045.33374546</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-5284781.39503578</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-6121400.0021554101</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-6979012.3320118198</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-7544696.9495860897</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-8806021.8500645794</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-9717545.8721123207</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-10460260.484383</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-11472069.0682071</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-12235372.9209102</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-11424055.001268299</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-11931655.363118401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-12465184.238152601</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-13017427.9975155</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-13535682.154321101</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-13593737.800000001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-13912320.449999999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-14610691.26</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-1030563.8</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-1066023.27916758</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-1170991.22202998</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-1674432.3861797601</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-1847198.8838941299</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-2623858.3386165602</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-2799104.6805166099</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-2879471.6702221902</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-2975857.4622093998</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-2857521.1911829999</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-1600210.8445704901</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-1642972.8223343401</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-1683917.8989431299</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-1733433.2698194</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-1781071.6376165501</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-2598683.56</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-2724704.92</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-2928863.55</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-22146099.0950846</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-24117911.709681898</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-26790781.524534199</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-31660255.464834101</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-36739588.011213496</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-41904999.717362396</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-45468503.656468801</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-48106452.107839897</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-51346506.329027399</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-55311609.5950552</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-56904621.090767197</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-59300988.956613198</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-61714047.486825101</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-64611165.203385703</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-67743834.089798704</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-69747018.120000005</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-71516281.75</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-75245615.049999997</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-21288411.3254865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-22864298.451839801</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-24312230.634101801</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-25923260.141107298</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-27393396.158512998</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-25781432.501526002</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-28307238.196123201</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-30732517.697030999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-33755851.278382502</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-35216254.888463803</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-36402488.248265699</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-38323368.821913198</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-40418508.0639994</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-42636859.211728498</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-44897071.8206136</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-48393457.439999998</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-50261191.079999998</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-53543306.600000001</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-83709003</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-92850310.767664194</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-86185645.723223403</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-91193911.383964106</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-95289320.002389103</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-105043468.9386391</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-121264878.3312428</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-115695153.78325629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-116219257.5900957</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-101917951.82190961</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-146549133.13181108</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-90105388.530568808</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-81574312.612882897</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-81789272.230373502</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-80019408.396491602</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-91401875.49000001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-99052145.060000002</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-104943062.82000001</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row>
    <row r="8" spans="1:171" s="35" customFormat="1" x14ac:dyDescent="0.25">
      <c r="A8" s="33" t="s">
        <v>55</v>
      </c>
      <c r="B8" s="34">
        <f t="shared" ref="B8" si="0">SUM(B6:B7)</f>
        <v>-12266556.6057932</v>
      </c>
      <c r="C8" s="34">
        <f t="shared" ref="C8:BZ8" si="1">SUM(C6:C7)</f>
        <v>-21240718.206966199</v>
      </c>
      <c r="D8" s="34">
        <f t="shared" si="1"/>
        <v>7787870.2312517017</v>
      </c>
      <c r="E8" s="34">
        <f t="shared" si="1"/>
        <v>-24692266.851501502</v>
      </c>
      <c r="F8" s="34">
        <f t="shared" si="1"/>
        <v>-18964286.446941294</v>
      </c>
      <c r="G8" s="34">
        <f t="shared" si="1"/>
        <v>1849413.1438759044</v>
      </c>
      <c r="H8" s="34">
        <f t="shared" si="1"/>
        <v>-34363340.390076995</v>
      </c>
      <c r="I8" s="34">
        <f t="shared" si="1"/>
        <v>-16243867.213251196</v>
      </c>
      <c r="J8" s="34">
        <f t="shared" si="1"/>
        <v>-6917803.5499665886</v>
      </c>
      <c r="K8" s="34">
        <f t="shared" si="1"/>
        <v>-19551567.9515476</v>
      </c>
      <c r="L8" s="34">
        <f t="shared" si="1"/>
        <v>-33372908.255913191</v>
      </c>
      <c r="M8" s="34">
        <f t="shared" si="1"/>
        <v>-43048582.875123896</v>
      </c>
      <c r="N8" s="34">
        <f t="shared" si="1"/>
        <v>-32713424.746835999</v>
      </c>
      <c r="O8" s="34">
        <f t="shared" ref="O8:P8" si="2">SUM(O6:O7)</f>
        <v>-39058306.995329402</v>
      </c>
      <c r="P8" s="34">
        <f t="shared" si="2"/>
        <v>-39198124.237043902</v>
      </c>
      <c r="Q8" s="34">
        <f t="shared" ref="Q8:R8" si="3">SUM(Q6:Q7)</f>
        <v>-81079694.969999999</v>
      </c>
      <c r="R8" s="34">
        <f t="shared" si="3"/>
        <v>19369058.140000001</v>
      </c>
      <c r="S8" s="34">
        <f t="shared" ref="S8" si="4">SUM(S6:S7)</f>
        <v>207439266.90000001</v>
      </c>
      <c r="T8" s="34">
        <f t="shared" si="1"/>
        <v>0</v>
      </c>
      <c r="U8" s="34">
        <f t="shared" si="1"/>
        <v>2987037.7780065015</v>
      </c>
      <c r="V8" s="34">
        <f t="shared" si="1"/>
        <v>-1822827.1960971989</v>
      </c>
      <c r="W8" s="34">
        <f t="shared" si="1"/>
        <v>13638282.079821013</v>
      </c>
      <c r="X8" s="34">
        <f t="shared" si="1"/>
        <v>-2074792.6936110966</v>
      </c>
      <c r="Y8" s="34">
        <f t="shared" si="1"/>
        <v>2079154.274001509</v>
      </c>
      <c r="Z8" s="34">
        <f t="shared" si="1"/>
        <v>6917437.0443053916</v>
      </c>
      <c r="AA8" s="34">
        <f t="shared" si="1"/>
        <v>-12937990.103006631</v>
      </c>
      <c r="AB8" s="34">
        <f t="shared" si="1"/>
        <v>-3349805.3971434683</v>
      </c>
      <c r="AC8" s="34">
        <f t="shared" si="1"/>
        <v>1089060.3453126773</v>
      </c>
      <c r="AD8" s="34">
        <f t="shared" si="1"/>
        <v>-7604642.4758680612</v>
      </c>
      <c r="AE8" s="34">
        <f t="shared" si="1"/>
        <v>-14697945.909731597</v>
      </c>
      <c r="AF8" s="34">
        <f t="shared" si="1"/>
        <v>-18052603.98861672</v>
      </c>
      <c r="AG8" s="34">
        <f t="shared" si="1"/>
        <v>-13889885.932346702</v>
      </c>
      <c r="AH8" s="34">
        <f t="shared" ref="AH8:AI8" si="5">SUM(AH6:AH7)</f>
        <v>-16261787.725753628</v>
      </c>
      <c r="AI8" s="34">
        <f t="shared" si="5"/>
        <v>-16558085.146103203</v>
      </c>
      <c r="AJ8" s="34">
        <f t="shared" ref="AJ8:AK8" si="6">SUM(AJ6:AJ7)</f>
        <v>-29404388.810000002</v>
      </c>
      <c r="AK8" s="34">
        <f t="shared" si="6"/>
        <v>1393348.9699999914</v>
      </c>
      <c r="AL8" s="34">
        <f t="shared" ref="AL8" si="7">SUM(AL6:AL7)</f>
        <v>55549726.460000001</v>
      </c>
      <c r="AM8" s="34">
        <f t="shared" si="1"/>
        <v>0</v>
      </c>
      <c r="AN8" s="34">
        <f t="shared" si="1"/>
        <v>1644455.8026308902</v>
      </c>
      <c r="AO8" s="34">
        <f t="shared" si="1"/>
        <v>166821.02523413021</v>
      </c>
      <c r="AP8" s="34">
        <f t="shared" si="1"/>
        <v>5116380.5595598891</v>
      </c>
      <c r="AQ8" s="34">
        <f t="shared" si="1"/>
        <v>544179.92538227048</v>
      </c>
      <c r="AR8" s="34">
        <f t="shared" si="1"/>
        <v>1939017.7536130305</v>
      </c>
      <c r="AS8" s="34">
        <f t="shared" si="1"/>
        <v>4402642.5293840207</v>
      </c>
      <c r="AT8" s="34">
        <f t="shared" si="1"/>
        <v>-2813566.4874435505</v>
      </c>
      <c r="AU8" s="34">
        <f t="shared" si="1"/>
        <v>1263438.1360359006</v>
      </c>
      <c r="AV8" s="34">
        <f t="shared" si="1"/>
        <v>3591984.0055526998</v>
      </c>
      <c r="AW8" s="34">
        <f t="shared" si="1"/>
        <v>197127.83996910043</v>
      </c>
      <c r="AX8" s="34">
        <f t="shared" si="1"/>
        <v>-2313432.8072704598</v>
      </c>
      <c r="AY8" s="34">
        <f t="shared" si="1"/>
        <v>-3598855.7014360009</v>
      </c>
      <c r="AZ8" s="34">
        <f t="shared" si="1"/>
        <v>-1574037.4454167001</v>
      </c>
      <c r="BA8" s="34">
        <f t="shared" ref="BA8:BB8" si="8">SUM(BA6:BA7)</f>
        <v>-2734205.8804981988</v>
      </c>
      <c r="BB8" s="34">
        <f t="shared" si="8"/>
        <v>-2864931.9306092001</v>
      </c>
      <c r="BC8" s="34">
        <f t="shared" ref="BC8:BD8" si="9">SUM(BC6:BC7)</f>
        <v>-8718187.75</v>
      </c>
      <c r="BD8" s="34">
        <f t="shared" si="9"/>
        <v>5920432.2699999996</v>
      </c>
      <c r="BE8" s="34">
        <f t="shared" ref="BE8" si="10">SUM(BE6:BE7)</f>
        <v>30791489.880000003</v>
      </c>
      <c r="BF8" s="34">
        <f t="shared" si="1"/>
        <v>0</v>
      </c>
      <c r="BG8" s="34">
        <f t="shared" si="1"/>
        <v>-682976.60000000009</v>
      </c>
      <c r="BH8" s="34">
        <f t="shared" si="1"/>
        <v>-793023.14219041402</v>
      </c>
      <c r="BI8" s="34">
        <f t="shared" si="1"/>
        <v>-583160.11775334505</v>
      </c>
      <c r="BJ8" s="34">
        <f t="shared" si="1"/>
        <v>-862524.44719322212</v>
      </c>
      <c r="BK8" s="34">
        <f t="shared" si="1"/>
        <v>-755383.93943717983</v>
      </c>
      <c r="BL8" s="34">
        <f t="shared" si="1"/>
        <v>-887061.74292429024</v>
      </c>
      <c r="BM8" s="34">
        <f t="shared" si="1"/>
        <v>-1928591.1453121128</v>
      </c>
      <c r="BN8" s="34">
        <f t="shared" si="1"/>
        <v>-1510265.2534552703</v>
      </c>
      <c r="BO8" s="34">
        <f t="shared" si="1"/>
        <v>-1384012.8680209797</v>
      </c>
      <c r="BP8" s="34">
        <f t="shared" si="1"/>
        <v>-1511580.7090880398</v>
      </c>
      <c r="BQ8" s="34">
        <f t="shared" si="1"/>
        <v>-974908.83473646711</v>
      </c>
      <c r="BR8" s="34">
        <f t="shared" si="1"/>
        <v>-1041129.533030695</v>
      </c>
      <c r="BS8" s="34">
        <f t="shared" si="1"/>
        <v>-905345.47035695589</v>
      </c>
      <c r="BT8" s="34">
        <f t="shared" ref="BT8:BU8" si="11">SUM(BT6:BT7)</f>
        <v>-1014242.7408287871</v>
      </c>
      <c r="BU8" s="34">
        <f t="shared" si="11"/>
        <v>-1030539.9089550041</v>
      </c>
      <c r="BV8" s="34">
        <f t="shared" ref="BV8:BW8" si="12">SUM(BV6:BV7)</f>
        <v>-2032686.4100000001</v>
      </c>
      <c r="BW8" s="34">
        <f t="shared" si="12"/>
        <v>-483360.52</v>
      </c>
      <c r="BX8" s="34">
        <f t="shared" ref="BX8" si="13">SUM(BX6:BX7)</f>
        <v>2122397.8100000005</v>
      </c>
      <c r="BY8" s="34">
        <f t="shared" si="1"/>
        <v>0</v>
      </c>
      <c r="BZ8" s="34">
        <f t="shared" si="1"/>
        <v>-3830331.6642716005</v>
      </c>
      <c r="CA8" s="34">
        <f t="shared" ref="CA8:CQ8" si="14">SUM(CA6:CA7)</f>
        <v>-7697846.2055765986</v>
      </c>
      <c r="CB8" s="34">
        <f t="shared" si="14"/>
        <v>5680932.7858677022</v>
      </c>
      <c r="CC8" s="34">
        <f t="shared" si="14"/>
        <v>-8453868.8723419011</v>
      </c>
      <c r="CD8" s="34">
        <f t="shared" si="14"/>
        <v>-4117168.3204458952</v>
      </c>
      <c r="CE8" s="34">
        <f t="shared" si="14"/>
        <v>162146.34031720459</v>
      </c>
      <c r="CF8" s="34">
        <f t="shared" si="14"/>
        <v>-23912431.728834502</v>
      </c>
      <c r="CG8" s="34">
        <f t="shared" si="14"/>
        <v>-12546192.430716701</v>
      </c>
      <c r="CH8" s="34">
        <f t="shared" si="14"/>
        <v>-7221688.9932190031</v>
      </c>
      <c r="CI8" s="34">
        <f t="shared" si="14"/>
        <v>-18513730.713346101</v>
      </c>
      <c r="CJ8" s="34">
        <f t="shared" si="14"/>
        <v>-28071128.585634597</v>
      </c>
      <c r="CK8" s="34">
        <f t="shared" si="14"/>
        <v>-33468075.070523597</v>
      </c>
      <c r="CL8" s="34">
        <f t="shared" si="14"/>
        <v>-27820260.802044302</v>
      </c>
      <c r="CM8" s="34">
        <f t="shared" si="14"/>
        <v>-32315977.578835402</v>
      </c>
      <c r="CN8" s="34">
        <f t="shared" si="14"/>
        <v>-33801064.774978101</v>
      </c>
      <c r="CO8" s="34">
        <f t="shared" si="14"/>
        <v>-54031813.240000002</v>
      </c>
      <c r="CP8" s="34">
        <f t="shared" si="14"/>
        <v>-7249797.7800000012</v>
      </c>
      <c r="CQ8" s="34">
        <f t="shared" si="14"/>
        <v>74831956.570000008</v>
      </c>
      <c r="CR8" s="34">
        <f t="shared" ref="CR8:DX8" si="15">SUM(CR6:CR7)</f>
        <v>0</v>
      </c>
      <c r="CS8" s="34">
        <f t="shared" si="15"/>
        <v>-9030188.4901090004</v>
      </c>
      <c r="CT8" s="34">
        <f t="shared" ref="CT8:DJ8" si="16">SUM(CT6:CT7)</f>
        <v>-12120912.8230184</v>
      </c>
      <c r="CU8" s="34">
        <f t="shared" si="16"/>
        <v>-4544434.8326361999</v>
      </c>
      <c r="CV8" s="34">
        <f t="shared" si="16"/>
        <v>-13900131.460876798</v>
      </c>
      <c r="CW8" s="34">
        <f t="shared" si="16"/>
        <v>-12678425.692749498</v>
      </c>
      <c r="CX8" s="34">
        <f t="shared" si="16"/>
        <v>-7407700.6427938007</v>
      </c>
      <c r="CY8" s="34">
        <f t="shared" si="16"/>
        <v>-18585207.074835002</v>
      </c>
      <c r="CZ8" s="34">
        <f t="shared" si="16"/>
        <v>-13647731.901640698</v>
      </c>
      <c r="DA8" s="34">
        <f t="shared" si="16"/>
        <v>-11266583.403934501</v>
      </c>
      <c r="DB8" s="34">
        <f t="shared" si="16"/>
        <v>-16765885.811261203</v>
      </c>
      <c r="DC8" s="34">
        <f t="shared" si="16"/>
        <v>-21356757.256986797</v>
      </c>
      <c r="DD8" s="34">
        <f t="shared" si="16"/>
        <v>-24146082.319821596</v>
      </c>
      <c r="DE8" s="34">
        <f t="shared" si="16"/>
        <v>-21485228.912154701</v>
      </c>
      <c r="DF8" s="34">
        <f t="shared" si="16"/>
        <v>-24343358.660221998</v>
      </c>
      <c r="DG8" s="34">
        <f t="shared" si="16"/>
        <v>-25243077.261606801</v>
      </c>
      <c r="DH8" s="34">
        <f t="shared" si="16"/>
        <v>-38795109.049999997</v>
      </c>
      <c r="DI8" s="34">
        <f t="shared" si="16"/>
        <v>-9727924.6499999985</v>
      </c>
      <c r="DJ8" s="34">
        <f t="shared" si="16"/>
        <v>44417555.699999996</v>
      </c>
      <c r="DK8" s="34"/>
      <c r="DL8" s="34">
        <f t="shared" si="15"/>
        <v>-73396295.799999997</v>
      </c>
      <c r="DM8" s="34">
        <f t="shared" si="15"/>
        <v>-82347558.814192846</v>
      </c>
      <c r="DN8" s="34">
        <f t="shared" si="15"/>
        <v>-64680096.980207548</v>
      </c>
      <c r="DO8" s="34">
        <f t="shared" si="15"/>
        <v>-78519933.993025899</v>
      </c>
      <c r="DP8" s="34">
        <f t="shared" si="15"/>
        <v>-80003094.543344468</v>
      </c>
      <c r="DQ8" s="34">
        <f t="shared" si="15"/>
        <v>-83937496.863610655</v>
      </c>
      <c r="DR8" s="34">
        <f t="shared" si="15"/>
        <v>-109063054.15413386</v>
      </c>
      <c r="DS8" s="34">
        <f t="shared" si="15"/>
        <v>-94764851.946127743</v>
      </c>
      <c r="DT8" s="34">
        <f t="shared" si="15"/>
        <v>-90128212.014547348</v>
      </c>
      <c r="DU8" s="34">
        <f t="shared" si="15"/>
        <v>-79774900.150308192</v>
      </c>
      <c r="DV8" s="34">
        <f t="shared" si="15"/>
        <v>-130489215.49584356</v>
      </c>
      <c r="DW8" s="34">
        <f t="shared" si="15"/>
        <v>-76260244.433993086</v>
      </c>
      <c r="DX8" s="34">
        <f t="shared" si="15"/>
        <v>-63320639.607267424</v>
      </c>
      <c r="DY8" s="34">
        <f t="shared" ref="DY8:DZ8" si="17">SUM(DY6:DY7)</f>
        <v>-64744541.737435021</v>
      </c>
      <c r="DZ8" s="34">
        <f t="shared" si="17"/>
        <v>-62641847.804647751</v>
      </c>
      <c r="EA8" s="34">
        <f t="shared" ref="EA8:EB8" si="18">SUM(EA6:EA7)</f>
        <v>-81476001.980000004</v>
      </c>
      <c r="EB8" s="34">
        <f t="shared" si="18"/>
        <v>-56460944.870000005</v>
      </c>
      <c r="EC8" s="34">
        <f t="shared" ref="EC8" si="19">SUM(EC6:EC7)</f>
        <v>-3881283.4700000137</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row>
    <row r="9" spans="1:171"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224323800.55102199</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103564333.214637</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77588400.359051093</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95385244.404501602</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103580913.628436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177148798.64489999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210127673.47426599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240185455.73040199</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193326539.77456</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147725880.649708</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205581746.67271399</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209363002.39710701</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225281806.63091299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271214837.81384701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376783265.99604797</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308471708.57999998</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321891811.54000002</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405832272.88999999</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12389314.1656466</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60707769.205646172</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72562794.459625691</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74618518.58366704</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74945701.456147</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28103167.693012539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54572512.115057722</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35643807.153870225</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34758598.522178821</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6645638.9050486013</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20547328.090379622</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15813275.616040874</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19601879.877367508</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28842690.939211048</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47237329.837992698</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37494124.280000001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54087341.559999995</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92771841.199999988</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-12001664.624177599</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47943708.466251798</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45130450.3443285</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30480039.626908399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71251666.119524196</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35901490.047842003</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34800790.755541697</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43920121.271093898</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46514491.986627199</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-25037801.338249601</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27309317.730603401</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9540320.1467185207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7459995.5799706802</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6137035.0433590496</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3667688.4111208199</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9105764.4700000007</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6868804</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7084962.7300000004</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329508.29175064003</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3577635.14969109</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19858557.278829198</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5911243.4451380298</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15278294.922260899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3826801.1856046999</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1601054.4486155</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1071175.61992617</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5076486.8243645802</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-18729296.910644501</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4718017.1026657401</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1048611.98960376</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433609.31338564598</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1482504.1815156799</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1588154.9135389801</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333466.61</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910342.78</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700892.24</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62884434.727333501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100886183.523286</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168389494.39568201</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198313108.304786</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139216753.40342399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100868544.120175</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111000416.43730099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96102267.318772405</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135281388.37406299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177187266.85070601</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70667543.786466494</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58676985.633619599</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62576700.8124111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66396562.727436297</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70043362.631535396</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68377163.980000004</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87511727.819999993</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90224795.549999997</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40059229.4070585</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44413004.823887803</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36750009.761860102</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45698104.153985001</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64028869.7573191</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70962406.559335202</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88430735.460285306</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97808104.674695998</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85974158.350401804</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76000601.590963706</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90826293.512392595</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55378115.471176401</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55092741.156032398</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66859690.454317302</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70509017.696171701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82233158.209999993</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102054591.95</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92426772.540000007</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163008586.12724862</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164622177.3864688</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127476012.2771015</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104972158.585234</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189842242.70406011</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234569437.33159578</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183683659.2820459</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156086432.41836089</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109784524.1099363</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118838977.9655326</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122218647.788459</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103159863.62918189</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66467000.565414898</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54749188.665153101</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111031772.5048331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151386104.35000002</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131117334.64</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135039566.13999999</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row>
    <row r="10" spans="1:171"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-13945708.524914799</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-12394841.7773309</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-12833732.9595815</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-15028267.6923024</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-16134680.1788605</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-304374.02332477801</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-558057.84</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-1715320.0630689999</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-1614095.8582327201</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-15500564.4141107</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-4144007.3703026441</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-2814188.4032896301</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-44104517.199355155</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-1324.6086388306801</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-560.14</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-248058.00999999998</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-99244.26</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-629.80999999999995</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-729923.43109319103</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-6494863.8109944304</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-10706142.798375599</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-7450683.9341058796</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-4690314.00548271</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-1562.97</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-187010.06</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-122001.487768433</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-109201.072883013</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-268571.539087129</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-140421.93649368899</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-145920.88017057299</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-723666.94454096304</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-299522.94276483502</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-382924.264714071</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-585611.48330331</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-625375.20073102799</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-28985947.473807901</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-2052.06605550841</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-3371201.14</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-1089261.54</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0</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-2076110.78758078</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-6373182.6154962098</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-11660830.6912244</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-9395787.7951666098</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-8755252.8102343902</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-1772521.9678227899</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-692713.29446328699</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-9280.4939451156006</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-107882.46</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-179380.79</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0</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-5235636.4964555902</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-5508934.1243935199</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-56885760.015318029</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-10633581.161296159</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-4961309.92579949</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-12177562.71248593</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-9675884.6243502609</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-8054282.77824823</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-9215185.94755706</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-7322650.3770611808</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-4824930.8574672695</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-8763355.2535718009</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-3933993.3135714699</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-1180998.900068034</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-1563414.283836381</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-5811564.3099999996</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-1742078.1300000001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-984780.31</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row>
    <row r="11" spans="1:171"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1634901970.3406899</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1704830743.5710299</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1777373281.20175</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1833037991.0624499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1901519938.0650799</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2080518149.8538599</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2256282482.9380498</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2480224071.4552002</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2666328433.6564698</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2762777172.6893401</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2910874539.5153499</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3077188959.0373302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3269757340.9214101</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3501913871.7399302</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3839499013.49893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4054001845.0999999</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4394704656.9300003</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5007976196.71</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813966356.53663397</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871237202.68795073</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941937714.81328642</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1010337433.3330398</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1084548100.6598952</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1119568705.3972123</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1117098710.2099113</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1149392711.9666362</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1185240370.8341351</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1182991472.8325934</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1161211031.1693244</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1158971702.7967486</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1164683696.7417679</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1177263275.3465917</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1207941959.89467</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1214393698.95</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1269775145.21</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1418096083.0600002</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223426328.69958699</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265041994.38007799</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304582682.48559099</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328156218.10377598</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396656587.97143</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436960720.54865599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468947944.81675398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514131504.22388399</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564237980.21606398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527714915.87413102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544176377.59220004</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550117842.03748202</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556003800.17203605</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559406629.33489704</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560209385.81540895</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557373184.28999996</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570160857.59000003</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607850300.13999999</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11188530.2039822</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13863941.138599901</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32870766.760588601</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37779063.822039701</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52156053.924692802</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55095793.367373198</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54768256.670676596</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54329167.0371475</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58021640.993491098</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39578699.3622659</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56582430.6165547</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56589913.073127799</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56118176.916156501</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56586438.356843397</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57144053.361427397</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60035287.990000002</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60462270.259999998</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63285560.299999997</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672953504.26660895</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765842318.641554</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939529821.55838895</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1128803449.50753</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1263277659.38978</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1364308349.85027</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1422410387.0849299</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1505966461.97298</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1634026161.3538301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1794134819.7688701</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1710151892.68839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1735360803.2514801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1770117243.2618501</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1804195776.3443899</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1840438074.2009499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1845718843.6500001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1924891512.1500001</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2089948264.27</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440302689.70579702</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466221599.09117001</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486766343.32916898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509168528.22711098</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551763719.48144603</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615318425.39798796</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683391431.81561506</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767551804.58867002</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841566666.24067497</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879251119.21092796</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955431946.57763803</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986663979.72899199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1020271491.97287</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1062787823.76697</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1108044483.7075901</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1152435191.22</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1244582477.73</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1381426805.96</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430440653.83079302</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507206338.27867597</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513116493.560251</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528935136.99116302</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633812975.22607899</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772267352.98157799</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837212073.48514009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890479371.17912507</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900920497.32695699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1015877057.2871161</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980709385.08019507</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998845649.02181304</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998058016.66638899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986881664.69403899</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1033708175.110388</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1240367867.1800001</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1313282178.8199999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1443455681.1799998</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row>
    <row r="12" spans="1:171" s="39" customFormat="1" x14ac:dyDescent="0.25">
      <c r="A12" s="158" t="s">
        <v>264</v>
      </c>
      <c r="B12" s="160">
        <f>SUM(B5:B7)+SUM(B9:B10)-B11</f>
        <v>4.0531158447265625E-6</v>
      </c>
      <c r="C12" s="160">
        <f t="shared" ref="C12:S12" si="20">SUM(C5:C7)+SUM(C9:C10)-C11</f>
        <v>0</v>
      </c>
      <c r="D12" s="160">
        <f t="shared" si="20"/>
        <v>0</v>
      </c>
      <c r="E12" s="160">
        <f t="shared" si="20"/>
        <v>-2.1457672119140625E-6</v>
      </c>
      <c r="F12" s="160">
        <f t="shared" si="20"/>
        <v>4.0531158447265625E-6</v>
      </c>
      <c r="G12" s="160">
        <f t="shared" si="20"/>
        <v>-4.0531158447265625E-6</v>
      </c>
      <c r="H12" s="160">
        <f t="shared" si="20"/>
        <v>0</v>
      </c>
      <c r="I12" s="160">
        <f t="shared" si="20"/>
        <v>0</v>
      </c>
      <c r="J12" s="160">
        <f t="shared" si="20"/>
        <v>0</v>
      </c>
      <c r="K12" s="160">
        <f t="shared" si="20"/>
        <v>0</v>
      </c>
      <c r="L12" s="160">
        <f t="shared" si="20"/>
        <v>0</v>
      </c>
      <c r="M12" s="160">
        <f t="shared" si="20"/>
        <v>0</v>
      </c>
      <c r="N12" s="160">
        <f t="shared" si="20"/>
        <v>0</v>
      </c>
      <c r="O12" s="160">
        <f t="shared" si="20"/>
        <v>0</v>
      </c>
      <c r="P12" s="160">
        <f t="shared" si="20"/>
        <v>4.291534423828125E-6</v>
      </c>
      <c r="Q12" s="160">
        <f t="shared" si="20"/>
        <v>0</v>
      </c>
      <c r="R12" s="160">
        <f t="shared" si="20"/>
        <v>0</v>
      </c>
      <c r="S12" s="160">
        <f t="shared" si="20"/>
        <v>0</v>
      </c>
      <c r="T12" s="77"/>
      <c r="U12" s="160">
        <f t="shared" ref="U12:AL12" si="21">SUM(U5:U7)+SUM(U9:U10)-U11</f>
        <v>0</v>
      </c>
      <c r="V12" s="160">
        <f t="shared" si="21"/>
        <v>0</v>
      </c>
      <c r="W12" s="160">
        <f t="shared" si="21"/>
        <v>0</v>
      </c>
      <c r="X12" s="160">
        <f t="shared" si="21"/>
        <v>0</v>
      </c>
      <c r="Y12" s="160">
        <f t="shared" si="21"/>
        <v>3.337860107421875E-6</v>
      </c>
      <c r="Z12" s="160">
        <f t="shared" si="21"/>
        <v>0</v>
      </c>
      <c r="AA12" s="160">
        <f t="shared" si="21"/>
        <v>-3.0994415283203125E-6</v>
      </c>
      <c r="AB12" s="160">
        <f t="shared" si="21"/>
        <v>1.9073486328125E-6</v>
      </c>
      <c r="AC12" s="160">
        <f t="shared" si="21"/>
        <v>-7.3909759521484375E-6</v>
      </c>
      <c r="AD12" s="160">
        <f t="shared" si="21"/>
        <v>2.1457672119140625E-6</v>
      </c>
      <c r="AE12" s="160">
        <f t="shared" si="21"/>
        <v>3.5762786865234375E-6</v>
      </c>
      <c r="AF12" s="160">
        <f t="shared" si="21"/>
        <v>0</v>
      </c>
      <c r="AG12" s="160">
        <f t="shared" si="21"/>
        <v>0</v>
      </c>
      <c r="AH12" s="160">
        <f t="shared" si="21"/>
        <v>-5.245208740234375E-6</v>
      </c>
      <c r="AI12" s="160">
        <f t="shared" si="21"/>
        <v>0</v>
      </c>
      <c r="AJ12" s="160">
        <f t="shared" si="21"/>
        <v>0</v>
      </c>
      <c r="AK12" s="160">
        <f t="shared" si="21"/>
        <v>0</v>
      </c>
      <c r="AL12" s="160">
        <f t="shared" si="21"/>
        <v>0</v>
      </c>
      <c r="AM12" s="77"/>
      <c r="AN12" s="160">
        <f t="shared" ref="AN12:BE12" si="22">SUM(AN5:AN7)+SUM(AN9:AN10)-AN11</f>
        <v>0</v>
      </c>
      <c r="AO12" s="160">
        <f t="shared" si="22"/>
        <v>5.0663948059082031E-7</v>
      </c>
      <c r="AP12" s="160">
        <f t="shared" si="22"/>
        <v>0</v>
      </c>
      <c r="AQ12" s="160">
        <f t="shared" si="22"/>
        <v>0</v>
      </c>
      <c r="AR12" s="160">
        <f t="shared" si="22"/>
        <v>5.3644180297851563E-7</v>
      </c>
      <c r="AS12" s="160">
        <f t="shared" si="22"/>
        <v>0</v>
      </c>
      <c r="AT12" s="160">
        <f t="shared" si="22"/>
        <v>0</v>
      </c>
      <c r="AU12" s="160">
        <f t="shared" si="22"/>
        <v>0</v>
      </c>
      <c r="AV12" s="160">
        <f t="shared" si="22"/>
        <v>0</v>
      </c>
      <c r="AW12" s="160">
        <f t="shared" si="22"/>
        <v>-5.9604644775390625E-7</v>
      </c>
      <c r="AX12" s="160">
        <f t="shared" si="22"/>
        <v>0</v>
      </c>
      <c r="AY12" s="160">
        <f t="shared" si="22"/>
        <v>0</v>
      </c>
      <c r="AZ12" s="160">
        <f t="shared" si="22"/>
        <v>0</v>
      </c>
      <c r="BA12" s="160">
        <f t="shared" si="22"/>
        <v>0</v>
      </c>
      <c r="BB12" s="160">
        <f t="shared" si="22"/>
        <v>0</v>
      </c>
      <c r="BC12" s="160">
        <f t="shared" si="22"/>
        <v>0</v>
      </c>
      <c r="BD12" s="160">
        <f t="shared" si="22"/>
        <v>0</v>
      </c>
      <c r="BE12" s="160">
        <f t="shared" si="22"/>
        <v>0</v>
      </c>
      <c r="BF12" s="77"/>
      <c r="BG12" s="160">
        <f t="shared" ref="BG12:BX12" si="23">SUM(BG5:BG7)+SUM(BG9:BG10)-BG11</f>
        <v>0</v>
      </c>
      <c r="BH12" s="160">
        <f t="shared" si="23"/>
        <v>-3.7252902984619141E-8</v>
      </c>
      <c r="BI12" s="160">
        <f t="shared" si="23"/>
        <v>0</v>
      </c>
      <c r="BJ12" s="160">
        <f t="shared" si="23"/>
        <v>0</v>
      </c>
      <c r="BK12" s="160">
        <f t="shared" si="23"/>
        <v>0</v>
      </c>
      <c r="BL12" s="160">
        <f t="shared" si="23"/>
        <v>0</v>
      </c>
      <c r="BM12" s="160">
        <f t="shared" si="23"/>
        <v>0</v>
      </c>
      <c r="BN12" s="160">
        <f t="shared" si="23"/>
        <v>0</v>
      </c>
      <c r="BO12" s="160">
        <f t="shared" si="23"/>
        <v>0</v>
      </c>
      <c r="BP12" s="160">
        <f t="shared" si="23"/>
        <v>0</v>
      </c>
      <c r="BQ12" s="160">
        <f t="shared" si="23"/>
        <v>0</v>
      </c>
      <c r="BR12" s="160">
        <f t="shared" si="23"/>
        <v>0</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0</v>
      </c>
      <c r="CA12" s="160">
        <f t="shared" si="24"/>
        <v>0</v>
      </c>
      <c r="CB12" s="160">
        <f t="shared" si="24"/>
        <v>0</v>
      </c>
      <c r="CC12" s="160">
        <f t="shared" si="24"/>
        <v>0</v>
      </c>
      <c r="CD12" s="160">
        <f t="shared" si="24"/>
        <v>-3.0994415283203125E-6</v>
      </c>
      <c r="CE12" s="160">
        <f t="shared" si="24"/>
        <v>2.1457672119140625E-6</v>
      </c>
      <c r="CF12" s="160">
        <f t="shared" si="24"/>
        <v>0</v>
      </c>
      <c r="CG12" s="160">
        <f t="shared" si="24"/>
        <v>5.7220458984375E-6</v>
      </c>
      <c r="CH12" s="160">
        <f t="shared" si="24"/>
        <v>-6.198883056640625E-6</v>
      </c>
      <c r="CI12" s="160">
        <f t="shared" si="24"/>
        <v>1.0013580322265625E-5</v>
      </c>
      <c r="CJ12" s="160">
        <f t="shared" si="24"/>
        <v>-7.8678131103515625E-6</v>
      </c>
      <c r="CK12" s="160">
        <f t="shared" si="24"/>
        <v>5.7220458984375E-6</v>
      </c>
      <c r="CL12" s="160">
        <f t="shared" si="24"/>
        <v>-3.0994415283203125E-6</v>
      </c>
      <c r="CM12" s="160">
        <f t="shared" si="24"/>
        <v>5.7220458984375E-6</v>
      </c>
      <c r="CN12" s="160">
        <f t="shared" si="24"/>
        <v>-2.86102294921875E-6</v>
      </c>
      <c r="CO12" s="160">
        <f t="shared" si="24"/>
        <v>0</v>
      </c>
      <c r="CP12" s="160">
        <f t="shared" si="24"/>
        <v>0</v>
      </c>
      <c r="CQ12" s="160">
        <f t="shared" si="24"/>
        <v>0</v>
      </c>
      <c r="CR12" s="77"/>
      <c r="CS12" s="160">
        <f t="shared" ref="CS12:DJ12" si="25">SUM(CS5:CS7)+SUM(CS9:CS10)-CS11</f>
        <v>0</v>
      </c>
      <c r="CT12" s="160">
        <f t="shared" si="25"/>
        <v>0</v>
      </c>
      <c r="CU12" s="160">
        <f t="shared" si="25"/>
        <v>4.76837158203125E-7</v>
      </c>
      <c r="CV12" s="160">
        <f t="shared" si="25"/>
        <v>0</v>
      </c>
      <c r="CW12" s="160">
        <f t="shared" si="25"/>
        <v>0</v>
      </c>
      <c r="CX12" s="160">
        <f t="shared" si="25"/>
        <v>0</v>
      </c>
      <c r="CY12" s="160">
        <f t="shared" si="25"/>
        <v>0</v>
      </c>
      <c r="CZ12" s="160">
        <f t="shared" si="25"/>
        <v>0</v>
      </c>
      <c r="DA12" s="160">
        <f t="shared" si="25"/>
        <v>-9.5367431640625E-7</v>
      </c>
      <c r="DB12" s="160">
        <f t="shared" si="25"/>
        <v>0</v>
      </c>
      <c r="DC12" s="160">
        <f t="shared" si="25"/>
        <v>0</v>
      </c>
      <c r="DD12" s="160">
        <f t="shared" si="25"/>
        <v>0</v>
      </c>
      <c r="DE12" s="160">
        <f t="shared" si="25"/>
        <v>0</v>
      </c>
      <c r="DF12" s="160">
        <f t="shared" si="25"/>
        <v>-4.6491622924804688E-6</v>
      </c>
      <c r="DG12" s="160">
        <f t="shared" si="25"/>
        <v>0</v>
      </c>
      <c r="DH12" s="160">
        <f t="shared" si="25"/>
        <v>0</v>
      </c>
      <c r="DI12" s="160">
        <f t="shared" si="25"/>
        <v>0</v>
      </c>
      <c r="DJ12" s="160">
        <f t="shared" si="25"/>
        <v>0</v>
      </c>
      <c r="DK12" s="77"/>
      <c r="DL12" s="160">
        <f t="shared" ref="DL12:EC12" si="26">SUM(DL5:DL7)+SUM(DL9:DL10)-DL11</f>
        <v>0</v>
      </c>
      <c r="DM12" s="160">
        <f t="shared" si="26"/>
        <v>-5.3644180297851563E-7</v>
      </c>
      <c r="DN12" s="160">
        <f t="shared" si="26"/>
        <v>9.5367431640625E-7</v>
      </c>
      <c r="DO12" s="160">
        <f t="shared" si="26"/>
        <v>0</v>
      </c>
      <c r="DP12" s="160">
        <f t="shared" si="26"/>
        <v>0</v>
      </c>
      <c r="DQ12" s="160">
        <f t="shared" si="26"/>
        <v>0</v>
      </c>
      <c r="DR12" s="160">
        <f t="shared" si="26"/>
        <v>0</v>
      </c>
      <c r="DS12" s="160">
        <f t="shared" si="26"/>
        <v>0</v>
      </c>
      <c r="DT12" s="160">
        <f t="shared" si="26"/>
        <v>0</v>
      </c>
      <c r="DU12" s="160">
        <f t="shared" si="26"/>
        <v>1.1920928955078125E-6</v>
      </c>
      <c r="DV12" s="160">
        <f t="shared" si="26"/>
        <v>9.5367431640625E-7</v>
      </c>
      <c r="DW12" s="160">
        <f t="shared" si="26"/>
        <v>-9.5367431640625E-7</v>
      </c>
      <c r="DX12" s="160">
        <f t="shared" si="26"/>
        <v>0</v>
      </c>
      <c r="DY12" s="160">
        <f t="shared" si="26"/>
        <v>0</v>
      </c>
      <c r="DZ12" s="160">
        <f t="shared" si="26"/>
        <v>0</v>
      </c>
      <c r="EA12" s="160">
        <f t="shared" si="26"/>
        <v>0</v>
      </c>
      <c r="EB12" s="160">
        <f t="shared" si="26"/>
        <v>0</v>
      </c>
      <c r="EC12" s="160">
        <f t="shared" si="26"/>
        <v>0</v>
      </c>
    </row>
    <row r="13" spans="1:171" s="39"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row>
    <row r="14" spans="1:171" s="39" customFormat="1" x14ac:dyDescent="0.25">
      <c r="A14" s="36" t="s">
        <v>273</v>
      </c>
      <c r="B14" s="166">
        <f>B5*WACC!$C$22</f>
        <v>83987164.701287016</v>
      </c>
      <c r="C14" s="166">
        <f>C5*WACC!$D$22</f>
        <v>87103697.53673099</v>
      </c>
      <c r="D14" s="166">
        <f>D5*WACC!$E$22</f>
        <v>95182395.402320042</v>
      </c>
      <c r="E14" s="166">
        <f>E5*WACC!$F$22</f>
        <v>119919319.62194663</v>
      </c>
      <c r="F14" s="166">
        <f>F5*WACC!$G$22</f>
        <v>107994377.71322525</v>
      </c>
      <c r="G14" s="166">
        <f>G5*WACC!$H$22</f>
        <v>131801238.08391413</v>
      </c>
      <c r="H14" s="166">
        <f>H5*WACC!$I$22</f>
        <v>144659863.00105119</v>
      </c>
      <c r="I14" s="166">
        <f>I5*WACC!$J$22</f>
        <v>115699872.80383047</v>
      </c>
      <c r="J14" s="166">
        <f>J5*WACC!$K$22</f>
        <v>99307845.403754741</v>
      </c>
      <c r="K14" s="166">
        <f>K5*WACC!$L$22</f>
        <v>115197706.325526</v>
      </c>
      <c r="L14" s="166">
        <f>L5*WACC!$M$22</f>
        <v>91776350.305224702</v>
      </c>
      <c r="M14" s="166">
        <f>M5*WACC!$N$22</f>
        <v>91107113.011021018</v>
      </c>
      <c r="N14" s="166">
        <f>N5*WACC!$O$22</f>
        <v>93387914.527308732</v>
      </c>
      <c r="O14" s="166">
        <f>O5*WACC!$P$22</f>
        <v>98674992.027333453</v>
      </c>
      <c r="P14" s="166">
        <f>P5*WACC!$Q$22</f>
        <v>84543982.132111385</v>
      </c>
      <c r="Q14" s="166">
        <f>Q5*WACC!$R$22</f>
        <v>48797658.026029602</v>
      </c>
      <c r="R14" s="166">
        <f>R5*WACC!$S$22</f>
        <v>51448985.290062241</v>
      </c>
      <c r="S14" s="166">
        <f>S5*WACC!$T$22</f>
        <v>121195680.42977615</v>
      </c>
      <c r="T14" s="166"/>
      <c r="U14" s="166">
        <f>U5*WACC!$C$22</f>
        <v>46781613.7131574</v>
      </c>
      <c r="V14" s="166">
        <f>V5*WACC!$D$22</f>
        <v>43366196.02340284</v>
      </c>
      <c r="W14" s="166">
        <f>W5*WACC!$E$22</f>
        <v>48642039.233615413</v>
      </c>
      <c r="X14" s="166">
        <f>X5*WACC!$F$22</f>
        <v>63552508.120458685</v>
      </c>
      <c r="Y14" s="166">
        <f>Y5*WACC!$G$22</f>
        <v>59524550.459500827</v>
      </c>
      <c r="Z14" s="166">
        <f>Z5*WACC!$H$22</f>
        <v>75173959.298048332</v>
      </c>
      <c r="AA14" s="166">
        <f>AA5*WACC!$I$22</f>
        <v>77844384.849226683</v>
      </c>
      <c r="AB14" s="166">
        <f>AB5*WACC!$J$22</f>
        <v>57283686.620793819</v>
      </c>
      <c r="AC14" s="166">
        <f>AC5*WACC!$K$22</f>
        <v>46021532.917876475</v>
      </c>
      <c r="AD14" s="166">
        <f>AD5*WACC!$L$22</f>
        <v>51768098.090178117</v>
      </c>
      <c r="AE14" s="166">
        <f>AE5*WACC!$M$22</f>
        <v>38717714.02558326</v>
      </c>
      <c r="AF14" s="166">
        <f>AF5*WACC!$N$22</f>
        <v>36344604.760603085</v>
      </c>
      <c r="AG14" s="166">
        <f>AG5*WACC!$O$22</f>
        <v>35172994.496318549</v>
      </c>
      <c r="AH14" s="166">
        <f>AH5*WACC!$P$22</f>
        <v>35147915.428480558</v>
      </c>
      <c r="AI14" s="166">
        <f>AI5*WACC!$Q$22</f>
        <v>28421751.351045948</v>
      </c>
      <c r="AJ14" s="166">
        <f>AJ5*WACC!$R$22</f>
        <v>15386181.379343376</v>
      </c>
      <c r="AK14" s="166">
        <f>AK5*WACC!$S$22</f>
        <v>15411764.952396384</v>
      </c>
      <c r="AL14" s="166">
        <f>AL5*WACC!$T$22</f>
        <v>35017430.005045541</v>
      </c>
      <c r="AM14" s="2"/>
      <c r="AN14" s="166">
        <f>AN5*WACC!$C$22</f>
        <v>13708415.779337361</v>
      </c>
      <c r="AO14" s="166">
        <f>AO5*WACC!$D$22</f>
        <v>11903624.626946665</v>
      </c>
      <c r="AP14" s="166">
        <f>AP5*WACC!$E$22</f>
        <v>14797558.058145728</v>
      </c>
      <c r="AQ14" s="166">
        <f>AQ5*WACC!$F$22</f>
        <v>20550184.048903499</v>
      </c>
      <c r="AR14" s="166">
        <f>AR5*WACC!$G$22</f>
        <v>19333492.671530411</v>
      </c>
      <c r="AS14" s="166">
        <f>AS5*WACC!$H$22</f>
        <v>27493705.61003615</v>
      </c>
      <c r="AT14" s="166">
        <f>AT5*WACC!$I$22</f>
        <v>30382180.504336979</v>
      </c>
      <c r="AU14" s="166">
        <f>AU5*WACC!$J$22</f>
        <v>24047174.047224954</v>
      </c>
      <c r="AV14" s="166">
        <f>AV5*WACC!$K$22</f>
        <v>20585757.765309066</v>
      </c>
      <c r="AW14" s="166">
        <f>AW5*WACC!$L$22</f>
        <v>24160429.444483347</v>
      </c>
      <c r="AX14" s="166">
        <f>AX5*WACC!$M$22</f>
        <v>17398432.655619133</v>
      </c>
      <c r="AY14" s="166">
        <f>AY5*WACC!$N$22</f>
        <v>17032111.160474554</v>
      </c>
      <c r="AZ14" s="166">
        <f>AZ5*WACC!$O$22</f>
        <v>16695223.691500532</v>
      </c>
      <c r="BA14" s="166">
        <f>BA5*WACC!$P$22</f>
        <v>16779126.041714858</v>
      </c>
      <c r="BB14" s="166">
        <f>BB5*WACC!$Q$22</f>
        <v>13505319.036180601</v>
      </c>
      <c r="BC14" s="166">
        <f>BC5*WACC!$R$22</f>
        <v>7102786.6441868301</v>
      </c>
      <c r="BD14" s="166">
        <f>BD5*WACC!$S$22</f>
        <v>7073574.6690255236</v>
      </c>
      <c r="BE14" s="166">
        <f>BE5*WACC!$T$22</f>
        <v>15723703.521518044</v>
      </c>
      <c r="BF14" s="2"/>
      <c r="BG14" s="166">
        <f>BG5*WACC!$C$22</f>
        <v>681815.70900428342</v>
      </c>
      <c r="BH14" s="166">
        <f>BH5*WACC!$D$22</f>
        <v>596098.34011341969</v>
      </c>
      <c r="BI14" s="166">
        <f>BI5*WACC!$E$22</f>
        <v>774037.61767258798</v>
      </c>
      <c r="BJ14" s="166">
        <f>BJ5*WACC!$F$22</f>
        <v>2217789.6039464795</v>
      </c>
      <c r="BK14" s="166">
        <f>BK5*WACC!$G$22</f>
        <v>2225773.0106753684</v>
      </c>
      <c r="BL14" s="166">
        <f>BL5*WACC!$H$22</f>
        <v>3615125.1129351179</v>
      </c>
      <c r="BM14" s="166">
        <f>BM5*WACC!$I$22</f>
        <v>3830848.5417530588</v>
      </c>
      <c r="BN14" s="166">
        <f>BN5*WACC!$J$22</f>
        <v>2808460.5444586999</v>
      </c>
      <c r="BO14" s="166">
        <f>BO5*WACC!$K$22</f>
        <v>2175332.6980147674</v>
      </c>
      <c r="BP14" s="166">
        <f>BP5*WACC!$L$22</f>
        <v>2615604.1072970354</v>
      </c>
      <c r="BQ14" s="166">
        <f>BQ5*WACC!$M$22</f>
        <v>1770716.3586314726</v>
      </c>
      <c r="BR14" s="166">
        <f>BR5*WACC!$N$22</f>
        <v>1770966.7079911332</v>
      </c>
      <c r="BS14" s="166">
        <f>BS5*WACC!$O$22</f>
        <v>1717416.1338582193</v>
      </c>
      <c r="BT14" s="166">
        <f>BT5*WACC!$P$22</f>
        <v>1693538.7193686327</v>
      </c>
      <c r="BU14" s="166">
        <f>BU5*WACC!$Q$22</f>
        <v>1366122.3572537017</v>
      </c>
      <c r="BV14" s="166">
        <f>BV5*WACC!$R$22</f>
        <v>787250.21159752714</v>
      </c>
      <c r="BW14" s="166">
        <f>BW5*WACC!$S$22</f>
        <v>761902.62541138008</v>
      </c>
      <c r="BX14" s="166">
        <f>BX5*WACC!$T$22</f>
        <v>1667408.0638705262</v>
      </c>
      <c r="BY14" s="2"/>
      <c r="BZ14" s="166">
        <f>BZ5*WACC!$C$22</f>
        <v>35927611.709514454</v>
      </c>
      <c r="CA14" s="166">
        <f>CA5*WACC!$D$22</f>
        <v>35853365.862484731</v>
      </c>
      <c r="CB14" s="166">
        <f>CB5*WACC!$E$22</f>
        <v>42757738.070866086</v>
      </c>
      <c r="CC14" s="166">
        <f>CC5*WACC!$F$22</f>
        <v>63390047.637957029</v>
      </c>
      <c r="CD14" s="166">
        <f>CD5*WACC!$G$22</f>
        <v>66504036.84183903</v>
      </c>
      <c r="CE14" s="166">
        <f>CE5*WACC!$H$22</f>
        <v>87562352.735963598</v>
      </c>
      <c r="CF14" s="166">
        <f>CF5*WACC!$I$22</f>
        <v>94861301.255359545</v>
      </c>
      <c r="CG14" s="166">
        <f>CG5*WACC!$J$22</f>
        <v>72939759.141449794</v>
      </c>
      <c r="CH14" s="166">
        <f>CH5*WACC!$K$22</f>
        <v>60298698.940174997</v>
      </c>
      <c r="CI14" s="166">
        <f>CI5*WACC!$L$22</f>
        <v>71510356.084249586</v>
      </c>
      <c r="CJ14" s="166">
        <f>CJ5*WACC!$M$22</f>
        <v>55882014.220977917</v>
      </c>
      <c r="CK14" s="166">
        <f>CK5*WACC!$N$22</f>
        <v>53525838.931936227</v>
      </c>
      <c r="CL14" s="166">
        <f>CL5*WACC!$O$22</f>
        <v>52665510.154043496</v>
      </c>
      <c r="CM14" s="166">
        <f>CM5*WACC!$P$22</f>
        <v>53418736.210280351</v>
      </c>
      <c r="CN14" s="166">
        <f>CN5*WACC!$Q$22</f>
        <v>43557294.972050317</v>
      </c>
      <c r="CO14" s="166">
        <f>CO5*WACC!$R$22</f>
        <v>23397014.090266593</v>
      </c>
      <c r="CP14" s="166">
        <f>CP5*WACC!$S$22</f>
        <v>23423857.527729221</v>
      </c>
      <c r="CQ14" s="166">
        <f>CQ5*WACC!$T$22</f>
        <v>53084007.864141375</v>
      </c>
      <c r="CR14" s="2"/>
      <c r="CS14" s="166">
        <f>CS5*WACC!$C$22</f>
        <v>24045329.901778445</v>
      </c>
      <c r="CT14" s="166">
        <f>CT5*WACC!$D$22</f>
        <v>23458282.517544989</v>
      </c>
      <c r="CU14" s="166">
        <f>CU5*WACC!$E$22</f>
        <v>26029615.40736011</v>
      </c>
      <c r="CV14" s="166">
        <f>CV5*WACC!$F$22</f>
        <v>32842109.940703519</v>
      </c>
      <c r="CW14" s="166">
        <f>CW5*WACC!$G$22</f>
        <v>29997926.188738901</v>
      </c>
      <c r="CX14" s="166">
        <f>CX5*WACC!$H$22</f>
        <v>38244743.008816727</v>
      </c>
      <c r="CY14" s="166">
        <f>CY5*WACC!$I$22</f>
        <v>42783514.8308357</v>
      </c>
      <c r="CZ14" s="166">
        <f>CZ5*WACC!$J$22</f>
        <v>35043618.134788848</v>
      </c>
      <c r="DA14" s="166">
        <f>DA5*WACC!$K$22</f>
        <v>30732673.239778057</v>
      </c>
      <c r="DB14" s="166">
        <f>DB5*WACC!$L$22</f>
        <v>35855122.705249272</v>
      </c>
      <c r="DC14" s="166">
        <f>DC5*WACC!$M$22</f>
        <v>29689785.246289343</v>
      </c>
      <c r="DD14" s="166">
        <f>DD5*WACC!$N$22</f>
        <v>29903949.878128935</v>
      </c>
      <c r="DE14" s="166">
        <f>DE5*WACC!$O$22</f>
        <v>29943722.219428245</v>
      </c>
      <c r="DF14" s="166">
        <f>DF5*WACC!$P$22</f>
        <v>30789832.650935646</v>
      </c>
      <c r="DG14" s="166">
        <f>DG5*WACC!$Q$22</f>
        <v>25658059.585039716</v>
      </c>
      <c r="DH14" s="166">
        <f>DH5*WACC!$R$22</f>
        <v>14143518.697960459</v>
      </c>
      <c r="DI14" s="166">
        <f>DI5*WACC!$S$22</f>
        <v>14625454.912567154</v>
      </c>
      <c r="DJ14" s="166">
        <f>DJ5*WACC!$T$22</f>
        <v>34322675.131476514</v>
      </c>
      <c r="DK14" s="2"/>
      <c r="DL14" s="166">
        <f>DL5*WACC!$C$22</f>
        <v>20229069.917769063</v>
      </c>
      <c r="DM14" s="166">
        <f>DM5*WACC!$D$22</f>
        <v>22932856.647654004</v>
      </c>
      <c r="DN14" s="166">
        <f>DN5*WACC!$E$22</f>
        <v>28317834.144332707</v>
      </c>
      <c r="DO14" s="166">
        <f>DO5*WACC!$F$22</f>
        <v>34619953.751605704</v>
      </c>
      <c r="DP14" s="166">
        <f>DP5*WACC!$G$22</f>
        <v>31162486.128785368</v>
      </c>
      <c r="DQ14" s="166">
        <f>DQ5*WACC!$H$22</f>
        <v>43931874.27393008</v>
      </c>
      <c r="DR14" s="166">
        <f>DR5*WACC!$I$22</f>
        <v>53696282.097008713</v>
      </c>
      <c r="DS14" s="166">
        <f>DS5*WACC!$J$22</f>
        <v>42931384.321136661</v>
      </c>
      <c r="DT14" s="166">
        <f>DT5*WACC!$K$22</f>
        <v>35654676.827809595</v>
      </c>
      <c r="DU14" s="166">
        <f>DU5*WACC!$L$22</f>
        <v>43031216.960041523</v>
      </c>
      <c r="DV14" s="166">
        <f>DV5*WACC!$M$22</f>
        <v>33303730.754675597</v>
      </c>
      <c r="DW14" s="166">
        <f>DW5*WACC!$N$22</f>
        <v>30695105.393428139</v>
      </c>
      <c r="DX14" s="166">
        <f>DX5*WACC!$O$22</f>
        <v>30313416.997962028</v>
      </c>
      <c r="DY14" s="166">
        <f>DY5*WACC!$P$22</f>
        <v>30119472.660812125</v>
      </c>
      <c r="DZ14" s="166">
        <f>DZ5*WACC!$Q$22</f>
        <v>23825516.241193686</v>
      </c>
      <c r="EA14" s="166">
        <f>EA5*WACC!$R$22</f>
        <v>15000010.713544579</v>
      </c>
      <c r="EB14" s="166">
        <f>EB5*WACC!$S$22</f>
        <v>15741400.865443604</v>
      </c>
      <c r="EC14" s="166">
        <f>EC5*WACC!$T$22</f>
        <v>36217252.28059762</v>
      </c>
    </row>
    <row r="15" spans="1:171" s="39" customFormat="1" x14ac:dyDescent="0.25">
      <c r="A15" s="36" t="s">
        <v>274</v>
      </c>
      <c r="B15" s="166">
        <f>B5*WACC!$C$15*WACC!$C$7</f>
        <v>59341237.425714239</v>
      </c>
      <c r="C15" s="166">
        <f>C5*WACC!$D$15*WACC!$D$7</f>
        <v>64707035.985388696</v>
      </c>
      <c r="D15" s="166">
        <f>D5*WACC!$E$15*WACC!$E$7</f>
        <v>72084708.244972944</v>
      </c>
      <c r="E15" s="166">
        <f>E5*WACC!$F$15*WACC!$F$7</f>
        <v>91637563.261726514</v>
      </c>
      <c r="F15" s="166">
        <f>F5*WACC!$G$15*WACC!$G$7</f>
        <v>91636583.556646124</v>
      </c>
      <c r="G15" s="166">
        <f>G5*WACC!$H$15*WACC!$H$7</f>
        <v>106481133.67710429</v>
      </c>
      <c r="H15" s="166">
        <f>H5*WACC!$I$15*WACC!$I$7</f>
        <v>117722271.84360483</v>
      </c>
      <c r="I15" s="166">
        <f>I5*WACC!$J$15*WACC!$J$7</f>
        <v>103246478.24321349</v>
      </c>
      <c r="J15" s="166">
        <f>J5*WACC!$K$15*WACC!$K$7</f>
        <v>90668159.387764364</v>
      </c>
      <c r="K15" s="166">
        <f>K5*WACC!$L$15*WACC!$L$7</f>
        <v>93595858.781371266</v>
      </c>
      <c r="L15" s="166">
        <f>L5*WACC!$M$15*WACC!$M$7</f>
        <v>77612208.858163953</v>
      </c>
      <c r="M15" s="166">
        <f>M5*WACC!$N$15*WACC!$N$7</f>
        <v>86786993.191500455</v>
      </c>
      <c r="N15" s="166">
        <f>N5*WACC!$O$15*WACC!$O$7</f>
        <v>84770973.788057044</v>
      </c>
      <c r="O15" s="166">
        <f>O5*WACC!$P$15*WACC!$P$7</f>
        <v>82676904.076523423</v>
      </c>
      <c r="P15" s="166">
        <f>P5*WACC!$Q$15*WACC!$Q$7</f>
        <v>87862360.594915539</v>
      </c>
      <c r="Q15" s="166">
        <f>Q5*WACC!$R$15*WACC!$R$7</f>
        <v>66918068.776982144</v>
      </c>
      <c r="R15" s="166">
        <f>R5*WACC!$S$15*WACC!$S$7</f>
        <v>60532451.683244608</v>
      </c>
      <c r="S15" s="166">
        <f>S5*WACC!$T$15*WACC!$T$7</f>
        <v>104322318.34846097</v>
      </c>
      <c r="T15" s="166"/>
      <c r="U15" s="166">
        <f>U5*WACC!$C$15*WACC!$C$7</f>
        <v>33053608.326749265</v>
      </c>
      <c r="V15" s="166">
        <f>V5*WACC!$D$15*WACC!$D$7</f>
        <v>32215601.472629074</v>
      </c>
      <c r="W15" s="166">
        <f>W5*WACC!$E$15*WACC!$E$7</f>
        <v>36838190.421400435</v>
      </c>
      <c r="X15" s="166">
        <f>X5*WACC!$F$15*WACC!$F$7</f>
        <v>48564293.073791742</v>
      </c>
      <c r="Y15" s="166">
        <f>Y5*WACC!$G$15*WACC!$G$7</f>
        <v>50508429.76602345</v>
      </c>
      <c r="Z15" s="166">
        <f>Z5*WACC!$H$15*WACC!$H$7</f>
        <v>60732421.981926858</v>
      </c>
      <c r="AA15" s="166">
        <f>AA5*WACC!$I$15*WACC!$I$7</f>
        <v>63348724.68842493</v>
      </c>
      <c r="AB15" s="166">
        <f>AB5*WACC!$J$15*WACC!$J$7</f>
        <v>51117937.825330459</v>
      </c>
      <c r="AC15" s="166">
        <f>AC5*WACC!$K$15*WACC!$K$7</f>
        <v>42017704.290153727</v>
      </c>
      <c r="AD15" s="166">
        <f>AD5*WACC!$L$15*WACC!$L$7</f>
        <v>42060556.175803386</v>
      </c>
      <c r="AE15" s="166">
        <f>AE5*WACC!$M$15*WACC!$M$7</f>
        <v>32742283.796103008</v>
      </c>
      <c r="AF15" s="166">
        <f>AF5*WACC!$N$15*WACC!$N$7</f>
        <v>34621215.201108105</v>
      </c>
      <c r="AG15" s="166">
        <f>AG5*WACC!$O$15*WACC!$O$7</f>
        <v>31927568.032617252</v>
      </c>
      <c r="AH15" s="166">
        <f>AH5*WACC!$P$15*WACC!$P$7</f>
        <v>29449415.426000651</v>
      </c>
      <c r="AI15" s="166">
        <f>AI5*WACC!$Q$15*WACC!$Q$7</f>
        <v>29537314.223529376</v>
      </c>
      <c r="AJ15" s="166">
        <f>AJ5*WACC!$R$15*WACC!$R$7</f>
        <v>21099650.790798333</v>
      </c>
      <c r="AK15" s="166">
        <f>AK5*WACC!$S$15*WACC!$S$7</f>
        <v>18132756.400827512</v>
      </c>
      <c r="AL15" s="166">
        <f>AL5*WACC!$T$15*WACC!$T$7</f>
        <v>30142159.091618851</v>
      </c>
      <c r="AM15" s="2"/>
      <c r="AN15" s="166">
        <f>AN5*WACC!$C$15*WACC!$C$7</f>
        <v>9685698.5038762726</v>
      </c>
      <c r="AO15" s="166">
        <f>AO5*WACC!$D$15*WACC!$D$7</f>
        <v>8842888.2914825641</v>
      </c>
      <c r="AP15" s="166">
        <f>AP5*WACC!$E$15*WACC!$E$7</f>
        <v>11206669.582655653</v>
      </c>
      <c r="AQ15" s="166">
        <f>AQ5*WACC!$F$15*WACC!$F$7</f>
        <v>15703631.381151328</v>
      </c>
      <c r="AR15" s="166">
        <f>AR5*WACC!$G$15*WACC!$G$7</f>
        <v>16405068.987397306</v>
      </c>
      <c r="AS15" s="166">
        <f>AS5*WACC!$H$15*WACC!$H$7</f>
        <v>22211938.103929766</v>
      </c>
      <c r="AT15" s="166">
        <f>AT5*WACC!$I$15*WACC!$I$7</f>
        <v>24724614.266412232</v>
      </c>
      <c r="AU15" s="166">
        <f>AU5*WACC!$J$15*WACC!$J$7</f>
        <v>21458848.414528091</v>
      </c>
      <c r="AV15" s="166">
        <f>AV5*WACC!$K$15*WACC!$K$7</f>
        <v>18794816.850516226</v>
      </c>
      <c r="AW15" s="166">
        <f>AW5*WACC!$L$15*WACC!$L$7</f>
        <v>19629871.240605384</v>
      </c>
      <c r="AX15" s="166">
        <f>AX5*WACC!$M$15*WACC!$M$7</f>
        <v>14713276.18260867</v>
      </c>
      <c r="AY15" s="166">
        <f>AY5*WACC!$N$15*WACC!$N$7</f>
        <v>16224482.002213962</v>
      </c>
      <c r="AZ15" s="166">
        <f>AZ5*WACC!$O$15*WACC!$O$7</f>
        <v>15154748.632105747</v>
      </c>
      <c r="BA15" s="166">
        <f>BA5*WACC!$P$15*WACC!$P$7</f>
        <v>14058741.386616798</v>
      </c>
      <c r="BB15" s="166">
        <f>BB5*WACC!$Q$15*WACC!$Q$7</f>
        <v>14035407.147631632</v>
      </c>
      <c r="BC15" s="166">
        <f>BC5*WACC!$R$15*WACC!$R$7</f>
        <v>9740319.1954496652</v>
      </c>
      <c r="BD15" s="166">
        <f>BD5*WACC!$S$15*WACC!$S$7</f>
        <v>8322434.6304710656</v>
      </c>
      <c r="BE15" s="166">
        <f>BE5*WACC!$T$15*WACC!$T$7</f>
        <v>13534584.719288513</v>
      </c>
      <c r="BF15" s="2"/>
      <c r="BG15" s="166">
        <f>BG5*WACC!$C$15*WACC!$C$7</f>
        <v>481737.75138744351</v>
      </c>
      <c r="BH15" s="166">
        <f>BH5*WACC!$D$15*WACC!$D$7</f>
        <v>442825.71045028366</v>
      </c>
      <c r="BI15" s="166">
        <f>BI5*WACC!$E$15*WACC!$E$7</f>
        <v>586203.73657041218</v>
      </c>
      <c r="BJ15" s="166">
        <f>BJ5*WACC!$F$15*WACC!$F$7</f>
        <v>1694746.3992753585</v>
      </c>
      <c r="BK15" s="166">
        <f>BK5*WACC!$G$15*WACC!$G$7</f>
        <v>1888637.5271543744</v>
      </c>
      <c r="BL15" s="166">
        <f>BL5*WACC!$H$15*WACC!$H$7</f>
        <v>2920629.7756081694</v>
      </c>
      <c r="BM15" s="166">
        <f>BM5*WACC!$I$15*WACC!$I$7</f>
        <v>3117493.5747080981</v>
      </c>
      <c r="BN15" s="166">
        <f>BN5*WACC!$J$15*WACC!$J$7</f>
        <v>2506170.9531177534</v>
      </c>
      <c r="BO15" s="166">
        <f>BO5*WACC!$K$15*WACC!$K$7</f>
        <v>1986080.8678622404</v>
      </c>
      <c r="BP15" s="166">
        <f>BP5*WACC!$L$15*WACC!$L$7</f>
        <v>2125126.6232919954</v>
      </c>
      <c r="BQ15" s="166">
        <f>BQ5*WACC!$M$15*WACC!$M$7</f>
        <v>1497435.9668653086</v>
      </c>
      <c r="BR15" s="166">
        <f>BR5*WACC!$N$15*WACC!$N$7</f>
        <v>1686990.9554724677</v>
      </c>
      <c r="BS15" s="166">
        <f>BS5*WACC!$O$15*WACC!$O$7</f>
        <v>1558949.4508297262</v>
      </c>
      <c r="BT15" s="166">
        <f>BT5*WACC!$P$15*WACC!$P$7</f>
        <v>1418966.805817765</v>
      </c>
      <c r="BU15" s="166">
        <f>BU5*WACC!$Q$15*WACC!$Q$7</f>
        <v>1419743.0987132418</v>
      </c>
      <c r="BV15" s="166">
        <f>BV5*WACC!$R$15*WACC!$R$7</f>
        <v>1079585.9050505229</v>
      </c>
      <c r="BW15" s="166">
        <f>BW5*WACC!$S$15*WACC!$S$7</f>
        <v>896418.72623987345</v>
      </c>
      <c r="BX15" s="166">
        <f>BX5*WACC!$T$15*WACC!$T$7</f>
        <v>1435264.6417681673</v>
      </c>
      <c r="BY15" s="2"/>
      <c r="BZ15" s="166">
        <f>BZ5*WACC!$C$15*WACC!$C$7</f>
        <v>25384699.485640548</v>
      </c>
      <c r="CA15" s="166">
        <f>CA5*WACC!$D$15*WACC!$D$7</f>
        <v>26634518.40357057</v>
      </c>
      <c r="CB15" s="166">
        <f>CB5*WACC!$E$15*WACC!$E$7</f>
        <v>32381818.728405606</v>
      </c>
      <c r="CC15" s="166">
        <f>CC5*WACC!$F$15*WACC!$F$7</f>
        <v>48440147.249835186</v>
      </c>
      <c r="CD15" s="166">
        <f>CD5*WACC!$G$15*WACC!$G$7</f>
        <v>56430740.728877261</v>
      </c>
      <c r="CE15" s="166">
        <f>CE5*WACC!$H$15*WACC!$H$7</f>
        <v>70740902.910363689</v>
      </c>
      <c r="CF15" s="166">
        <f>CF5*WACC!$I$15*WACC!$I$7</f>
        <v>77196864.853524581</v>
      </c>
      <c r="CG15" s="166">
        <f>CG5*WACC!$J$15*WACC!$J$7</f>
        <v>65088863.736534789</v>
      </c>
      <c r="CH15" s="166">
        <f>CH5*WACC!$K$15*WACC!$K$7</f>
        <v>55052770.746911153</v>
      </c>
      <c r="CI15" s="166">
        <f>CI5*WACC!$L$15*WACC!$L$7</f>
        <v>58100750.465931088</v>
      </c>
      <c r="CJ15" s="166">
        <f>CJ5*WACC!$M$15*WACC!$M$7</f>
        <v>47257561.939532913</v>
      </c>
      <c r="CK15" s="166">
        <f>CK5*WACC!$N$15*WACC!$N$7</f>
        <v>50987749.094775535</v>
      </c>
      <c r="CL15" s="166">
        <f>CL5*WACC!$O$15*WACC!$O$7</f>
        <v>47806042.177947454</v>
      </c>
      <c r="CM15" s="166">
        <f>CM5*WACC!$P$15*WACC!$P$7</f>
        <v>44758004.422468729</v>
      </c>
      <c r="CN15" s="166">
        <f>CN5*WACC!$Q$15*WACC!$Q$7</f>
        <v>45266932.794732921</v>
      </c>
      <c r="CO15" s="166">
        <f>CO5*WACC!$R$15*WACC!$R$7</f>
        <v>32085207.803073563</v>
      </c>
      <c r="CP15" s="166">
        <f>CP5*WACC!$S$15*WACC!$S$7</f>
        <v>27559406.974472504</v>
      </c>
      <c r="CQ15" s="166">
        <f>CQ5*WACC!$T$15*WACC!$T$7</f>
        <v>45693433.528135769</v>
      </c>
      <c r="CR15" s="2"/>
      <c r="CS15" s="166">
        <f>CS5*WACC!$C$15*WACC!$C$7</f>
        <v>16989258.248638023</v>
      </c>
      <c r="CT15" s="166">
        <f>CT5*WACC!$D$15*WACC!$D$7</f>
        <v>17426538.41277064</v>
      </c>
      <c r="CU15" s="166">
        <f>CU5*WACC!$E$15*WACC!$E$7</f>
        <v>19713070.094920844</v>
      </c>
      <c r="CV15" s="166">
        <f>CV5*WACC!$F$15*WACC!$F$7</f>
        <v>25096631.108545829</v>
      </c>
      <c r="CW15" s="166">
        <f>CW5*WACC!$G$15*WACC!$G$7</f>
        <v>25454172.040512048</v>
      </c>
      <c r="CX15" s="166">
        <f>CX5*WACC!$H$15*WACC!$H$7</f>
        <v>30897612.5867313</v>
      </c>
      <c r="CY15" s="166">
        <f>CY5*WACC!$I$15*WACC!$I$7</f>
        <v>34816655.14437782</v>
      </c>
      <c r="CZ15" s="166">
        <f>CZ5*WACC!$J$15*WACC!$J$7</f>
        <v>31271686.559686285</v>
      </c>
      <c r="DA15" s="166">
        <f>DA5*WACC!$K$15*WACC!$K$7</f>
        <v>28058960.542214356</v>
      </c>
      <c r="DB15" s="166">
        <f>DB5*WACC!$L$15*WACC!$L$7</f>
        <v>29131578.295718525</v>
      </c>
      <c r="DC15" s="166">
        <f>DC5*WACC!$M$15*WACC!$M$7</f>
        <v>25107664.510797866</v>
      </c>
      <c r="DD15" s="166">
        <f>DD5*WACC!$N$15*WACC!$N$7</f>
        <v>28485963.485180378</v>
      </c>
      <c r="DE15" s="166">
        <f>DE5*WACC!$O$15*WACC!$O$7</f>
        <v>27180802.829018522</v>
      </c>
      <c r="DF15" s="166">
        <f>DF5*WACC!$P$15*WACC!$P$7</f>
        <v>25797904.700194653</v>
      </c>
      <c r="DG15" s="166">
        <f>DG5*WACC!$Q$15*WACC!$Q$7</f>
        <v>26665146.667728748</v>
      </c>
      <c r="DH15" s="166">
        <f>DH5*WACC!$R$15*WACC!$R$7</f>
        <v>19395540.590775747</v>
      </c>
      <c r="DI15" s="166">
        <f>DI5*WACC!$S$15*WACC!$S$7</f>
        <v>17207621.060923994</v>
      </c>
      <c r="DJ15" s="166">
        <f>DJ5*WACC!$T$15*WACC!$T$7</f>
        <v>29544130.854658637</v>
      </c>
      <c r="DK15" s="2"/>
      <c r="DL15" s="166">
        <f>DL5*WACC!$C$15*WACC!$C$7</f>
        <v>14292874.931082325</v>
      </c>
      <c r="DM15" s="166">
        <f>DM5*WACC!$D$15*WACC!$D$7</f>
        <v>17036213.413578123</v>
      </c>
      <c r="DN15" s="166">
        <f>DN5*WACC!$E$15*WACC!$E$7</f>
        <v>21446012.193700276</v>
      </c>
      <c r="DO15" s="166">
        <f>DO5*WACC!$F$15*WACC!$F$7</f>
        <v>26455188.471985053</v>
      </c>
      <c r="DP15" s="166">
        <f>DP5*WACC!$G$15*WACC!$G$7</f>
        <v>26442337.318302449</v>
      </c>
      <c r="DQ15" s="166">
        <f>DQ5*WACC!$H$15*WACC!$H$7</f>
        <v>35492199.051042229</v>
      </c>
      <c r="DR15" s="166">
        <f>DR5*WACC!$I$15*WACC!$I$7</f>
        <v>43697319.953697301</v>
      </c>
      <c r="DS15" s="166">
        <f>DS5*WACC!$J$15*WACC!$J$7</f>
        <v>38310450.390715778</v>
      </c>
      <c r="DT15" s="166">
        <f>DT5*WACC!$K$15*WACC!$K$7</f>
        <v>32552754.602617141</v>
      </c>
      <c r="DU15" s="166">
        <f>DU5*WACC!$L$15*WACC!$L$7</f>
        <v>34962012.997043103</v>
      </c>
      <c r="DV15" s="166">
        <f>DV5*WACC!$M$15*WACC!$M$7</f>
        <v>28163858.101696525</v>
      </c>
      <c r="DW15" s="166">
        <f>DW5*WACC!$N$15*WACC!$N$7</f>
        <v>29239603.964506995</v>
      </c>
      <c r="DX15" s="166">
        <f>DX5*WACC!$O$15*WACC!$O$7</f>
        <v>27516385.720437568</v>
      </c>
      <c r="DY15" s="166">
        <f>DY5*WACC!$P$15*WACC!$P$7</f>
        <v>25236229.57399014</v>
      </c>
      <c r="DZ15" s="166">
        <f>DZ5*WACC!$Q$15*WACC!$Q$7</f>
        <v>24760675.408837609</v>
      </c>
      <c r="EA15" s="166">
        <f>EA5*WACC!$R$15*WACC!$R$7</f>
        <v>20570080.392977349</v>
      </c>
      <c r="EB15" s="166">
        <f>EB5*WACC!$S$15*WACC!$S$7</f>
        <v>18520590.482823439</v>
      </c>
      <c r="EC15" s="166">
        <f>EC5*WACC!$T$15*WACC!$T$7</f>
        <v>31174937.165456593</v>
      </c>
    </row>
    <row r="16" spans="1:171" s="39" customFormat="1" x14ac:dyDescent="0.25">
      <c r="A16" s="36" t="s">
        <v>275</v>
      </c>
      <c r="B16" s="166">
        <f>B7</f>
        <v>-55082911.566420399</v>
      </c>
      <c r="C16" s="166">
        <f t="shared" ref="C16:J16" si="27">C7</f>
        <v>-61132326.283279099</v>
      </c>
      <c r="D16" s="166">
        <f t="shared" si="27"/>
        <v>-64496953.296159998</v>
      </c>
      <c r="E16" s="166">
        <f t="shared" si="27"/>
        <v>-68593386.897184804</v>
      </c>
      <c r="F16" s="166">
        <f t="shared" si="27"/>
        <v>-71939084.388646096</v>
      </c>
      <c r="G16" s="166">
        <f t="shared" si="27"/>
        <v>-61471200.793691397</v>
      </c>
      <c r="H16" s="166">
        <f t="shared" si="27"/>
        <v>-67235527.157767996</v>
      </c>
      <c r="I16" s="166">
        <f t="shared" si="27"/>
        <v>-72650929.286702394</v>
      </c>
      <c r="J16" s="166">
        <f t="shared" si="27"/>
        <v>-79588368.843603894</v>
      </c>
      <c r="K16" s="166">
        <f>K7</f>
        <v>-78830132.301349103</v>
      </c>
      <c r="L16" s="166">
        <f t="shared" ref="L16:N16" si="28">L7</f>
        <v>-80593477.033507094</v>
      </c>
      <c r="M16" s="166">
        <f t="shared" si="28"/>
        <v>-86867267.096868396</v>
      </c>
      <c r="N16" s="166">
        <f t="shared" si="28"/>
        <v>-92564002.734516397</v>
      </c>
      <c r="O16" s="166">
        <f>O7</f>
        <v>-98426704.094870299</v>
      </c>
      <c r="P16" s="166">
        <f t="shared" ref="P16:Q16" si="29">P7</f>
        <v>-104715090.891911</v>
      </c>
      <c r="Q16" s="166">
        <f t="shared" si="29"/>
        <v>-112717733.92</v>
      </c>
      <c r="R16" s="166">
        <f>R7</f>
        <v>-117194950.14</v>
      </c>
      <c r="S16" s="166">
        <f t="shared" ref="S16" si="30">S7</f>
        <v>-124977320.34999999</v>
      </c>
      <c r="T16" s="166"/>
      <c r="U16" s="166">
        <f>U7</f>
        <v>-20862060.8967438</v>
      </c>
      <c r="V16" s="166">
        <f t="shared" ref="V16:AC16" si="31">V7</f>
        <v>-21683606.295591101</v>
      </c>
      <c r="W16" s="166">
        <f t="shared" si="31"/>
        <v>-23302175.314148098</v>
      </c>
      <c r="X16" s="166">
        <f t="shared" si="31"/>
        <v>-25340654.249499299</v>
      </c>
      <c r="Y16" s="166">
        <f t="shared" si="31"/>
        <v>-27119597.549323399</v>
      </c>
      <c r="Z16" s="166">
        <f t="shared" si="31"/>
        <v>-29198014.707669199</v>
      </c>
      <c r="AA16" s="166">
        <f t="shared" si="31"/>
        <v>-30627175.648282699</v>
      </c>
      <c r="AB16" s="166">
        <f t="shared" si="31"/>
        <v>-31277273.1523913</v>
      </c>
      <c r="AC16" s="166">
        <f t="shared" si="31"/>
        <v>-32588146.115309902</v>
      </c>
      <c r="AD16" s="166">
        <f>AD7</f>
        <v>-34243528.194944903</v>
      </c>
      <c r="AE16" s="166">
        <f t="shared" ref="AE16:AG16" si="32">AE7</f>
        <v>-34294979.573455498</v>
      </c>
      <c r="AF16" s="166">
        <f t="shared" si="32"/>
        <v>-35269272.102418602</v>
      </c>
      <c r="AG16" s="166">
        <f t="shared" si="32"/>
        <v>-36115330.171517</v>
      </c>
      <c r="AH16" s="166">
        <f>AH7</f>
        <v>-37134257.489937797</v>
      </c>
      <c r="AI16" s="166">
        <f t="shared" ref="AI16:AJ16" si="33">AI7</f>
        <v>-38321548.5031543</v>
      </c>
      <c r="AJ16" s="166">
        <f t="shared" si="33"/>
        <v>-39572742.100000001</v>
      </c>
      <c r="AK16" s="166">
        <f>AK7</f>
        <v>-40215505.560000002</v>
      </c>
      <c r="AL16" s="166">
        <f t="shared" ref="AL16" si="34">AL7</f>
        <v>-41939678.899999999</v>
      </c>
      <c r="AM16" s="2"/>
      <c r="AN16" s="166">
        <f>AN7</f>
        <v>-5344045.33374546</v>
      </c>
      <c r="AO16" s="166">
        <f t="shared" ref="AO16:AV16" si="35">AO7</f>
        <v>-5284781.39503578</v>
      </c>
      <c r="AP16" s="166">
        <f t="shared" si="35"/>
        <v>-6121400.0021554101</v>
      </c>
      <c r="AQ16" s="166">
        <f t="shared" si="35"/>
        <v>-6979012.3320118198</v>
      </c>
      <c r="AR16" s="166">
        <f t="shared" si="35"/>
        <v>-7544696.9495860897</v>
      </c>
      <c r="AS16" s="166">
        <f t="shared" si="35"/>
        <v>-8806021.8500645794</v>
      </c>
      <c r="AT16" s="166">
        <f t="shared" si="35"/>
        <v>-9717545.8721123207</v>
      </c>
      <c r="AU16" s="166">
        <f t="shared" si="35"/>
        <v>-10460260.484383</v>
      </c>
      <c r="AV16" s="166">
        <f t="shared" si="35"/>
        <v>-11472069.0682071</v>
      </c>
      <c r="AW16" s="166">
        <f>AW7</f>
        <v>-12235372.9209102</v>
      </c>
      <c r="AX16" s="166">
        <f t="shared" ref="AX16:AZ16" si="36">AX7</f>
        <v>-11424055.001268299</v>
      </c>
      <c r="AY16" s="166">
        <f t="shared" si="36"/>
        <v>-11931655.363118401</v>
      </c>
      <c r="AZ16" s="166">
        <f t="shared" si="36"/>
        <v>-12465184.238152601</v>
      </c>
      <c r="BA16" s="166">
        <f>BA7</f>
        <v>-13017427.9975155</v>
      </c>
      <c r="BB16" s="166">
        <f t="shared" ref="BB16:BC16" si="37">BB7</f>
        <v>-13535682.154321101</v>
      </c>
      <c r="BC16" s="166">
        <f t="shared" si="37"/>
        <v>-13593737.800000001</v>
      </c>
      <c r="BD16" s="166">
        <f>BD7</f>
        <v>-13912320.449999999</v>
      </c>
      <c r="BE16" s="166">
        <f t="shared" ref="BE16" si="38">BE7</f>
        <v>-14610691.26</v>
      </c>
      <c r="BF16" s="2"/>
      <c r="BG16" s="166">
        <f>BG7</f>
        <v>-1030563.8</v>
      </c>
      <c r="BH16" s="166">
        <f t="shared" ref="BH16:BO16" si="39">BH7</f>
        <v>-1066023.27916758</v>
      </c>
      <c r="BI16" s="166">
        <f t="shared" si="39"/>
        <v>-1170991.22202998</v>
      </c>
      <c r="BJ16" s="166">
        <f t="shared" si="39"/>
        <v>-1674432.3861797601</v>
      </c>
      <c r="BK16" s="166">
        <f t="shared" si="39"/>
        <v>-1847198.8838941299</v>
      </c>
      <c r="BL16" s="166">
        <f t="shared" si="39"/>
        <v>-2623858.3386165602</v>
      </c>
      <c r="BM16" s="166">
        <f t="shared" si="39"/>
        <v>-2799104.6805166099</v>
      </c>
      <c r="BN16" s="166">
        <f t="shared" si="39"/>
        <v>-2879471.6702221902</v>
      </c>
      <c r="BO16" s="166">
        <f t="shared" si="39"/>
        <v>-2975857.4622093998</v>
      </c>
      <c r="BP16" s="166">
        <f>BP7</f>
        <v>-2857521.1911829999</v>
      </c>
      <c r="BQ16" s="166">
        <f t="shared" ref="BQ16:BS16" si="40">BQ7</f>
        <v>-1600210.8445704901</v>
      </c>
      <c r="BR16" s="166">
        <f t="shared" si="40"/>
        <v>-1642972.8223343401</v>
      </c>
      <c r="BS16" s="166">
        <f t="shared" si="40"/>
        <v>-1683917.8989431299</v>
      </c>
      <c r="BT16" s="166">
        <f>BT7</f>
        <v>-1733433.2698194</v>
      </c>
      <c r="BU16" s="166">
        <f t="shared" ref="BU16:BV16" si="41">BU7</f>
        <v>-1781071.6376165501</v>
      </c>
      <c r="BV16" s="166">
        <f t="shared" si="41"/>
        <v>-2598683.56</v>
      </c>
      <c r="BW16" s="166">
        <f>BW7</f>
        <v>-2724704.92</v>
      </c>
      <c r="BX16" s="166">
        <f t="shared" ref="BX16" si="42">BX7</f>
        <v>-2928863.55</v>
      </c>
      <c r="BY16" s="2"/>
      <c r="BZ16" s="166">
        <f>BZ7</f>
        <v>-22146099.0950846</v>
      </c>
      <c r="CA16" s="166">
        <f t="shared" ref="CA16:CH16" si="43">CA7</f>
        <v>-24117911.709681898</v>
      </c>
      <c r="CB16" s="166">
        <f t="shared" si="43"/>
        <v>-26790781.524534199</v>
      </c>
      <c r="CC16" s="166">
        <f t="shared" si="43"/>
        <v>-31660255.464834101</v>
      </c>
      <c r="CD16" s="166">
        <f t="shared" si="43"/>
        <v>-36739588.011213496</v>
      </c>
      <c r="CE16" s="166">
        <f t="shared" si="43"/>
        <v>-41904999.717362396</v>
      </c>
      <c r="CF16" s="166">
        <f t="shared" si="43"/>
        <v>-45468503.656468801</v>
      </c>
      <c r="CG16" s="166">
        <f t="shared" si="43"/>
        <v>-48106452.107839897</v>
      </c>
      <c r="CH16" s="166">
        <f t="shared" si="43"/>
        <v>-51346506.329027399</v>
      </c>
      <c r="CI16" s="166">
        <f>CI7</f>
        <v>-55311609.5950552</v>
      </c>
      <c r="CJ16" s="166">
        <f t="shared" ref="CJ16:CL16" si="44">CJ7</f>
        <v>-56904621.090767197</v>
      </c>
      <c r="CK16" s="166">
        <f t="shared" si="44"/>
        <v>-59300988.956613198</v>
      </c>
      <c r="CL16" s="166">
        <f t="shared" si="44"/>
        <v>-61714047.486825101</v>
      </c>
      <c r="CM16" s="166">
        <f>CM7</f>
        <v>-64611165.203385703</v>
      </c>
      <c r="CN16" s="166">
        <f t="shared" ref="CN16:CO16" si="45">CN7</f>
        <v>-67743834.089798704</v>
      </c>
      <c r="CO16" s="166">
        <f t="shared" si="45"/>
        <v>-69747018.120000005</v>
      </c>
      <c r="CP16" s="166">
        <f>CP7</f>
        <v>-71516281.75</v>
      </c>
      <c r="CQ16" s="166">
        <f t="shared" ref="CQ16" si="46">CQ7</f>
        <v>-75245615.049999997</v>
      </c>
      <c r="CR16" s="2"/>
      <c r="CS16" s="166">
        <f>CS7</f>
        <v>-21288411.3254865</v>
      </c>
      <c r="CT16" s="166">
        <f t="shared" ref="CT16:DA16" si="47">CT7</f>
        <v>-22864298.451839801</v>
      </c>
      <c r="CU16" s="166">
        <f t="shared" si="47"/>
        <v>-24312230.634101801</v>
      </c>
      <c r="CV16" s="166">
        <f t="shared" si="47"/>
        <v>-25923260.141107298</v>
      </c>
      <c r="CW16" s="166">
        <f t="shared" si="47"/>
        <v>-27393396.158512998</v>
      </c>
      <c r="CX16" s="166">
        <f t="shared" si="47"/>
        <v>-25781432.501526002</v>
      </c>
      <c r="CY16" s="166">
        <f t="shared" si="47"/>
        <v>-28307238.196123201</v>
      </c>
      <c r="CZ16" s="166">
        <f t="shared" si="47"/>
        <v>-30732517.697030999</v>
      </c>
      <c r="DA16" s="166">
        <f t="shared" si="47"/>
        <v>-33755851.278382502</v>
      </c>
      <c r="DB16" s="166">
        <f>DB7</f>
        <v>-35216254.888463803</v>
      </c>
      <c r="DC16" s="166">
        <f t="shared" ref="DC16:DE16" si="48">DC7</f>
        <v>-36402488.248265699</v>
      </c>
      <c r="DD16" s="166">
        <f t="shared" si="48"/>
        <v>-38323368.821913198</v>
      </c>
      <c r="DE16" s="166">
        <f t="shared" si="48"/>
        <v>-40418508.0639994</v>
      </c>
      <c r="DF16" s="166">
        <f>DF7</f>
        <v>-42636859.211728498</v>
      </c>
      <c r="DG16" s="166">
        <f t="shared" ref="DG16:DH16" si="49">DG7</f>
        <v>-44897071.8206136</v>
      </c>
      <c r="DH16" s="166">
        <f t="shared" si="49"/>
        <v>-48393457.439999998</v>
      </c>
      <c r="DI16" s="166">
        <f>DI7</f>
        <v>-50261191.079999998</v>
      </c>
      <c r="DJ16" s="166">
        <f t="shared" ref="DJ16" si="50">DJ7</f>
        <v>-53543306.600000001</v>
      </c>
      <c r="DK16" s="2"/>
      <c r="DL16" s="166">
        <f>DL7</f>
        <v>-83709003</v>
      </c>
      <c r="DM16" s="166">
        <f t="shared" ref="DM16:DT16" si="51">DM7</f>
        <v>-92850310.767664194</v>
      </c>
      <c r="DN16" s="166">
        <f t="shared" si="51"/>
        <v>-86185645.723223403</v>
      </c>
      <c r="DO16" s="166">
        <f t="shared" si="51"/>
        <v>-91193911.383964106</v>
      </c>
      <c r="DP16" s="166">
        <f t="shared" si="51"/>
        <v>-95289320.002389103</v>
      </c>
      <c r="DQ16" s="166">
        <f t="shared" si="51"/>
        <v>-105043468.9386391</v>
      </c>
      <c r="DR16" s="166">
        <f t="shared" si="51"/>
        <v>-121264878.3312428</v>
      </c>
      <c r="DS16" s="166">
        <f t="shared" si="51"/>
        <v>-115695153.78325629</v>
      </c>
      <c r="DT16" s="166">
        <f t="shared" si="51"/>
        <v>-116219257.5900957</v>
      </c>
      <c r="DU16" s="166">
        <f>DU7</f>
        <v>-101917951.82190961</v>
      </c>
      <c r="DV16" s="166">
        <f t="shared" ref="DV16:DX16" si="52">DV7</f>
        <v>-146549133.13181108</v>
      </c>
      <c r="DW16" s="166">
        <f t="shared" si="52"/>
        <v>-90105388.530568808</v>
      </c>
      <c r="DX16" s="166">
        <f t="shared" si="52"/>
        <v>-81574312.612882897</v>
      </c>
      <c r="DY16" s="166">
        <f>DY7</f>
        <v>-81789272.230373502</v>
      </c>
      <c r="DZ16" s="166">
        <f t="shared" ref="DZ16:EA16" si="53">DZ7</f>
        <v>-80019408.396491602</v>
      </c>
      <c r="EA16" s="166">
        <f t="shared" si="53"/>
        <v>-91401875.49000001</v>
      </c>
      <c r="EB16" s="166">
        <f>EB7</f>
        <v>-99052145.060000002</v>
      </c>
      <c r="EC16" s="166">
        <f t="shared" ref="EC16" si="54">EC7</f>
        <v>-104943062.82000001</v>
      </c>
    </row>
    <row r="17" spans="1:133" s="36" customFormat="1"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s="36" customFormat="1" x14ac:dyDescent="0.25">
      <c r="A18" s="85" t="s">
        <v>57</v>
      </c>
      <c r="B18" s="84">
        <f>(B14-B15-B7+B16)*WACC!$C$12*(1-WACC!$C$13)/(1-(1-WACC!$C$13)*WACC!$C$12)</f>
        <v>5410081.5970749613</v>
      </c>
      <c r="C18" s="84">
        <f>(C14-C15-C7+C16)*WACC!$D$12*(1-WACC!$D$13)/(1-(1-WACC!$D$13)*WACC!$D$12)</f>
        <v>4916340.3405367434</v>
      </c>
      <c r="D18" s="84">
        <f>(D14-D15-D7+D16)*WACC!$E$12*(1-WACC!$E$13)/(1-(1-WACC!$E$13)*WACC!$E$12)</f>
        <v>5070224.0101474961</v>
      </c>
      <c r="E18" s="84">
        <f>(E14-E15-E7+E16)*WACC!$F$12*(1-WACC!$F$13)/(1-(1-WACC!$F$13)*WACC!$F$12)</f>
        <v>6208190.4205338378</v>
      </c>
      <c r="F18" s="84">
        <f>(F14-F15-F7+F16)*WACC!$G$12*(1-WACC!$G$13)/(1-(1-WACC!$G$13)*WACC!$G$12)</f>
        <v>3590735.3026623875</v>
      </c>
      <c r="G18" s="84">
        <f>(G14-G15-G7+G16)*WACC!$H$12*(1-WACC!$H$13)/(1-(1-WACC!$H$13)*WACC!$H$12)</f>
        <v>5558071.6990537718</v>
      </c>
      <c r="H18" s="84">
        <f>(H14-H15-H7+H16)*WACC!$I$12*(1-WACC!$I$13)/(1-(1-WACC!$I$13)*WACC!$I$12)</f>
        <v>5913129.766266535</v>
      </c>
      <c r="I18" s="84">
        <f>(I14-I15-I7+I16)*WACC!$J$12*(1-WACC!$J$13)/(1-(1-WACC!$J$13)*WACC!$J$12)</f>
        <v>2733671.9767197948</v>
      </c>
      <c r="J18" s="84">
        <f>(J14-J15-J7+J16)*WACC!$K$12*(1-WACC!$K$13)/(1-(1-WACC!$K$13)*WACC!$K$12)</f>
        <v>1896516.4425337748</v>
      </c>
      <c r="K18" s="84">
        <f>(K14-K15-K7+K16)*WACC!$L$12*(1-WACC!$L$13)/(1-(1-WACC!$L$13)*WACC!$L$12)</f>
        <v>4741868.9731053906</v>
      </c>
      <c r="L18" s="84">
        <f>(L14-L15-L7+L16)*WACC!$M$12*(1-WACC!$M$13)/(1-(1-WACC!$M$13)*WACC!$M$12)</f>
        <v>3109201.7810609709</v>
      </c>
      <c r="M18" s="84">
        <f>(M14-M15-M7+M16)*WACC!$N$12*(1-WACC!$N$13)/(1-(1-WACC!$N$13)*WACC!$N$12)</f>
        <v>948318.98477245739</v>
      </c>
      <c r="N18" s="84">
        <f>(N14-N15-N7+N16)*WACC!$O$12*(1-WACC!$O$13)/(1-(1-WACC!$O$13)*WACC!$O$12)</f>
        <v>1891523.576908211</v>
      </c>
      <c r="O18" s="84">
        <f>(O14-O15-O7+O16)*WACC!$P$12*(1-WACC!$P$13)/(1-(1-WACC!$P$13)*WACC!$P$12)</f>
        <v>3511775.4038350554</v>
      </c>
      <c r="P18" s="84">
        <f>(P14-P15-P7+P16)*WACC!$Q$12*(1-WACC!$Q$13)/(1-(1-WACC!$Q$13)*WACC!$Q$12)</f>
        <v>-471888.1994505708</v>
      </c>
      <c r="Q18" s="84">
        <f>(Q14-Q15-Q7+Q16)*WACC!$R$12*(1-WACC!$R$13)/(1-(1-WACC!$R$13)*WACC!$R$12)</f>
        <v>-2576803.1279186909</v>
      </c>
      <c r="R18" s="84">
        <f>(R14-R15-R7+R16)*WACC!$S$12*(1-WACC!$S$13)/(1-(1-WACC!$S$13)*WACC!$S$12)</f>
        <v>-1291709.3842956193</v>
      </c>
      <c r="S18" s="84">
        <f>(S14-S15-S7+S16)*WACC!$T$12*(1-WACC!$T$13)/(1-(1-WACC!$T$13)*WACC!$T$12)</f>
        <v>2399467.2519965931</v>
      </c>
      <c r="T18" s="156"/>
      <c r="U18" s="84">
        <f>(U14-U15-U7+U16)*WACC!$C$12*(1-WACC!$C$13)/(1-(1-WACC!$C$13)*WACC!$C$12)</f>
        <v>3013464.5970153115</v>
      </c>
      <c r="V18" s="84">
        <f>(V14-V15-V7+V16)*WACC!$D$12*(1-WACC!$D$13)/(1-(1-WACC!$D$13)*WACC!$D$12)</f>
        <v>2447691.4867543159</v>
      </c>
      <c r="W18" s="84">
        <f>(W14-W15-W7+W16)*WACC!$E$12*(1-WACC!$E$13)/(1-(1-WACC!$E$13)*WACC!$E$12)</f>
        <v>2591088.7636559922</v>
      </c>
      <c r="X18" s="84">
        <f>(X14-X15-X7+X16)*WACC!$F$12*(1-WACC!$F$13)/(1-(1-WACC!$F$13)*WACC!$F$12)</f>
        <v>3290095.9858525079</v>
      </c>
      <c r="Y18" s="84">
        <f>(Y14-Y15-Y7+Y16)*WACC!$G$12*(1-WACC!$G$13)/(1-(1-WACC!$G$13)*WACC!$G$12)</f>
        <v>1979148.4449089388</v>
      </c>
      <c r="Z18" s="84">
        <f>(Z14-Z15-Z7+Z16)*WACC!$H$12*(1-WACC!$H$13)/(1-(1-WACC!$H$13)*WACC!$H$12)</f>
        <v>3170093.5571962297</v>
      </c>
      <c r="AA18" s="84">
        <f>(AA14-AA15-AA7+AA16)*WACC!$I$12*(1-WACC!$I$13)/(1-(1-WACC!$I$13)*WACC!$I$12)</f>
        <v>3181974.1816382376</v>
      </c>
      <c r="AB18" s="84">
        <f>(AB14-AB15-AB7+AB16)*WACC!$J$12*(1-WACC!$J$13)/(1-(1-WACC!$J$13)*WACC!$J$12)</f>
        <v>1353457.0526621907</v>
      </c>
      <c r="AC18" s="84">
        <f>(AC14-AC15-AC7+AC16)*WACC!$K$12*(1-WACC!$K$13)/(1-(1-WACC!$K$13)*WACC!$K$12)</f>
        <v>878889.21096320648</v>
      </c>
      <c r="AD18" s="84">
        <f>(AD14-AD15-AD7+AD16)*WACC!$L$12*(1-WACC!$L$13)/(1-(1-WACC!$L$13)*WACC!$L$12)</f>
        <v>2130923.8348619612</v>
      </c>
      <c r="AE18" s="84">
        <f>(AE14-AE15-AE7+AE16)*WACC!$M$12*(1-WACC!$M$13)/(1-(1-WACC!$M$13)*WACC!$M$12)</f>
        <v>1311679.806470792</v>
      </c>
      <c r="AF18" s="84">
        <f>(AF14-AF15-AF7+AF16)*WACC!$N$12*(1-WACC!$N$13)/(1-(1-WACC!$N$13)*WACC!$N$12)</f>
        <v>378305.02525485627</v>
      </c>
      <c r="AG18" s="84">
        <f>(AG14-AG15-AG7+AG16)*WACC!$O$12*(1-WACC!$O$13)/(1-(1-WACC!$O$13)*WACC!$O$12)</f>
        <v>712410.68715368002</v>
      </c>
      <c r="AH18" s="84">
        <f>(AH14-AH15-AH7+AH16)*WACC!$P$12*(1-WACC!$P$13)/(1-(1-WACC!$P$13)*WACC!$P$12)</f>
        <v>1250890.2444463493</v>
      </c>
      <c r="AI18" s="84">
        <f>(AI14-AI15-AI7+AI16)*WACC!$Q$12*(1-WACC!$Q$13)/(1-(1-WACC!$Q$13)*WACC!$Q$12)</f>
        <v>-158638.00985052943</v>
      </c>
      <c r="AJ18" s="84">
        <f>(AJ14-AJ15-AJ7+AJ16)*WACC!$R$12*(1-WACC!$R$13)/(1-(1-WACC!$R$13)*WACC!$R$12)</f>
        <v>-812480.80151444487</v>
      </c>
      <c r="AK18" s="84">
        <f>(AK14-AK15-AK7+AK16)*WACC!$S$12*(1-WACC!$S$13)/(1-(1-WACC!$S$13)*WACC!$S$12)</f>
        <v>-386937.10488813079</v>
      </c>
      <c r="AL18" s="84">
        <f>(AL14-AL15-AL7+AL16)*WACC!$T$12*(1-WACC!$T$13)/(1-(1-WACC!$T$13)*WACC!$T$12)</f>
        <v>693285.2412580396</v>
      </c>
      <c r="AM18" s="156"/>
      <c r="AN18" s="84">
        <f>(AN14-AN15-AN7+AN16)*WACC!$C$12*(1-WACC!$C$13)/(1-(1-WACC!$C$13)*WACC!$C$12)</f>
        <v>883035.49949113361</v>
      </c>
      <c r="AO18" s="84">
        <f>(AO14-AO15-AO7+AO16)*WACC!$D$12*(1-WACC!$D$13)/(1-(1-WACC!$D$13)*WACC!$D$12)</f>
        <v>671868.95168699429</v>
      </c>
      <c r="AP18" s="84">
        <f>(AP14-AP15-AP7+AP16)*WACC!$E$12*(1-WACC!$E$13)/(1-(1-WACC!$E$13)*WACC!$E$12)</f>
        <v>788243.81169265311</v>
      </c>
      <c r="AQ18" s="84">
        <f>(AQ14-AQ15-AQ7+AQ16)*WACC!$F$12*(1-WACC!$F$13)/(1-(1-WACC!$F$13)*WACC!$F$12)</f>
        <v>1063877.4148720363</v>
      </c>
      <c r="AR18" s="84">
        <f>(AR14-AR15-AR7+AR16)*WACC!$G$12*(1-WACC!$G$13)/(1-(1-WACC!$G$13)*WACC!$G$12)</f>
        <v>642824.71115093271</v>
      </c>
      <c r="AS18" s="84">
        <f>(AS14-AS15-AS7+AS16)*WACC!$H$12*(1-WACC!$H$13)/(1-(1-WACC!$H$13)*WACC!$H$12)</f>
        <v>1159412.3793887794</v>
      </c>
      <c r="AT18" s="84">
        <f>(AT14-AT15-AT7+AT16)*WACC!$I$12*(1-WACC!$I$13)/(1-(1-WACC!$I$13)*WACC!$I$12)</f>
        <v>1241904.7839342433</v>
      </c>
      <c r="AU18" s="84">
        <f>(AU14-AU15-AU7+AU16)*WACC!$J$12*(1-WACC!$J$13)/(1-(1-WACC!$J$13)*WACC!$J$12)</f>
        <v>568169.04132349242</v>
      </c>
      <c r="AV18" s="84">
        <f>(AV14-AV15-AV7+AV16)*WACC!$K$12*(1-WACC!$K$13)/(1-(1-WACC!$K$13)*WACC!$K$12)</f>
        <v>393133.37153974682</v>
      </c>
      <c r="AW18" s="84">
        <f>(AW14-AW15-AW7+AW16)*WACC!$L$12*(1-WACC!$L$13)/(1-(1-WACC!$L$13)*WACC!$L$12)</f>
        <v>994512.77646065026</v>
      </c>
      <c r="AX18" s="84">
        <f>(AX14-AX15-AX7+AX16)*WACC!$M$12*(1-WACC!$M$13)/(1-(1-WACC!$M$13)*WACC!$M$12)</f>
        <v>589424.59163622628</v>
      </c>
      <c r="AY18" s="84">
        <f>(AY14-AY15-AY7+AY16)*WACC!$N$12*(1-WACC!$N$13)/(1-(1-WACC!$N$13)*WACC!$N$12)</f>
        <v>177284.44937421088</v>
      </c>
      <c r="AZ18" s="84">
        <f>(AZ14-AZ15-AZ7+AZ16)*WACC!$O$12*(1-WACC!$O$13)/(1-(1-WACC!$O$13)*WACC!$O$12)</f>
        <v>338153.06181824277</v>
      </c>
      <c r="BA18" s="84">
        <f>(BA14-BA15-BA7+BA16)*WACC!$P$12*(1-WACC!$P$13)/(1-(1-WACC!$P$13)*WACC!$P$12)</f>
        <v>597157.60721642745</v>
      </c>
      <c r="BB18" s="84">
        <f>(BB14-BB15-BB7+BB16)*WACC!$Q$12*(1-WACC!$Q$13)/(1-(1-WACC!$Q$13)*WACC!$Q$12)</f>
        <v>-75380.890777419409</v>
      </c>
      <c r="BC18" s="84">
        <f>(BC14-BC15-BC7+BC16)*WACC!$R$12*(1-WACC!$R$13)/(1-(1-WACC!$R$13)*WACC!$R$12)</f>
        <v>-375068.87793501973</v>
      </c>
      <c r="BD18" s="84">
        <f>(BD14-BD15-BD7+BD16)*WACC!$S$12*(1-WACC!$S$13)/(1-(1-WACC!$S$13)*WACC!$S$12)</f>
        <v>-177593.44968579826</v>
      </c>
      <c r="BE18" s="84">
        <f>(BE14-BE15-BE7+BE16)*WACC!$T$12*(1-WACC!$T$13)/(1-(1-WACC!$T$13)*WACC!$T$12)</f>
        <v>311302.4453197972</v>
      </c>
      <c r="BF18" s="156"/>
      <c r="BG18" s="84">
        <f>(BG14-BG15-BG7+BG16)*WACC!$C$12*(1-WACC!$C$13)/(1-(1-WACC!$C$13)*WACC!$C$12)</f>
        <v>43919.551671973059</v>
      </c>
      <c r="BH18" s="84">
        <f>(BH14-BH15-BH7+BH16)*WACC!$D$12*(1-WACC!$D$13)/(1-(1-WACC!$D$13)*WACC!$D$12)</f>
        <v>33645.211389456512</v>
      </c>
      <c r="BI18" s="84">
        <f>(BI14-BI15-BI7+BI16)*WACC!$E$12*(1-WACC!$E$13)/(1-(1-WACC!$E$13)*WACC!$E$12)</f>
        <v>41231.827558998993</v>
      </c>
      <c r="BJ18" s="84">
        <f>(BJ14-BJ15-BJ7+BJ16)*WACC!$F$12*(1-WACC!$F$13)/(1-(1-WACC!$F$13)*WACC!$F$12)</f>
        <v>114814.36200093555</v>
      </c>
      <c r="BK18" s="84">
        <f>(BK14-BK15-BK7+BK16)*WACC!$G$12*(1-WACC!$G$13)/(1-(1-WACC!$G$13)*WACC!$G$12)</f>
        <v>74005.350041166501</v>
      </c>
      <c r="BL18" s="84">
        <f>(BL14-BL15-BL7+BL16)*WACC!$H$12*(1-WACC!$H$13)/(1-(1-WACC!$H$13)*WACC!$H$12)</f>
        <v>152450.19599854233</v>
      </c>
      <c r="BM18" s="84">
        <f>(BM14-BM15-BM7+BM16)*WACC!$I$12*(1-WACC!$I$13)/(1-(1-WACC!$I$13)*WACC!$I$12)</f>
        <v>156590.11471712883</v>
      </c>
      <c r="BN18" s="84">
        <f>(BN14-BN15-BN7+BN16)*WACC!$J$12*(1-WACC!$J$13)/(1-(1-WACC!$J$13)*WACC!$J$12)</f>
        <v>66356.251757744321</v>
      </c>
      <c r="BO18" s="84">
        <f>(BO14-BO15-BO7+BO16)*WACC!$K$12*(1-WACC!$K$13)/(1-(1-WACC!$K$13)*WACC!$K$12)</f>
        <v>41543.08466761258</v>
      </c>
      <c r="BP18" s="84">
        <f>(BP14-BP15-BP7+BP16)*WACC!$L$12*(1-WACC!$L$13)/(1-(1-WACC!$L$13)*WACC!$L$12)</f>
        <v>107665.78917179842</v>
      </c>
      <c r="BQ18" s="84">
        <f>(BQ14-BQ15-BQ7+BQ16)*WACC!$M$12*(1-WACC!$M$13)/(1-(1-WACC!$M$13)*WACC!$M$12)</f>
        <v>59988.378680355374</v>
      </c>
      <c r="BR18" s="84">
        <f>(BR14-BR15-BR7+BR16)*WACC!$N$12*(1-WACC!$N$13)/(1-(1-WACC!$N$13)*WACC!$N$12)</f>
        <v>18433.701772383203</v>
      </c>
      <c r="BS18" s="84">
        <f>(BS14-BS15-BS7+BS16)*WACC!$O$12*(1-WACC!$O$13)/(1-(1-WACC!$O$13)*WACC!$O$12)</f>
        <v>34785.369445266158</v>
      </c>
      <c r="BT18" s="84">
        <f>(BT14-BT15-BT7+BT16)*WACC!$P$12*(1-WACC!$P$13)/(1-(1-WACC!$P$13)*WACC!$P$12)</f>
        <v>60271.883462363396</v>
      </c>
      <c r="BU18" s="84">
        <f>(BU14-BU15-BU7+BU16)*WACC!$Q$12*(1-WACC!$Q$13)/(1-(1-WACC!$Q$13)*WACC!$Q$12)</f>
        <v>-7625.1082943580132</v>
      </c>
      <c r="BV18" s="84">
        <f>(BV14-BV15-BV7+BV16)*WACC!$R$12*(1-WACC!$R$13)/(1-(1-WACC!$R$13)*WACC!$R$12)</f>
        <v>-41571.437846813737</v>
      </c>
      <c r="BW18" s="84">
        <f>(BW14-BW15-BW7+BW16)*WACC!$S$12*(1-WACC!$S$13)/(1-(1-WACC!$S$13)*WACC!$S$12)</f>
        <v>-19128.788752874549</v>
      </c>
      <c r="BX18" s="84">
        <f>(BX14-BX15-BX7+BX16)*WACC!$T$12*(1-WACC!$T$13)/(1-(1-WACC!$T$13)*WACC!$T$12)</f>
        <v>33011.828728422326</v>
      </c>
      <c r="BY18" s="156"/>
      <c r="BZ18" s="84">
        <f>(BZ14-BZ15-BZ7+BZ16)*WACC!$C$12*(1-WACC!$C$13)/(1-(1-WACC!$C$13)*WACC!$C$12)</f>
        <v>2314297.8052397612</v>
      </c>
      <c r="CA18" s="84">
        <f>(CA14-CA15-CA7+CA16)*WACC!$D$12*(1-WACC!$D$13)/(1-(1-WACC!$D$13)*WACC!$D$12)</f>
        <v>2023649.4421999245</v>
      </c>
      <c r="CB18" s="84">
        <f>(CB14-CB15-CB7+CB16)*WACC!$E$12*(1-WACC!$E$13)/(1-(1-WACC!$E$13)*WACC!$E$12)</f>
        <v>2277640.8312709741</v>
      </c>
      <c r="CC18" s="84">
        <f>(CC14-CC15-CC7+CC16)*WACC!$F$12*(1-WACC!$F$13)/(1-(1-WACC!$F$13)*WACC!$F$12)</f>
        <v>3281685.4510499276</v>
      </c>
      <c r="CD18" s="84">
        <f>(CD14-CD15-CD7+CD16)*WACC!$G$12*(1-WACC!$G$13)/(1-(1-WACC!$G$13)*WACC!$G$12)</f>
        <v>2211211.3418688425</v>
      </c>
      <c r="CE18" s="84">
        <f>(CE14-CE15-CE7+CE16)*WACC!$H$12*(1-WACC!$H$13)/(1-(1-WACC!$H$13)*WACC!$H$12)</f>
        <v>3692513.3763498398</v>
      </c>
      <c r="CF18" s="84">
        <f>(CF14-CF15-CF7+CF16)*WACC!$I$12*(1-WACC!$I$13)/(1-(1-WACC!$I$13)*WACC!$I$12)</f>
        <v>3877559.2101574675</v>
      </c>
      <c r="CG18" s="84">
        <f>(CG14-CG15-CG7+CG16)*WACC!$J$12*(1-WACC!$J$13)/(1-(1-WACC!$J$13)*WACC!$J$12)</f>
        <v>1723367.2840050983</v>
      </c>
      <c r="CH18" s="84">
        <f>(CH14-CH15-CH7+CH16)*WACC!$K$12*(1-WACC!$K$13)/(1-(1-WACC!$K$13)*WACC!$K$12)</f>
        <v>1151545.213155054</v>
      </c>
      <c r="CI18" s="84">
        <f>(CI14-CI15-CI7+CI16)*WACC!$L$12*(1-WACC!$L$13)/(1-(1-WACC!$L$13)*WACC!$L$12)</f>
        <v>2943571.964995658</v>
      </c>
      <c r="CJ18" s="84">
        <f>(CJ14-CJ15-CJ7+CJ16)*WACC!$M$12*(1-WACC!$M$13)/(1-(1-WACC!$M$13)*WACC!$M$12)</f>
        <v>1893172.4520238163</v>
      </c>
      <c r="CK18" s="84">
        <f>(CK14-CK15-CK7+CK16)*WACC!$N$12*(1-WACC!$N$13)/(1-(1-WACC!$N$13)*WACC!$N$12)</f>
        <v>557141.67157165403</v>
      </c>
      <c r="CL18" s="84">
        <f>(CL14-CL15-CL7+CL16)*WACC!$O$12*(1-WACC!$O$13)/(1-(1-WACC!$O$13)*WACC!$O$12)</f>
        <v>1066712.4825572749</v>
      </c>
      <c r="CM18" s="84">
        <f>(CM14-CM15-CM7+CM16)*WACC!$P$12*(1-WACC!$P$13)/(1-(1-WACC!$P$13)*WACC!$P$12)</f>
        <v>1901136.2461042886</v>
      </c>
      <c r="CN18" s="84">
        <f>(CN14-CN15-CN7+CN16)*WACC!$Q$12*(1-WACC!$Q$13)/(1-(1-WACC!$Q$13)*WACC!$Q$12)</f>
        <v>-243118.11413353612</v>
      </c>
      <c r="CO18" s="84">
        <f>(CO14-CO15-CO7+CO16)*WACC!$R$12*(1-WACC!$R$13)/(1-(1-WACC!$R$13)*WACC!$R$12)</f>
        <v>-1235499.8483656137</v>
      </c>
      <c r="CP18" s="84">
        <f>(CP14-CP15-CP7+CP16)*WACC!$S$12*(1-WACC!$S$13)/(1-(1-WACC!$S$13)*WACC!$S$12)</f>
        <v>-588093.55353439285</v>
      </c>
      <c r="CQ18" s="84">
        <f>(CQ14-CQ15-CQ7+CQ16)*WACC!$T$12*(1-WACC!$T$13)/(1-(1-WACC!$T$13)*WACC!$T$12)</f>
        <v>1050972.5926126575</v>
      </c>
      <c r="CR18" s="156"/>
      <c r="CS18" s="84">
        <f>(CS14-CS15-CS7+CS16)*WACC!$C$12*(1-WACC!$C$13)/(1-(1-WACC!$C$13)*WACC!$C$12)</f>
        <v>1548893.7775180589</v>
      </c>
      <c r="CT18" s="84">
        <f>(CT14-CT15-CT7+CT16)*WACC!$D$12*(1-WACC!$D$13)/(1-(1-WACC!$D$13)*WACC!$D$12)</f>
        <v>1324041.3888524182</v>
      </c>
      <c r="CU18" s="84">
        <f>(CU14-CU15-CU7+CU16)*WACC!$E$12*(1-WACC!$E$13)/(1-(1-WACC!$E$13)*WACC!$E$12)</f>
        <v>1386558.727120304</v>
      </c>
      <c r="CV18" s="84">
        <f>(CV14-CV15-CV7+CV16)*WACC!$F$12*(1-WACC!$F$13)/(1-(1-WACC!$F$13)*WACC!$F$12)</f>
        <v>1700227.0607169168</v>
      </c>
      <c r="CW18" s="84">
        <f>(CW14-CW15-CW7+CW16)*WACC!$G$12*(1-WACC!$G$13)/(1-(1-WACC!$G$13)*WACC!$G$12)</f>
        <v>997409.44717138109</v>
      </c>
      <c r="CX18" s="84">
        <f>(CX14-CX15-CX7+CX16)*WACC!$H$12*(1-WACC!$H$13)/(1-(1-WACC!$H$13)*WACC!$H$12)</f>
        <v>1612784.7267986464</v>
      </c>
      <c r="CY18" s="84">
        <f>(CY14-CY15-CY7+CY16)*WACC!$I$12*(1-WACC!$I$13)/(1-(1-WACC!$I$13)*WACC!$I$12)</f>
        <v>1748822.8580023062</v>
      </c>
      <c r="CZ18" s="84">
        <f>(CZ14-CZ15-CZ7+CZ16)*WACC!$J$12*(1-WACC!$J$13)/(1-(1-WACC!$J$13)*WACC!$J$12)</f>
        <v>827984.97990025708</v>
      </c>
      <c r="DA18" s="84">
        <f>(DA14-DA15-DA7+DA16)*WACC!$K$12*(1-WACC!$K$13)/(1-(1-WACC!$K$13)*WACC!$K$12)</f>
        <v>586912.54336742556</v>
      </c>
      <c r="DB18" s="84">
        <f>(DB14-DB15-DB7+DB16)*WACC!$L$12*(1-WACC!$L$13)/(1-(1-WACC!$L$13)*WACC!$L$12)</f>
        <v>1475899.9923354755</v>
      </c>
      <c r="DC18" s="84">
        <f>(DC14-DC15-DC7+DC16)*WACC!$M$12*(1-WACC!$M$13)/(1-(1-WACC!$M$13)*WACC!$M$12)</f>
        <v>1005831.3809611734</v>
      </c>
      <c r="DD18" s="84">
        <f>(DD14-DD15-DD7+DD16)*WACC!$N$12*(1-WACC!$N$13)/(1-(1-WACC!$N$13)*WACC!$N$12)</f>
        <v>311265.30576907995</v>
      </c>
      <c r="DE18" s="84">
        <f>(DE14-DE15-DE7+DE16)*WACC!$O$12*(1-WACC!$O$13)/(1-(1-WACC!$O$13)*WACC!$O$12)</f>
        <v>606494.50033361837</v>
      </c>
      <c r="DF18" s="84">
        <f>(DF14-DF15-DF7+DF16)*WACC!$P$12*(1-WACC!$P$13)/(1-(1-WACC!$P$13)*WACC!$P$12)</f>
        <v>1095789.0623573756</v>
      </c>
      <c r="DG18" s="84">
        <f>(DG14-DG15-DG7+DG16)*WACC!$Q$12*(1-WACC!$Q$13)/(1-(1-WACC!$Q$13)*WACC!$Q$12)</f>
        <v>-143212.26932580382</v>
      </c>
      <c r="DH18" s="84">
        <f>(DH14-DH15-DH7+DH16)*WACC!$R$12*(1-WACC!$R$13)/(1-(1-WACC!$R$13)*WACC!$R$12)</f>
        <v>-746860.90880100336</v>
      </c>
      <c r="DI18" s="84">
        <f>(DI14-DI15-DI7+DI16)*WACC!$S$12*(1-WACC!$S$13)/(1-(1-WACC!$S$13)*WACC!$S$12)</f>
        <v>-367195.52880675707</v>
      </c>
      <c r="DJ18" s="84">
        <f>(DJ14-DJ15-DJ7+DJ16)*WACC!$T$12*(1-WACC!$T$13)/(1-(1-WACC!$T$13)*WACC!$T$12)</f>
        <v>679530.28265405027</v>
      </c>
      <c r="DK18" s="156"/>
      <c r="DL18" s="84">
        <f>(DL14-DL15-DL7+DL16)*WACC!$C$12*(1-WACC!$C$13)/(1-(1-WACC!$C$13)*WACC!$C$12)</f>
        <v>1303067.1921990479</v>
      </c>
      <c r="DM18" s="84">
        <f>(DM14-DM15-DM7+DM16)*WACC!$D$12*(1-WACC!$D$13)/(1-(1-WACC!$D$13)*WACC!$D$12)</f>
        <v>1294385.1001625201</v>
      </c>
      <c r="DN18" s="84">
        <f>(DN14-DN15-DN7+DN16)*WACC!$E$12*(1-WACC!$E$13)/(1-(1-WACC!$E$13)*WACC!$E$12)</f>
        <v>1508448.7208699798</v>
      </c>
      <c r="DO18" s="84">
        <f>(DO14-DO15-DO7+DO16)*WACC!$F$12*(1-WACC!$F$13)/(1-(1-WACC!$F$13)*WACC!$F$12)</f>
        <v>1792265.5491843605</v>
      </c>
      <c r="DP18" s="84">
        <f>(DP14-DP15-DP7+DP16)*WACC!$G$12*(1-WACC!$G$13)/(1-(1-WACC!$G$13)*WACC!$G$12)</f>
        <v>1036130.226690991</v>
      </c>
      <c r="DQ18" s="84">
        <f>(DQ14-DQ15-DQ7+DQ16)*WACC!$H$12*(1-WACC!$H$13)/(1-(1-WACC!$H$13)*WACC!$H$12)</f>
        <v>1852611.6342917716</v>
      </c>
      <c r="DR18" s="84">
        <f>(DR14-DR15-DR7+DR16)*WACC!$I$12*(1-WACC!$I$13)/(1-(1-WACC!$I$13)*WACC!$I$12)</f>
        <v>2194894.1290187701</v>
      </c>
      <c r="DS18" s="84">
        <f>(DS14-DS15-DS7+DS16)*WACC!$J$12*(1-WACC!$J$13)/(1-(1-WACC!$J$13)*WACC!$J$12)</f>
        <v>1014351.3505798187</v>
      </c>
      <c r="DT18" s="84">
        <f>(DT14-DT15-DT7+DT16)*WACC!$K$12*(1-WACC!$K$13)/(1-(1-WACC!$K$13)*WACC!$K$12)</f>
        <v>680909.75674931321</v>
      </c>
      <c r="DU18" s="84">
        <f>(DU14-DU15-DU7+DU16)*WACC!$L$12*(1-WACC!$L$13)/(1-(1-WACC!$L$13)*WACC!$L$12)</f>
        <v>1771288.6748038791</v>
      </c>
      <c r="DV18" s="84">
        <f>(DV14-DV15-DV7+DV16)*WACC!$M$12*(1-WACC!$M$13)/(1-(1-WACC!$M$13)*WACC!$M$12)</f>
        <v>1128264.7287023086</v>
      </c>
      <c r="DW18" s="84">
        <f>(DW14-DW15-DW7+DW16)*WACC!$N$12*(1-WACC!$N$13)/(1-(1-WACC!$N$13)*WACC!$N$12)</f>
        <v>319500.31366550026</v>
      </c>
      <c r="DX18" s="84">
        <f>(DX14-DX15-DX7+DX16)*WACC!$O$12*(1-WACC!$O$13)/(1-(1-WACC!$O$13)*WACC!$O$12)</f>
        <v>613982.47555392282</v>
      </c>
      <c r="DY18" s="84">
        <f>(DY14-DY15-DY7+DY16)*WACC!$P$12*(1-WACC!$P$13)/(1-(1-WACC!$P$13)*WACC!$P$12)</f>
        <v>1071931.409301993</v>
      </c>
      <c r="DZ18" s="84">
        <f>(DZ14-DZ15-DZ7+DZ16)*WACC!$Q$12*(1-WACC!$Q$13)/(1-(1-WACC!$Q$13)*WACC!$Q$12)</f>
        <v>-132983.79939649097</v>
      </c>
      <c r="EA18" s="84">
        <f>(EA14-EA15-EA7+EA16)*WACC!$R$12*(1-WACC!$R$13)/(1-(1-WACC!$R$13)*WACC!$R$12)</f>
        <v>-792088.72083282704</v>
      </c>
      <c r="EB18" s="84">
        <f>(EB14-EB15-EB7+EB16)*WACC!$S$12*(1-WACC!$S$13)/(1-(1-WACC!$S$13)*WACC!$S$12)</f>
        <v>-395213.14376204397</v>
      </c>
      <c r="EC18" s="84">
        <f>(EC14-EC15-EC7+EC16)*WACC!$T$12*(1-WACC!$T$13)/(1-(1-WACC!$T$13)*WACC!$T$12)</f>
        <v>717039.67085647117</v>
      </c>
    </row>
    <row r="19" spans="1:133" s="36" customFormat="1" x14ac:dyDescent="0.25">
      <c r="A19" s="194" t="s">
        <v>277</v>
      </c>
      <c r="B19" s="191">
        <f>(B6-B5*(WACC!$C$21-WACC!$C$22))*WACC!$C$12*(1-WACC!$C$13)/(1-WACC!$C$12*(1-WACC!$C$13))</f>
        <v>2222199.1339692436</v>
      </c>
      <c r="C19" s="191">
        <f>(C6-C5*(WACC!$D$21-WACC!$D$22))*WACC!$D$12*(1-WACC!$D$13)/(1-WACC!$D$12*(1-WACC!$D$13))</f>
        <v>-598831.64110415184</v>
      </c>
      <c r="D19" s="191">
        <f>(D6-D5*(WACC!$E$21-WACC!$E$22))*WACC!$E$12*(1-WACC!$E$13)/(1-WACC!$E$12*(1-WACC!$E$13))</f>
        <v>5446131.0162408222</v>
      </c>
      <c r="E19" s="191">
        <f>(E6-E5*(WACC!$F$21-WACC!$F$22))*WACC!$F$12*(1-WACC!$F$13)/(1-WACC!$F$12*(1-WACC!$F$13))</f>
        <v>-879254.90443949541</v>
      </c>
      <c r="F19" s="191">
        <f>(F6-F5*(WACC!$G$21-WACC!$G$22))*WACC!$G$12*(1-WACC!$G$13)/(1-WACC!$G$12*(1-WACC!$G$13))</f>
        <v>-183752.31207433212</v>
      </c>
      <c r="G19" s="191">
        <f>(G6-G5*(WACC!$H$21-WACC!$H$22))*WACC!$H$12*(1-WACC!$H$13)/(1-WACC!$H$12*(1-WACC!$H$13))</f>
        <v>2613723.0432386515</v>
      </c>
      <c r="H19" s="191">
        <f>(H6-H5*(WACC!$I$21-WACC!$I$22))*WACC!$I$12*(1-WACC!$I$13)/(1-WACC!$I$12*(1-WACC!$I$13))</f>
        <v>-4916118.7368321661</v>
      </c>
      <c r="I19" s="191">
        <f>(I6-I5*(WACC!$J$21-WACC!$J$22))*WACC!$J$12*(1-WACC!$J$13)/(1-WACC!$J$12*(1-WACC!$J$13))</f>
        <v>-1968514.9010266613</v>
      </c>
      <c r="J19" s="191">
        <f>(J6-J5*(WACC!$K$21-WACC!$K$22))*WACC!$K$12*(1-WACC!$K$13)/(1-WACC!$K$12*(1-WACC!$K$13))</f>
        <v>791877.62486868398</v>
      </c>
      <c r="K19" s="191">
        <f>(K6-K5*(WACC!$L$21-WACC!$L$22))*WACC!$L$12*(1-WACC!$L$13)/(1-WACC!$L$12*(1-WACC!$L$13))</f>
        <v>-2062909.1519132014</v>
      </c>
      <c r="L19" s="191">
        <f>(L6-L5*(WACC!$M$21-WACC!$M$22))*WACC!$M$12*(1-WACC!$M$13)/(1-WACC!$M$12*(1-WACC!$M$13))</f>
        <v>-4685650.8391943257</v>
      </c>
      <c r="M19" s="191">
        <f>(M6-M5*(WACC!$N$21-WACC!$N$22))*WACC!$N$12*(1-WACC!$N$13)/(1-WACC!$N$12*(1-WACC!$N$13))</f>
        <v>-7819050.2095533255</v>
      </c>
      <c r="N19" s="191">
        <f>(N6-N5*(WACC!$O$21-WACC!$O$22))*WACC!$O$12*(1-WACC!$O$13)/(1-WACC!$O$12*(1-WACC!$O$13))</f>
        <v>-3887412.9121855283</v>
      </c>
      <c r="O19" s="191">
        <f>(O6-O5*(WACC!$P$21-WACC!$P$22))*WACC!$P$12*(1-WACC!$P$13)/(1-WACC!$P$12*(1-WACC!$P$13))</f>
        <v>-4316024.360433436</v>
      </c>
      <c r="P19" s="191">
        <f>(P6-P5*(WACC!$Q$21-WACC!$Q$22))*WACC!$Q$12*(1-WACC!$Q$13)/(1-WACC!$Q$12*(1-WACC!$Q$13))</f>
        <v>-2948800.5515089994</v>
      </c>
      <c r="Q19" s="191">
        <f>(Q6-Q5*(WACC!$R$21-WACC!$R$22))*WACC!$R$12*(1-WACC!$R$13)/(1-WACC!$R$12*(1-WACC!$R$13))</f>
        <v>-8341159.6435758146</v>
      </c>
      <c r="R19" s="191">
        <f>(R6-R5*(WACC!$S$21-WACC!$S$22))*WACC!$S$12*(1-WACC!$S$13)/(1-WACC!$S$12*(1-WACC!$S$13))</f>
        <v>6927907.7182068303</v>
      </c>
      <c r="S19" s="191">
        <f>(S6-S5*(WACC!$T$21-WACC!$T$22))*WACC!$T$12*(1-WACC!$T$13)/(1-WACC!$T$12*(1-WACC!$T$13))</f>
        <v>35203653.307624027</v>
      </c>
      <c r="T19" s="192"/>
      <c r="U19" s="191">
        <f>(U6-U5*(WACC!$C$21-WACC!$C$22))*WACC!$C$12*(1-WACC!$C$13)/(1-WACC!$C$12*(1-WACC!$C$13))</f>
        <v>1237785.1050074867</v>
      </c>
      <c r="V19" s="191">
        <f>(V6-V5*(WACC!$D$21-WACC!$D$22))*WACC!$D$12*(1-WACC!$D$13)/(1-WACC!$D$12*(1-WACC!$D$13))</f>
        <v>-298139.47131449491</v>
      </c>
      <c r="W19" s="191">
        <f>(W6-W5*(WACC!$E$21-WACC!$E$22))*WACC!$E$12*(1-WACC!$E$13)/(1-WACC!$E$12*(1-WACC!$E$13))</f>
        <v>2783192.3901858265</v>
      </c>
      <c r="X19" s="191">
        <f>(X6-X5*(WACC!$F$21-WACC!$F$22))*WACC!$F$12*(1-WACC!$F$13)/(1-WACC!$F$12*(1-WACC!$F$13))</f>
        <v>-465970.40935944446</v>
      </c>
      <c r="Y19" s="191">
        <f>(Y6-Y5*(WACC!$G$21-WACC!$G$22))*WACC!$G$12*(1-WACC!$G$13)/(1-WACC!$G$12*(1-WACC!$G$13))</f>
        <v>-101280.95558050225</v>
      </c>
      <c r="Z19" s="191">
        <f>(Z6-Z5*(WACC!$H$21-WACC!$H$22))*WACC!$H$12*(1-WACC!$H$13)/(1-WACC!$H$12*(1-WACC!$H$13))</f>
        <v>1490759.210802692</v>
      </c>
      <c r="AA19" s="191">
        <f>(AA6-AA5*(WACC!$I$21-WACC!$I$22))*WACC!$I$12*(1-WACC!$I$13)/(1-WACC!$I$12*(1-WACC!$I$13))</f>
        <v>-2645462.4729713257</v>
      </c>
      <c r="AB19" s="191">
        <f>(AB6-AB5*(WACC!$J$21-WACC!$J$22))*WACC!$J$12*(1-WACC!$J$13)/(1-WACC!$J$12*(1-WACC!$J$13))</f>
        <v>-974623.29012205452</v>
      </c>
      <c r="AC19" s="191">
        <f>(AC6-AC5*(WACC!$K$21-WACC!$K$22))*WACC!$K$12*(1-WACC!$K$13)/(1-WACC!$K$12*(1-WACC!$K$13))</f>
        <v>366974.25094321551</v>
      </c>
      <c r="AD19" s="191">
        <f>(AD6-AD5*(WACC!$L$21-WACC!$L$22))*WACC!$L$12*(1-WACC!$L$13)/(1-WACC!$L$12*(1-WACC!$L$13))</f>
        <v>-927040.01436966495</v>
      </c>
      <c r="AE19" s="191">
        <f>(AE6-AE5*(WACC!$M$21-WACC!$M$22))*WACC!$M$12*(1-WACC!$M$13)/(1-WACC!$M$12*(1-WACC!$M$13))</f>
        <v>-2047841.3268178275</v>
      </c>
      <c r="AF19" s="191">
        <f>(AF6-AF5*(WACC!$N$21-WACC!$N$22))*WACC!$N$12*(1-WACC!$N$13)/(1-WACC!$N$12*(1-WACC!$N$13))</f>
        <v>-3177042.6015941142</v>
      </c>
      <c r="AG19" s="191">
        <f>(AG6-AG5*(WACC!$O$21-WACC!$O$22))*WACC!$O$12*(1-WACC!$O$13)/(1-WACC!$O$12*(1-WACC!$O$13))</f>
        <v>-1533554.9756592177</v>
      </c>
      <c r="AH19" s="191">
        <f>(AH6-AH5*(WACC!$P$21-WACC!$P$22))*WACC!$P$12*(1-WACC!$P$13)/(1-WACC!$P$12*(1-WACC!$P$13))</f>
        <v>-1597615.1482789519</v>
      </c>
      <c r="AI19" s="191">
        <f>(AI6-AI5*(WACC!$Q$21-WACC!$Q$22))*WACC!$Q$12*(1-WACC!$Q$13)/(1-WACC!$Q$12*(1-WACC!$Q$13))</f>
        <v>-1028554.1917790147</v>
      </c>
      <c r="AJ19" s="191">
        <f>(AJ6-AJ5*(WACC!$R$21-WACC!$R$22))*WACC!$R$12*(1-WACC!$R$13)/(1-WACC!$R$12*(1-WACC!$R$13))</f>
        <v>-2602612.9213511767</v>
      </c>
      <c r="AK19" s="191">
        <f>(AK6-AK5*(WACC!$S$21-WACC!$S$22))*WACC!$S$12*(1-WACC!$S$13)/(1-WACC!$S$12*(1-WACC!$S$13))</f>
        <v>2174901.3726740689</v>
      </c>
      <c r="AL19" s="191">
        <f>(AL6-AL5*(WACC!$T$21-WACC!$T$22))*WACC!$T$12*(1-WACC!$T$13)/(1-WACC!$T$12*(1-WACC!$T$13))</f>
        <v>10376738.664255582</v>
      </c>
      <c r="AM19" s="192"/>
      <c r="AN19" s="191">
        <f>(AN6-AN5*(WACC!$C$21-WACC!$C$22))*WACC!$C$12*(1-WACC!$C$13)/(1-WACC!$C$12*(1-WACC!$C$13))</f>
        <v>362708.15643413545</v>
      </c>
      <c r="AO19" s="191">
        <f>(AO6-AO5*(WACC!$D$21-WACC!$D$22))*WACC!$D$12*(1-WACC!$D$13)/(1-WACC!$D$12*(1-WACC!$D$13))</f>
        <v>-81836.561156737705</v>
      </c>
      <c r="AP19" s="191">
        <f>(AP6-AP5*(WACC!$E$21-WACC!$E$22))*WACC!$E$12*(1-WACC!$E$13)/(1-WACC!$E$12*(1-WACC!$E$13))</f>
        <v>846684.30085682799</v>
      </c>
      <c r="AQ19" s="191">
        <f>(AQ6-AQ5*(WACC!$F$21-WACC!$F$22))*WACC!$F$12*(1-WACC!$F$13)/(1-WACC!$F$12*(1-WACC!$F$13))</f>
        <v>-150675.05527129769</v>
      </c>
      <c r="AR19" s="191">
        <f>(AR6-AR5*(WACC!$G$21-WACC!$G$22))*WACC!$G$12*(1-WACC!$G$13)/(1-WACC!$G$12*(1-WACC!$G$13))</f>
        <v>-32895.916010551358</v>
      </c>
      <c r="AS19" s="191">
        <f>(AS6-AS5*(WACC!$H$21-WACC!$H$22))*WACC!$H$12*(1-WACC!$H$13)/(1-WACC!$H$12*(1-WACC!$H$13))</f>
        <v>545221.97925954266</v>
      </c>
      <c r="AT19" s="191">
        <f>(AT6-AT5*(WACC!$I$21-WACC!$I$22))*WACC!$I$12*(1-WACC!$I$13)/(1-WACC!$I$12*(1-WACC!$I$13))</f>
        <v>-1032507.5922552381</v>
      </c>
      <c r="AU19" s="191">
        <f>(AU6-AU5*(WACC!$J$21-WACC!$J$22))*WACC!$J$12*(1-WACC!$J$13)/(1-WACC!$J$12*(1-WACC!$J$13))</f>
        <v>-409138.05082398688</v>
      </c>
      <c r="AV19" s="191">
        <f>(AV6-AV5*(WACC!$K$21-WACC!$K$22))*WACC!$K$12*(1-WACC!$K$13)/(1-WACC!$K$12*(1-WACC!$K$13))</f>
        <v>164150.18268736824</v>
      </c>
      <c r="AW19" s="191">
        <f>(AW6-AW5*(WACC!$L$21-WACC!$L$22))*WACC!$L$12*(1-WACC!$L$13)/(1-WACC!$L$12*(1-WACC!$L$13))</f>
        <v>-432654.19603352254</v>
      </c>
      <c r="AX19" s="191">
        <f>(AX6-AX5*(WACC!$M$21-WACC!$M$22))*WACC!$M$12*(1-WACC!$M$13)/(1-WACC!$M$12*(1-WACC!$M$13))</f>
        <v>-853416.17370320228</v>
      </c>
      <c r="AY19" s="191">
        <f>(AY6-AY5*(WACC!$N$21-WACC!$N$22))*WACC!$N$12*(1-WACC!$N$13)/(1-WACC!$N$12*(1-WACC!$N$13))</f>
        <v>-1430773.3087135272</v>
      </c>
      <c r="AZ19" s="191">
        <f>(AZ6-AZ5*(WACC!$O$21-WACC!$O$22))*WACC!$O$12*(1-WACC!$O$13)/(1-WACC!$O$12*(1-WACC!$O$13))</f>
        <v>-652929.85841946129</v>
      </c>
      <c r="BA19" s="191">
        <f>(BA6-BA5*(WACC!$P$21-WACC!$P$22))*WACC!$P$12*(1-WACC!$P$13)/(1-WACC!$P$12*(1-WACC!$P$13))</f>
        <v>-692655.8929258784</v>
      </c>
      <c r="BB19" s="191">
        <f>(BB6-BB5*(WACC!$Q$21-WACC!$Q$22))*WACC!$Q$12*(1-WACC!$Q$13)/(1-WACC!$Q$12*(1-WACC!$Q$13))</f>
        <v>-441917.74068474962</v>
      </c>
      <c r="BC19" s="191">
        <f>(BC6-BC5*(WACC!$R$21-WACC!$R$22))*WACC!$R$12*(1-WACC!$R$13)/(1-WACC!$R$12*(1-WACC!$R$13))</f>
        <v>-1175646.1549288046</v>
      </c>
      <c r="BD19" s="191">
        <f>(BD6-BD5*(WACC!$S$21-WACC!$S$22))*WACC!$S$12*(1-WACC!$S$13)/(1-WACC!$S$12*(1-WACC!$S$13))</f>
        <v>1102802.1246217079</v>
      </c>
      <c r="BE19" s="191">
        <f>(BE6-BE5*(WACC!$T$21-WACC!$T$22))*WACC!$T$12*(1-WACC!$T$13)/(1-WACC!$T$12*(1-WACC!$T$13))</f>
        <v>4890781.653594302</v>
      </c>
      <c r="BF19" s="192"/>
      <c r="BG19" s="191">
        <f>(BG6-BG5*(WACC!$C$21-WACC!$C$22))*WACC!$C$12*(1-WACC!$C$13)/(1-WACC!$C$12*(1-WACC!$C$13))</f>
        <v>18040.021751713517</v>
      </c>
      <c r="BH19" s="191">
        <f>(BH6-BH5*(WACC!$D$21-WACC!$D$22))*WACC!$D$12*(1-WACC!$D$13)/(1-WACC!$D$12*(1-WACC!$D$13))</f>
        <v>-4098.1331144875221</v>
      </c>
      <c r="BI19" s="191">
        <f>(BI6-BI5*(WACC!$E$21-WACC!$E$22))*WACC!$E$12*(1-WACC!$E$13)/(1-WACC!$E$12*(1-WACC!$E$13))</f>
        <v>44288.760117094753</v>
      </c>
      <c r="BJ19" s="191">
        <f>(BJ6-BJ5*(WACC!$F$21-WACC!$F$22))*WACC!$F$12*(1-WACC!$F$13)/(1-WACC!$F$12*(1-WACC!$F$13))</f>
        <v>-16260.952717480608</v>
      </c>
      <c r="BK19" s="191">
        <f>(BK6-BK5*(WACC!$G$21-WACC!$G$22))*WACC!$G$12*(1-WACC!$G$13)/(1-WACC!$G$12*(1-WACC!$G$13))</f>
        <v>-3787.1502713802265</v>
      </c>
      <c r="BL19" s="191">
        <f>(BL6-BL5*(WACC!$H$21-WACC!$H$22))*WACC!$H$12*(1-WACC!$H$13)/(1-WACC!$H$12*(1-WACC!$H$13))</f>
        <v>71690.79706105082</v>
      </c>
      <c r="BM19" s="191">
        <f>(BM6-BM5*(WACC!$I$21-WACC!$I$22))*WACC!$I$12*(1-WACC!$I$13)/(1-WACC!$I$12*(1-WACC!$I$13))</f>
        <v>-130187.50262428733</v>
      </c>
      <c r="BN19" s="191">
        <f>(BN6-BN5*(WACC!$J$21-WACC!$J$22))*WACC!$J$12*(1-WACC!$J$13)/(1-WACC!$J$12*(1-WACC!$J$13))</f>
        <v>-47783.081318385113</v>
      </c>
      <c r="BO19" s="191">
        <f>(BO6-BO5*(WACC!$K$21-WACC!$K$22))*WACC!$K$12*(1-WACC!$K$13)/(1-WACC!$K$12*(1-WACC!$K$13))</f>
        <v>17346.034275535498</v>
      </c>
      <c r="BP19" s="191">
        <f>(BP6-BP5*(WACC!$L$21-WACC!$L$22))*WACC!$L$12*(1-WACC!$L$13)/(1-WACC!$L$12*(1-WACC!$L$13))</f>
        <v>-46839.071912400315</v>
      </c>
      <c r="BQ19" s="191">
        <f>(BQ6-BQ5*(WACC!$M$21-WACC!$M$22))*WACC!$M$12*(1-WACC!$M$13)/(1-WACC!$M$12*(1-WACC!$M$13))</f>
        <v>-153132.59499534985</v>
      </c>
      <c r="BR19" s="191">
        <f>(BR6-BR5*(WACC!$N$21-WACC!$N$22))*WACC!$N$12*(1-WACC!$N$13)/(1-WACC!$N$12*(1-WACC!$N$13))</f>
        <v>-206848.83812434651</v>
      </c>
      <c r="BS19" s="191">
        <f>(BS6-BS5*(WACC!$O$21-WACC!$O$22))*WACC!$O$12*(1-WACC!$O$13)/(1-WACC!$O$12*(1-WACC!$O$13))</f>
        <v>-142192.20354941438</v>
      </c>
      <c r="BT19" s="191">
        <f>(BT6-BT5*(WACC!$P$21-WACC!$P$22))*WACC!$P$12*(1-WACC!$P$13)/(1-WACC!$P$12*(1-WACC!$P$13))</f>
        <v>-139871.00054750964</v>
      </c>
      <c r="BU19" s="191">
        <f>(BU6-BU5*(WACC!$Q$21-WACC!$Q$22))*WACC!$Q$12*(1-WACC!$Q$13)/(1-WACC!$Q$12*(1-WACC!$Q$13))</f>
        <v>-91467.496906398112</v>
      </c>
      <c r="BV19" s="191">
        <f>(BV6-BV5*(WACC!$R$21-WACC!$R$22))*WACC!$R$12*(1-WACC!$R$13)/(1-WACC!$R$12*(1-WACC!$R$13))</f>
        <v>-126663.47708360619</v>
      </c>
      <c r="BW19" s="191">
        <f>(BW6-BW5*(WACC!$S$21-WACC!$S$22))*WACC!$S$12*(1-WACC!$S$13)/(1-WACC!$S$12*(1-WACC!$S$13))</f>
        <v>133734.92121345538</v>
      </c>
      <c r="BX19" s="191">
        <f>(BX6-BX5*(WACC!$T$21-WACC!$T$22))*WACC!$T$12*(1-WACC!$T$13)/(1-WACC!$T$12*(1-WACC!$T$13))</f>
        <v>552287.87684633338</v>
      </c>
      <c r="BY19" s="192"/>
      <c r="BZ19" s="191">
        <f>(BZ6-BZ5*(WACC!$C$21-WACC!$C$22))*WACC!$C$12*(1-WACC!$C$13)/(1-WACC!$C$12*(1-WACC!$C$13))</f>
        <v>950601.2961673825</v>
      </c>
      <c r="CA19" s="191">
        <f>(CA6-CA5*(WACC!$D$21-WACC!$D$22))*WACC!$D$12*(1-WACC!$D$13)/(1-WACC!$D$12*(1-WACC!$D$13))</f>
        <v>-246489.30557150242</v>
      </c>
      <c r="CB19" s="191">
        <f>(CB6-CB5*(WACC!$E$21-WACC!$E$22))*WACC!$E$12*(1-WACC!$E$13)/(1-WACC!$E$12*(1-WACC!$E$13))</f>
        <v>2446505.3911258127</v>
      </c>
      <c r="CC19" s="191">
        <f>(CC6-CC5*(WACC!$F$21-WACC!$F$22))*WACC!$F$12*(1-WACC!$F$13)/(1-WACC!$F$12*(1-WACC!$F$13))</f>
        <v>-464779.24035959842</v>
      </c>
      <c r="CD19" s="191">
        <f>(CD6-CD5*(WACC!$G$21-WACC!$G$22))*WACC!$G$12*(1-WACC!$G$13)/(1-WACC!$G$12*(1-WACC!$G$13))</f>
        <v>-113156.54380096754</v>
      </c>
      <c r="CE19" s="191">
        <f>(CE6-CE5*(WACC!$H$21-WACC!$H$22))*WACC!$H$12*(1-WACC!$H$13)/(1-WACC!$H$12*(1-WACC!$H$13))</f>
        <v>1736430.8741960612</v>
      </c>
      <c r="CF19" s="191">
        <f>(CF6-CF5*(WACC!$I$21-WACC!$I$22))*WACC!$I$12*(1-WACC!$I$13)/(1-WACC!$I$12*(1-WACC!$I$13))</f>
        <v>-3223765.1192740616</v>
      </c>
      <c r="CG19" s="191">
        <f>(CG6-CG5*(WACC!$J$21-WACC!$J$22))*WACC!$J$12*(1-WACC!$J$13)/(1-WACC!$J$12*(1-WACC!$J$13))</f>
        <v>-1240995.337917835</v>
      </c>
      <c r="CH19" s="191">
        <f>(CH6-CH5*(WACC!$K$21-WACC!$K$22))*WACC!$K$12*(1-WACC!$K$13)/(1-WACC!$K$12*(1-WACC!$K$13))</f>
        <v>480819.92218526977</v>
      </c>
      <c r="CI19" s="191">
        <f>(CI6-CI5*(WACC!$L$21-WACC!$L$22))*WACC!$L$12*(1-WACC!$L$13)/(1-WACC!$L$12*(1-WACC!$L$13))</f>
        <v>-1280575.5663737922</v>
      </c>
      <c r="CJ19" s="191">
        <f>(CJ6-CJ5*(WACC!$M$21-WACC!$M$22))*WACC!$M$12*(1-WACC!$M$13)/(1-WACC!$M$12*(1-WACC!$M$13))</f>
        <v>-2835237.5572998826</v>
      </c>
      <c r="CK19" s="191">
        <f>(CK6-CK5*(WACC!$N$21-WACC!$N$22))*WACC!$N$12*(1-WACC!$N$13)/(1-WACC!$N$12*(1-WACC!$N$13))</f>
        <v>-4574137.9873375492</v>
      </c>
      <c r="CL19" s="191">
        <f>(CL6-CL5*(WACC!$O$21-WACC!$O$22))*WACC!$O$12*(1-WACC!$O$13)/(1-WACC!$O$12*(1-WACC!$O$13))</f>
        <v>-2161233.4496582542</v>
      </c>
      <c r="CM19" s="191">
        <f>(CM6-CM5*(WACC!$P$21-WACC!$P$22))*WACC!$P$12*(1-WACC!$P$13)/(1-WACC!$P$12*(1-WACC!$P$13))</f>
        <v>-2302393.6063825837</v>
      </c>
      <c r="CN19" s="191">
        <f>(CN6-CN5*(WACC!$Q$21-WACC!$Q$22))*WACC!$Q$12*(1-WACC!$Q$13)/(1-WACC!$Q$12*(1-WACC!$Q$13))</f>
        <v>-1492460.8782466094</v>
      </c>
      <c r="CO19" s="191">
        <f>(CO6-CO5*(WACC!$R$21-WACC!$R$22))*WACC!$R$12*(1-WACC!$R$13)/(1-WACC!$R$12*(1-WACC!$R$13))</f>
        <v>-3921733.0657773474</v>
      </c>
      <c r="CP19" s="191">
        <f>(CP6-CP5*(WACC!$S$21-WACC!$S$22))*WACC!$S$12*(1-WACC!$S$13)/(1-WACC!$S$12*(1-WACC!$S$13))</f>
        <v>3451536.1316355602</v>
      </c>
      <c r="CQ19" s="191">
        <f>(CQ6-CQ5*(WACC!$T$21-WACC!$T$22))*WACC!$T$12*(1-WACC!$T$13)/(1-WACC!$T$12*(1-WACC!$T$13))</f>
        <v>16056119.177383741</v>
      </c>
      <c r="CR19" s="192"/>
      <c r="CS19" s="191">
        <f>(CS6-CS5*(WACC!$C$21-WACC!$C$22))*WACC!$C$12*(1-WACC!$C$13)/(1-WACC!$C$12*(1-WACC!$C$13))</f>
        <v>636210.44327166909</v>
      </c>
      <c r="CT19" s="191">
        <f>(CT6-CT5*(WACC!$D$21-WACC!$D$22))*WACC!$D$12*(1-WACC!$D$13)/(1-WACC!$D$12*(1-WACC!$D$13))</f>
        <v>-161274.0011587198</v>
      </c>
      <c r="CU19" s="191">
        <f>(CU6-CU5*(WACC!$E$21-WACC!$E$22))*WACC!$E$12*(1-WACC!$E$13)/(1-WACC!$E$12*(1-WACC!$E$13))</f>
        <v>1489358.354679401</v>
      </c>
      <c r="CV19" s="191">
        <f>(CV6-CV5*(WACC!$F$21-WACC!$F$22))*WACC!$F$12*(1-WACC!$F$13)/(1-WACC!$F$12*(1-WACC!$F$13))</f>
        <v>-240800.11735006352</v>
      </c>
      <c r="CW19" s="191">
        <f>(CW6-CW5*(WACC!$G$21-WACC!$G$22))*WACC!$G$12*(1-WACC!$G$13)/(1-WACC!$G$12*(1-WACC!$G$13))</f>
        <v>-51041.437631628469</v>
      </c>
      <c r="CX19" s="191">
        <f>(CX6-CX5*(WACC!$H$21-WACC!$H$22))*WACC!$H$12*(1-WACC!$H$13)/(1-WACC!$H$12*(1-WACC!$H$13))</f>
        <v>758423.57430089079</v>
      </c>
      <c r="CY19" s="191">
        <f>(CY6-CY5*(WACC!$I$21-WACC!$I$22))*WACC!$I$12*(1-WACC!$I$13)/(1-WACC!$I$12*(1-WACC!$I$13))</f>
        <v>-1453954.3624887879</v>
      </c>
      <c r="CZ19" s="191">
        <f>(CZ6-CZ5*(WACC!$J$21-WACC!$J$22))*WACC!$J$12*(1-WACC!$J$13)/(1-WACC!$J$12*(1-WACC!$J$13))</f>
        <v>-596231.29060119169</v>
      </c>
      <c r="DA19" s="191">
        <f>(DA6-DA5*(WACC!$K$21-WACC!$K$22))*WACC!$K$12*(1-WACC!$K$13)/(1-WACC!$K$12*(1-WACC!$K$13))</f>
        <v>245061.36642111096</v>
      </c>
      <c r="DB19" s="191">
        <f>(DB6-DB5*(WACC!$L$21-WACC!$L$22))*WACC!$L$12*(1-WACC!$L$13)/(1-WACC!$L$12*(1-WACC!$L$13))</f>
        <v>-642077.54764331761</v>
      </c>
      <c r="DC19" s="191">
        <f>(DC6-DC5*(WACC!$M$21-WACC!$M$22))*WACC!$M$12*(1-WACC!$M$13)/(1-WACC!$M$12*(1-WACC!$M$13))</f>
        <v>-1566345.1442049791</v>
      </c>
      <c r="DD19" s="191">
        <f>(DD6-DD5*(WACC!$N$21-WACC!$N$22))*WACC!$N$12*(1-WACC!$N$13)/(1-WACC!$N$12*(1-WACC!$N$13))</f>
        <v>-2611490.762857724</v>
      </c>
      <c r="DE19" s="191">
        <f>(DE6-DE5*(WACC!$O$21-WACC!$O$22))*WACC!$O$12*(1-WACC!$O$13)/(1-WACC!$O$12*(1-WACC!$O$13))</f>
        <v>-1302888.2686733024</v>
      </c>
      <c r="DF19" s="191">
        <f>(DF6-DF5*(WACC!$P$21-WACC!$P$22))*WACC!$P$12*(1-WACC!$P$13)/(1-WACC!$P$12*(1-WACC!$P$13))</f>
        <v>-1397533.1060945569</v>
      </c>
      <c r="DG19" s="191">
        <f>(DG6-DG5*(WACC!$Q$21-WACC!$Q$22))*WACC!$Q$12*(1-WACC!$Q$13)/(1-WACC!$Q$12*(1-WACC!$Q$13))</f>
        <v>-927574.82272694586</v>
      </c>
      <c r="DH19" s="191">
        <f>(DH6-DH5*(WACC!$R$21-WACC!$R$22))*WACC!$R$12*(1-WACC!$R$13)/(1-WACC!$R$12*(1-WACC!$R$13))</f>
        <v>-2356685.7294311533</v>
      </c>
      <c r="DI19" s="191">
        <f>(DI6-DI5*(WACC!$S$21-WACC!$S$22))*WACC!$S$12*(1-WACC!$S$13)/(1-WACC!$S$12*(1-WACC!$S$13))</f>
        <v>2212868.447602883</v>
      </c>
      <c r="DJ19" s="191">
        <f>(DJ6-DJ5*(WACC!$T$21-WACC!$T$22))*WACC!$T$12*(1-WACC!$T$13)/(1-WACC!$T$12*(1-WACC!$T$13))</f>
        <v>10512958.754436415</v>
      </c>
      <c r="DK19" s="192"/>
      <c r="DL19" s="191">
        <f>(DL6-DL5*(WACC!$C$21-WACC!$C$22))*WACC!$C$12*(1-WACC!$C$13)/(1-WACC!$C$12*(1-WACC!$C$13))</f>
        <v>535236.80448259471</v>
      </c>
      <c r="DM19" s="191">
        <f>(DM6-DM5*(WACC!$D$21-WACC!$D$22))*WACC!$D$12*(1-WACC!$D$13)/(1-WACC!$D$12*(1-WACC!$D$13))</f>
        <v>-157661.73618209671</v>
      </c>
      <c r="DN19" s="191">
        <f>(DN6-DN5*(WACC!$E$21-WACC!$E$22))*WACC!$E$12*(1-WACC!$E$13)/(1-WACC!$E$12*(1-WACC!$E$13))</f>
        <v>1620285.2869413537</v>
      </c>
      <c r="DO19" s="191">
        <f>(DO6-DO5*(WACC!$F$21-WACC!$F$22))*WACC!$F$12*(1-WACC!$F$13)/(1-WACC!$F$12*(1-WACC!$F$13))</f>
        <v>-253835.36383904968</v>
      </c>
      <c r="DP19" s="191">
        <f>(DP6-DP5*(WACC!$G$21-WACC!$G$22))*WACC!$G$12*(1-WACC!$G$13)/(1-WACC!$G$12*(1-WACC!$G$13))</f>
        <v>-53022.935058283838</v>
      </c>
      <c r="DQ19" s="191">
        <f>(DQ6-DQ5*(WACC!$H$21-WACC!$H$22))*WACC!$H$12*(1-WACC!$H$13)/(1-WACC!$H$12*(1-WACC!$H$13))</f>
        <v>871203.89604631066</v>
      </c>
      <c r="DR19" s="191">
        <f>(DR6-DR5*(WACC!$I$21-WACC!$I$22))*WACC!$I$12*(1-WACC!$I$13)/(1-WACC!$I$12*(1-WACC!$I$13))</f>
        <v>-1824813.6908121638</v>
      </c>
      <c r="DS19" s="191">
        <f>(DS6-DS5*(WACC!$J$21-WACC!$J$22))*WACC!$J$12*(1-WACC!$J$13)/(1-WACC!$J$12*(1-WACC!$J$13))</f>
        <v>-730433.55804847786</v>
      </c>
      <c r="DT19" s="191">
        <f>(DT6-DT5*(WACC!$K$21-WACC!$K$22))*WACC!$K$12*(1-WACC!$K$13)/(1-WACC!$K$12*(1-WACC!$K$13))</f>
        <v>284309.26768248063</v>
      </c>
      <c r="DU19" s="191">
        <f>(DU6-DU5*(WACC!$L$21-WACC!$L$22))*WACC!$L$12*(1-WACC!$L$13)/(1-WACC!$L$12*(1-WACC!$L$13))</f>
        <v>-770583.84334482974</v>
      </c>
      <c r="DV19" s="191">
        <f>(DV6-DV5*(WACC!$M$21-WACC!$M$22))*WACC!$M$12*(1-WACC!$M$13)/(1-WACC!$M$12*(1-WACC!$M$13))</f>
        <v>-1936398.7867441755</v>
      </c>
      <c r="DW19" s="191">
        <f>(DW6-DW5*(WACC!$N$21-WACC!$N$22))*WACC!$N$12*(1-WACC!$N$13)/(1-WACC!$N$12*(1-WACC!$N$13))</f>
        <v>-2835826.2326470469</v>
      </c>
      <c r="DX19" s="191">
        <f>(DX6-DX5*(WACC!$O$21-WACC!$O$22))*WACC!$O$12*(1-WACC!$O$13)/(1-WACC!$O$12*(1-WACC!$O$13))</f>
        <v>-1519468.3451063172</v>
      </c>
      <c r="DY19" s="191">
        <f>(DY6-DY5*(WACC!$P$21-WACC!$P$22))*WACC!$P$12*(1-WACC!$P$13)/(1-WACC!$P$12*(1-WACC!$P$13))</f>
        <v>-1553796.957354252</v>
      </c>
      <c r="DZ19" s="191">
        <f>(DZ6-DZ5*(WACC!$Q$21-WACC!$Q$22))*WACC!$Q$12*(1-WACC!$Q$13)/(1-WACC!$Q$12*(1-WACC!$Q$13))</f>
        <v>-985429.2625509745</v>
      </c>
      <c r="EA19" s="191">
        <f>(EA6-EA5*(WACC!$R$21-WACC!$R$22))*WACC!$R$12*(1-WACC!$R$13)/(1-WACC!$R$12*(1-WACC!$R$13))</f>
        <v>-2535480.7320383801</v>
      </c>
      <c r="EB19" s="191">
        <f>(EB6-EB5*(WACC!$S$21-WACC!$S$22))*WACC!$S$12*(1-WACC!$S$13)/(1-WACC!$S$12*(1-WACC!$S$13))</f>
        <v>2234557.8503589886</v>
      </c>
      <c r="EC19" s="191">
        <f>(EC6-EC5*(WACC!$T$21-WACC!$T$22))*WACC!$T$12*(1-WACC!$T$13)/(1-WACC!$T$12*(1-WACC!$T$13))</f>
        <v>10765279.73356436</v>
      </c>
    </row>
    <row r="20" spans="1:133" x14ac:dyDescent="0.25">
      <c r="A20" s="85" t="s">
        <v>58</v>
      </c>
      <c r="B20" s="195">
        <f>B14-B7+B18</f>
        <v>144480157.86478236</v>
      </c>
      <c r="C20" s="195">
        <f t="shared" ref="C20:S20" si="55">C14-C7+C18</f>
        <v>153152364.16054684</v>
      </c>
      <c r="D20" s="195">
        <f t="shared" si="55"/>
        <v>164749572.70862752</v>
      </c>
      <c r="E20" s="195">
        <f t="shared" si="55"/>
        <v>194720896.93966526</v>
      </c>
      <c r="F20" s="195">
        <f t="shared" si="55"/>
        <v>183524197.40453374</v>
      </c>
      <c r="G20" s="195">
        <f t="shared" si="55"/>
        <v>198830510.57665929</v>
      </c>
      <c r="H20" s="195">
        <f t="shared" si="55"/>
        <v>217808519.92508572</v>
      </c>
      <c r="I20" s="195">
        <f t="shared" si="55"/>
        <v>191084474.06725267</v>
      </c>
      <c r="J20" s="195">
        <f>J14-J7+J18</f>
        <v>180792730.68989238</v>
      </c>
      <c r="K20" s="195">
        <f t="shared" si="55"/>
        <v>198769707.5999805</v>
      </c>
      <c r="L20" s="195">
        <f t="shared" si="55"/>
        <v>175479029.11979276</v>
      </c>
      <c r="M20" s="195">
        <f>M14-M7+M18</f>
        <v>178922699.09266186</v>
      </c>
      <c r="N20" s="195">
        <f t="shared" si="55"/>
        <v>187843440.83873335</v>
      </c>
      <c r="O20" s="195">
        <f t="shared" si="55"/>
        <v>200613471.52603883</v>
      </c>
      <c r="P20" s="195">
        <f>P14-P7+P18</f>
        <v>188787184.82457182</v>
      </c>
      <c r="Q20" s="195">
        <f t="shared" si="55"/>
        <v>158938588.81811091</v>
      </c>
      <c r="R20" s="195">
        <f>R14-R7+R18</f>
        <v>167352226.04576662</v>
      </c>
      <c r="S20" s="195">
        <f t="shared" si="55"/>
        <v>248572468.03177276</v>
      </c>
      <c r="T20" s="85"/>
      <c r="U20" s="195">
        <f>U14-U7+U18</f>
        <v>70657139.206916511</v>
      </c>
      <c r="V20" s="195">
        <f t="shared" ref="V20:AB20" si="56">V14-V7+V18</f>
        <v>67497493.805748254</v>
      </c>
      <c r="W20" s="195">
        <f t="shared" si="56"/>
        <v>74535303.311419502</v>
      </c>
      <c r="X20" s="195">
        <f t="shared" si="56"/>
        <v>92183258.355810493</v>
      </c>
      <c r="Y20" s="195">
        <f t="shared" si="56"/>
        <v>88623296.453733161</v>
      </c>
      <c r="Z20" s="195">
        <f t="shared" si="56"/>
        <v>107542067.56291376</v>
      </c>
      <c r="AA20" s="195">
        <f t="shared" si="56"/>
        <v>111653534.67914763</v>
      </c>
      <c r="AB20" s="195">
        <f t="shared" si="56"/>
        <v>89914416.825847313</v>
      </c>
      <c r="AC20" s="195">
        <f>AC14-AC7+AC18</f>
        <v>79488568.244149581</v>
      </c>
      <c r="AD20" s="195">
        <f t="shared" ref="AD20:AE20" si="57">AD14-AD7+AD18</f>
        <v>88142550.119984984</v>
      </c>
      <c r="AE20" s="195">
        <f t="shared" si="57"/>
        <v>74324373.405509546</v>
      </c>
      <c r="AF20" s="195">
        <f>AF14-AF7+AF18</f>
        <v>71992181.888276547</v>
      </c>
      <c r="AG20" s="195">
        <f t="shared" ref="AG20:AH20" si="58">AG14-AG7+AG18</f>
        <v>72000735.354989231</v>
      </c>
      <c r="AH20" s="195">
        <f t="shared" si="58"/>
        <v>73533063.1628647</v>
      </c>
      <c r="AI20" s="195">
        <f>AI14-AI7+AI18</f>
        <v>66584661.844349712</v>
      </c>
      <c r="AJ20" s="195">
        <f t="shared" ref="AJ20" si="59">AJ14-AJ7+AJ18</f>
        <v>54146442.67782893</v>
      </c>
      <c r="AK20" s="195">
        <f>AK14-AK7+AK18</f>
        <v>55240333.407508254</v>
      </c>
      <c r="AL20" s="195">
        <f t="shared" ref="AL20" si="60">AL14-AL7+AL18</f>
        <v>77650394.146303579</v>
      </c>
      <c r="AM20" s="85"/>
      <c r="AN20" s="195">
        <f>AN14-AN7+AN18</f>
        <v>19935496.612573955</v>
      </c>
      <c r="AO20" s="195">
        <f t="shared" ref="AO20:AU20" si="61">AO14-AO7+AO18</f>
        <v>17860274.97366944</v>
      </c>
      <c r="AP20" s="195">
        <f t="shared" si="61"/>
        <v>21707201.871993791</v>
      </c>
      <c r="AQ20" s="195">
        <f t="shared" si="61"/>
        <v>28593073.795787353</v>
      </c>
      <c r="AR20" s="195">
        <f t="shared" si="61"/>
        <v>27521014.332267433</v>
      </c>
      <c r="AS20" s="195">
        <f t="shared" si="61"/>
        <v>37459139.839489505</v>
      </c>
      <c r="AT20" s="195">
        <f t="shared" si="61"/>
        <v>41341631.160383545</v>
      </c>
      <c r="AU20" s="195">
        <f t="shared" si="61"/>
        <v>35075603.572931446</v>
      </c>
      <c r="AV20" s="195">
        <f>AV14-AV7+AV18</f>
        <v>32450960.205055911</v>
      </c>
      <c r="AW20" s="195">
        <f t="shared" ref="AW20:AX20" si="62">AW14-AW7+AW18</f>
        <v>37390315.141854197</v>
      </c>
      <c r="AX20" s="195">
        <f t="shared" si="62"/>
        <v>29411912.24852366</v>
      </c>
      <c r="AY20" s="195">
        <f>AY14-AY7+AY18</f>
        <v>29141050.972967166</v>
      </c>
      <c r="AZ20" s="195">
        <f t="shared" ref="AZ20:BA20" si="63">AZ14-AZ7+AZ18</f>
        <v>29498560.991471373</v>
      </c>
      <c r="BA20" s="195">
        <f t="shared" si="63"/>
        <v>30393711.646446787</v>
      </c>
      <c r="BB20" s="195">
        <f>BB14-BB7+BB18</f>
        <v>26965620.299724281</v>
      </c>
      <c r="BC20" s="195">
        <f t="shared" ref="BC20" si="64">BC14-BC7+BC18</f>
        <v>20321455.566251811</v>
      </c>
      <c r="BD20" s="195">
        <f>BD14-BD7+BD18</f>
        <v>20808301.669339724</v>
      </c>
      <c r="BE20" s="195">
        <f t="shared" ref="BE20" si="65">BE14-BE7+BE18</f>
        <v>30645697.22683784</v>
      </c>
      <c r="BF20" s="85"/>
      <c r="BG20" s="195">
        <f>BG14-BG7+BG18</f>
        <v>1756299.0606762564</v>
      </c>
      <c r="BH20" s="195">
        <f t="shared" ref="BH20:BN20" si="66">BH14-BH7+BH18</f>
        <v>1695766.8306704559</v>
      </c>
      <c r="BI20" s="195">
        <f t="shared" si="66"/>
        <v>1986260.667261567</v>
      </c>
      <c r="BJ20" s="195">
        <f t="shared" si="66"/>
        <v>4007036.3521271753</v>
      </c>
      <c r="BK20" s="195">
        <f t="shared" si="66"/>
        <v>4146977.2446106649</v>
      </c>
      <c r="BL20" s="195">
        <f t="shared" si="66"/>
        <v>6391433.6475502197</v>
      </c>
      <c r="BM20" s="195">
        <f t="shared" si="66"/>
        <v>6786543.3369867979</v>
      </c>
      <c r="BN20" s="195">
        <f t="shared" si="66"/>
        <v>5754288.4664386343</v>
      </c>
      <c r="BO20" s="195">
        <f>BO14-BO7+BO18</f>
        <v>5192733.2448917804</v>
      </c>
      <c r="BP20" s="195">
        <f t="shared" ref="BP20:BQ20" si="67">BP14-BP7+BP18</f>
        <v>5580791.0876518339</v>
      </c>
      <c r="BQ20" s="195">
        <f t="shared" si="67"/>
        <v>3430915.581882318</v>
      </c>
      <c r="BR20" s="195">
        <f>BR14-BR7+BR18</f>
        <v>3432373.2320978567</v>
      </c>
      <c r="BS20" s="195">
        <f t="shared" ref="BS20:BT20" si="68">BS14-BS7+BS18</f>
        <v>3436119.4022466154</v>
      </c>
      <c r="BT20" s="195">
        <f t="shared" si="68"/>
        <v>3487243.8726503961</v>
      </c>
      <c r="BU20" s="195">
        <f>BU14-BU7+BU18</f>
        <v>3139568.886575894</v>
      </c>
      <c r="BV20" s="195">
        <f t="shared" ref="BV20" si="69">BV14-BV7+BV18</f>
        <v>3344362.3337507132</v>
      </c>
      <c r="BW20" s="195">
        <f>BW14-BW7+BW18</f>
        <v>3467478.7566585056</v>
      </c>
      <c r="BX20" s="195">
        <f t="shared" ref="BX20" si="70">BX14-BX7+BX18</f>
        <v>4629283.4425989483</v>
      </c>
      <c r="BY20" s="85"/>
      <c r="BZ20" s="195">
        <f>BZ14-BZ7+BZ18</f>
        <v>60388008.609838814</v>
      </c>
      <c r="CA20" s="195">
        <f t="shared" ref="CA20:CG20" si="71">CA14-CA7+CA18</f>
        <v>61994927.014366552</v>
      </c>
      <c r="CB20" s="195">
        <f t="shared" si="71"/>
        <v>71826160.426671267</v>
      </c>
      <c r="CC20" s="195">
        <f t="shared" si="71"/>
        <v>98331988.553841054</v>
      </c>
      <c r="CD20" s="195">
        <f t="shared" si="71"/>
        <v>105454836.19492137</v>
      </c>
      <c r="CE20" s="195">
        <f t="shared" si="71"/>
        <v>133159865.82967582</v>
      </c>
      <c r="CF20" s="195">
        <f t="shared" si="71"/>
        <v>144207364.12198579</v>
      </c>
      <c r="CG20" s="195">
        <f t="shared" si="71"/>
        <v>122769578.5332948</v>
      </c>
      <c r="CH20" s="195">
        <f>CH14-CH7+CH18</f>
        <v>112796750.48235746</v>
      </c>
      <c r="CI20" s="195">
        <f t="shared" ref="CI20:CJ20" si="72">CI14-CI7+CI18</f>
        <v>129765537.64430043</v>
      </c>
      <c r="CJ20" s="195">
        <f t="shared" si="72"/>
        <v>114679807.76376893</v>
      </c>
      <c r="CK20" s="195">
        <f>CK14-CK7+CK18</f>
        <v>113383969.56012107</v>
      </c>
      <c r="CL20" s="195">
        <f t="shared" ref="CL20:CM20" si="73">CL14-CL7+CL18</f>
        <v>115446270.12342589</v>
      </c>
      <c r="CM20" s="195">
        <f t="shared" si="73"/>
        <v>119931037.65977034</v>
      </c>
      <c r="CN20" s="195">
        <f>CN14-CN7+CN18</f>
        <v>111058010.94771549</v>
      </c>
      <c r="CO20" s="195">
        <f t="shared" ref="CO20" si="74">CO14-CO7+CO18</f>
        <v>91908532.36190097</v>
      </c>
      <c r="CP20" s="195">
        <f>CP14-CP7+CP18</f>
        <v>94352045.724194825</v>
      </c>
      <c r="CQ20" s="195">
        <f t="shared" ref="CQ20" si="75">CQ14-CQ7+CQ18</f>
        <v>129380595.50675403</v>
      </c>
      <c r="CR20" s="85"/>
      <c r="CS20" s="195">
        <f>CS14-CS7+CS18</f>
        <v>46882635.004782997</v>
      </c>
      <c r="CT20" s="195">
        <f t="shared" ref="CT20:CZ20" si="76">CT14-CT7+CT18</f>
        <v>47646622.358237207</v>
      </c>
      <c r="CU20" s="195">
        <f t="shared" si="76"/>
        <v>51728404.768582217</v>
      </c>
      <c r="CV20" s="195">
        <f t="shared" si="76"/>
        <v>60465597.142527737</v>
      </c>
      <c r="CW20" s="195">
        <f t="shared" si="76"/>
        <v>58388731.794423282</v>
      </c>
      <c r="CX20" s="195">
        <f t="shared" si="76"/>
        <v>65638960.237141378</v>
      </c>
      <c r="CY20" s="195">
        <f t="shared" si="76"/>
        <v>72839575.884961203</v>
      </c>
      <c r="CZ20" s="195">
        <f t="shared" si="76"/>
        <v>66604120.811720103</v>
      </c>
      <c r="DA20" s="195">
        <f>DA14-DA7+DA18</f>
        <v>65075437.061527982</v>
      </c>
      <c r="DB20" s="195">
        <f t="shared" ref="DB20:DC20" si="77">DB14-DB7+DB18</f>
        <v>72547277.586048543</v>
      </c>
      <c r="DC20" s="195">
        <f t="shared" si="77"/>
        <v>67098104.875516213</v>
      </c>
      <c r="DD20" s="195">
        <f>DD14-DD7+DD18</f>
        <v>68538584.005811214</v>
      </c>
      <c r="DE20" s="195">
        <f t="shared" ref="DE20:DF20" si="78">DE14-DE7+DE18</f>
        <v>70968724.783761263</v>
      </c>
      <c r="DF20" s="195">
        <f t="shared" si="78"/>
        <v>74522480.925021529</v>
      </c>
      <c r="DG20" s="195">
        <f>DG14-DG7+DG18</f>
        <v>70411919.136327505</v>
      </c>
      <c r="DH20" s="195">
        <f t="shared" ref="DH20" si="79">DH14-DH7+DH18</f>
        <v>61790115.229159452</v>
      </c>
      <c r="DI20" s="195">
        <f>DI14-DI7+DI18</f>
        <v>64519450.463760398</v>
      </c>
      <c r="DJ20" s="195">
        <f t="shared" ref="DJ20" si="80">DJ14-DJ7+DJ18</f>
        <v>88545512.014130563</v>
      </c>
      <c r="DK20" s="85"/>
      <c r="DL20" s="195">
        <f>DL14-DL7+DL18</f>
        <v>105241140.10996811</v>
      </c>
      <c r="DM20" s="195">
        <f t="shared" ref="DM20:DS20" si="81">DM14-DM7+DM18</f>
        <v>117077552.51548071</v>
      </c>
      <c r="DN20" s="195">
        <f t="shared" si="81"/>
        <v>116011928.58842608</v>
      </c>
      <c r="DO20" s="195">
        <f t="shared" si="81"/>
        <v>127606130.68475418</v>
      </c>
      <c r="DP20" s="195">
        <f t="shared" si="81"/>
        <v>127487936.35786547</v>
      </c>
      <c r="DQ20" s="195">
        <f t="shared" si="81"/>
        <v>150827954.84686095</v>
      </c>
      <c r="DR20" s="195">
        <f t="shared" si="81"/>
        <v>177156054.55727029</v>
      </c>
      <c r="DS20" s="195">
        <f t="shared" si="81"/>
        <v>159640889.45497277</v>
      </c>
      <c r="DT20" s="195">
        <f>DT14-DT7+DT18</f>
        <v>152554844.1746546</v>
      </c>
      <c r="DU20" s="195">
        <f t="shared" ref="DU20:DV20" si="82">DU14-DU7+DU18</f>
        <v>146720457.45675501</v>
      </c>
      <c r="DV20" s="195">
        <f t="shared" si="82"/>
        <v>180981128.61518899</v>
      </c>
      <c r="DW20" s="195">
        <f>DW14-DW7+DW18</f>
        <v>121119994.23766245</v>
      </c>
      <c r="DX20" s="195">
        <f t="shared" ref="DX20:DY20" si="83">DX14-DX7+DX18</f>
        <v>112501712.08639885</v>
      </c>
      <c r="DY20" s="195">
        <f t="shared" si="83"/>
        <v>112980676.30048762</v>
      </c>
      <c r="DZ20" s="195">
        <f>DZ14-DZ7+DZ18</f>
        <v>103711940.8382888</v>
      </c>
      <c r="EA20" s="195">
        <f t="shared" ref="EA20" si="84">EA14-EA7+EA18</f>
        <v>105609797.48271176</v>
      </c>
      <c r="EB20" s="195">
        <f>EB14-EB7+EB18</f>
        <v>114398332.78168157</v>
      </c>
      <c r="EC20" s="195">
        <f t="shared" ref="EC20" si="85">EC14-EC7+EC18</f>
        <v>141877354.7714541</v>
      </c>
    </row>
    <row r="21" spans="1:133" s="39" customFormat="1" x14ac:dyDescent="0.25">
      <c r="A21" s="193" t="s">
        <v>276</v>
      </c>
      <c r="B21" s="193">
        <f>B6-B5*(WACC!$C$21-WACC!$C$22)</f>
        <v>10123351.610308059</v>
      </c>
      <c r="C21" s="193">
        <f>C6-C5*(WACC!$D$21-WACC!$D$22)</f>
        <v>-2728010.8094754741</v>
      </c>
      <c r="D21" s="193">
        <f>D6-D5*(WACC!$E$21-WACC!$E$22)</f>
        <v>24810152.407328434</v>
      </c>
      <c r="E21" s="193">
        <f>E6-E5*(WACC!$F$21-WACC!$F$22)</f>
        <v>-4005494.5646702871</v>
      </c>
      <c r="F21" s="193">
        <f>F6-F5*(WACC!$G$21-WACC!$G$22)</f>
        <v>-837093.86611671001</v>
      </c>
      <c r="G21" s="193">
        <f>G6-G5*(WACC!$H$21-WACC!$H$22)</f>
        <v>11906960.530313797</v>
      </c>
      <c r="H21" s="193">
        <f>H6-H5*(WACC!$I$21-WACC!$I$22)</f>
        <v>-22395652.023354784</v>
      </c>
      <c r="I21" s="193">
        <f>I6-I5*(WACC!$J$21-WACC!$J$22)</f>
        <v>-8967678.9935692027</v>
      </c>
      <c r="J21" s="193">
        <f>J6-J5*(WACC!$K$21-WACC!$K$22)</f>
        <v>3607442.5132919997</v>
      </c>
      <c r="K21" s="193">
        <f>K6-K5*(WACC!$L$21-WACC!$L$22)</f>
        <v>-9397697.2476080433</v>
      </c>
      <c r="L21" s="193">
        <f>L6-L5*(WACC!$M$21-WACC!$M$22)</f>
        <v>-21345742.711893119</v>
      </c>
      <c r="M21" s="193">
        <f>M6-M5*(WACC!$N$21-WACC!$N$22)</f>
        <v>-35620117.621311598</v>
      </c>
      <c r="N21" s="193">
        <f>N6-N5*(WACC!$O$21-WACC!$O$22)</f>
        <v>-17709325.488851704</v>
      </c>
      <c r="O21" s="193">
        <f>O6-O5*(WACC!$P$21-WACC!$P$22)</f>
        <v>-19661888.753092892</v>
      </c>
      <c r="P21" s="193">
        <f>P6-P5*(WACC!$Q$21-WACC!$Q$22)</f>
        <v>-20736344.440538302</v>
      </c>
      <c r="Q21" s="193">
        <f>Q6-Q5*(WACC!$R$21-WACC!$R$22)</f>
        <v>-58656106.56990476</v>
      </c>
      <c r="R21" s="193">
        <f>R6-R5*(WACC!$S$21-WACC!$S$22)</f>
        <v>48717937.407969236</v>
      </c>
      <c r="S21" s="193">
        <f>S6-S5*(WACC!$T$21-WACC!$T$22)</f>
        <v>247556614.22357798</v>
      </c>
      <c r="T21" s="193"/>
      <c r="U21" s="193">
        <f>U6-U5*(WACC!$C$21-WACC!$C$22)</f>
        <v>5638798.8117028475</v>
      </c>
      <c r="V21" s="193">
        <f>V6-V5*(WACC!$D$21-WACC!$D$22)</f>
        <v>-1358190.9248776436</v>
      </c>
      <c r="W21" s="193">
        <f>W6-W5*(WACC!$E$21-WACC!$E$22)</f>
        <v>12678987.555295654</v>
      </c>
      <c r="X21" s="193">
        <f>X6-X5*(WACC!$F$21-WACC!$F$22)</f>
        <v>-2122754.0870826952</v>
      </c>
      <c r="Y21" s="193">
        <f>Y6-Y5*(WACC!$G$21-WACC!$G$22)</f>
        <v>-461391.01986690238</v>
      </c>
      <c r="Z21" s="193">
        <f>Z6-Z5*(WACC!$H$21-WACC!$H$22)</f>
        <v>6791236.4047703184</v>
      </c>
      <c r="AA21" s="193">
        <f>AA6-AA5*(WACC!$I$21-WACC!$I$22)</f>
        <v>-12051551.265762698</v>
      </c>
      <c r="AB21" s="193">
        <f>AB6-AB5*(WACC!$J$21-WACC!$J$22)</f>
        <v>-4439950.543890994</v>
      </c>
      <c r="AC21" s="193">
        <f>AC6-AC5*(WACC!$K$21-WACC!$K$22)</f>
        <v>1671771.5876308195</v>
      </c>
      <c r="AD21" s="193">
        <f>AD6-AD5*(WACC!$L$21-WACC!$L$22)</f>
        <v>-4223182.2876855843</v>
      </c>
      <c r="AE21" s="193">
        <f>AE6-AE5*(WACC!$M$21-WACC!$M$22)</f>
        <v>-9329054.9332846478</v>
      </c>
      <c r="AF21" s="193">
        <f>AF6-AF5*(WACC!$N$21-WACC!$N$22)</f>
        <v>-14473194.073934071</v>
      </c>
      <c r="AG21" s="193">
        <f>AG6-AG5*(WACC!$O$21-WACC!$O$22)</f>
        <v>-6986194.8891167864</v>
      </c>
      <c r="AH21" s="193">
        <f>AH6-AH5*(WACC!$P$21-WACC!$P$22)</f>
        <v>-7278024.5643845722</v>
      </c>
      <c r="AI21" s="193">
        <f>AI6-AI5*(WACC!$Q$21-WACC!$Q$22)</f>
        <v>-7232925.2602637559</v>
      </c>
      <c r="AJ21" s="193">
        <f>AJ6-AJ5*(WACC!$R$21-WACC!$R$22)</f>
        <v>-18301908.535291087</v>
      </c>
      <c r="AK21" s="193">
        <f>AK6-AK5*(WACC!$S$21-WACC!$S$22)</f>
        <v>15294185.958046615</v>
      </c>
      <c r="AL21" s="193">
        <f>AL6-AL5*(WACC!$T$21-WACC!$T$22)</f>
        <v>72970559.84384653</v>
      </c>
      <c r="AM21" s="193"/>
      <c r="AN21" s="193">
        <f>AN6-AN5*(WACC!$C$21-WACC!$C$22)</f>
        <v>1652337.1570894476</v>
      </c>
      <c r="AO21" s="193">
        <f>AO6-AO5*(WACC!$D$21-WACC!$D$22)</f>
        <v>-372811.00082527567</v>
      </c>
      <c r="AP21" s="193">
        <f>AP6-AP5*(WACC!$E$21-WACC!$E$22)</f>
        <v>3857117.370571414</v>
      </c>
      <c r="AQ21" s="193">
        <f>AQ6-AQ5*(WACC!$F$21-WACC!$F$22)</f>
        <v>-686408.5851250533</v>
      </c>
      <c r="AR21" s="193">
        <f>AR6-AR5*(WACC!$G$21-WACC!$G$22)</f>
        <v>-149859.17293701135</v>
      </c>
      <c r="AS21" s="193">
        <f>AS6-AS5*(WACC!$H$21-WACC!$H$22)</f>
        <v>2483789.0166277196</v>
      </c>
      <c r="AT21" s="193">
        <f>AT6-AT5*(WACC!$I$21-WACC!$I$22)</f>
        <v>-4703645.6980533721</v>
      </c>
      <c r="AU21" s="193">
        <f>AU6-AU5*(WACC!$J$21-WACC!$J$22)</f>
        <v>-1863851.1204210706</v>
      </c>
      <c r="AV21" s="193">
        <f>AV6-AV5*(WACC!$K$21-WACC!$K$22)</f>
        <v>747795.27668717504</v>
      </c>
      <c r="AW21" s="193">
        <f>AW6-AW5*(WACC!$L$21-WACC!$L$22)</f>
        <v>-1970980.2263756618</v>
      </c>
      <c r="AX21" s="193">
        <f>AX6-AX5*(WACC!$M$21-WACC!$M$22)</f>
        <v>-3887784.7913160194</v>
      </c>
      <c r="AY21" s="193">
        <f>AY6-AY5*(WACC!$N$21-WACC!$N$22)</f>
        <v>-6517967.2952529127</v>
      </c>
      <c r="AZ21" s="193">
        <f>AZ6-AZ5*(WACC!$O$21-WACC!$O$22)</f>
        <v>-2974458.2439119741</v>
      </c>
      <c r="BA21" s="193">
        <f>BA6-BA5*(WACC!$P$21-WACC!$P$22)</f>
        <v>-3155432.4011079408</v>
      </c>
      <c r="BB21" s="193">
        <f>BB6-BB5*(WACC!$Q$21-WACC!$Q$22)</f>
        <v>-3107622.3451376036</v>
      </c>
      <c r="BC21" s="193">
        <f>BC6-BC5*(WACC!$R$21-WACC!$R$22)</f>
        <v>-8267294.8485182589</v>
      </c>
      <c r="BD21" s="193">
        <f>BD6-BD5*(WACC!$S$21-WACC!$S$22)</f>
        <v>7755046.2659167722</v>
      </c>
      <c r="BE21" s="193">
        <f>BE6-BE5*(WACC!$T$21-WACC!$T$22)</f>
        <v>34392605.122275397</v>
      </c>
      <c r="BF21" s="193"/>
      <c r="BG21" s="193">
        <f>BG6-BG5*(WACC!$C$21-WACC!$C$22)</f>
        <v>82182.321313391847</v>
      </c>
      <c r="BH21" s="193">
        <f>BH6-BH5*(WACC!$D$21-WACC!$D$22)</f>
        <v>-18669.273077116697</v>
      </c>
      <c r="BI21" s="193">
        <f>BI6-BI5*(WACC!$E$21-WACC!$E$22)</f>
        <v>201759.9072001726</v>
      </c>
      <c r="BJ21" s="193">
        <f>BJ6-BJ5*(WACC!$F$21-WACC!$F$22)</f>
        <v>-74077.673490772257</v>
      </c>
      <c r="BK21" s="193">
        <f>BK6-BK5*(WACC!$G$21-WACC!$G$22)</f>
        <v>-17252.573458516272</v>
      </c>
      <c r="BL21" s="193">
        <f>BL6-BL5*(WACC!$H$21-WACC!$H$22)</f>
        <v>326591.40883379616</v>
      </c>
      <c r="BM21" s="193">
        <f>BM6-BM5*(WACC!$I$21-WACC!$I$22)</f>
        <v>-593076.40084419388</v>
      </c>
      <c r="BN21" s="193">
        <f>BN6-BN5*(WACC!$J$21-WACC!$J$22)</f>
        <v>-217678.48156161234</v>
      </c>
      <c r="BO21" s="193">
        <f>BO6-BO5*(WACC!$K$21-WACC!$K$22)</f>
        <v>79020.82281080191</v>
      </c>
      <c r="BP21" s="193">
        <f>BP6-BP5*(WACC!$L$21-WACC!$L$22)</f>
        <v>-213377.99426767998</v>
      </c>
      <c r="BQ21" s="193">
        <f>BQ6-BQ5*(WACC!$M$21-WACC!$M$22)</f>
        <v>-697604.04386796174</v>
      </c>
      <c r="BR21" s="193">
        <f>BR6-BR5*(WACC!$N$21-WACC!$N$22)</f>
        <v>-942311.37367792544</v>
      </c>
      <c r="BS21" s="193">
        <f>BS6-BS5*(WACC!$O$21-WACC!$O$22)</f>
        <v>-647764.48283645953</v>
      </c>
      <c r="BT21" s="193">
        <f>BT6-BT5*(WACC!$P$21-WACC!$P$22)</f>
        <v>-637190.11360555619</v>
      </c>
      <c r="BU21" s="193">
        <f>BU6-BU5*(WACC!$Q$21-WACC!$Q$22)</f>
        <v>-643211.19310505339</v>
      </c>
      <c r="BV21" s="193">
        <f>BV6-BV5*(WACC!$R$21-WACC!$R$22)</f>
        <v>-890713.84888944135</v>
      </c>
      <c r="BW21" s="193">
        <f>BW6-BW5*(WACC!$S$21-WACC!$S$22)</f>
        <v>940441.15279052639</v>
      </c>
      <c r="BX21" s="193">
        <f>BX6-BX5*(WACC!$T$21-WACC!$T$22)</f>
        <v>3883759.3267400125</v>
      </c>
      <c r="BY21" s="193"/>
      <c r="BZ21" s="193">
        <f>BZ6-BZ5*(WACC!$C$21-WACC!$C$22)</f>
        <v>4330517.0158752259</v>
      </c>
      <c r="CA21" s="193">
        <f>CA6-CA5*(WACC!$D$21-WACC!$D$22)</f>
        <v>-1122895.7253817022</v>
      </c>
      <c r="CB21" s="193">
        <f>CB6-CB5*(WACC!$E$21-WACC!$E$22)</f>
        <v>11145191.226243917</v>
      </c>
      <c r="CC21" s="193">
        <f>CC6-CC5*(WACC!$F$21-WACC!$F$22)</f>
        <v>-2117327.6505278386</v>
      </c>
      <c r="CD21" s="193">
        <f>CD6-CD5*(WACC!$G$21-WACC!$G$22)</f>
        <v>-515490.92176015303</v>
      </c>
      <c r="CE21" s="193">
        <f>CE6-CE5*(WACC!$H$21-WACC!$H$22)</f>
        <v>7910407.3157849684</v>
      </c>
      <c r="CF21" s="193">
        <f>CF6-CF5*(WACC!$I$21-WACC!$I$22)</f>
        <v>-14686041.098920576</v>
      </c>
      <c r="CG21" s="193">
        <f>CG6-CG5*(WACC!$J$21-WACC!$J$22)</f>
        <v>-5653423.2060722187</v>
      </c>
      <c r="CH21" s="193">
        <f>CH6-CH5*(WACC!$K$21-WACC!$K$22)</f>
        <v>2190401.8677337021</v>
      </c>
      <c r="CI21" s="193">
        <f>CI6-CI5*(WACC!$L$21-WACC!$L$22)</f>
        <v>-5833733.1357049793</v>
      </c>
      <c r="CJ21" s="193">
        <f>CJ6-CJ5*(WACC!$M$21-WACC!$M$22)</f>
        <v>-12916082.205481999</v>
      </c>
      <c r="CK21" s="193">
        <f>CK6-CK5*(WACC!$N$21-WACC!$N$22)</f>
        <v>-20837739.720100954</v>
      </c>
      <c r="CL21" s="193">
        <f>CL6-CL5*(WACC!$O$21-WACC!$O$22)</f>
        <v>-9845619.0484467819</v>
      </c>
      <c r="CM21" s="193">
        <f>CM6-CM5*(WACC!$P$21-WACC!$P$22)</f>
        <v>-10488681.984635632</v>
      </c>
      <c r="CN21" s="193">
        <f>CN6-CN5*(WACC!$Q$21-WACC!$Q$22)</f>
        <v>-10495176.698034994</v>
      </c>
      <c r="CO21" s="193">
        <f>CO6-CO5*(WACC!$R$21-WACC!$R$22)</f>
        <v>-27578130.916379526</v>
      </c>
      <c r="CP21" s="193">
        <f>CP6-CP5*(WACC!$S$21-WACC!$S$22)</f>
        <v>24271645.648578107</v>
      </c>
      <c r="CQ21" s="193">
        <f>CQ6-CQ5*(WACC!$T$21-WACC!$T$22)</f>
        <v>112908693.4924041</v>
      </c>
      <c r="CR21" s="193"/>
      <c r="CS21" s="193">
        <f>CS6-CS5*(WACC!$C$21-WACC!$C$22)</f>
        <v>2898292.0193497818</v>
      </c>
      <c r="CT21" s="193">
        <f>CT6-CT5*(WACC!$D$21-WACC!$D$22)</f>
        <v>-734692.67194554955</v>
      </c>
      <c r="CU21" s="193">
        <f>CU6-CU5*(WACC!$E$21-WACC!$E$22)</f>
        <v>6784854.7268753238</v>
      </c>
      <c r="CV21" s="193">
        <f>CV6-CV5*(WACC!$F$21-WACC!$F$22)</f>
        <v>-1096978.3123729154</v>
      </c>
      <c r="CW21" s="193">
        <f>CW6-CW5*(WACC!$G$21-WACC!$G$22)</f>
        <v>-232522.10476639308</v>
      </c>
      <c r="CX21" s="193">
        <f>CX6-CX5*(WACC!$H$21-WACC!$H$22)</f>
        <v>3455040.7273719963</v>
      </c>
      <c r="CY21" s="193">
        <f>CY6-CY5*(WACC!$I$21-WACC!$I$22)</f>
        <v>-6623569.8735624719</v>
      </c>
      <c r="CZ21" s="193">
        <f>CZ6-CZ5*(WACC!$J$21-WACC!$J$22)</f>
        <v>-2716164.7682953179</v>
      </c>
      <c r="DA21" s="193">
        <f>DA6-DA5*(WACC!$K$21-WACC!$K$22)</f>
        <v>1116390.6692521386</v>
      </c>
      <c r="DB21" s="193">
        <f>DB6-DB5*(WACC!$L$21-WACC!$L$22)</f>
        <v>-2925019.9392650798</v>
      </c>
      <c r="DC21" s="193">
        <f>DC6-DC5*(WACC!$M$21-WACC!$M$22)</f>
        <v>-7135572.323603088</v>
      </c>
      <c r="DD21" s="193">
        <f>DD6-DD5*(WACC!$N$21-WACC!$N$22)</f>
        <v>-11896791.2530229</v>
      </c>
      <c r="DE21" s="193">
        <f>DE6-DE5*(WACC!$O$21-WACC!$O$22)</f>
        <v>-5935379.8906250075</v>
      </c>
      <c r="DF21" s="193">
        <f>DF6-DF5*(WACC!$P$21-WACC!$P$22)</f>
        <v>-6366539.7055442147</v>
      </c>
      <c r="DG21" s="193">
        <f>DG6-DG5*(WACC!$Q$21-WACC!$Q$22)</f>
        <v>-6522825.3598210514</v>
      </c>
      <c r="DH21" s="193">
        <f>DH6-DH5*(WACC!$R$21-WACC!$R$22)</f>
        <v>-16572516.91660792</v>
      </c>
      <c r="DI21" s="193">
        <f>DI6-DI5*(WACC!$S$21-WACC!$S$22)</f>
        <v>15561175.30824893</v>
      </c>
      <c r="DJ21" s="193">
        <f>DJ6-DJ5*(WACC!$T$21-WACC!$T$22)</f>
        <v>73928477.024194807</v>
      </c>
      <c r="DK21" s="193"/>
      <c r="DL21" s="193">
        <f>DL6-DL5*(WACC!$C$21-WACC!$C$22)</f>
        <v>2438300.9981993847</v>
      </c>
      <c r="DM21" s="193">
        <f>DM6-DM5*(WACC!$D$21-WACC!$D$22)</f>
        <v>-718236.79816314951</v>
      </c>
      <c r="DN21" s="193">
        <f>DN6-DN5*(WACC!$E$21-WACC!$E$22)</f>
        <v>7381299.6405133288</v>
      </c>
      <c r="DO21" s="193">
        <f>DO6-DO5*(WACC!$F$21-WACC!$F$22)</f>
        <v>-1156361.1019338742</v>
      </c>
      <c r="DP21" s="193">
        <f>DP6-DP5*(WACC!$G$21-WACC!$G$22)</f>
        <v>-241548.9263767153</v>
      </c>
      <c r="DQ21" s="193">
        <f>DQ6-DQ5*(WACC!$H$21-WACC!$H$22)</f>
        <v>3968817.7486568764</v>
      </c>
      <c r="DR21" s="193">
        <f>DR6-DR5*(WACC!$I$21-WACC!$I$22)</f>
        <v>-8313040.1470362507</v>
      </c>
      <c r="DS21" s="193">
        <f>DS6-DS5*(WACC!$J$21-WACC!$J$22)</f>
        <v>-3327530.6533331797</v>
      </c>
      <c r="DT21" s="193">
        <f>DT6-DT5*(WACC!$K$21-WACC!$K$22)</f>
        <v>1295186.6638873331</v>
      </c>
      <c r="DU21" s="193">
        <f>DU6-DU5*(WACC!$L$21-WACC!$L$22)</f>
        <v>-3510437.5085721835</v>
      </c>
      <c r="DV21" s="193">
        <f>DV6-DV5*(WACC!$M$21-WACC!$M$22)</f>
        <v>-8821372.2507267147</v>
      </c>
      <c r="DW21" s="193">
        <f>DW6-DW5*(WACC!$N$21-WACC!$N$22)</f>
        <v>-12918763.948730191</v>
      </c>
      <c r="DX21" s="193">
        <f>DX6-DX5*(WACC!$O$21-WACC!$O$22)</f>
        <v>-6922022.4610424377</v>
      </c>
      <c r="DY21" s="193">
        <f>DY6-DY5*(WACC!$P$21-WACC!$P$22)</f>
        <v>-7078408.3612830862</v>
      </c>
      <c r="DZ21" s="193">
        <f>DZ6-DZ5*(WACC!$Q$21-WACC!$Q$22)</f>
        <v>-6929665.2157724947</v>
      </c>
      <c r="EA21" s="193">
        <f>EA6-EA5*(WACC!$R$21-WACC!$R$22)</f>
        <v>-17829826.352613389</v>
      </c>
      <c r="EB21" s="193">
        <f>EB6-EB5*(WACC!$S$21-WACC!$S$22)</f>
        <v>15713697.975823045</v>
      </c>
      <c r="EC21" s="193">
        <f>EC6-EC5*(WACC!$T$21-WACC!$T$22)</f>
        <v>75702830.576215625</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6">
        <v>99180288.847322509</v>
      </c>
      <c r="C23" s="106">
        <v>92287130.18896836</v>
      </c>
      <c r="D23" s="106">
        <v>102804521.32176781</v>
      </c>
      <c r="E23" s="106">
        <v>107001926.252168</v>
      </c>
      <c r="F23" s="106">
        <v>103759965.830734</v>
      </c>
      <c r="G23" s="106">
        <v>134879390.742172</v>
      </c>
      <c r="H23" s="106">
        <v>146218759.43187901</v>
      </c>
      <c r="I23" s="106">
        <v>100303397.92816</v>
      </c>
      <c r="J23" s="106">
        <v>113897117</v>
      </c>
      <c r="K23" s="106">
        <v>127431347.467053</v>
      </c>
      <c r="L23" s="106">
        <v>88128130.701286405</v>
      </c>
      <c r="M23" s="106">
        <v>98403839.361770704</v>
      </c>
      <c r="N23" s="106">
        <v>101093054</v>
      </c>
      <c r="O23" s="106">
        <v>106691945</v>
      </c>
      <c r="P23" s="106">
        <v>133243041</v>
      </c>
      <c r="Q23" s="106">
        <v>62726848</v>
      </c>
      <c r="R23" s="106">
        <v>65815177</v>
      </c>
      <c r="S23" s="106">
        <v>77256436</v>
      </c>
      <c r="AG23" s="31"/>
      <c r="AH23" s="36"/>
      <c r="AI23" s="36"/>
      <c r="AY23" s="31"/>
      <c r="BA23" s="36"/>
      <c r="BB23" s="36"/>
      <c r="BQ23" s="31"/>
      <c r="BT23" s="36"/>
      <c r="CI23" s="31"/>
      <c r="CL23" s="36"/>
      <c r="CM23" s="31"/>
      <c r="CN23" s="36"/>
    </row>
    <row r="24" spans="1:133" x14ac:dyDescent="0.25">
      <c r="A24" s="36"/>
      <c r="P24" s="36"/>
      <c r="AG24" s="31"/>
      <c r="AH24" s="36"/>
      <c r="AI24" s="36"/>
      <c r="AY24" s="31"/>
      <c r="BA24" s="36"/>
      <c r="BQ24" s="31"/>
      <c r="BS24" s="36"/>
      <c r="CI24" s="31"/>
      <c r="CK24" s="36"/>
      <c r="CM24" s="31"/>
      <c r="CN24" s="36"/>
    </row>
    <row r="25" spans="1:133" x14ac:dyDescent="0.25">
      <c r="A25" s="91" t="s">
        <v>255</v>
      </c>
      <c r="B25" s="97">
        <f>B9+U9+AN9+BG9+BZ9+CS9+DL9</f>
        <v>490993208.64588225</v>
      </c>
      <c r="C25" s="97">
        <f t="shared" ref="C25:S25" si="86">C9+V9+AO9+BH9+CA9+CT9+DM9</f>
        <v>525714811.76986861</v>
      </c>
      <c r="D25" s="97">
        <f t="shared" si="86"/>
        <v>547755718.87647808</v>
      </c>
      <c r="E25" s="97">
        <f t="shared" si="86"/>
        <v>555378417.10422015</v>
      </c>
      <c r="F25" s="97">
        <f t="shared" si="86"/>
        <v>658144441.99117124</v>
      </c>
      <c r="G25" s="97">
        <f t="shared" si="86"/>
        <v>651380645.58246517</v>
      </c>
      <c r="H25" s="97">
        <f t="shared" si="86"/>
        <v>684216841.97311306</v>
      </c>
      <c r="I25" s="97">
        <f t="shared" si="86"/>
        <v>670817364.18712163</v>
      </c>
      <c r="J25" s="97">
        <f t="shared" si="86"/>
        <v>610716187.94213176</v>
      </c>
      <c r="K25" s="97">
        <f t="shared" si="86"/>
        <v>482631267.71306485</v>
      </c>
      <c r="L25" s="97">
        <f t="shared" si="86"/>
        <v>541868894.68368077</v>
      </c>
      <c r="M25" s="97">
        <f t="shared" si="86"/>
        <v>452980174.883448</v>
      </c>
      <c r="N25" s="97">
        <f t="shared" si="86"/>
        <v>436913733.9354952</v>
      </c>
      <c r="O25" s="97">
        <f t="shared" si="86"/>
        <v>495682509.82483953</v>
      </c>
      <c r="P25" s="97">
        <f t="shared" si="86"/>
        <v>680860591.99124062</v>
      </c>
      <c r="Q25" s="97">
        <f t="shared" si="86"/>
        <v>657401490.48000002</v>
      </c>
      <c r="R25" s="97">
        <f t="shared" si="86"/>
        <v>704441954.28999996</v>
      </c>
      <c r="S25" s="97">
        <f t="shared" si="86"/>
        <v>824081103.28999996</v>
      </c>
      <c r="U25" s="97">
        <f>B25</f>
        <v>490993208.64588225</v>
      </c>
      <c r="V25" s="97">
        <f t="shared" ref="V25:AL26" si="87">C25</f>
        <v>525714811.76986861</v>
      </c>
      <c r="W25" s="97">
        <f t="shared" si="87"/>
        <v>547755718.87647808</v>
      </c>
      <c r="X25" s="97">
        <f t="shared" si="87"/>
        <v>555378417.10422015</v>
      </c>
      <c r="Y25" s="97">
        <f t="shared" si="87"/>
        <v>658144441.99117124</v>
      </c>
      <c r="Z25" s="97">
        <f t="shared" si="87"/>
        <v>651380645.58246517</v>
      </c>
      <c r="AA25" s="97">
        <f t="shared" si="87"/>
        <v>684216841.97311306</v>
      </c>
      <c r="AB25" s="97">
        <f t="shared" si="87"/>
        <v>670817364.18712163</v>
      </c>
      <c r="AC25" s="97">
        <f t="shared" si="87"/>
        <v>610716187.94213176</v>
      </c>
      <c r="AD25" s="97">
        <f t="shared" si="87"/>
        <v>482631267.71306485</v>
      </c>
      <c r="AE25" s="97">
        <f t="shared" si="87"/>
        <v>541868894.68368077</v>
      </c>
      <c r="AF25" s="97">
        <f t="shared" si="87"/>
        <v>452980174.883448</v>
      </c>
      <c r="AG25" s="97">
        <f t="shared" si="87"/>
        <v>436913733.9354952</v>
      </c>
      <c r="AH25" s="97">
        <f t="shared" si="87"/>
        <v>495682509.82483953</v>
      </c>
      <c r="AI25" s="97">
        <f t="shared" si="87"/>
        <v>680860591.99124062</v>
      </c>
      <c r="AJ25" s="97">
        <f t="shared" si="87"/>
        <v>657401490.48000002</v>
      </c>
      <c r="AK25" s="97">
        <f t="shared" si="87"/>
        <v>704441954.28999996</v>
      </c>
      <c r="AL25" s="97">
        <f t="shared" si="87"/>
        <v>824081103.28999996</v>
      </c>
      <c r="AN25" s="97">
        <f>B25</f>
        <v>490993208.64588225</v>
      </c>
      <c r="AO25" s="97">
        <f t="shared" ref="AO25:BE26" si="88">C25</f>
        <v>525714811.76986861</v>
      </c>
      <c r="AP25" s="97">
        <f t="shared" si="88"/>
        <v>547755718.87647808</v>
      </c>
      <c r="AQ25" s="97">
        <f t="shared" si="88"/>
        <v>555378417.10422015</v>
      </c>
      <c r="AR25" s="97">
        <f t="shared" si="88"/>
        <v>658144441.99117124</v>
      </c>
      <c r="AS25" s="97">
        <f t="shared" si="88"/>
        <v>651380645.58246517</v>
      </c>
      <c r="AT25" s="97">
        <f t="shared" si="88"/>
        <v>684216841.97311306</v>
      </c>
      <c r="AU25" s="97">
        <f t="shared" si="88"/>
        <v>670817364.18712163</v>
      </c>
      <c r="AV25" s="97">
        <f t="shared" si="88"/>
        <v>610716187.94213176</v>
      </c>
      <c r="AW25" s="97">
        <f t="shared" si="88"/>
        <v>482631267.71306485</v>
      </c>
      <c r="AX25" s="97">
        <f t="shared" si="88"/>
        <v>541868894.68368077</v>
      </c>
      <c r="AY25" s="97">
        <f t="shared" si="88"/>
        <v>452980174.883448</v>
      </c>
      <c r="AZ25" s="97">
        <f t="shared" si="88"/>
        <v>436913733.9354952</v>
      </c>
      <c r="BA25" s="97">
        <f t="shared" si="88"/>
        <v>495682509.82483953</v>
      </c>
      <c r="BB25" s="97">
        <f t="shared" si="88"/>
        <v>680860591.99124062</v>
      </c>
      <c r="BC25" s="97">
        <f t="shared" si="88"/>
        <v>657401490.48000002</v>
      </c>
      <c r="BD25" s="97">
        <f t="shared" si="88"/>
        <v>704441954.28999996</v>
      </c>
      <c r="BE25" s="97">
        <f t="shared" si="88"/>
        <v>824081103.28999996</v>
      </c>
      <c r="BG25" s="97">
        <f>B25</f>
        <v>490993208.64588225</v>
      </c>
      <c r="BH25" s="97">
        <f t="shared" ref="BH25:BX26" si="89">C25</f>
        <v>525714811.76986861</v>
      </c>
      <c r="BI25" s="97">
        <f t="shared" si="89"/>
        <v>547755718.87647808</v>
      </c>
      <c r="BJ25" s="97">
        <f t="shared" si="89"/>
        <v>555378417.10422015</v>
      </c>
      <c r="BK25" s="97">
        <f t="shared" si="89"/>
        <v>658144441.99117124</v>
      </c>
      <c r="BL25" s="97">
        <f t="shared" si="89"/>
        <v>651380645.58246517</v>
      </c>
      <c r="BM25" s="97">
        <f t="shared" si="89"/>
        <v>684216841.97311306</v>
      </c>
      <c r="BN25" s="97">
        <f t="shared" si="89"/>
        <v>670817364.18712163</v>
      </c>
      <c r="BO25" s="97">
        <f t="shared" si="89"/>
        <v>610716187.94213176</v>
      </c>
      <c r="BP25" s="97">
        <f t="shared" si="89"/>
        <v>482631267.71306485</v>
      </c>
      <c r="BQ25" s="97">
        <f t="shared" si="89"/>
        <v>541868894.68368077</v>
      </c>
      <c r="BR25" s="97">
        <f t="shared" si="89"/>
        <v>452980174.883448</v>
      </c>
      <c r="BS25" s="97">
        <f t="shared" si="89"/>
        <v>436913733.9354952</v>
      </c>
      <c r="BT25" s="97">
        <f t="shared" si="89"/>
        <v>495682509.82483953</v>
      </c>
      <c r="BU25" s="97">
        <f t="shared" si="89"/>
        <v>680860591.99124062</v>
      </c>
      <c r="BV25" s="97">
        <f t="shared" si="89"/>
        <v>657401490.48000002</v>
      </c>
      <c r="BW25" s="97">
        <f t="shared" si="89"/>
        <v>704441954.28999996</v>
      </c>
      <c r="BX25" s="97">
        <f t="shared" si="89"/>
        <v>824081103.28999996</v>
      </c>
      <c r="BZ25" s="97">
        <f>B25</f>
        <v>490993208.64588225</v>
      </c>
      <c r="CA25" s="97">
        <f t="shared" ref="CA25:CQ26" si="90">C25</f>
        <v>525714811.76986861</v>
      </c>
      <c r="CB25" s="97">
        <f t="shared" si="90"/>
        <v>547755718.87647808</v>
      </c>
      <c r="CC25" s="97">
        <f t="shared" si="90"/>
        <v>555378417.10422015</v>
      </c>
      <c r="CD25" s="97">
        <f t="shared" si="90"/>
        <v>658144441.99117124</v>
      </c>
      <c r="CE25" s="97">
        <f t="shared" si="90"/>
        <v>651380645.58246517</v>
      </c>
      <c r="CF25" s="97">
        <f t="shared" si="90"/>
        <v>684216841.97311306</v>
      </c>
      <c r="CG25" s="97">
        <f t="shared" si="90"/>
        <v>670817364.18712163</v>
      </c>
      <c r="CH25" s="97">
        <f t="shared" si="90"/>
        <v>610716187.94213176</v>
      </c>
      <c r="CI25" s="97">
        <f t="shared" si="90"/>
        <v>482631267.71306485</v>
      </c>
      <c r="CJ25" s="97">
        <f t="shared" si="90"/>
        <v>541868894.68368077</v>
      </c>
      <c r="CK25" s="97">
        <f t="shared" si="90"/>
        <v>452980174.883448</v>
      </c>
      <c r="CL25" s="97">
        <f t="shared" si="90"/>
        <v>436913733.9354952</v>
      </c>
      <c r="CM25" s="97">
        <f t="shared" si="90"/>
        <v>495682509.82483953</v>
      </c>
      <c r="CN25" s="97">
        <f t="shared" si="90"/>
        <v>680860591.99124062</v>
      </c>
      <c r="CO25" s="97">
        <f t="shared" si="90"/>
        <v>657401490.48000002</v>
      </c>
      <c r="CP25" s="97">
        <f t="shared" si="90"/>
        <v>704441954.28999996</v>
      </c>
      <c r="CQ25" s="97">
        <f t="shared" si="90"/>
        <v>824081103.28999996</v>
      </c>
      <c r="CS25" s="97">
        <f>B25</f>
        <v>490993208.64588225</v>
      </c>
      <c r="CT25" s="97">
        <f t="shared" ref="CT25:DJ26" si="91">C25</f>
        <v>525714811.76986861</v>
      </c>
      <c r="CU25" s="97">
        <f t="shared" si="91"/>
        <v>547755718.87647808</v>
      </c>
      <c r="CV25" s="97">
        <f t="shared" si="91"/>
        <v>555378417.10422015</v>
      </c>
      <c r="CW25" s="97">
        <f t="shared" si="91"/>
        <v>658144441.99117124</v>
      </c>
      <c r="CX25" s="97">
        <f t="shared" si="91"/>
        <v>651380645.58246517</v>
      </c>
      <c r="CY25" s="97">
        <f t="shared" si="91"/>
        <v>684216841.97311306</v>
      </c>
      <c r="CZ25" s="97">
        <f t="shared" si="91"/>
        <v>670817364.18712163</v>
      </c>
      <c r="DA25" s="97">
        <f t="shared" si="91"/>
        <v>610716187.94213176</v>
      </c>
      <c r="DB25" s="97">
        <f t="shared" si="91"/>
        <v>482631267.71306485</v>
      </c>
      <c r="DC25" s="97">
        <f t="shared" si="91"/>
        <v>541868894.68368077</v>
      </c>
      <c r="DD25" s="97">
        <f t="shared" si="91"/>
        <v>452980174.883448</v>
      </c>
      <c r="DE25" s="97">
        <f t="shared" si="91"/>
        <v>436913733.9354952</v>
      </c>
      <c r="DF25" s="97">
        <f t="shared" si="91"/>
        <v>495682509.82483953</v>
      </c>
      <c r="DG25" s="97">
        <f t="shared" si="91"/>
        <v>680860591.99124062</v>
      </c>
      <c r="DH25" s="97">
        <f t="shared" si="91"/>
        <v>657401490.48000002</v>
      </c>
      <c r="DI25" s="97">
        <f t="shared" si="91"/>
        <v>704441954.28999996</v>
      </c>
      <c r="DJ25" s="97">
        <f t="shared" si="91"/>
        <v>824081103.28999996</v>
      </c>
      <c r="DL25" s="97">
        <f t="shared" ref="DL25:DU26" si="92">B25</f>
        <v>490993208.64588225</v>
      </c>
      <c r="DM25" s="97">
        <f t="shared" si="92"/>
        <v>525714811.76986861</v>
      </c>
      <c r="DN25" s="97">
        <f t="shared" si="92"/>
        <v>547755718.87647808</v>
      </c>
      <c r="DO25" s="97">
        <f t="shared" si="92"/>
        <v>555378417.10422015</v>
      </c>
      <c r="DP25" s="97">
        <f t="shared" si="92"/>
        <v>658144441.99117124</v>
      </c>
      <c r="DQ25" s="97">
        <f t="shared" si="92"/>
        <v>651380645.58246517</v>
      </c>
      <c r="DR25" s="97">
        <f t="shared" si="92"/>
        <v>684216841.97311306</v>
      </c>
      <c r="DS25" s="97">
        <f t="shared" si="92"/>
        <v>670817364.18712163</v>
      </c>
      <c r="DT25" s="97">
        <f t="shared" si="92"/>
        <v>610716187.94213176</v>
      </c>
      <c r="DU25" s="97">
        <f t="shared" si="92"/>
        <v>482631267.71306485</v>
      </c>
      <c r="DV25" s="97">
        <f t="shared" ref="DV25:EC26" si="93">L25</f>
        <v>541868894.68368077</v>
      </c>
      <c r="DW25" s="97">
        <f t="shared" si="93"/>
        <v>452980174.883448</v>
      </c>
      <c r="DX25" s="97">
        <f t="shared" si="93"/>
        <v>436913733.9354952</v>
      </c>
      <c r="DY25" s="97">
        <f t="shared" si="93"/>
        <v>495682509.82483953</v>
      </c>
      <c r="DZ25" s="97">
        <f t="shared" si="93"/>
        <v>680860591.99124062</v>
      </c>
      <c r="EA25" s="97">
        <f t="shared" si="93"/>
        <v>657401490.48000002</v>
      </c>
      <c r="EB25" s="97">
        <f t="shared" si="93"/>
        <v>704441954.28999996</v>
      </c>
      <c r="EC25" s="97">
        <f t="shared" si="93"/>
        <v>824081103.28999996</v>
      </c>
    </row>
    <row r="26" spans="1:133" x14ac:dyDescent="0.25">
      <c r="A26" s="92" t="s">
        <v>256</v>
      </c>
      <c r="B26" s="97">
        <f>B25-B23</f>
        <v>391812919.79855973</v>
      </c>
      <c r="C26" s="97">
        <f t="shared" ref="C26:S26" si="94">C25-C23</f>
        <v>433427681.58090025</v>
      </c>
      <c r="D26" s="97">
        <f t="shared" si="94"/>
        <v>444951197.55471027</v>
      </c>
      <c r="E26" s="97">
        <f t="shared" si="94"/>
        <v>448376490.85205215</v>
      </c>
      <c r="F26" s="97">
        <f t="shared" si="94"/>
        <v>554384476.16043723</v>
      </c>
      <c r="G26" s="97">
        <f t="shared" si="94"/>
        <v>516501254.84029317</v>
      </c>
      <c r="H26" s="97">
        <f t="shared" si="94"/>
        <v>537998082.54123402</v>
      </c>
      <c r="I26" s="97">
        <f t="shared" si="94"/>
        <v>570513966.25896168</v>
      </c>
      <c r="J26" s="97">
        <f t="shared" si="94"/>
        <v>496819070.94213176</v>
      </c>
      <c r="K26" s="97">
        <f t="shared" si="94"/>
        <v>355199920.24601185</v>
      </c>
      <c r="L26" s="97">
        <f t="shared" si="94"/>
        <v>453740763.98239434</v>
      </c>
      <c r="M26" s="97">
        <f t="shared" si="94"/>
        <v>354576335.52167732</v>
      </c>
      <c r="N26" s="97">
        <f t="shared" si="94"/>
        <v>335820679.9354952</v>
      </c>
      <c r="O26" s="97">
        <f t="shared" si="94"/>
        <v>388990564.82483953</v>
      </c>
      <c r="P26" s="97">
        <f t="shared" si="94"/>
        <v>547617550.99124062</v>
      </c>
      <c r="Q26" s="97">
        <f t="shared" si="94"/>
        <v>594674642.48000002</v>
      </c>
      <c r="R26" s="97">
        <f t="shared" si="94"/>
        <v>638626777.28999996</v>
      </c>
      <c r="S26" s="97">
        <f t="shared" si="94"/>
        <v>746824667.28999996</v>
      </c>
      <c r="U26" s="97">
        <f>B26</f>
        <v>391812919.79855973</v>
      </c>
      <c r="V26" s="97">
        <f t="shared" si="87"/>
        <v>433427681.58090025</v>
      </c>
      <c r="W26" s="97">
        <f t="shared" si="87"/>
        <v>444951197.55471027</v>
      </c>
      <c r="X26" s="97">
        <f t="shared" si="87"/>
        <v>448376490.85205215</v>
      </c>
      <c r="Y26" s="97">
        <f t="shared" si="87"/>
        <v>554384476.16043723</v>
      </c>
      <c r="Z26" s="97">
        <f t="shared" si="87"/>
        <v>516501254.84029317</v>
      </c>
      <c r="AA26" s="97">
        <f t="shared" si="87"/>
        <v>537998082.54123402</v>
      </c>
      <c r="AB26" s="97">
        <f t="shared" si="87"/>
        <v>570513966.25896168</v>
      </c>
      <c r="AC26" s="97">
        <f t="shared" si="87"/>
        <v>496819070.94213176</v>
      </c>
      <c r="AD26" s="97">
        <f t="shared" si="87"/>
        <v>355199920.24601185</v>
      </c>
      <c r="AE26" s="97">
        <f t="shared" si="87"/>
        <v>453740763.98239434</v>
      </c>
      <c r="AF26" s="97">
        <f t="shared" si="87"/>
        <v>354576335.52167732</v>
      </c>
      <c r="AG26" s="97">
        <f t="shared" si="87"/>
        <v>335820679.9354952</v>
      </c>
      <c r="AH26" s="97">
        <f t="shared" si="87"/>
        <v>388990564.82483953</v>
      </c>
      <c r="AI26" s="97">
        <f t="shared" si="87"/>
        <v>547617550.99124062</v>
      </c>
      <c r="AJ26" s="97">
        <f t="shared" si="87"/>
        <v>594674642.48000002</v>
      </c>
      <c r="AK26" s="97">
        <f t="shared" si="87"/>
        <v>638626777.28999996</v>
      </c>
      <c r="AL26" s="97">
        <f t="shared" si="87"/>
        <v>746824667.28999996</v>
      </c>
      <c r="AN26" s="97">
        <f>B26</f>
        <v>391812919.79855973</v>
      </c>
      <c r="AO26" s="97">
        <f t="shared" si="88"/>
        <v>433427681.58090025</v>
      </c>
      <c r="AP26" s="97">
        <f t="shared" si="88"/>
        <v>444951197.55471027</v>
      </c>
      <c r="AQ26" s="97">
        <f t="shared" si="88"/>
        <v>448376490.85205215</v>
      </c>
      <c r="AR26" s="97">
        <f t="shared" si="88"/>
        <v>554384476.16043723</v>
      </c>
      <c r="AS26" s="97">
        <f t="shared" si="88"/>
        <v>516501254.84029317</v>
      </c>
      <c r="AT26" s="97">
        <f t="shared" si="88"/>
        <v>537998082.54123402</v>
      </c>
      <c r="AU26" s="97">
        <f t="shared" si="88"/>
        <v>570513966.25896168</v>
      </c>
      <c r="AV26" s="97">
        <f t="shared" si="88"/>
        <v>496819070.94213176</v>
      </c>
      <c r="AW26" s="97">
        <f t="shared" si="88"/>
        <v>355199920.24601185</v>
      </c>
      <c r="AX26" s="97">
        <f t="shared" si="88"/>
        <v>453740763.98239434</v>
      </c>
      <c r="AY26" s="97">
        <f t="shared" si="88"/>
        <v>354576335.52167732</v>
      </c>
      <c r="AZ26" s="97">
        <f t="shared" si="88"/>
        <v>335820679.9354952</v>
      </c>
      <c r="BA26" s="97">
        <f t="shared" si="88"/>
        <v>388990564.82483953</v>
      </c>
      <c r="BB26" s="97">
        <f t="shared" si="88"/>
        <v>547617550.99124062</v>
      </c>
      <c r="BC26" s="97">
        <f t="shared" si="88"/>
        <v>594674642.48000002</v>
      </c>
      <c r="BD26" s="97">
        <f t="shared" si="88"/>
        <v>638626777.28999996</v>
      </c>
      <c r="BE26" s="97">
        <f t="shared" si="88"/>
        <v>746824667.28999996</v>
      </c>
      <c r="BG26" s="97">
        <f>B26</f>
        <v>391812919.79855973</v>
      </c>
      <c r="BH26" s="97">
        <f t="shared" si="89"/>
        <v>433427681.58090025</v>
      </c>
      <c r="BI26" s="97">
        <f t="shared" si="89"/>
        <v>444951197.55471027</v>
      </c>
      <c r="BJ26" s="97">
        <f t="shared" si="89"/>
        <v>448376490.85205215</v>
      </c>
      <c r="BK26" s="97">
        <f t="shared" si="89"/>
        <v>554384476.16043723</v>
      </c>
      <c r="BL26" s="97">
        <f t="shared" si="89"/>
        <v>516501254.84029317</v>
      </c>
      <c r="BM26" s="97">
        <f t="shared" si="89"/>
        <v>537998082.54123402</v>
      </c>
      <c r="BN26" s="97">
        <f t="shared" si="89"/>
        <v>570513966.25896168</v>
      </c>
      <c r="BO26" s="97">
        <f t="shared" si="89"/>
        <v>496819070.94213176</v>
      </c>
      <c r="BP26" s="97">
        <f t="shared" si="89"/>
        <v>355199920.24601185</v>
      </c>
      <c r="BQ26" s="97">
        <f t="shared" si="89"/>
        <v>453740763.98239434</v>
      </c>
      <c r="BR26" s="97">
        <f t="shared" si="89"/>
        <v>354576335.52167732</v>
      </c>
      <c r="BS26" s="97">
        <f t="shared" si="89"/>
        <v>335820679.9354952</v>
      </c>
      <c r="BT26" s="97">
        <f t="shared" si="89"/>
        <v>388990564.82483953</v>
      </c>
      <c r="BU26" s="97">
        <f t="shared" si="89"/>
        <v>547617550.99124062</v>
      </c>
      <c r="BV26" s="97">
        <f t="shared" si="89"/>
        <v>594674642.48000002</v>
      </c>
      <c r="BW26" s="97">
        <f t="shared" si="89"/>
        <v>638626777.28999996</v>
      </c>
      <c r="BX26" s="97">
        <f t="shared" si="89"/>
        <v>746824667.28999996</v>
      </c>
      <c r="BZ26" s="97">
        <f>B26</f>
        <v>391812919.79855973</v>
      </c>
      <c r="CA26" s="97">
        <f t="shared" si="90"/>
        <v>433427681.58090025</v>
      </c>
      <c r="CB26" s="97">
        <f t="shared" si="90"/>
        <v>444951197.55471027</v>
      </c>
      <c r="CC26" s="97">
        <f t="shared" si="90"/>
        <v>448376490.85205215</v>
      </c>
      <c r="CD26" s="97">
        <f t="shared" si="90"/>
        <v>554384476.16043723</v>
      </c>
      <c r="CE26" s="97">
        <f t="shared" si="90"/>
        <v>516501254.84029317</v>
      </c>
      <c r="CF26" s="97">
        <f t="shared" si="90"/>
        <v>537998082.54123402</v>
      </c>
      <c r="CG26" s="97">
        <f t="shared" si="90"/>
        <v>570513966.25896168</v>
      </c>
      <c r="CH26" s="97">
        <f t="shared" si="90"/>
        <v>496819070.94213176</v>
      </c>
      <c r="CI26" s="97">
        <f t="shared" si="90"/>
        <v>355199920.24601185</v>
      </c>
      <c r="CJ26" s="97">
        <f t="shared" si="90"/>
        <v>453740763.98239434</v>
      </c>
      <c r="CK26" s="97">
        <f t="shared" si="90"/>
        <v>354576335.52167732</v>
      </c>
      <c r="CL26" s="97">
        <f t="shared" si="90"/>
        <v>335820679.9354952</v>
      </c>
      <c r="CM26" s="97">
        <f t="shared" si="90"/>
        <v>388990564.82483953</v>
      </c>
      <c r="CN26" s="97">
        <f t="shared" si="90"/>
        <v>547617550.99124062</v>
      </c>
      <c r="CO26" s="97">
        <f t="shared" si="90"/>
        <v>594674642.48000002</v>
      </c>
      <c r="CP26" s="97">
        <f t="shared" si="90"/>
        <v>638626777.28999996</v>
      </c>
      <c r="CQ26" s="97">
        <f t="shared" si="90"/>
        <v>746824667.28999996</v>
      </c>
      <c r="CS26" s="97">
        <f>B26</f>
        <v>391812919.79855973</v>
      </c>
      <c r="CT26" s="97">
        <f t="shared" si="91"/>
        <v>433427681.58090025</v>
      </c>
      <c r="CU26" s="97">
        <f t="shared" si="91"/>
        <v>444951197.55471027</v>
      </c>
      <c r="CV26" s="97">
        <f t="shared" si="91"/>
        <v>448376490.85205215</v>
      </c>
      <c r="CW26" s="97">
        <f t="shared" si="91"/>
        <v>554384476.16043723</v>
      </c>
      <c r="CX26" s="97">
        <f t="shared" si="91"/>
        <v>516501254.84029317</v>
      </c>
      <c r="CY26" s="97">
        <f t="shared" si="91"/>
        <v>537998082.54123402</v>
      </c>
      <c r="CZ26" s="97">
        <f t="shared" si="91"/>
        <v>570513966.25896168</v>
      </c>
      <c r="DA26" s="97">
        <f t="shared" si="91"/>
        <v>496819070.94213176</v>
      </c>
      <c r="DB26" s="97">
        <f t="shared" si="91"/>
        <v>355199920.24601185</v>
      </c>
      <c r="DC26" s="97">
        <f t="shared" si="91"/>
        <v>453740763.98239434</v>
      </c>
      <c r="DD26" s="97">
        <f t="shared" si="91"/>
        <v>354576335.52167732</v>
      </c>
      <c r="DE26" s="97">
        <f t="shared" si="91"/>
        <v>335820679.9354952</v>
      </c>
      <c r="DF26" s="97">
        <f t="shared" si="91"/>
        <v>388990564.82483953</v>
      </c>
      <c r="DG26" s="97">
        <f t="shared" si="91"/>
        <v>547617550.99124062</v>
      </c>
      <c r="DH26" s="97">
        <f t="shared" si="91"/>
        <v>594674642.48000002</v>
      </c>
      <c r="DI26" s="97">
        <f t="shared" si="91"/>
        <v>638626777.28999996</v>
      </c>
      <c r="DJ26" s="97">
        <f t="shared" si="91"/>
        <v>746824667.28999996</v>
      </c>
      <c r="DL26" s="97">
        <f t="shared" si="92"/>
        <v>391812919.79855973</v>
      </c>
      <c r="DM26" s="97">
        <f t="shared" si="92"/>
        <v>433427681.58090025</v>
      </c>
      <c r="DN26" s="97">
        <f t="shared" si="92"/>
        <v>444951197.55471027</v>
      </c>
      <c r="DO26" s="97">
        <f t="shared" si="92"/>
        <v>448376490.85205215</v>
      </c>
      <c r="DP26" s="97">
        <f t="shared" si="92"/>
        <v>554384476.16043723</v>
      </c>
      <c r="DQ26" s="97">
        <f t="shared" si="92"/>
        <v>516501254.84029317</v>
      </c>
      <c r="DR26" s="97">
        <f t="shared" si="92"/>
        <v>537998082.54123402</v>
      </c>
      <c r="DS26" s="97">
        <f t="shared" si="92"/>
        <v>570513966.25896168</v>
      </c>
      <c r="DT26" s="97">
        <f t="shared" si="92"/>
        <v>496819070.94213176</v>
      </c>
      <c r="DU26" s="97">
        <f t="shared" si="92"/>
        <v>355199920.24601185</v>
      </c>
      <c r="DV26" s="97">
        <f t="shared" si="93"/>
        <v>453740763.98239434</v>
      </c>
      <c r="DW26" s="97">
        <f t="shared" si="93"/>
        <v>354576335.52167732</v>
      </c>
      <c r="DX26" s="97">
        <f t="shared" si="93"/>
        <v>335820679.9354952</v>
      </c>
      <c r="DY26" s="97">
        <f t="shared" si="93"/>
        <v>388990564.82483953</v>
      </c>
      <c r="DZ26" s="97">
        <f t="shared" si="93"/>
        <v>547617550.99124062</v>
      </c>
      <c r="EA26" s="97">
        <f t="shared" si="93"/>
        <v>594674642.48000002</v>
      </c>
      <c r="EB26" s="97">
        <f t="shared" si="93"/>
        <v>638626777.28999996</v>
      </c>
      <c r="EC26" s="97">
        <f t="shared" si="93"/>
        <v>746824667.28999996</v>
      </c>
    </row>
    <row r="27" spans="1:133" x14ac:dyDescent="0.25">
      <c r="A27" s="36"/>
      <c r="DF27" s="39"/>
    </row>
    <row r="28" spans="1:133" x14ac:dyDescent="0.25">
      <c r="A28" s="100" t="s">
        <v>257</v>
      </c>
      <c r="B28" s="98">
        <f t="shared" ref="B28:S28" si="95">B6/B5</f>
        <v>2.979999999999991E-2</v>
      </c>
      <c r="C28" s="98">
        <f t="shared" si="95"/>
        <v>2.440000000000004E-2</v>
      </c>
      <c r="D28" s="98">
        <f t="shared" si="95"/>
        <v>4.2400000000000021E-2</v>
      </c>
      <c r="E28" s="98">
        <f t="shared" si="95"/>
        <v>2.4700000000000041E-2</v>
      </c>
      <c r="F28" s="98">
        <f t="shared" si="95"/>
        <v>2.8899999999999999E-2</v>
      </c>
      <c r="G28" s="98">
        <f t="shared" si="95"/>
        <v>3.3300000000000073E-2</v>
      </c>
      <c r="H28" s="98">
        <f t="shared" si="95"/>
        <v>1.5800000000000008E-2</v>
      </c>
      <c r="I28" s="98">
        <f t="shared" si="95"/>
        <v>2.4999999999999981E-2</v>
      </c>
      <c r="J28" s="98">
        <f t="shared" si="95"/>
        <v>2.9299999999999975E-2</v>
      </c>
      <c r="K28" s="98">
        <f t="shared" si="95"/>
        <v>2.2499999999999982E-2</v>
      </c>
      <c r="L28" s="98">
        <f t="shared" si="95"/>
        <v>1.7242180657044966E-2</v>
      </c>
      <c r="M28" s="98">
        <f t="shared" si="95"/>
        <v>1.5053443089663408E-2</v>
      </c>
      <c r="N28" s="98">
        <f t="shared" si="95"/>
        <v>1.944975715966565E-2</v>
      </c>
      <c r="O28" s="98">
        <f t="shared" si="95"/>
        <v>1.8156820494456331E-2</v>
      </c>
      <c r="P28" s="98">
        <f t="shared" si="95"/>
        <v>1.8708902918367583E-2</v>
      </c>
      <c r="Q28" s="98">
        <f t="shared" si="95"/>
        <v>8.2679030116014803E-3</v>
      </c>
      <c r="R28" s="98">
        <f t="shared" si="95"/>
        <v>3.3686222527352656E-2</v>
      </c>
      <c r="S28" s="98">
        <f t="shared" si="95"/>
        <v>7.5640256445121845E-2</v>
      </c>
      <c r="U28" s="98">
        <f t="shared" ref="U28:AL28" si="96">U6/U5</f>
        <v>2.9800000000000017E-2</v>
      </c>
      <c r="V28" s="98">
        <f t="shared" si="96"/>
        <v>2.440000000000004E-2</v>
      </c>
      <c r="W28" s="98">
        <f t="shared" si="96"/>
        <v>4.24E-2</v>
      </c>
      <c r="X28" s="98">
        <f t="shared" si="96"/>
        <v>2.4700000000000027E-2</v>
      </c>
      <c r="Y28" s="98">
        <f t="shared" si="96"/>
        <v>2.8900000000000058E-2</v>
      </c>
      <c r="Z28" s="98">
        <f t="shared" si="96"/>
        <v>3.3300000000000073E-2</v>
      </c>
      <c r="AA28" s="98">
        <f t="shared" si="96"/>
        <v>1.5800000000000102E-2</v>
      </c>
      <c r="AB28" s="98">
        <f t="shared" si="96"/>
        <v>2.5000000000000043E-2</v>
      </c>
      <c r="AC28" s="98">
        <f t="shared" si="96"/>
        <v>2.9300000000000121E-2</v>
      </c>
      <c r="AD28" s="98">
        <f t="shared" si="96"/>
        <v>2.2500000000000006E-2</v>
      </c>
      <c r="AE28" s="98">
        <f t="shared" si="96"/>
        <v>1.6961817696543528E-2</v>
      </c>
      <c r="AF28" s="98">
        <f t="shared" si="96"/>
        <v>1.482647654187794E-2</v>
      </c>
      <c r="AG28" s="98">
        <f t="shared" si="96"/>
        <v>1.9176865307010883E-2</v>
      </c>
      <c r="AH28" s="98">
        <f t="shared" si="96"/>
        <v>1.7921148739847077E-2</v>
      </c>
      <c r="AI28" s="98">
        <f t="shared" si="96"/>
        <v>1.8486487952929901E-2</v>
      </c>
      <c r="AJ28" s="98">
        <f t="shared" si="96"/>
        <v>8.4276128247192002E-3</v>
      </c>
      <c r="AK28" s="98">
        <f t="shared" si="96"/>
        <v>3.4263068530674068E-2</v>
      </c>
      <c r="AL28" s="98">
        <f t="shared" si="96"/>
        <v>7.6776904736056126E-2</v>
      </c>
      <c r="AN28" s="98">
        <f t="shared" ref="AN28:BE28" si="97">AN6/AN5</f>
        <v>2.9799999999999938E-2</v>
      </c>
      <c r="AO28" s="98">
        <f t="shared" si="97"/>
        <v>2.4399999999999946E-2</v>
      </c>
      <c r="AP28" s="98">
        <f t="shared" si="97"/>
        <v>4.2399999999999972E-2</v>
      </c>
      <c r="AQ28" s="98">
        <f t="shared" si="97"/>
        <v>2.4699999999999975E-2</v>
      </c>
      <c r="AR28" s="98">
        <f t="shared" si="97"/>
        <v>2.8899999999999985E-2</v>
      </c>
      <c r="AS28" s="98">
        <f t="shared" si="97"/>
        <v>3.3299999999999955E-2</v>
      </c>
      <c r="AT28" s="98">
        <f t="shared" si="97"/>
        <v>1.5800000000000012E-2</v>
      </c>
      <c r="AU28" s="98">
        <f t="shared" si="97"/>
        <v>2.5000000000000109E-2</v>
      </c>
      <c r="AV28" s="98">
        <f t="shared" si="97"/>
        <v>2.93E-2</v>
      </c>
      <c r="AW28" s="98">
        <f t="shared" si="97"/>
        <v>2.2500000000000096E-2</v>
      </c>
      <c r="AX28" s="98">
        <f t="shared" si="97"/>
        <v>1.7548082646873617E-2</v>
      </c>
      <c r="AY28" s="98">
        <f t="shared" si="97"/>
        <v>1.5312681705428439E-2</v>
      </c>
      <c r="AZ28" s="98">
        <f t="shared" si="97"/>
        <v>1.9797843226458809E-2</v>
      </c>
      <c r="BA28" s="98">
        <f t="shared" si="97"/>
        <v>1.8494877398024107E-2</v>
      </c>
      <c r="BB28" s="98">
        <f t="shared" si="97"/>
        <v>1.9075122932309223E-2</v>
      </c>
      <c r="BC28" s="98">
        <f t="shared" si="97"/>
        <v>8.753457869891651E-3</v>
      </c>
      <c r="BD28" s="98">
        <f t="shared" si="97"/>
        <v>3.5582538376444504E-2</v>
      </c>
      <c r="BE28" s="98">
        <f t="shared" si="97"/>
        <v>7.9630477146238082E-2</v>
      </c>
      <c r="BG28" s="98">
        <f t="shared" ref="BG28:BX28" si="98">BG6/BG5</f>
        <v>2.98E-2</v>
      </c>
      <c r="BH28" s="98">
        <f t="shared" si="98"/>
        <v>2.4400000000000026E-2</v>
      </c>
      <c r="BI28" s="98">
        <f t="shared" si="98"/>
        <v>4.2399999999999945E-2</v>
      </c>
      <c r="BJ28" s="98">
        <f t="shared" si="98"/>
        <v>2.4699999999999986E-2</v>
      </c>
      <c r="BK28" s="98">
        <f t="shared" si="98"/>
        <v>2.8900000000000071E-2</v>
      </c>
      <c r="BL28" s="98">
        <f t="shared" si="98"/>
        <v>3.3299999999999996E-2</v>
      </c>
      <c r="BM28" s="98">
        <f t="shared" si="98"/>
        <v>1.5800000000000008E-2</v>
      </c>
      <c r="BN28" s="98">
        <f t="shared" si="98"/>
        <v>2.5000000000000092E-2</v>
      </c>
      <c r="BO28" s="98">
        <f t="shared" si="98"/>
        <v>2.9299999999999968E-2</v>
      </c>
      <c r="BP28" s="98">
        <f t="shared" si="98"/>
        <v>2.2499999999999933E-2</v>
      </c>
      <c r="BQ28" s="98">
        <f t="shared" si="98"/>
        <v>1.1834027804300372E-2</v>
      </c>
      <c r="BR28" s="98">
        <f t="shared" si="98"/>
        <v>1.0636575395323504E-2</v>
      </c>
      <c r="BS28" s="98">
        <f t="shared" si="98"/>
        <v>1.3758148516327829E-2</v>
      </c>
      <c r="BT28" s="98">
        <f t="shared" si="98"/>
        <v>1.2815643139389958E-2</v>
      </c>
      <c r="BU28" s="98">
        <f t="shared" si="98"/>
        <v>1.3263455881930036E-2</v>
      </c>
      <c r="BV28" s="98">
        <f t="shared" si="98"/>
        <v>9.1682459334628801E-3</v>
      </c>
      <c r="BW28" s="98">
        <f t="shared" si="98"/>
        <v>3.7333782757900655E-2</v>
      </c>
      <c r="BX28" s="98">
        <f t="shared" si="98"/>
        <v>8.3544024051925181E-2</v>
      </c>
      <c r="BZ28" s="98">
        <f t="shared" ref="BZ28:CQ28" si="99">BZ6/BZ5</f>
        <v>2.9799999999999965E-2</v>
      </c>
      <c r="CA28" s="98">
        <f t="shared" si="99"/>
        <v>2.4400000000000061E-2</v>
      </c>
      <c r="CB28" s="98">
        <f t="shared" si="99"/>
        <v>4.2400000000000014E-2</v>
      </c>
      <c r="CC28" s="98">
        <f t="shared" si="99"/>
        <v>2.4699999999999993E-2</v>
      </c>
      <c r="CD28" s="98">
        <f t="shared" si="99"/>
        <v>2.8899999999999988E-2</v>
      </c>
      <c r="CE28" s="98">
        <f t="shared" si="99"/>
        <v>3.3299999999999941E-2</v>
      </c>
      <c r="CF28" s="98">
        <f t="shared" si="99"/>
        <v>1.5800000000000022E-2</v>
      </c>
      <c r="CG28" s="98">
        <f t="shared" si="99"/>
        <v>2.4999999999999963E-2</v>
      </c>
      <c r="CH28" s="98">
        <f t="shared" si="99"/>
        <v>2.9300000000000055E-2</v>
      </c>
      <c r="CI28" s="98">
        <f t="shared" si="99"/>
        <v>2.2499999999999937E-2</v>
      </c>
      <c r="CJ28" s="98">
        <f t="shared" si="99"/>
        <v>1.7290874513257608E-2</v>
      </c>
      <c r="CK28" s="98">
        <f t="shared" si="99"/>
        <v>1.5105625410547474E-2</v>
      </c>
      <c r="CL28" s="98">
        <f t="shared" si="99"/>
        <v>1.9531262099083537E-2</v>
      </c>
      <c r="CM28" s="98">
        <f t="shared" si="99"/>
        <v>1.8244660203998099E-2</v>
      </c>
      <c r="CN28" s="98">
        <f t="shared" si="99"/>
        <v>1.8813240647084582E-2</v>
      </c>
      <c r="CO28" s="98">
        <f t="shared" si="99"/>
        <v>8.565336055181819E-3</v>
      </c>
      <c r="CP28" s="98">
        <f t="shared" si="99"/>
        <v>3.4819216475522274E-2</v>
      </c>
      <c r="CQ28" s="98">
        <f t="shared" si="99"/>
        <v>7.7966768866039329E-2</v>
      </c>
      <c r="CS28" s="98">
        <f t="shared" ref="CS28:DJ28" si="100">CS6/CS5</f>
        <v>2.9799999999999868E-2</v>
      </c>
      <c r="CT28" s="98">
        <f t="shared" si="100"/>
        <v>2.4399999999999894E-2</v>
      </c>
      <c r="CU28" s="98">
        <f t="shared" si="100"/>
        <v>4.2399999999999986E-2</v>
      </c>
      <c r="CV28" s="98">
        <f t="shared" si="100"/>
        <v>2.4700000000000055E-2</v>
      </c>
      <c r="CW28" s="98">
        <f t="shared" si="100"/>
        <v>2.8899999999999985E-2</v>
      </c>
      <c r="CX28" s="98">
        <f t="shared" si="100"/>
        <v>3.3300000000000086E-2</v>
      </c>
      <c r="CY28" s="98">
        <f t="shared" si="100"/>
        <v>1.5799999999999984E-2</v>
      </c>
      <c r="CZ28" s="98">
        <f t="shared" si="100"/>
        <v>2.499999999999989E-2</v>
      </c>
      <c r="DA28" s="98">
        <f t="shared" si="100"/>
        <v>2.9299999999999961E-2</v>
      </c>
      <c r="DB28" s="98">
        <f t="shared" si="100"/>
        <v>2.2500000000000017E-2</v>
      </c>
      <c r="DC28" s="98">
        <f t="shared" si="100"/>
        <v>1.6982358185836169E-2</v>
      </c>
      <c r="DD28" s="98">
        <f t="shared" si="100"/>
        <v>1.4838614673577444E-2</v>
      </c>
      <c r="DE28" s="98">
        <f t="shared" si="100"/>
        <v>1.9189186532425278E-2</v>
      </c>
      <c r="DF28" s="98">
        <f t="shared" si="100"/>
        <v>1.7930032050717089E-2</v>
      </c>
      <c r="DG28" s="98">
        <f t="shared" si="100"/>
        <v>1.8492867644404054E-2</v>
      </c>
      <c r="DH28" s="98">
        <f t="shared" si="100"/>
        <v>8.6541384069141573E-3</v>
      </c>
      <c r="DI28" s="98">
        <f t="shared" si="100"/>
        <v>3.5171840237792767E-2</v>
      </c>
      <c r="DJ28" s="98">
        <f t="shared" si="100"/>
        <v>7.8709819601074885E-2</v>
      </c>
      <c r="DL28" s="98">
        <f t="shared" ref="DL28:EC28" si="101">DL6/DL5</f>
        <v>2.9799999999999997E-2</v>
      </c>
      <c r="DM28" s="98">
        <f t="shared" si="101"/>
        <v>2.4399999999999998E-2</v>
      </c>
      <c r="DN28" s="98">
        <f t="shared" si="101"/>
        <v>4.2399999999999993E-2</v>
      </c>
      <c r="DO28" s="98">
        <f t="shared" si="101"/>
        <v>2.4700000000000024E-2</v>
      </c>
      <c r="DP28" s="98">
        <f t="shared" si="101"/>
        <v>2.890000000000004E-2</v>
      </c>
      <c r="DQ28" s="98">
        <f t="shared" si="101"/>
        <v>3.3300000000000017E-2</v>
      </c>
      <c r="DR28" s="98">
        <f t="shared" si="101"/>
        <v>1.5800000000000008E-2</v>
      </c>
      <c r="DS28" s="98">
        <f t="shared" si="101"/>
        <v>2.5000000000000057E-2</v>
      </c>
      <c r="DT28" s="98">
        <f t="shared" si="101"/>
        <v>2.9299999999999986E-2</v>
      </c>
      <c r="DU28" s="98">
        <f t="shared" si="101"/>
        <v>2.2499999999999958E-2</v>
      </c>
      <c r="DV28" s="98">
        <f t="shared" si="101"/>
        <v>1.6160030907740607E-2</v>
      </c>
      <c r="DW28" s="98">
        <f t="shared" si="101"/>
        <v>1.4117478946572504E-2</v>
      </c>
      <c r="DX28" s="98">
        <f t="shared" si="101"/>
        <v>1.8274768502512483E-2</v>
      </c>
      <c r="DY28" s="98">
        <f t="shared" si="101"/>
        <v>1.7077895481336387E-2</v>
      </c>
      <c r="DZ28" s="98">
        <f t="shared" si="101"/>
        <v>1.7608555527507324E-2</v>
      </c>
      <c r="EA28" s="98">
        <f t="shared" si="101"/>
        <v>8.4384360488476088E-3</v>
      </c>
      <c r="EB28" s="98">
        <f t="shared" si="101"/>
        <v>3.4337555266432292E-2</v>
      </c>
      <c r="EC28" s="98">
        <f t="shared" si="101"/>
        <v>7.6953590766612887E-2</v>
      </c>
    </row>
    <row r="29" spans="1:133" x14ac:dyDescent="0.25">
      <c r="A29" s="101" t="s">
        <v>258</v>
      </c>
      <c r="B29" s="98">
        <f t="shared" ref="B29:S29" si="102">B7/B5</f>
        <v>-3.8337470954470002E-2</v>
      </c>
      <c r="C29" s="98">
        <f t="shared" si="102"/>
        <v>-3.7392043922082993E-2</v>
      </c>
      <c r="D29" s="98">
        <f t="shared" si="102"/>
        <v>-3.7831880695124741E-2</v>
      </c>
      <c r="E29" s="98">
        <f t="shared" si="102"/>
        <v>-3.8592561068998513E-2</v>
      </c>
      <c r="F29" s="98">
        <f t="shared" si="102"/>
        <v>-3.9245822912240554E-2</v>
      </c>
      <c r="G29" s="98">
        <f t="shared" si="102"/>
        <v>-3.2327402707248147E-2</v>
      </c>
      <c r="H29" s="98">
        <f t="shared" si="102"/>
        <v>-3.2316722236953699E-2</v>
      </c>
      <c r="I29" s="98">
        <f t="shared" si="102"/>
        <v>-3.2199394285106965E-2</v>
      </c>
      <c r="J29" s="98">
        <f t="shared" si="102"/>
        <v>-3.2089184908566631E-2</v>
      </c>
      <c r="K29" s="98">
        <f t="shared" si="102"/>
        <v>-2.9921068369907187E-2</v>
      </c>
      <c r="L29" s="98">
        <f t="shared" si="102"/>
        <v>-2.9428008318495739E-2</v>
      </c>
      <c r="M29" s="98">
        <f t="shared" si="102"/>
        <v>-2.9842326049315571E-2</v>
      </c>
      <c r="N29" s="98">
        <f t="shared" si="102"/>
        <v>-3.0080701564545512E-2</v>
      </c>
      <c r="O29" s="98">
        <f t="shared" si="102"/>
        <v>-3.0102143319031095E-2</v>
      </c>
      <c r="P29" s="98">
        <f t="shared" si="102"/>
        <v>-2.9902246236536704E-2</v>
      </c>
      <c r="Q29" s="98">
        <f t="shared" si="102"/>
        <v>-2.9456291308411271E-2</v>
      </c>
      <c r="R29" s="98">
        <f t="shared" si="102"/>
        <v>-2.8908459990451295E-2</v>
      </c>
      <c r="S29" s="98">
        <f t="shared" si="102"/>
        <v>-2.8438161402543381E-2</v>
      </c>
      <c r="U29" s="98">
        <f t="shared" ref="U29:AL29" si="103">U7/U5</f>
        <v>-2.6067627259271031E-2</v>
      </c>
      <c r="V29" s="98">
        <f t="shared" si="103"/>
        <v>-2.6639438008044001E-2</v>
      </c>
      <c r="W29" s="98">
        <f t="shared" si="103"/>
        <v>-2.6746074711061427E-2</v>
      </c>
      <c r="X29" s="98">
        <f t="shared" si="103"/>
        <v>-2.6902685656367838E-2</v>
      </c>
      <c r="Y29" s="98">
        <f t="shared" si="103"/>
        <v>-2.6842118934322319E-2</v>
      </c>
      <c r="Z29" s="98">
        <f t="shared" si="103"/>
        <v>-2.6921825495709796E-2</v>
      </c>
      <c r="AA29" s="98">
        <f t="shared" si="103"/>
        <v>-2.7356227001197279E-2</v>
      </c>
      <c r="AB29" s="98">
        <f t="shared" si="103"/>
        <v>-2.7998665531100704E-2</v>
      </c>
      <c r="AC29" s="98">
        <f t="shared" si="103"/>
        <v>-2.835249064660491E-2</v>
      </c>
      <c r="AD29" s="98">
        <f t="shared" si="103"/>
        <v>-2.8923108590630686E-2</v>
      </c>
      <c r="AE29" s="98">
        <f t="shared" si="103"/>
        <v>-2.9683328681954127E-2</v>
      </c>
      <c r="AF29" s="98">
        <f t="shared" si="103"/>
        <v>-3.0372835906409625E-2</v>
      </c>
      <c r="AG29" s="98">
        <f t="shared" si="103"/>
        <v>-3.1161528865947318E-2</v>
      </c>
      <c r="AH29" s="98">
        <f t="shared" si="103"/>
        <v>-3.1883555675950324E-2</v>
      </c>
      <c r="AI29" s="98">
        <f t="shared" si="103"/>
        <v>-3.2551383624870436E-2</v>
      </c>
      <c r="AJ29" s="98">
        <f t="shared" si="103"/>
        <v>-3.2798206289630746E-2</v>
      </c>
      <c r="AK29" s="98">
        <f t="shared" si="103"/>
        <v>-3.3115706706237563E-2</v>
      </c>
      <c r="AL29" s="98">
        <f t="shared" si="103"/>
        <v>-3.3029217069029858E-2</v>
      </c>
      <c r="AN29" s="98">
        <f t="shared" ref="AN29:BE29" si="104">AN7/AN5</f>
        <v>-2.2787797817857891E-2</v>
      </c>
      <c r="AO29" s="98">
        <f t="shared" si="104"/>
        <v>-2.3653351088006976E-2</v>
      </c>
      <c r="AP29" s="98">
        <f t="shared" si="104"/>
        <v>-2.309596264725183E-2</v>
      </c>
      <c r="AQ29" s="98">
        <f t="shared" si="104"/>
        <v>-2.2913358944305635E-2</v>
      </c>
      <c r="AR29" s="98">
        <f t="shared" si="104"/>
        <v>-2.2991174731298733E-2</v>
      </c>
      <c r="AS29" s="98">
        <f t="shared" si="104"/>
        <v>-2.2200619168082115E-2</v>
      </c>
      <c r="AT29" s="98">
        <f t="shared" si="104"/>
        <v>-2.2238946008489711E-2</v>
      </c>
      <c r="AU29" s="98">
        <f t="shared" si="104"/>
        <v>-2.23058030214216E-2</v>
      </c>
      <c r="AV29" s="98">
        <f t="shared" si="104"/>
        <v>-2.23134917311184E-2</v>
      </c>
      <c r="AW29" s="98">
        <f t="shared" si="104"/>
        <v>-2.2143243424262625E-2</v>
      </c>
      <c r="AX29" s="98">
        <f t="shared" si="104"/>
        <v>-2.2004014331398532E-2</v>
      </c>
      <c r="AY29" s="98">
        <f t="shared" si="104"/>
        <v>-2.1926081054661022E-2</v>
      </c>
      <c r="AZ29" s="98">
        <f t="shared" si="104"/>
        <v>-2.2659116439461512E-2</v>
      </c>
      <c r="BA29" s="98">
        <f t="shared" si="104"/>
        <v>-2.3412480262702717E-2</v>
      </c>
      <c r="BB29" s="98">
        <f t="shared" si="104"/>
        <v>-2.4196499370081229E-2</v>
      </c>
      <c r="BC29" s="98">
        <f t="shared" si="104"/>
        <v>-2.4405904955616984E-2</v>
      </c>
      <c r="BD29" s="98">
        <f t="shared" si="104"/>
        <v>-2.4960512708773322E-2</v>
      </c>
      <c r="BE29" s="98">
        <f t="shared" si="104"/>
        <v>-2.5625559989785336E-2</v>
      </c>
      <c r="BG29" s="98">
        <f t="shared" ref="BG29:BX29" si="105">BG7/BG5</f>
        <v>-8.8354235253772298E-2</v>
      </c>
      <c r="BH29" s="98">
        <f t="shared" si="105"/>
        <v>-9.5278223299443118E-2</v>
      </c>
      <c r="BI29" s="98">
        <f t="shared" si="105"/>
        <v>-8.4463083788614293E-2</v>
      </c>
      <c r="BJ29" s="98">
        <f t="shared" si="105"/>
        <v>-5.0939863933669213E-2</v>
      </c>
      <c r="BK29" s="98">
        <f t="shared" si="105"/>
        <v>-4.8894776551252274E-2</v>
      </c>
      <c r="BL29" s="98">
        <f t="shared" si="105"/>
        <v>-5.0307838518709687E-2</v>
      </c>
      <c r="BM29" s="98">
        <f t="shared" si="105"/>
        <v>-5.0804326599899599E-2</v>
      </c>
      <c r="BN29" s="98">
        <f t="shared" si="105"/>
        <v>-5.2575558275235086E-2</v>
      </c>
      <c r="BO29" s="98">
        <f t="shared" si="105"/>
        <v>-5.4774582871382163E-2</v>
      </c>
      <c r="BP29" s="98">
        <f t="shared" si="105"/>
        <v>-4.7768996963032995E-2</v>
      </c>
      <c r="BQ29" s="98">
        <f t="shared" si="105"/>
        <v>-3.0284469471666475E-2</v>
      </c>
      <c r="BR29" s="98">
        <f t="shared" si="105"/>
        <v>-2.9036801785140079E-2</v>
      </c>
      <c r="BS29" s="98">
        <f t="shared" si="105"/>
        <v>-2.9756502660944227E-2</v>
      </c>
      <c r="BT29" s="98">
        <f t="shared" si="105"/>
        <v>-3.0888980452968746E-2</v>
      </c>
      <c r="BU29" s="98">
        <f t="shared" si="105"/>
        <v>-3.1475238402262025E-2</v>
      </c>
      <c r="BV29" s="98">
        <f t="shared" si="105"/>
        <v>-4.2094505213192045E-2</v>
      </c>
      <c r="BW29" s="98">
        <f t="shared" si="105"/>
        <v>-4.5385056202278895E-2</v>
      </c>
      <c r="BX29" s="98">
        <f t="shared" si="105"/>
        <v>-4.8441177248054128E-2</v>
      </c>
      <c r="BZ29" s="98">
        <f t="shared" ref="BZ29:CQ29" si="106">BZ7/BZ5</f>
        <v>-3.6032001144722235E-2</v>
      </c>
      <c r="CA29" s="98">
        <f t="shared" si="106"/>
        <v>-3.5838897571334925E-2</v>
      </c>
      <c r="CB29" s="98">
        <f t="shared" si="106"/>
        <v>-3.4982111685934916E-2</v>
      </c>
      <c r="CC29" s="98">
        <f t="shared" si="106"/>
        <v>-3.3697978220978177E-2</v>
      </c>
      <c r="CD29" s="98">
        <f t="shared" si="106"/>
        <v>-3.2547373971298636E-2</v>
      </c>
      <c r="CE29" s="98">
        <f t="shared" si="106"/>
        <v>-3.3171646316934311E-2</v>
      </c>
      <c r="CF29" s="98">
        <f t="shared" si="106"/>
        <v>-3.3327146067425942E-2</v>
      </c>
      <c r="CG29" s="98">
        <f t="shared" si="106"/>
        <v>-3.38203745871321E-2</v>
      </c>
      <c r="CH29" s="98">
        <f t="shared" si="106"/>
        <v>-3.409538500728488E-2</v>
      </c>
      <c r="CI29" s="98">
        <f t="shared" si="106"/>
        <v>-3.3820188926904159E-2</v>
      </c>
      <c r="CJ29" s="98">
        <f t="shared" si="106"/>
        <v>-3.4124574479826891E-2</v>
      </c>
      <c r="CK29" s="98">
        <f t="shared" si="106"/>
        <v>-3.4675860787658434E-2</v>
      </c>
      <c r="CL29" s="98">
        <f t="shared" si="106"/>
        <v>-3.5562660728070968E-2</v>
      </c>
      <c r="CM29" s="98">
        <f t="shared" si="106"/>
        <v>-3.6501065366904568E-2</v>
      </c>
      <c r="CN29" s="98">
        <f t="shared" si="106"/>
        <v>-3.7547939629400603E-2</v>
      </c>
      <c r="CO29" s="98">
        <f t="shared" si="106"/>
        <v>-3.8014563195733257E-2</v>
      </c>
      <c r="CP29" s="98">
        <f t="shared" si="106"/>
        <v>-3.8747115789625371E-2</v>
      </c>
      <c r="CQ29" s="98">
        <f t="shared" si="106"/>
        <v>-3.9090834249642825E-2</v>
      </c>
      <c r="CS29" s="98">
        <f t="shared" ref="CS29:DJ29" si="107">CS7/CS5</f>
        <v>-5.175257996359945E-2</v>
      </c>
      <c r="CT29" s="98">
        <f t="shared" si="107"/>
        <v>-5.1928591367718754E-2</v>
      </c>
      <c r="CU29" s="98">
        <f t="shared" si="107"/>
        <v>-5.2147370867190401E-2</v>
      </c>
      <c r="CV29" s="98">
        <f t="shared" si="107"/>
        <v>-5.3256065248490393E-2</v>
      </c>
      <c r="CW29" s="98">
        <f t="shared" si="107"/>
        <v>-5.3800254021777183E-2</v>
      </c>
      <c r="CX29" s="98">
        <f t="shared" si="107"/>
        <v>-4.6725494249161025E-2</v>
      </c>
      <c r="CY29" s="98">
        <f t="shared" si="107"/>
        <v>-4.6004210223046842E-2</v>
      </c>
      <c r="CZ29" s="98">
        <f t="shared" si="107"/>
        <v>-4.4970592644660051E-2</v>
      </c>
      <c r="DA29" s="98">
        <f t="shared" si="107"/>
        <v>-4.3978596723477467E-2</v>
      </c>
      <c r="DB29" s="98">
        <f t="shared" si="107"/>
        <v>-4.2945793207437168E-2</v>
      </c>
      <c r="DC29" s="98">
        <f t="shared" si="107"/>
        <v>-4.1088073065115492E-2</v>
      </c>
      <c r="DD29" s="98">
        <f t="shared" si="107"/>
        <v>-4.0111039785918498E-2</v>
      </c>
      <c r="DE29" s="98">
        <f t="shared" si="107"/>
        <v>-4.096481567625606E-2</v>
      </c>
      <c r="DF29" s="98">
        <f t="shared" si="107"/>
        <v>-4.1789719253336008E-2</v>
      </c>
      <c r="DG29" s="98">
        <f t="shared" si="107"/>
        <v>-4.2244623824800105E-2</v>
      </c>
      <c r="DH29" s="98">
        <f t="shared" si="107"/>
        <v>-4.3632889915852457E-2</v>
      </c>
      <c r="DI29" s="98">
        <f t="shared" si="107"/>
        <v>-4.3613030444507775E-2</v>
      </c>
      <c r="DJ29" s="98">
        <f t="shared" si="107"/>
        <v>-4.3021099492006436E-2</v>
      </c>
      <c r="DL29" s="98">
        <f t="shared" ref="DL29:EC29" si="108">DL7/DL5</f>
        <v>-0.24188879224652088</v>
      </c>
      <c r="DM29" s="98">
        <f t="shared" si="108"/>
        <v>-0.21570990086861966</v>
      </c>
      <c r="DN29" s="98">
        <f t="shared" si="108"/>
        <v>-0.16992225691759821</v>
      </c>
      <c r="DO29" s="98">
        <f t="shared" si="108"/>
        <v>-0.1777255506858034</v>
      </c>
      <c r="DP29" s="98">
        <f t="shared" si="108"/>
        <v>-0.18015312906690317</v>
      </c>
      <c r="DQ29" s="98">
        <f t="shared" si="108"/>
        <v>-0.16573259469983309</v>
      </c>
      <c r="DR29" s="98">
        <f t="shared" si="108"/>
        <v>-0.15702447845692566</v>
      </c>
      <c r="DS29" s="98">
        <f t="shared" si="108"/>
        <v>-0.13819097627395813</v>
      </c>
      <c r="DT29" s="98">
        <f t="shared" si="108"/>
        <v>-0.13051313859882502</v>
      </c>
      <c r="DU29" s="98">
        <f t="shared" si="108"/>
        <v>-0.10356087995467868</v>
      </c>
      <c r="DV29" s="98">
        <f t="shared" si="108"/>
        <v>-0.1474626816023509</v>
      </c>
      <c r="DW29" s="98">
        <f t="shared" si="108"/>
        <v>-9.1877767156475887E-2</v>
      </c>
      <c r="DX29" s="98">
        <f t="shared" si="108"/>
        <v>-8.1668586825972611E-2</v>
      </c>
      <c r="DY29" s="98">
        <f t="shared" si="108"/>
        <v>-8.1948414685909382E-2</v>
      </c>
      <c r="DZ29" s="98">
        <f t="shared" si="108"/>
        <v>-8.1083083473133394E-2</v>
      </c>
      <c r="EA29" s="98">
        <f t="shared" si="108"/>
        <v>-7.7704887160817429E-2</v>
      </c>
      <c r="EB29" s="98">
        <f t="shared" si="108"/>
        <v>-7.9857071180985159E-2</v>
      </c>
      <c r="EC29" s="98">
        <f t="shared" si="108"/>
        <v>-7.9908997862357833E-2</v>
      </c>
    </row>
    <row r="30" spans="1:133" x14ac:dyDescent="0.25">
      <c r="A30" s="102" t="s">
        <v>259</v>
      </c>
      <c r="B30" s="98">
        <f t="shared" ref="B30:S30" si="109">B9/B25</f>
        <v>0.4568776036020703</v>
      </c>
      <c r="C30" s="98">
        <f t="shared" si="109"/>
        <v>0.19699717583755702</v>
      </c>
      <c r="D30" s="98">
        <f t="shared" si="109"/>
        <v>0.14164781431802395</v>
      </c>
      <c r="E30" s="98">
        <f t="shared" si="109"/>
        <v>0.17174820170694891</v>
      </c>
      <c r="F30" s="98">
        <f t="shared" si="109"/>
        <v>0.15738325361384042</v>
      </c>
      <c r="G30" s="98">
        <f t="shared" si="109"/>
        <v>0.27195895341117077</v>
      </c>
      <c r="H30" s="98">
        <f t="shared" si="109"/>
        <v>0.30710684184316406</v>
      </c>
      <c r="I30" s="98">
        <f t="shared" si="109"/>
        <v>0.35804895423578109</v>
      </c>
      <c r="J30" s="98">
        <f t="shared" si="109"/>
        <v>0.31655709082477868</v>
      </c>
      <c r="K30" s="98">
        <f t="shared" si="109"/>
        <v>0.30608435576439769</v>
      </c>
      <c r="L30" s="98">
        <f t="shared" si="109"/>
        <v>0.37939388787526468</v>
      </c>
      <c r="M30" s="98">
        <f t="shared" si="109"/>
        <v>0.46219021053399567</v>
      </c>
      <c r="N30" s="98">
        <f t="shared" si="109"/>
        <v>0.51562079452547727</v>
      </c>
      <c r="O30" s="98">
        <f t="shared" si="109"/>
        <v>0.54715434262485241</v>
      </c>
      <c r="P30" s="98">
        <f t="shared" si="109"/>
        <v>0.55339267748498999</v>
      </c>
      <c r="Q30" s="98">
        <f t="shared" si="109"/>
        <v>0.46922879404299822</v>
      </c>
      <c r="R30" s="98">
        <f t="shared" si="109"/>
        <v>0.45694582723204152</v>
      </c>
      <c r="S30" s="98">
        <f t="shared" si="109"/>
        <v>0.49246642262489149</v>
      </c>
      <c r="U30" s="98">
        <f t="shared" ref="U30:AL30" si="110">U9/U25</f>
        <v>2.5233168091703916E-2</v>
      </c>
      <c r="V30" s="98">
        <f t="shared" si="110"/>
        <v>0.11547661935045682</v>
      </c>
      <c r="W30" s="98">
        <f t="shared" si="110"/>
        <v>0.13247291075018242</v>
      </c>
      <c r="X30" s="98">
        <f t="shared" si="110"/>
        <v>0.13435617281048287</v>
      </c>
      <c r="Y30" s="98">
        <f t="shared" si="110"/>
        <v>0.11387424503563971</v>
      </c>
      <c r="Z30" s="98">
        <f t="shared" si="110"/>
        <v>4.314400171942883E-2</v>
      </c>
      <c r="AA30" s="98">
        <f t="shared" si="110"/>
        <v>7.9759089176589137E-2</v>
      </c>
      <c r="AB30" s="98">
        <f t="shared" si="110"/>
        <v>5.3134890443783347E-2</v>
      </c>
      <c r="AC30" s="98">
        <f t="shared" si="110"/>
        <v>5.6914486971929364E-2</v>
      </c>
      <c r="AD30" s="98">
        <f t="shared" si="110"/>
        <v>1.376959875919101E-2</v>
      </c>
      <c r="AE30" s="98">
        <f t="shared" si="110"/>
        <v>3.7919371811098786E-2</v>
      </c>
      <c r="AF30" s="98">
        <f t="shared" si="110"/>
        <v>3.4909420969934581E-2</v>
      </c>
      <c r="AG30" s="98">
        <f t="shared" si="110"/>
        <v>4.4864416828475064E-2</v>
      </c>
      <c r="AH30" s="98">
        <f t="shared" si="110"/>
        <v>5.8187832670156661E-2</v>
      </c>
      <c r="AI30" s="98">
        <f t="shared" si="110"/>
        <v>6.9378857278026174E-2</v>
      </c>
      <c r="AJ30" s="98">
        <f t="shared" si="110"/>
        <v>5.7033829133280124E-2</v>
      </c>
      <c r="AK30" s="98">
        <f t="shared" si="110"/>
        <v>7.6780409273769182E-2</v>
      </c>
      <c r="AL30" s="98">
        <f t="shared" si="110"/>
        <v>0.11257610547023177</v>
      </c>
      <c r="AN30" s="98">
        <f t="shared" ref="AN30:BE30" si="111">AN9/AN25</f>
        <v>-2.4443646903543077E-2</v>
      </c>
      <c r="AO30" s="98">
        <f t="shared" si="111"/>
        <v>9.1197180282679827E-2</v>
      </c>
      <c r="AP30" s="98">
        <f t="shared" si="111"/>
        <v>8.2391563956460787E-2</v>
      </c>
      <c r="AQ30" s="98">
        <f t="shared" si="111"/>
        <v>5.4881570273892427E-2</v>
      </c>
      <c r="AR30" s="98">
        <f t="shared" si="111"/>
        <v>0.1082614416737413</v>
      </c>
      <c r="AS30" s="98">
        <f t="shared" si="111"/>
        <v>5.5115991381258889E-2</v>
      </c>
      <c r="AT30" s="98">
        <f t="shared" si="111"/>
        <v>5.0862224693541271E-2</v>
      </c>
      <c r="AU30" s="98">
        <f t="shared" si="111"/>
        <v>6.5472546800148967E-2</v>
      </c>
      <c r="AV30" s="98">
        <f t="shared" si="111"/>
        <v>7.6163843213919627E-2</v>
      </c>
      <c r="AW30" s="98">
        <f t="shared" si="111"/>
        <v>-5.1877702530319973E-2</v>
      </c>
      <c r="AX30" s="98">
        <f t="shared" si="111"/>
        <v>5.0398386027574765E-2</v>
      </c>
      <c r="AY30" s="98">
        <f t="shared" si="111"/>
        <v>2.10612310995139E-2</v>
      </c>
      <c r="AZ30" s="98">
        <f t="shared" si="111"/>
        <v>1.7074298655651906E-2</v>
      </c>
      <c r="BA30" s="98">
        <f t="shared" si="111"/>
        <v>1.2380979602301698E-2</v>
      </c>
      <c r="BB30" s="98">
        <f t="shared" si="111"/>
        <v>5.3868419677430904E-3</v>
      </c>
      <c r="BC30" s="98">
        <f t="shared" si="111"/>
        <v>1.3851146676517953E-2</v>
      </c>
      <c r="BD30" s="98">
        <f t="shared" si="111"/>
        <v>9.750702606750615E-3</v>
      </c>
      <c r="BE30" s="98">
        <f t="shared" si="111"/>
        <v>8.5974095288855953E-3</v>
      </c>
      <c r="BG30" s="98">
        <f t="shared" ref="BG30:BX30" si="112">BG9/BG25</f>
        <v>6.7110559972793926E-4</v>
      </c>
      <c r="BH30" s="98">
        <f t="shared" si="112"/>
        <v>6.8052774424343177E-3</v>
      </c>
      <c r="BI30" s="98">
        <f t="shared" si="112"/>
        <v>3.6254404279998785E-2</v>
      </c>
      <c r="BJ30" s="98">
        <f t="shared" si="112"/>
        <v>1.0643631914901636E-2</v>
      </c>
      <c r="BK30" s="98">
        <f t="shared" si="112"/>
        <v>2.321419729085223E-2</v>
      </c>
      <c r="BL30" s="98">
        <f t="shared" si="112"/>
        <v>5.8749077233984605E-3</v>
      </c>
      <c r="BM30" s="98">
        <f t="shared" si="112"/>
        <v>2.3399810562956223E-3</v>
      </c>
      <c r="BN30" s="98">
        <f t="shared" si="112"/>
        <v>1.5968215450477966E-3</v>
      </c>
      <c r="BO30" s="98">
        <f t="shared" si="112"/>
        <v>8.3123501957108777E-3</v>
      </c>
      <c r="BP30" s="98">
        <f t="shared" si="112"/>
        <v>-3.8806638035270208E-2</v>
      </c>
      <c r="BQ30" s="98">
        <f t="shared" si="112"/>
        <v>8.7069347381895958E-3</v>
      </c>
      <c r="BR30" s="98">
        <f t="shared" si="112"/>
        <v>2.3149180642918167E-3</v>
      </c>
      <c r="BS30" s="98">
        <f t="shared" si="112"/>
        <v>9.9243690391674199E-4</v>
      </c>
      <c r="BT30" s="98">
        <f t="shared" si="112"/>
        <v>2.9908341572099364E-3</v>
      </c>
      <c r="BU30" s="98">
        <f t="shared" si="112"/>
        <v>2.3325698861411145E-3</v>
      </c>
      <c r="BV30" s="98">
        <f t="shared" si="112"/>
        <v>5.0724954967248427E-4</v>
      </c>
      <c r="BW30" s="98">
        <f t="shared" si="112"/>
        <v>1.292289271608653E-3</v>
      </c>
      <c r="BX30" s="98">
        <f t="shared" si="112"/>
        <v>8.5051366570815668E-4</v>
      </c>
      <c r="BZ30" s="98">
        <f t="shared" ref="BZ30:CQ30" si="113">BZ9/BZ25</f>
        <v>0.12807597665304465</v>
      </c>
      <c r="CA30" s="98">
        <f t="shared" si="113"/>
        <v>0.19190287445705234</v>
      </c>
      <c r="CB30" s="98">
        <f t="shared" si="113"/>
        <v>0.30741713612971838</v>
      </c>
      <c r="CC30" s="98">
        <f t="shared" si="113"/>
        <v>0.35707744881193559</v>
      </c>
      <c r="CD30" s="98">
        <f t="shared" si="113"/>
        <v>0.21152917888698289</v>
      </c>
      <c r="CE30" s="98">
        <f t="shared" si="113"/>
        <v>0.1548534559696324</v>
      </c>
      <c r="CF30" s="98">
        <f t="shared" si="113"/>
        <v>0.16222988039464667</v>
      </c>
      <c r="CG30" s="98">
        <f t="shared" si="113"/>
        <v>0.14326144856912959</v>
      </c>
      <c r="CH30" s="98">
        <f t="shared" si="113"/>
        <v>0.22151269451348085</v>
      </c>
      <c r="CI30" s="98">
        <f t="shared" si="113"/>
        <v>0.36712761626552515</v>
      </c>
      <c r="CJ30" s="98">
        <f t="shared" si="113"/>
        <v>0.13041446829628245</v>
      </c>
      <c r="CK30" s="98">
        <f t="shared" si="113"/>
        <v>0.12953543860659511</v>
      </c>
      <c r="CL30" s="98">
        <f t="shared" si="113"/>
        <v>0.14322438493464654</v>
      </c>
      <c r="CM30" s="98">
        <f t="shared" si="113"/>
        <v>0.13394977916589998</v>
      </c>
      <c r="CN30" s="98">
        <f t="shared" si="113"/>
        <v>0.10287474918571365</v>
      </c>
      <c r="CO30" s="98">
        <f t="shared" si="113"/>
        <v>0.10401127008409213</v>
      </c>
      <c r="CP30" s="98">
        <f t="shared" si="113"/>
        <v>0.12422844392935425</v>
      </c>
      <c r="CQ30" s="98">
        <f t="shared" si="113"/>
        <v>0.1094853348654559</v>
      </c>
      <c r="CS30" s="98">
        <f t="shared" ref="CS30:DJ30" si="114">CS9/CS25</f>
        <v>8.1588153770066327E-2</v>
      </c>
      <c r="CT30" s="98">
        <f t="shared" si="114"/>
        <v>8.4481174639853163E-2</v>
      </c>
      <c r="CU30" s="98">
        <f t="shared" si="114"/>
        <v>6.7091969093886233E-2</v>
      </c>
      <c r="CV30" s="98">
        <f t="shared" si="114"/>
        <v>8.2282823290573556E-2</v>
      </c>
      <c r="CW30" s="98">
        <f t="shared" si="114"/>
        <v>9.728695658904922E-2</v>
      </c>
      <c r="CX30" s="98">
        <f t="shared" si="114"/>
        <v>0.10894153371087738</v>
      </c>
      <c r="CY30" s="98">
        <f t="shared" si="114"/>
        <v>0.12924372806327425</v>
      </c>
      <c r="CZ30" s="98">
        <f t="shared" si="114"/>
        <v>0.14580437224253612</v>
      </c>
      <c r="DA30" s="98">
        <f t="shared" si="114"/>
        <v>0.14077596115488633</v>
      </c>
      <c r="DB30" s="98">
        <f t="shared" si="114"/>
        <v>0.15747135893430711</v>
      </c>
      <c r="DC30" s="98">
        <f t="shared" si="114"/>
        <v>0.16761673239319816</v>
      </c>
      <c r="DD30" s="98">
        <f t="shared" si="114"/>
        <v>0.12225284580153031</v>
      </c>
      <c r="DE30" s="98">
        <f t="shared" si="114"/>
        <v>0.12609523774815956</v>
      </c>
      <c r="DF30" s="98">
        <f t="shared" si="114"/>
        <v>0.13488410248314725</v>
      </c>
      <c r="DG30" s="98">
        <f t="shared" si="114"/>
        <v>0.10355867049077032</v>
      </c>
      <c r="DH30" s="98">
        <f t="shared" si="114"/>
        <v>0.12508818340213629</v>
      </c>
      <c r="DI30" s="98">
        <f t="shared" si="114"/>
        <v>0.14487296125464277</v>
      </c>
      <c r="DJ30" s="98">
        <f t="shared" si="114"/>
        <v>0.11215737403879576</v>
      </c>
      <c r="DL30" s="98">
        <f t="shared" ref="DL30:EC30" si="115">DL9/DL25</f>
        <v>0.33199763918692993</v>
      </c>
      <c r="DM30" s="98">
        <f t="shared" si="115"/>
        <v>0.3131396979899666</v>
      </c>
      <c r="DN30" s="98">
        <f t="shared" si="115"/>
        <v>0.23272420147172948</v>
      </c>
      <c r="DO30" s="98">
        <f t="shared" si="115"/>
        <v>0.18901015119126485</v>
      </c>
      <c r="DP30" s="98">
        <f t="shared" si="115"/>
        <v>0.28845072690989432</v>
      </c>
      <c r="DQ30" s="98">
        <f t="shared" si="115"/>
        <v>0.36011115608423333</v>
      </c>
      <c r="DR30" s="98">
        <f t="shared" si="115"/>
        <v>0.26845825477248908</v>
      </c>
      <c r="DS30" s="98">
        <f t="shared" si="115"/>
        <v>0.23268096616357303</v>
      </c>
      <c r="DT30" s="98">
        <f t="shared" si="115"/>
        <v>0.17976357312529417</v>
      </c>
      <c r="DU30" s="98">
        <f t="shared" si="115"/>
        <v>0.24623141084216915</v>
      </c>
      <c r="DV30" s="98">
        <f t="shared" si="115"/>
        <v>0.22555021885839172</v>
      </c>
      <c r="DW30" s="98">
        <f t="shared" si="115"/>
        <v>0.22773593492413871</v>
      </c>
      <c r="DX30" s="98">
        <f t="shared" si="115"/>
        <v>0.15212843040367302</v>
      </c>
      <c r="DY30" s="98">
        <f t="shared" si="115"/>
        <v>0.110452129296432</v>
      </c>
      <c r="DZ30" s="98">
        <f t="shared" si="115"/>
        <v>0.16307563370661574</v>
      </c>
      <c r="EA30" s="98">
        <f t="shared" si="115"/>
        <v>0.23027952711130278</v>
      </c>
      <c r="EB30" s="98">
        <f t="shared" si="115"/>
        <v>0.18612936643183306</v>
      </c>
      <c r="EC30" s="98">
        <f t="shared" si="115"/>
        <v>0.16386683980603134</v>
      </c>
    </row>
    <row r="31" spans="1:133" x14ac:dyDescent="0.25">
      <c r="A31" s="103" t="s">
        <v>260</v>
      </c>
      <c r="B31" s="99"/>
      <c r="C31" s="97">
        <f t="shared" ref="C31:S31" si="116">C5-B11</f>
        <v>0</v>
      </c>
      <c r="D31" s="97">
        <f t="shared" si="116"/>
        <v>0</v>
      </c>
      <c r="E31" s="97">
        <f t="shared" si="116"/>
        <v>0</v>
      </c>
      <c r="F31" s="97">
        <f t="shared" si="116"/>
        <v>0</v>
      </c>
      <c r="G31" s="97">
        <f t="shared" si="116"/>
        <v>0</v>
      </c>
      <c r="H31" s="97">
        <f t="shared" si="116"/>
        <v>0</v>
      </c>
      <c r="I31" s="97">
        <f t="shared" si="116"/>
        <v>0</v>
      </c>
      <c r="J31" s="97">
        <f t="shared" si="116"/>
        <v>0</v>
      </c>
      <c r="K31" s="97">
        <f t="shared" si="116"/>
        <v>-31725573.665289879</v>
      </c>
      <c r="L31" s="97">
        <f t="shared" si="116"/>
        <v>-24111471.590790272</v>
      </c>
      <c r="M31" s="97">
        <f t="shared" si="116"/>
        <v>0</v>
      </c>
      <c r="N31" s="97">
        <f t="shared" si="116"/>
        <v>0</v>
      </c>
      <c r="O31" s="97">
        <f t="shared" si="116"/>
        <v>0</v>
      </c>
      <c r="P31" s="97">
        <f t="shared" si="116"/>
        <v>0</v>
      </c>
      <c r="Q31" s="97">
        <f t="shared" si="116"/>
        <v>-12889182.008930206</v>
      </c>
      <c r="R31" s="97">
        <f t="shared" si="116"/>
        <v>-9.9997520446777344E-3</v>
      </c>
      <c r="S31" s="97">
        <f t="shared" si="116"/>
        <v>-1.0000228881835938E-2</v>
      </c>
      <c r="U31" s="99"/>
      <c r="V31" s="97">
        <f t="shared" ref="V31:AL31" si="117">V5-U11</f>
        <v>0</v>
      </c>
      <c r="W31" s="97">
        <f t="shared" si="117"/>
        <v>0</v>
      </c>
      <c r="X31" s="97">
        <f t="shared" si="117"/>
        <v>0</v>
      </c>
      <c r="Y31" s="97">
        <f t="shared" si="117"/>
        <v>0</v>
      </c>
      <c r="Z31" s="97">
        <f t="shared" si="117"/>
        <v>0</v>
      </c>
      <c r="AA31" s="97">
        <f t="shared" si="117"/>
        <v>0</v>
      </c>
      <c r="AB31" s="97">
        <f t="shared" si="117"/>
        <v>0</v>
      </c>
      <c r="AC31" s="97">
        <f t="shared" si="117"/>
        <v>0</v>
      </c>
      <c r="AD31" s="97">
        <f t="shared" si="117"/>
        <v>-1289894.4307200909</v>
      </c>
      <c r="AE31" s="97">
        <f t="shared" si="117"/>
        <v>-27629823.843913555</v>
      </c>
      <c r="AF31" s="97">
        <f t="shared" si="117"/>
        <v>0</v>
      </c>
      <c r="AG31" s="97">
        <f t="shared" si="117"/>
        <v>0</v>
      </c>
      <c r="AH31" s="97">
        <f t="shared" si="117"/>
        <v>0</v>
      </c>
      <c r="AI31" s="97">
        <f t="shared" si="117"/>
        <v>-3.8118362426757813E-3</v>
      </c>
      <c r="AJ31" s="97">
        <f t="shared" si="117"/>
        <v>-1389938.4046702385</v>
      </c>
      <c r="AK31" s="97">
        <f t="shared" si="117"/>
        <v>-9.9999904632568359E-3</v>
      </c>
      <c r="AL31" s="97">
        <f t="shared" si="117"/>
        <v>0</v>
      </c>
      <c r="AN31" s="99"/>
      <c r="AO31" s="97">
        <f t="shared" ref="AO31:BE31" si="118">AO5-AN11</f>
        <v>0</v>
      </c>
      <c r="AP31" s="97">
        <f t="shared" si="118"/>
        <v>0</v>
      </c>
      <c r="AQ31" s="97">
        <f t="shared" si="118"/>
        <v>0</v>
      </c>
      <c r="AR31" s="97">
        <f t="shared" si="118"/>
        <v>0</v>
      </c>
      <c r="AS31" s="97">
        <f t="shared" si="118"/>
        <v>0</v>
      </c>
      <c r="AT31" s="97">
        <f t="shared" si="118"/>
        <v>0</v>
      </c>
      <c r="AU31" s="97">
        <f t="shared" si="118"/>
        <v>0</v>
      </c>
      <c r="AV31" s="97">
        <f t="shared" si="118"/>
        <v>0</v>
      </c>
      <c r="AW31" s="97">
        <f t="shared" si="118"/>
        <v>-11682390.843652964</v>
      </c>
      <c r="AX31" s="97">
        <f t="shared" si="118"/>
        <v>-8534423.2052640319</v>
      </c>
      <c r="AY31" s="97">
        <f t="shared" si="118"/>
        <v>0</v>
      </c>
      <c r="AZ31" s="97">
        <f t="shared" si="118"/>
        <v>0</v>
      </c>
      <c r="BA31" s="97">
        <f t="shared" si="118"/>
        <v>0</v>
      </c>
      <c r="BB31" s="97">
        <f t="shared" si="118"/>
        <v>0</v>
      </c>
      <c r="BC31" s="97">
        <f t="shared" si="118"/>
        <v>-3223778.2454088926</v>
      </c>
      <c r="BD31" s="97">
        <f t="shared" si="118"/>
        <v>0</v>
      </c>
      <c r="BE31" s="97">
        <f t="shared" si="118"/>
        <v>0</v>
      </c>
      <c r="BG31" s="99"/>
      <c r="BH31" s="97">
        <f t="shared" ref="BH31:BX31" si="119">BH5-BG11</f>
        <v>0</v>
      </c>
      <c r="BI31" s="97">
        <f t="shared" si="119"/>
        <v>0</v>
      </c>
      <c r="BJ31" s="97">
        <f t="shared" si="119"/>
        <v>0</v>
      </c>
      <c r="BK31" s="97">
        <f t="shared" si="119"/>
        <v>0</v>
      </c>
      <c r="BL31" s="97">
        <f t="shared" si="119"/>
        <v>0</v>
      </c>
      <c r="BM31" s="97">
        <f t="shared" si="119"/>
        <v>0</v>
      </c>
      <c r="BN31" s="97">
        <f t="shared" si="119"/>
        <v>0</v>
      </c>
      <c r="BO31" s="97">
        <f t="shared" si="119"/>
        <v>0</v>
      </c>
      <c r="BP31" s="97">
        <f t="shared" si="119"/>
        <v>1797935.9885073006</v>
      </c>
      <c r="BQ31" s="97">
        <f t="shared" si="119"/>
        <v>13260622.986359499</v>
      </c>
      <c r="BR31" s="97">
        <f t="shared" si="119"/>
        <v>0</v>
      </c>
      <c r="BS31" s="97">
        <f t="shared" si="119"/>
        <v>0</v>
      </c>
      <c r="BT31" s="97">
        <f t="shared" si="119"/>
        <v>0</v>
      </c>
      <c r="BU31" s="97">
        <f t="shared" si="119"/>
        <v>0</v>
      </c>
      <c r="BV31" s="97">
        <f t="shared" si="119"/>
        <v>4590454.4285726026</v>
      </c>
      <c r="BW31" s="97">
        <f t="shared" si="119"/>
        <v>9.9999979138374329E-3</v>
      </c>
      <c r="BX31" s="97">
        <f t="shared" si="119"/>
        <v>-9.9999979138374329E-3</v>
      </c>
      <c r="BZ31" s="99"/>
      <c r="CA31" s="97">
        <f t="shared" ref="CA31:CQ31" si="120">CA5-BZ11</f>
        <v>0</v>
      </c>
      <c r="CB31" s="97">
        <f t="shared" si="120"/>
        <v>0</v>
      </c>
      <c r="CC31" s="97">
        <f t="shared" si="120"/>
        <v>0</v>
      </c>
      <c r="CD31" s="97">
        <f t="shared" si="120"/>
        <v>0</v>
      </c>
      <c r="CE31" s="97">
        <f t="shared" si="120"/>
        <v>0</v>
      </c>
      <c r="CF31" s="97">
        <f t="shared" si="120"/>
        <v>0</v>
      </c>
      <c r="CG31" s="97">
        <f t="shared" si="120"/>
        <v>0</v>
      </c>
      <c r="CH31" s="97">
        <f t="shared" si="120"/>
        <v>0</v>
      </c>
      <c r="CI31" s="97">
        <f t="shared" si="120"/>
        <v>1435122.2776899338</v>
      </c>
      <c r="CJ31" s="97">
        <f t="shared" si="120"/>
        <v>-126579342.2813201</v>
      </c>
      <c r="CK31" s="97">
        <f t="shared" si="120"/>
        <v>0</v>
      </c>
      <c r="CL31" s="97">
        <f t="shared" si="120"/>
        <v>0</v>
      </c>
      <c r="CM31" s="97">
        <f t="shared" si="120"/>
        <v>0</v>
      </c>
      <c r="CN31" s="97">
        <f t="shared" si="120"/>
        <v>0</v>
      </c>
      <c r="CO31" s="97">
        <f t="shared" si="120"/>
        <v>-5693380.150949955</v>
      </c>
      <c r="CP31" s="97">
        <f t="shared" si="120"/>
        <v>0</v>
      </c>
      <c r="CQ31" s="97">
        <f t="shared" si="120"/>
        <v>0</v>
      </c>
      <c r="CS31" s="99"/>
      <c r="CT31" s="97">
        <f t="shared" ref="CT31:DJ31" si="121">CT5-CS11</f>
        <v>0</v>
      </c>
      <c r="CU31" s="97">
        <f t="shared" si="121"/>
        <v>0</v>
      </c>
      <c r="CV31" s="97">
        <f t="shared" si="121"/>
        <v>0</v>
      </c>
      <c r="CW31" s="97">
        <f t="shared" si="121"/>
        <v>0</v>
      </c>
      <c r="CX31" s="97">
        <f t="shared" si="121"/>
        <v>0</v>
      </c>
      <c r="CY31" s="97">
        <f t="shared" si="121"/>
        <v>0</v>
      </c>
      <c r="CZ31" s="97">
        <f t="shared" si="121"/>
        <v>0</v>
      </c>
      <c r="DA31" s="97">
        <f t="shared" si="121"/>
        <v>0</v>
      </c>
      <c r="DB31" s="97">
        <f t="shared" si="121"/>
        <v>-21550262.809448957</v>
      </c>
      <c r="DC31" s="97">
        <f t="shared" si="121"/>
        <v>6711291.1113040447</v>
      </c>
      <c r="DD31" s="97">
        <f t="shared" si="121"/>
        <v>0</v>
      </c>
      <c r="DE31" s="97">
        <f t="shared" si="121"/>
        <v>0</v>
      </c>
      <c r="DF31" s="97">
        <f t="shared" si="121"/>
        <v>0</v>
      </c>
      <c r="DG31" s="97">
        <f t="shared" si="121"/>
        <v>0</v>
      </c>
      <c r="DH31" s="97">
        <f t="shared" si="121"/>
        <v>1060540.8124098778</v>
      </c>
      <c r="DI31" s="97">
        <f t="shared" si="121"/>
        <v>0</v>
      </c>
      <c r="DJ31" s="97">
        <f t="shared" si="121"/>
        <v>-9.9999904632568359E-3</v>
      </c>
      <c r="DL31" s="99"/>
      <c r="DM31" s="97">
        <f t="shared" ref="DM31:EC31" si="122">DM5-DL11</f>
        <v>0</v>
      </c>
      <c r="DN31" s="97">
        <f t="shared" si="122"/>
        <v>0</v>
      </c>
      <c r="DO31" s="97">
        <f t="shared" si="122"/>
        <v>0</v>
      </c>
      <c r="DP31" s="97">
        <f t="shared" si="122"/>
        <v>0</v>
      </c>
      <c r="DQ31" s="97">
        <f t="shared" si="122"/>
        <v>0</v>
      </c>
      <c r="DR31" s="97">
        <f t="shared" si="122"/>
        <v>0</v>
      </c>
      <c r="DS31" s="97">
        <f t="shared" si="122"/>
        <v>0</v>
      </c>
      <c r="DT31" s="97">
        <f t="shared" si="122"/>
        <v>0</v>
      </c>
      <c r="DU31" s="97">
        <f t="shared" si="122"/>
        <v>83215132.521996975</v>
      </c>
      <c r="DV31" s="97">
        <f t="shared" si="122"/>
        <v>-22072173.642068148</v>
      </c>
      <c r="DW31" s="97">
        <f t="shared" si="122"/>
        <v>0</v>
      </c>
      <c r="DX31" s="97">
        <f t="shared" si="122"/>
        <v>0</v>
      </c>
      <c r="DY31" s="97">
        <f t="shared" si="122"/>
        <v>0</v>
      </c>
      <c r="DZ31" s="97">
        <f t="shared" si="122"/>
        <v>0</v>
      </c>
      <c r="EA31" s="97">
        <f t="shared" si="122"/>
        <v>142561154.00961185</v>
      </c>
      <c r="EB31" s="97">
        <f t="shared" si="122"/>
        <v>0</v>
      </c>
      <c r="EC31" s="97">
        <f t="shared" si="122"/>
        <v>0</v>
      </c>
    </row>
    <row r="32" spans="1:133" x14ac:dyDescent="0.25">
      <c r="A32" s="156" t="s">
        <v>265</v>
      </c>
      <c r="B32" s="156"/>
      <c r="C32" s="77">
        <f t="shared" ref="C32:S32" si="123">C5-SUM(B5:B7)-SUM(B9:B10)</f>
        <v>-4.1723251342773438E-6</v>
      </c>
      <c r="D32" s="77">
        <f t="shared" si="123"/>
        <v>3.1292438507080078E-7</v>
      </c>
      <c r="E32" s="77">
        <f t="shared" si="123"/>
        <v>-1.169741153717041E-6</v>
      </c>
      <c r="F32" s="77">
        <f t="shared" si="123"/>
        <v>2.1606683731079102E-6</v>
      </c>
      <c r="G32" s="77">
        <f t="shared" si="123"/>
        <v>-4.1276216506958008E-6</v>
      </c>
      <c r="H32" s="77">
        <f t="shared" si="123"/>
        <v>4.1425228118896484E-6</v>
      </c>
      <c r="I32" s="77">
        <f t="shared" si="123"/>
        <v>1.0132789611816406E-6</v>
      </c>
      <c r="J32" s="77">
        <f t="shared" si="123"/>
        <v>0</v>
      </c>
      <c r="K32" s="77">
        <f t="shared" si="123"/>
        <v>-31725573.665288657</v>
      </c>
      <c r="L32" s="77">
        <f t="shared" si="123"/>
        <v>-24111471.59079048</v>
      </c>
      <c r="M32" s="77">
        <f t="shared" si="123"/>
        <v>-1.1920928955078125E-6</v>
      </c>
      <c r="N32" s="77">
        <f t="shared" si="123"/>
        <v>-2.7418136596679688E-6</v>
      </c>
      <c r="O32" s="77">
        <f t="shared" si="123"/>
        <v>3.1292438507080078E-6</v>
      </c>
      <c r="P32" s="77">
        <f t="shared" si="123"/>
        <v>2.4437904357910156E-6</v>
      </c>
      <c r="Q32" s="77">
        <f t="shared" si="123"/>
        <v>-12889182.008934498</v>
      </c>
      <c r="R32" s="77">
        <f t="shared" si="123"/>
        <v>-9.9993348121643066E-3</v>
      </c>
      <c r="S32" s="77">
        <f t="shared" si="123"/>
        <v>-1.0000467300415039E-2</v>
      </c>
      <c r="T32" s="156"/>
      <c r="U32" s="156"/>
      <c r="V32" s="77">
        <f t="shared" ref="V32:AL32" si="124">V5-SUM(U5:U7)-SUM(U9:U10)</f>
        <v>-1.5273690223693848E-7</v>
      </c>
      <c r="W32" s="77">
        <f t="shared" si="124"/>
        <v>5.6624412536621094E-7</v>
      </c>
      <c r="X32" s="77">
        <f t="shared" si="124"/>
        <v>-2.905726432800293E-7</v>
      </c>
      <c r="Y32" s="77">
        <f t="shared" si="124"/>
        <v>0</v>
      </c>
      <c r="Z32" s="77">
        <f t="shared" si="124"/>
        <v>-3.4272670745849609E-6</v>
      </c>
      <c r="AA32" s="77">
        <f t="shared" si="124"/>
        <v>-7.7858567237854004E-7</v>
      </c>
      <c r="AB32" s="77">
        <f t="shared" si="124"/>
        <v>3.1143426895141602E-6</v>
      </c>
      <c r="AC32" s="77">
        <f t="shared" si="124"/>
        <v>-2.0265579223632813E-6</v>
      </c>
      <c r="AD32" s="77">
        <f t="shared" si="124"/>
        <v>-1289894.4307126328</v>
      </c>
      <c r="AE32" s="77">
        <f t="shared" si="124"/>
        <v>-27629823.843915693</v>
      </c>
      <c r="AF32" s="77">
        <f t="shared" si="124"/>
        <v>-3.4831464290618896E-6</v>
      </c>
      <c r="AG32" s="77">
        <f t="shared" si="124"/>
        <v>7.0780515670776367E-8</v>
      </c>
      <c r="AH32" s="77">
        <f t="shared" si="124"/>
        <v>-1.6801059246063232E-6</v>
      </c>
      <c r="AI32" s="77">
        <f t="shared" si="124"/>
        <v>-3.80668044090271E-3</v>
      </c>
      <c r="AJ32" s="77">
        <f t="shared" si="124"/>
        <v>-1389938.4046696573</v>
      </c>
      <c r="AK32" s="77">
        <f t="shared" si="124"/>
        <v>-9.9997743964195251E-3</v>
      </c>
      <c r="AL32" s="77">
        <f t="shared" si="124"/>
        <v>0</v>
      </c>
      <c r="AM32" s="156"/>
      <c r="AN32" s="156"/>
      <c r="AO32" s="77">
        <f t="shared" ref="AO32:BE32" si="125">AO5-SUM(AN5:AN7)-SUM(AN9:AN10)</f>
        <v>-1.1920928955078125E-7</v>
      </c>
      <c r="AP32" s="77">
        <f t="shared" si="125"/>
        <v>-4.9918889999389648E-7</v>
      </c>
      <c r="AQ32" s="77">
        <f t="shared" si="125"/>
        <v>2.5331974029541016E-7</v>
      </c>
      <c r="AR32" s="77">
        <f t="shared" si="125"/>
        <v>2.0861625671386719E-7</v>
      </c>
      <c r="AS32" s="77">
        <f t="shared" si="125"/>
        <v>-5.1409006118774414E-7</v>
      </c>
      <c r="AT32" s="77">
        <f t="shared" si="125"/>
        <v>0</v>
      </c>
      <c r="AU32" s="77">
        <f t="shared" si="125"/>
        <v>-1.3411045074462891E-7</v>
      </c>
      <c r="AV32" s="77">
        <f t="shared" si="125"/>
        <v>1.862645149230957E-7</v>
      </c>
      <c r="AW32" s="77">
        <f t="shared" si="125"/>
        <v>-11682390.843652882</v>
      </c>
      <c r="AX32" s="77">
        <f t="shared" si="125"/>
        <v>-8534423.2052634582</v>
      </c>
      <c r="AY32" s="77">
        <f t="shared" si="125"/>
        <v>1.1548399925231934E-7</v>
      </c>
      <c r="AZ32" s="77">
        <f t="shared" si="125"/>
        <v>-4.9546360969543457E-7</v>
      </c>
      <c r="BA32" s="77">
        <f t="shared" si="125"/>
        <v>3.7252902984619141E-8</v>
      </c>
      <c r="BB32" s="77">
        <f t="shared" si="125"/>
        <v>2.3003667593002319E-7</v>
      </c>
      <c r="BC32" s="77">
        <f t="shared" si="125"/>
        <v>-3223778.2454085825</v>
      </c>
      <c r="BD32" s="77">
        <f t="shared" si="125"/>
        <v>-9.1269612312316895E-8</v>
      </c>
      <c r="BE32" s="77">
        <f t="shared" si="125"/>
        <v>9.0338289737701416E-8</v>
      </c>
      <c r="BF32" s="156"/>
      <c r="BG32" s="156"/>
      <c r="BH32" s="77">
        <f t="shared" ref="BH32:BX32" si="126">BH5-SUM(BG5:BG7)-SUM(BG9:BG10)</f>
        <v>-5.0640664994716644E-9</v>
      </c>
      <c r="BI32" s="77">
        <f t="shared" si="126"/>
        <v>3.6787241697311401E-8</v>
      </c>
      <c r="BJ32" s="77">
        <f t="shared" si="126"/>
        <v>0</v>
      </c>
      <c r="BK32" s="77">
        <f t="shared" si="126"/>
        <v>-2.0489096641540527E-8</v>
      </c>
      <c r="BL32" s="77">
        <f t="shared" si="126"/>
        <v>-4.4703483581542969E-8</v>
      </c>
      <c r="BM32" s="77">
        <f t="shared" si="126"/>
        <v>-1.5832483768463135E-8</v>
      </c>
      <c r="BN32" s="77">
        <f t="shared" si="126"/>
        <v>6.28642737865448E-9</v>
      </c>
      <c r="BO32" s="77">
        <f t="shared" si="126"/>
        <v>6.9849193096160889E-9</v>
      </c>
      <c r="BP32" s="77">
        <f t="shared" si="126"/>
        <v>1797935.9885072932</v>
      </c>
      <c r="BQ32" s="77">
        <f t="shared" si="126"/>
        <v>13260622.986359544</v>
      </c>
      <c r="BR32" s="77">
        <f t="shared" si="126"/>
        <v>2.7008354663848877E-8</v>
      </c>
      <c r="BS32" s="77">
        <f t="shared" si="126"/>
        <v>3.5157427191734314E-8</v>
      </c>
      <c r="BT32" s="77">
        <f t="shared" si="126"/>
        <v>4.5401975512504578E-9</v>
      </c>
      <c r="BU32" s="77">
        <f t="shared" si="126"/>
        <v>6.28642737865448E-9</v>
      </c>
      <c r="BV32" s="77">
        <f t="shared" si="126"/>
        <v>4590454.4285726296</v>
      </c>
      <c r="BW32" s="77">
        <f t="shared" si="126"/>
        <v>1.0000004782341421E-2</v>
      </c>
      <c r="BX32" s="77">
        <f t="shared" si="126"/>
        <v>-9.9999967496842146E-3</v>
      </c>
      <c r="BY32" s="156"/>
      <c r="BZ32" s="156"/>
      <c r="CA32" s="77">
        <f t="shared" ref="CA32:CQ32" si="127">CA5-SUM(BZ5:BZ7)-SUM(BZ9:BZ10)</f>
        <v>0</v>
      </c>
      <c r="CB32" s="77">
        <f t="shared" si="127"/>
        <v>4.1723251342773438E-7</v>
      </c>
      <c r="CC32" s="77">
        <f t="shared" si="127"/>
        <v>-6.8545341491699219E-7</v>
      </c>
      <c r="CD32" s="77">
        <f t="shared" si="127"/>
        <v>0</v>
      </c>
      <c r="CE32" s="77">
        <f t="shared" si="127"/>
        <v>3.1292438507080078E-6</v>
      </c>
      <c r="CF32" s="77">
        <f t="shared" si="127"/>
        <v>-2.2649765014648438E-6</v>
      </c>
      <c r="CG32" s="77">
        <f t="shared" si="127"/>
        <v>1.4454126358032227E-6</v>
      </c>
      <c r="CH32" s="77">
        <f t="shared" si="127"/>
        <v>-5.8114528656005859E-6</v>
      </c>
      <c r="CI32" s="77">
        <f t="shared" si="127"/>
        <v>1435122.2776961625</v>
      </c>
      <c r="CJ32" s="77">
        <f t="shared" si="127"/>
        <v>-126579342.28133002</v>
      </c>
      <c r="CK32" s="77">
        <f t="shared" si="127"/>
        <v>7.9721212387084961E-6</v>
      </c>
      <c r="CL32" s="77">
        <f t="shared" si="127"/>
        <v>-5.7741999626159668E-6</v>
      </c>
      <c r="CM32" s="77">
        <f t="shared" si="127"/>
        <v>3.0696392059326172E-6</v>
      </c>
      <c r="CN32" s="77">
        <f t="shared" si="127"/>
        <v>-5.7443976402282715E-6</v>
      </c>
      <c r="CO32" s="77">
        <f t="shared" si="127"/>
        <v>-5693380.1509471983</v>
      </c>
      <c r="CP32" s="77">
        <f t="shared" si="127"/>
        <v>1.4901161193847656E-7</v>
      </c>
      <c r="CQ32" s="77">
        <f t="shared" si="127"/>
        <v>0</v>
      </c>
      <c r="CR32" s="156"/>
      <c r="CS32" s="156"/>
      <c r="CT32" s="77">
        <f t="shared" ref="CT32:DJ32" si="128">CT5-SUM(CS5:CS7)-SUM(CS9:CS10)</f>
        <v>2.6822090148925781E-7</v>
      </c>
      <c r="CU32" s="77">
        <f t="shared" si="128"/>
        <v>-1.6391277313232422E-7</v>
      </c>
      <c r="CV32" s="77">
        <f t="shared" si="128"/>
        <v>-5.029141902923584E-7</v>
      </c>
      <c r="CW32" s="77">
        <f t="shared" si="128"/>
        <v>4.3958425521850586E-7</v>
      </c>
      <c r="CX32" s="77">
        <f t="shared" si="128"/>
        <v>-1.6391277313232422E-7</v>
      </c>
      <c r="CY32" s="77">
        <f t="shared" si="128"/>
        <v>5.0663948059082031E-7</v>
      </c>
      <c r="CZ32" s="77">
        <f t="shared" si="128"/>
        <v>-3.5762786865234375E-7</v>
      </c>
      <c r="DA32" s="77">
        <f t="shared" si="128"/>
        <v>-2.6822090148925781E-7</v>
      </c>
      <c r="DB32" s="77">
        <f t="shared" si="128"/>
        <v>-21550262.809448034</v>
      </c>
      <c r="DC32" s="77">
        <f t="shared" si="128"/>
        <v>6711291.1113035828</v>
      </c>
      <c r="DD32" s="77">
        <f t="shared" si="128"/>
        <v>2.8312206268310547E-7</v>
      </c>
      <c r="DE32" s="77">
        <f t="shared" si="128"/>
        <v>-8.4936618804931641E-7</v>
      </c>
      <c r="DF32" s="77">
        <f t="shared" si="128"/>
        <v>2.8312206268310547E-7</v>
      </c>
      <c r="DG32" s="77">
        <f t="shared" si="128"/>
        <v>4.6789646148681641E-6</v>
      </c>
      <c r="DH32" s="77">
        <f t="shared" si="128"/>
        <v>1060540.8124101758</v>
      </c>
      <c r="DI32" s="77">
        <f t="shared" si="128"/>
        <v>0</v>
      </c>
      <c r="DJ32" s="77">
        <f t="shared" si="128"/>
        <v>-1.0000139474868774E-2</v>
      </c>
      <c r="DK32" s="156"/>
      <c r="DL32" s="156"/>
      <c r="DM32" s="77">
        <f t="shared" ref="DM32:EC32" si="129">DM5-SUM(DL5:DL7)-SUM(DL9:DL10)</f>
        <v>0</v>
      </c>
      <c r="DN32" s="77">
        <f t="shared" si="129"/>
        <v>5.0663948059082031E-7</v>
      </c>
      <c r="DO32" s="77">
        <f t="shared" si="129"/>
        <v>-9.5367431640625E-7</v>
      </c>
      <c r="DP32" s="77">
        <f t="shared" si="129"/>
        <v>0</v>
      </c>
      <c r="DQ32" s="77">
        <f t="shared" si="129"/>
        <v>0</v>
      </c>
      <c r="DR32" s="77">
        <f t="shared" si="129"/>
        <v>0</v>
      </c>
      <c r="DS32" s="77">
        <f t="shared" si="129"/>
        <v>3.5762786865234375E-7</v>
      </c>
      <c r="DT32" s="77">
        <f t="shared" si="129"/>
        <v>0</v>
      </c>
      <c r="DU32" s="77">
        <f t="shared" si="129"/>
        <v>83215132.521997005</v>
      </c>
      <c r="DV32" s="77">
        <f t="shared" si="129"/>
        <v>-22072173.64206934</v>
      </c>
      <c r="DW32" s="77">
        <f t="shared" si="129"/>
        <v>-9.2387199401855469E-7</v>
      </c>
      <c r="DX32" s="77">
        <f t="shared" si="129"/>
        <v>9.8347663879394531E-7</v>
      </c>
      <c r="DY32" s="77">
        <f t="shared" si="129"/>
        <v>-9.6857547760009766E-8</v>
      </c>
      <c r="DZ32" s="77">
        <f t="shared" si="129"/>
        <v>-8.1956386566162109E-8</v>
      </c>
      <c r="EA32" s="77">
        <f t="shared" si="129"/>
        <v>142561154.00961196</v>
      </c>
      <c r="EB32" s="77">
        <f t="shared" si="129"/>
        <v>0</v>
      </c>
      <c r="EC32" s="77">
        <f t="shared" si="129"/>
        <v>-2.5331974029541016E-7</v>
      </c>
    </row>
    <row r="33" spans="1:133" x14ac:dyDescent="0.25">
      <c r="A33" s="93" t="s">
        <v>261</v>
      </c>
      <c r="B33" s="165">
        <f>B30+U30+AN30+BG30+BZ30+CS30+DL30</f>
        <v>1</v>
      </c>
      <c r="C33" s="165">
        <f t="shared" ref="C33:S33" si="130">C30+V30+AO30+BH30+CA30+CT30+DM30</f>
        <v>1</v>
      </c>
      <c r="D33" s="165">
        <f t="shared" si="130"/>
        <v>1</v>
      </c>
      <c r="E33" s="165">
        <f t="shared" si="130"/>
        <v>0.99999999999999978</v>
      </c>
      <c r="F33" s="165">
        <f t="shared" si="130"/>
        <v>1</v>
      </c>
      <c r="G33" s="165">
        <f t="shared" si="130"/>
        <v>1</v>
      </c>
      <c r="H33" s="165">
        <f t="shared" si="130"/>
        <v>1</v>
      </c>
      <c r="I33" s="165">
        <f t="shared" si="130"/>
        <v>0.99999999999999989</v>
      </c>
      <c r="J33" s="165">
        <f t="shared" si="130"/>
        <v>0.99999999999999978</v>
      </c>
      <c r="K33" s="165">
        <f t="shared" si="130"/>
        <v>0.99999999999999989</v>
      </c>
      <c r="L33" s="165">
        <f t="shared" si="130"/>
        <v>1.0000000000000002</v>
      </c>
      <c r="M33" s="165">
        <f t="shared" si="130"/>
        <v>1.0000000000000002</v>
      </c>
      <c r="N33" s="165">
        <f t="shared" si="130"/>
        <v>1</v>
      </c>
      <c r="O33" s="165">
        <f t="shared" si="130"/>
        <v>1</v>
      </c>
      <c r="P33" s="165">
        <f t="shared" si="130"/>
        <v>1</v>
      </c>
      <c r="Q33" s="165">
        <f t="shared" si="130"/>
        <v>1</v>
      </c>
      <c r="R33" s="165">
        <f t="shared" si="130"/>
        <v>1</v>
      </c>
      <c r="S33" s="165">
        <f t="shared" si="130"/>
        <v>1</v>
      </c>
      <c r="U33" s="36"/>
      <c r="V33" s="36"/>
      <c r="W33" s="36"/>
      <c r="X33" s="36"/>
      <c r="Y33" s="36"/>
      <c r="Z33" s="36"/>
      <c r="AA33" s="36"/>
      <c r="AB33" s="36"/>
      <c r="AC33" s="36"/>
      <c r="AD33" s="36"/>
      <c r="AE33" s="36"/>
      <c r="AF33" s="36"/>
      <c r="AH33" s="36"/>
      <c r="AI33" s="36"/>
      <c r="AN33" s="36"/>
      <c r="AO33" s="36"/>
      <c r="AP33" s="36"/>
      <c r="AQ33" s="36"/>
      <c r="AR33" s="36"/>
      <c r="AS33" s="36"/>
      <c r="AT33" s="36"/>
      <c r="AU33" s="36"/>
      <c r="AV33" s="36"/>
      <c r="AW33" s="36"/>
      <c r="AX33" s="36"/>
      <c r="AZ33" s="36"/>
      <c r="BA33" s="36"/>
      <c r="BB33" s="36"/>
      <c r="BG33" s="36"/>
      <c r="BH33" s="36"/>
      <c r="BI33" s="36"/>
      <c r="BJ33" s="36"/>
      <c r="BK33" s="36"/>
      <c r="BL33" s="36"/>
      <c r="BM33" s="36"/>
      <c r="BN33" s="36"/>
      <c r="BO33" s="36"/>
      <c r="BP33" s="36"/>
      <c r="BR33" s="36"/>
      <c r="BS33" s="36"/>
      <c r="BT33" s="36"/>
      <c r="BU33" s="36"/>
      <c r="BZ33" s="36"/>
      <c r="CA33" s="36"/>
      <c r="CB33" s="36"/>
      <c r="CC33" s="36"/>
      <c r="CD33" s="36"/>
      <c r="CE33" s="36"/>
      <c r="CF33" s="36"/>
      <c r="CG33" s="36"/>
      <c r="CH33" s="36"/>
      <c r="CJ33" s="36"/>
      <c r="CK33" s="36"/>
      <c r="CL33" s="36"/>
      <c r="CM33" s="36"/>
      <c r="CN33" s="36"/>
      <c r="DL33" s="36"/>
      <c r="DM33" s="36"/>
      <c r="DN33" s="36"/>
      <c r="DO33" s="36"/>
      <c r="DP33" s="36"/>
      <c r="DQ33" s="36"/>
      <c r="DR33" s="36"/>
      <c r="DS33" s="36"/>
      <c r="DT33" s="36"/>
      <c r="DU33" s="36"/>
      <c r="DV33" s="36"/>
      <c r="DW33" s="36"/>
      <c r="DX33" s="36"/>
      <c r="DY33" s="36"/>
      <c r="DZ33" s="36"/>
      <c r="EA33" s="36"/>
    </row>
    <row r="34" spans="1:133" x14ac:dyDescent="0.25">
      <c r="A34" s="73"/>
      <c r="U34" s="36"/>
      <c r="V34" s="36"/>
      <c r="W34" s="36"/>
      <c r="X34" s="36"/>
      <c r="Y34" s="36"/>
      <c r="Z34" s="36"/>
      <c r="AA34" s="36"/>
      <c r="AB34" s="36"/>
      <c r="AC34" s="36"/>
      <c r="AD34" s="36"/>
      <c r="AE34" s="36"/>
      <c r="AF34" s="36"/>
      <c r="AH34" s="36"/>
      <c r="AI34" s="36"/>
      <c r="AN34" s="36"/>
      <c r="AO34" s="36"/>
      <c r="AP34" s="36"/>
      <c r="AQ34" s="36"/>
      <c r="AR34" s="36"/>
      <c r="AS34" s="36"/>
      <c r="AT34" s="36"/>
      <c r="AU34" s="36"/>
      <c r="AV34" s="36"/>
      <c r="AW34" s="36"/>
      <c r="AX34" s="36"/>
      <c r="AZ34" s="36"/>
      <c r="BA34" s="36"/>
      <c r="BB34" s="36"/>
      <c r="BG34" s="36"/>
      <c r="BH34" s="36"/>
      <c r="BI34" s="36"/>
      <c r="BJ34" s="36"/>
      <c r="BK34" s="36"/>
      <c r="BL34" s="36"/>
      <c r="BM34" s="36"/>
      <c r="BN34" s="36"/>
      <c r="BO34" s="36"/>
      <c r="BP34" s="36"/>
      <c r="BR34" s="36"/>
      <c r="BS34" s="36"/>
      <c r="BT34" s="36"/>
      <c r="BU34" s="36"/>
      <c r="BZ34" s="36"/>
      <c r="CA34" s="36"/>
      <c r="CB34" s="36"/>
      <c r="CC34" s="36"/>
      <c r="CD34" s="36"/>
      <c r="CE34" s="36"/>
      <c r="CF34" s="36"/>
      <c r="CG34" s="36"/>
      <c r="CH34" s="36"/>
      <c r="CJ34" s="36"/>
      <c r="CK34" s="36"/>
      <c r="CL34" s="36"/>
      <c r="CM34" s="36"/>
      <c r="CN34" s="36"/>
      <c r="DL34" s="36"/>
      <c r="DM34" s="36"/>
      <c r="DN34" s="36"/>
      <c r="DO34" s="36"/>
      <c r="DP34" s="36"/>
      <c r="DQ34" s="36"/>
      <c r="DR34" s="36"/>
      <c r="DS34" s="36"/>
      <c r="DT34" s="36"/>
      <c r="DU34" s="36"/>
      <c r="DV34" s="36"/>
      <c r="DW34" s="36"/>
      <c r="DX34" s="36"/>
      <c r="DY34" s="36"/>
      <c r="DZ34" s="36"/>
      <c r="EA34" s="36"/>
    </row>
    <row r="35" spans="1:133" x14ac:dyDescent="0.25">
      <c r="A35" s="94" t="s">
        <v>52</v>
      </c>
      <c r="B35" s="97">
        <f>B5</f>
        <v>1436790434.9203801</v>
      </c>
      <c r="C35" s="97">
        <f>B41+C31</f>
        <v>1589588717.6475682</v>
      </c>
      <c r="D35" s="97">
        <f t="shared" ref="D35:S35" si="131">C41+D31</f>
        <v>1641925898.6337698</v>
      </c>
      <c r="E35" s="97">
        <f t="shared" si="131"/>
        <v>1699619043.6807234</v>
      </c>
      <c r="F35" s="97">
        <f t="shared" si="131"/>
        <v>1737986570.6215661</v>
      </c>
      <c r="G35" s="97">
        <f t="shared" si="131"/>
        <v>1791121821.7703369</v>
      </c>
      <c r="H35" s="97">
        <f t="shared" si="131"/>
        <v>1933331002.7071018</v>
      </c>
      <c r="I35" s="97">
        <f t="shared" si="131"/>
        <v>2066621603.5902138</v>
      </c>
      <c r="J35" s="97">
        <f t="shared" si="131"/>
        <v>2256015108.8237767</v>
      </c>
      <c r="K35" s="97">
        <f t="shared" si="131"/>
        <v>2374964317.6038427</v>
      </c>
      <c r="L35" s="97">
        <f t="shared" si="131"/>
        <v>2441949212.19209</v>
      </c>
      <c r="M35" s="97">
        <f t="shared" si="131"/>
        <v>2584338512.4690752</v>
      </c>
      <c r="N35" s="97">
        <f t="shared" si="131"/>
        <v>2710000743.8451853</v>
      </c>
      <c r="O35" s="97">
        <f t="shared" si="131"/>
        <v>2854347002.40661</v>
      </c>
      <c r="P35" s="97">
        <f t="shared" si="131"/>
        <v>3033088782.7935109</v>
      </c>
      <c r="Q35" s="97">
        <f t="shared" si="131"/>
        <v>3289296739.5051007</v>
      </c>
      <c r="R35" s="97">
        <f t="shared" si="131"/>
        <v>3498640308.2938781</v>
      </c>
      <c r="S35" s="97">
        <f t="shared" si="131"/>
        <v>3806615764.0802488</v>
      </c>
      <c r="U35" s="97">
        <f>U5</f>
        <v>800305324.65604997</v>
      </c>
      <c r="V35" s="97">
        <f>U41+V31</f>
        <v>811463723.63676584</v>
      </c>
      <c r="W35" s="97">
        <f t="shared" ref="W35:AL35" si="132">V41+W31</f>
        <v>858083168.47554064</v>
      </c>
      <c r="X35" s="97">
        <f t="shared" si="132"/>
        <v>914958954.15429366</v>
      </c>
      <c r="Y35" s="97">
        <f t="shared" si="132"/>
        <v>969041729.10858631</v>
      </c>
      <c r="Z35" s="97">
        <f t="shared" si="132"/>
        <v>1031351827.0137292</v>
      </c>
      <c r="AA35" s="97">
        <f t="shared" si="132"/>
        <v>1060213899.9686582</v>
      </c>
      <c r="AB35" s="97">
        <f t="shared" si="132"/>
        <v>1046767547.3136809</v>
      </c>
      <c r="AC35" s="97">
        <f t="shared" si="132"/>
        <v>1073942838.6442947</v>
      </c>
      <c r="AD35" s="97">
        <f t="shared" si="132"/>
        <v>1101946717.6387441</v>
      </c>
      <c r="AE35" s="97">
        <f t="shared" si="132"/>
        <v>1072129930.7474322</v>
      </c>
      <c r="AF35" s="97">
        <f t="shared" si="132"/>
        <v>1075696382.790942</v>
      </c>
      <c r="AG35" s="97">
        <f t="shared" si="132"/>
        <v>1071351274.8196503</v>
      </c>
      <c r="AH35" s="97">
        <f t="shared" si="132"/>
        <v>1073577889.2017471</v>
      </c>
      <c r="AI35" s="97">
        <f t="shared" si="132"/>
        <v>1081221351.1189566</v>
      </c>
      <c r="AJ35" s="97">
        <f t="shared" si="132"/>
        <v>1102616666.985687</v>
      </c>
      <c r="AK35" s="97">
        <f t="shared" si="132"/>
        <v>1109413758.3760419</v>
      </c>
      <c r="AL35" s="97">
        <f t="shared" si="132"/>
        <v>1159621438.4434216</v>
      </c>
      <c r="AN35" s="97">
        <f>AN5</f>
        <v>234513460.952227</v>
      </c>
      <c r="AO35" s="97">
        <f>AN41+AO31</f>
        <v>225850656.65996248</v>
      </c>
      <c r="AP35" s="97">
        <f t="shared" ref="AP35:BE35" si="133">AO41+AP31</f>
        <v>259051806.41267341</v>
      </c>
      <c r="AQ35" s="97">
        <f t="shared" si="133"/>
        <v>290006634.41241771</v>
      </c>
      <c r="AR35" s="97">
        <f t="shared" si="133"/>
        <v>307681694.12963498</v>
      </c>
      <c r="AS35" s="97">
        <f t="shared" si="133"/>
        <v>364827880.12381303</v>
      </c>
      <c r="AT35" s="97">
        <f t="shared" si="133"/>
        <v>397344722.4135955</v>
      </c>
      <c r="AU35" s="97">
        <f t="shared" si="133"/>
        <v>422150020.55812263</v>
      </c>
      <c r="AV35" s="97">
        <f t="shared" si="133"/>
        <v>460640378.22404563</v>
      </c>
      <c r="AW35" s="97">
        <f t="shared" si="133"/>
        <v>490015905.01675743</v>
      </c>
      <c r="AX35" s="97">
        <f t="shared" si="133"/>
        <v>463229342.40650809</v>
      </c>
      <c r="AY35" s="97">
        <f t="shared" si="133"/>
        <v>484033026.28210872</v>
      </c>
      <c r="AZ35" s="97">
        <f t="shared" si="133"/>
        <v>488299736.72592837</v>
      </c>
      <c r="BA35" s="97">
        <f t="shared" si="133"/>
        <v>492636480.35328096</v>
      </c>
      <c r="BB35" s="97">
        <f t="shared" si="133"/>
        <v>495029974.03483462</v>
      </c>
      <c r="BC35" s="97">
        <f t="shared" si="133"/>
        <v>492220890.15036511</v>
      </c>
      <c r="BD35" s="97">
        <f t="shared" si="133"/>
        <v>492753354.41059422</v>
      </c>
      <c r="BE35" s="97">
        <f t="shared" si="133"/>
        <v>504212890.00103694</v>
      </c>
      <c r="BG35" s="97">
        <f>BG5</f>
        <v>11664000</v>
      </c>
      <c r="BH35" s="97">
        <f>BG41+BH31</f>
        <v>11121969.756754134</v>
      </c>
      <c r="BI35" s="97">
        <f t="shared" ref="BI35:BX35" si="134">BH41+BI31</f>
        <v>13174058.852311352</v>
      </c>
      <c r="BJ35" s="97">
        <f t="shared" si="134"/>
        <v>28482786.372901388</v>
      </c>
      <c r="BK35" s="97">
        <f t="shared" si="134"/>
        <v>32367334.325455505</v>
      </c>
      <c r="BL35" s="97">
        <f t="shared" si="134"/>
        <v>44443826.432461925</v>
      </c>
      <c r="BM35" s="97">
        <f t="shared" si="134"/>
        <v>46722330.220551282</v>
      </c>
      <c r="BN35" s="97">
        <f t="shared" si="134"/>
        <v>46345751.835472606</v>
      </c>
      <c r="BO35" s="97">
        <f t="shared" si="134"/>
        <v>45978750.847996935</v>
      </c>
      <c r="BP35" s="97">
        <f t="shared" si="134"/>
        <v>50735131.439283028</v>
      </c>
      <c r="BQ35" s="97">
        <f t="shared" si="134"/>
        <v>48929613.808240376</v>
      </c>
      <c r="BR35" s="97">
        <f t="shared" si="134"/>
        <v>51977532.04291568</v>
      </c>
      <c r="BS35" s="97">
        <f t="shared" si="134"/>
        <v>51841948.850411609</v>
      </c>
      <c r="BT35" s="97">
        <f t="shared" si="134"/>
        <v>51345843.829022035</v>
      </c>
      <c r="BU35" s="97">
        <f t="shared" si="134"/>
        <v>51581259.341960296</v>
      </c>
      <c r="BV35" s="97">
        <f t="shared" si="134"/>
        <v>56509683.301836789</v>
      </c>
      <c r="BW35" s="97">
        <f t="shared" si="134"/>
        <v>54950679.272224754</v>
      </c>
      <c r="BX35" s="97">
        <f t="shared" si="134"/>
        <v>55333546.85030362</v>
      </c>
      <c r="BZ35" s="97">
        <f>BZ5</f>
        <v>614623068.14808798</v>
      </c>
      <c r="CA35" s="97">
        <f>BZ41+CA31</f>
        <v>660250891.90775704</v>
      </c>
      <c r="CB35" s="97">
        <f t="shared" ref="CB35:CQ35" si="135">CA41+CB31</f>
        <v>735574844.60570753</v>
      </c>
      <c r="CC35" s="97">
        <f t="shared" si="135"/>
        <v>877433955.25467193</v>
      </c>
      <c r="CD35" s="97">
        <f t="shared" si="135"/>
        <v>1029058345.6123393</v>
      </c>
      <c r="CE35" s="97">
        <f t="shared" si="135"/>
        <v>1141948102.8167815</v>
      </c>
      <c r="CF35" s="97">
        <f t="shared" si="135"/>
        <v>1222076680.3863189</v>
      </c>
      <c r="CG35" s="97">
        <f t="shared" si="135"/>
        <v>1258950581.0129988</v>
      </c>
      <c r="CH35" s="97">
        <f t="shared" si="135"/>
        <v>1329578822.5369549</v>
      </c>
      <c r="CI35" s="97">
        <f t="shared" si="135"/>
        <v>1434689833.5531235</v>
      </c>
      <c r="CJ35" s="97">
        <f t="shared" si="135"/>
        <v>1422273231.3220963</v>
      </c>
      <c r="CK35" s="97">
        <f t="shared" si="135"/>
        <v>1457505470.9546502</v>
      </c>
      <c r="CL35" s="97">
        <f t="shared" si="135"/>
        <v>1474911946.9659605</v>
      </c>
      <c r="CM35" s="97">
        <f t="shared" si="135"/>
        <v>1499364755.9335895</v>
      </c>
      <c r="CN35" s="97">
        <f t="shared" si="135"/>
        <v>1524094893.6521337</v>
      </c>
      <c r="CO35" s="97">
        <f t="shared" si="135"/>
        <v>1546184072.6560447</v>
      </c>
      <c r="CP35" s="97">
        <f t="shared" si="135"/>
        <v>1559131810.4104419</v>
      </c>
      <c r="CQ35" s="97">
        <f t="shared" si="135"/>
        <v>1631254046.8960893</v>
      </c>
      <c r="CS35" s="97">
        <f>CS5</f>
        <v>411349759.576428</v>
      </c>
      <c r="CT35" s="97">
        <f>CS41+CT31</f>
        <v>432210753.04836178</v>
      </c>
      <c r="CU35" s="97">
        <f t="shared" ref="CU35" si="136">CT41+CU31</f>
        <v>450555896.88884586</v>
      </c>
      <c r="CV35" s="97">
        <f t="shared" ref="CV35" si="137">CU41+CV31</f>
        <v>464355982.76887459</v>
      </c>
      <c r="CW35" s="97">
        <f t="shared" ref="CW35" si="138">CV41+CW31</f>
        <v>478593698.79566002</v>
      </c>
      <c r="CX35" s="97">
        <f t="shared" ref="CX35" si="139">CW41+CX31</f>
        <v>511855719.77805501</v>
      </c>
      <c r="CY35" s="97">
        <f t="shared" ref="CY35" si="140">CX41+CY31</f>
        <v>561252242.62166893</v>
      </c>
      <c r="CZ35" s="97">
        <f t="shared" ref="CZ35" si="141">CY41+CZ31</f>
        <v>612060417.80806684</v>
      </c>
      <c r="DA35" s="97">
        <f t="shared" ref="DA35" si="142">CZ41+DA31</f>
        <v>683020639.23608875</v>
      </c>
      <c r="DB35" s="97">
        <f t="shared" ref="DB35" si="143">DA41+DB31</f>
        <v>720692060.84697437</v>
      </c>
      <c r="DC35" s="97">
        <f t="shared" ref="DC35" si="144">DB41+DC31</f>
        <v>768602045.25045657</v>
      </c>
      <c r="DD35" s="97">
        <f t="shared" ref="DD35" si="145">DC41+DD31</f>
        <v>826128887.70434034</v>
      </c>
      <c r="DE35" s="97">
        <f t="shared" ref="DE35" si="146">DD41+DE31</f>
        <v>848598573.32809412</v>
      </c>
      <c r="DF35" s="97">
        <f t="shared" ref="DF35" si="147">DE41+DF31</f>
        <v>872465193.98053253</v>
      </c>
      <c r="DG35" s="97">
        <f t="shared" ref="DG35" si="148">DF41+DG31</f>
        <v>904117090.56779575</v>
      </c>
      <c r="DH35" s="97">
        <f t="shared" ref="DH35" si="149">DG41+DH31</f>
        <v>940404527.7106297</v>
      </c>
      <c r="DI35" s="97">
        <f t="shared" ref="DI35" si="150">DH41+DI31</f>
        <v>981789239.70109725</v>
      </c>
      <c r="DJ35" s="97">
        <f t="shared" ref="DJ35" si="151">DI41+DJ31</f>
        <v>1065842141.5483857</v>
      </c>
      <c r="DL35" s="97">
        <f>DL5</f>
        <v>346064000</v>
      </c>
      <c r="DM35" s="97">
        <f>DL41+DM31</f>
        <v>397513032.07960409</v>
      </c>
      <c r="DN35" s="97">
        <f t="shared" ref="DN35:EC35" si="152">DM41+DN31</f>
        <v>451679332.50481158</v>
      </c>
      <c r="DO35" s="97">
        <f t="shared" si="152"/>
        <v>440745316.75025535</v>
      </c>
      <c r="DP35" s="97">
        <f t="shared" si="152"/>
        <v>447414149.10761774</v>
      </c>
      <c r="DQ35" s="97">
        <f t="shared" si="152"/>
        <v>534692654.27652419</v>
      </c>
      <c r="DR35" s="97">
        <f t="shared" si="152"/>
        <v>637702219.99075258</v>
      </c>
      <c r="DS35" s="97">
        <f t="shared" si="152"/>
        <v>682397198.24734986</v>
      </c>
      <c r="DT35" s="97">
        <f t="shared" si="152"/>
        <v>729849451.27181768</v>
      </c>
      <c r="DU35" s="97">
        <f t="shared" si="152"/>
        <v>819289015.5677532</v>
      </c>
      <c r="DV35" s="97">
        <f t="shared" si="152"/>
        <v>810943280.50270092</v>
      </c>
      <c r="DW35" s="97">
        <f t="shared" si="152"/>
        <v>801980675.97344911</v>
      </c>
      <c r="DX35" s="97">
        <f t="shared" si="152"/>
        <v>811604845.48941314</v>
      </c>
      <c r="DY35" s="97">
        <f t="shared" si="152"/>
        <v>807307994.9861269</v>
      </c>
      <c r="DZ35" s="97">
        <f t="shared" si="152"/>
        <v>796721343.45443118</v>
      </c>
      <c r="EA35" s="97">
        <f t="shared" si="152"/>
        <v>976450651.15699315</v>
      </c>
      <c r="EB35" s="97">
        <f t="shared" si="152"/>
        <v>1039945211.0107538</v>
      </c>
      <c r="EC35" s="97">
        <f t="shared" si="152"/>
        <v>1109732527.7412775</v>
      </c>
    </row>
    <row r="36" spans="1:133" x14ac:dyDescent="0.25">
      <c r="A36" s="95" t="s">
        <v>53</v>
      </c>
      <c r="B36" s="97">
        <f>B28*B35</f>
        <v>42816354.960627198</v>
      </c>
      <c r="C36" s="97">
        <f>C28*C35</f>
        <v>38785964.710600726</v>
      </c>
      <c r="D36" s="97">
        <f t="shared" ref="D36:S36" si="153">D28*D35</f>
        <v>69617658.102071866</v>
      </c>
      <c r="E36" s="97">
        <f t="shared" si="153"/>
        <v>41980590.378913939</v>
      </c>
      <c r="F36" s="97">
        <f t="shared" si="153"/>
        <v>50227811.890963256</v>
      </c>
      <c r="G36" s="97">
        <f t="shared" si="153"/>
        <v>59644356.664952345</v>
      </c>
      <c r="H36" s="97">
        <f t="shared" si="153"/>
        <v>30546629.842772227</v>
      </c>
      <c r="I36" s="97">
        <f t="shared" si="153"/>
        <v>51665540.089755304</v>
      </c>
      <c r="J36" s="97">
        <f t="shared" si="153"/>
        <v>66101242.688536599</v>
      </c>
      <c r="K36" s="97">
        <f t="shared" si="153"/>
        <v>53436697.146086417</v>
      </c>
      <c r="L36" s="97">
        <f t="shared" si="153"/>
        <v>42104529.471944652</v>
      </c>
      <c r="M36" s="97">
        <f t="shared" si="153"/>
        <v>38903192.721878611</v>
      </c>
      <c r="N36" s="97">
        <f t="shared" si="153"/>
        <v>52708856.370302133</v>
      </c>
      <c r="O36" s="97">
        <f t="shared" si="153"/>
        <v>51825866.151586331</v>
      </c>
      <c r="P36" s="97">
        <f t="shared" si="153"/>
        <v>56745763.580073498</v>
      </c>
      <c r="Q36" s="97">
        <f t="shared" si="153"/>
        <v>27195586.418605153</v>
      </c>
      <c r="R36" s="97">
        <f t="shared" si="153"/>
        <v>117855975.96835327</v>
      </c>
      <c r="S36" s="97">
        <f t="shared" si="153"/>
        <v>287933392.58307344</v>
      </c>
      <c r="U36" s="97">
        <f>U28*U35</f>
        <v>23849098.674750302</v>
      </c>
      <c r="V36" s="97">
        <f>V28*V35</f>
        <v>19799714.856737118</v>
      </c>
      <c r="W36" s="97">
        <f t="shared" ref="W36:AL36" si="154">W28*W35</f>
        <v>36382726.34336292</v>
      </c>
      <c r="X36" s="97">
        <f t="shared" si="154"/>
        <v>22599486.167611077</v>
      </c>
      <c r="Y36" s="97">
        <f t="shared" si="154"/>
        <v>28005305.9712382</v>
      </c>
      <c r="Z36" s="97">
        <f t="shared" si="154"/>
        <v>34344015.83955726</v>
      </c>
      <c r="AA36" s="97">
        <f t="shared" si="154"/>
        <v>16751379.619504908</v>
      </c>
      <c r="AB36" s="97">
        <f t="shared" si="154"/>
        <v>26169188.682842068</v>
      </c>
      <c r="AC36" s="97">
        <f t="shared" si="154"/>
        <v>31466525.172277965</v>
      </c>
      <c r="AD36" s="97">
        <f t="shared" si="154"/>
        <v>24793801.146871749</v>
      </c>
      <c r="AE36" s="97">
        <f t="shared" si="154"/>
        <v>18185272.432345785</v>
      </c>
      <c r="AF36" s="97">
        <f t="shared" si="154"/>
        <v>15948787.185632855</v>
      </c>
      <c r="AG36" s="97">
        <f t="shared" si="154"/>
        <v>20545159.093710836</v>
      </c>
      <c r="AH36" s="97">
        <f t="shared" si="154"/>
        <v>19239749.036195576</v>
      </c>
      <c r="AI36" s="97">
        <f t="shared" si="154"/>
        <v>19987985.481911182</v>
      </c>
      <c r="AJ36" s="97">
        <f t="shared" si="154"/>
        <v>9292426.3634377159</v>
      </c>
      <c r="AK36" s="97">
        <f t="shared" si="154"/>
        <v>38011919.632111005</v>
      </c>
      <c r="AL36" s="97">
        <f t="shared" si="154"/>
        <v>89032144.709258959</v>
      </c>
      <c r="AN36" s="97">
        <f>AN28*AN35</f>
        <v>6988501.1363763502</v>
      </c>
      <c r="AO36" s="97">
        <f>AO28*AO35</f>
        <v>5510756.0225030724</v>
      </c>
      <c r="AP36" s="97">
        <f t="shared" ref="AP36:BE36" si="155">AP28*AP35</f>
        <v>10983796.591897346</v>
      </c>
      <c r="AQ36" s="97">
        <f t="shared" si="155"/>
        <v>7163163.8699867101</v>
      </c>
      <c r="AR36" s="97">
        <f t="shared" si="155"/>
        <v>8892000.9603464454</v>
      </c>
      <c r="AS36" s="97">
        <f t="shared" si="155"/>
        <v>12148768.408122957</v>
      </c>
      <c r="AT36" s="97">
        <f t="shared" si="155"/>
        <v>6278046.6141348137</v>
      </c>
      <c r="AU36" s="97">
        <f t="shared" si="155"/>
        <v>10553750.513953112</v>
      </c>
      <c r="AV36" s="97">
        <f t="shared" si="155"/>
        <v>13496763.081964538</v>
      </c>
      <c r="AW36" s="97">
        <f t="shared" si="155"/>
        <v>11025357.86287709</v>
      </c>
      <c r="AX36" s="97">
        <f t="shared" si="155"/>
        <v>8128786.785006321</v>
      </c>
      <c r="AY36" s="97">
        <f t="shared" si="155"/>
        <v>7411843.6663732091</v>
      </c>
      <c r="AZ36" s="97">
        <f t="shared" si="155"/>
        <v>9667281.6352210399</v>
      </c>
      <c r="BA36" s="97">
        <f t="shared" si="155"/>
        <v>9111251.3059280422</v>
      </c>
      <c r="BB36" s="97">
        <f t="shared" si="155"/>
        <v>9442757.6098923124</v>
      </c>
      <c r="BC36" s="97">
        <f t="shared" si="155"/>
        <v>4308634.8246117877</v>
      </c>
      <c r="BD36" s="97">
        <f t="shared" si="155"/>
        <v>17533415.14343673</v>
      </c>
      <c r="BE36" s="97">
        <f t="shared" si="155"/>
        <v>40150713.014066227</v>
      </c>
      <c r="BG36" s="97">
        <f>BG28*BG35</f>
        <v>347587.2</v>
      </c>
      <c r="BH36" s="97">
        <f>BH28*BH35</f>
        <v>271376.06206480117</v>
      </c>
      <c r="BI36" s="97">
        <f t="shared" ref="BI36:BX36" si="156">BI28*BI35</f>
        <v>558580.09533800057</v>
      </c>
      <c r="BJ36" s="97">
        <f t="shared" si="156"/>
        <v>703524.82341066387</v>
      </c>
      <c r="BK36" s="97">
        <f t="shared" si="156"/>
        <v>935415.96200566646</v>
      </c>
      <c r="BL36" s="97">
        <f t="shared" si="156"/>
        <v>1479979.4202009819</v>
      </c>
      <c r="BM36" s="97">
        <f t="shared" si="156"/>
        <v>738212.8174847106</v>
      </c>
      <c r="BN36" s="97">
        <f t="shared" si="156"/>
        <v>1158643.7958868195</v>
      </c>
      <c r="BO36" s="97">
        <f t="shared" si="156"/>
        <v>1347177.3998463089</v>
      </c>
      <c r="BP36" s="97">
        <f t="shared" si="156"/>
        <v>1141540.4573838648</v>
      </c>
      <c r="BQ36" s="97">
        <f t="shared" si="156"/>
        <v>579034.41026039596</v>
      </c>
      <c r="BR36" s="97">
        <f t="shared" si="156"/>
        <v>552862.93843731587</v>
      </c>
      <c r="BS36" s="97">
        <f t="shared" si="156"/>
        <v>713249.23165983369</v>
      </c>
      <c r="BT36" s="97">
        <f t="shared" si="156"/>
        <v>658030.01120359439</v>
      </c>
      <c r="BU36" s="97">
        <f t="shared" si="156"/>
        <v>684145.75761648198</v>
      </c>
      <c r="BV36" s="97">
        <f t="shared" si="156"/>
        <v>518094.67413334036</v>
      </c>
      <c r="BW36" s="97">
        <f t="shared" si="156"/>
        <v>2051516.7223483133</v>
      </c>
      <c r="BX36" s="97">
        <f t="shared" si="156"/>
        <v>4622787.1689400943</v>
      </c>
      <c r="BZ36" s="97">
        <f>BZ28*BZ35</f>
        <v>18315767.430813</v>
      </c>
      <c r="CA36" s="97">
        <f>CA28*CA35</f>
        <v>16110121.762549311</v>
      </c>
      <c r="CB36" s="97">
        <f t="shared" ref="CB36:CQ36" si="157">CB28*CB35</f>
        <v>31188373.41128201</v>
      </c>
      <c r="CC36" s="97">
        <f t="shared" si="157"/>
        <v>21672618.694790389</v>
      </c>
      <c r="CD36" s="97">
        <f t="shared" si="157"/>
        <v>29739786.188196592</v>
      </c>
      <c r="CE36" s="97">
        <f t="shared" si="157"/>
        <v>38026871.823798753</v>
      </c>
      <c r="CF36" s="97">
        <f t="shared" si="157"/>
        <v>19308811.550103866</v>
      </c>
      <c r="CG36" s="97">
        <f t="shared" si="157"/>
        <v>31473764.525324926</v>
      </c>
      <c r="CH36" s="97">
        <f t="shared" si="157"/>
        <v>38956659.500332855</v>
      </c>
      <c r="CI36" s="97">
        <f t="shared" si="157"/>
        <v>32280521.254945189</v>
      </c>
      <c r="CJ36" s="97">
        <f t="shared" si="157"/>
        <v>24592347.966355778</v>
      </c>
      <c r="CK36" s="97">
        <f t="shared" si="157"/>
        <v>22016531.678064525</v>
      </c>
      <c r="CL36" s="97">
        <f t="shared" si="157"/>
        <v>28806891.809261773</v>
      </c>
      <c r="CM36" s="97">
        <f t="shared" si="157"/>
        <v>27355400.493858881</v>
      </c>
      <c r="CN36" s="97">
        <f t="shared" si="157"/>
        <v>28673164.003270376</v>
      </c>
      <c r="CO36" s="97">
        <f t="shared" si="157"/>
        <v>13243586.185468685</v>
      </c>
      <c r="CP36" s="97">
        <f t="shared" si="157"/>
        <v>54287748.020554125</v>
      </c>
      <c r="CQ36" s="97">
        <f t="shared" si="157"/>
        <v>127183607.23613867</v>
      </c>
      <c r="CS36" s="97">
        <f>CS28*CS35</f>
        <v>12258222.835377499</v>
      </c>
      <c r="CT36" s="97">
        <f>CT28*CT35</f>
        <v>10545942.374379981</v>
      </c>
      <c r="CU36" s="97">
        <f t="shared" ref="CU36:DJ36" si="158">CU28*CU35</f>
        <v>19103570.028087057</v>
      </c>
      <c r="CV36" s="97">
        <f t="shared" si="158"/>
        <v>11469592.774391228</v>
      </c>
      <c r="CW36" s="97">
        <f t="shared" si="158"/>
        <v>13831357.895194568</v>
      </c>
      <c r="CX36" s="97">
        <f t="shared" si="158"/>
        <v>17044795.468609277</v>
      </c>
      <c r="CY36" s="97">
        <f t="shared" si="158"/>
        <v>8867785.4334223606</v>
      </c>
      <c r="CZ36" s="97">
        <f t="shared" si="158"/>
        <v>15301510.445201604</v>
      </c>
      <c r="DA36" s="97">
        <f t="shared" si="158"/>
        <v>20012504.729617376</v>
      </c>
      <c r="DB36" s="97">
        <f t="shared" si="158"/>
        <v>16215571.369056934</v>
      </c>
      <c r="DC36" s="97">
        <f t="shared" si="158"/>
        <v>13052675.234809512</v>
      </c>
      <c r="DD36" s="97">
        <f t="shared" si="158"/>
        <v>12258608.235355837</v>
      </c>
      <c r="DE36" s="97">
        <f t="shared" si="158"/>
        <v>16283916.314742768</v>
      </c>
      <c r="DF36" s="97">
        <f t="shared" si="158"/>
        <v>15643328.89120605</v>
      </c>
      <c r="DG36" s="97">
        <f t="shared" si="158"/>
        <v>16719717.690913919</v>
      </c>
      <c r="DH36" s="97">
        <f t="shared" si="158"/>
        <v>8138390.941296529</v>
      </c>
      <c r="DI36" s="97">
        <f t="shared" si="158"/>
        <v>34531334.285951018</v>
      </c>
      <c r="DJ36" s="97">
        <f t="shared" si="158"/>
        <v>83892242.68449676</v>
      </c>
      <c r="DL36" s="97">
        <f>DL28*DL35</f>
        <v>10312707.199999999</v>
      </c>
      <c r="DM36" s="97">
        <f>DM28*DM35</f>
        <v>9699317.9827423394</v>
      </c>
      <c r="DN36" s="97">
        <f t="shared" ref="DN36:EC36" si="159">DN28*DN35</f>
        <v>19151203.698204007</v>
      </c>
      <c r="DO36" s="97">
        <f t="shared" si="159"/>
        <v>10886409.323731318</v>
      </c>
      <c r="DP36" s="97">
        <f t="shared" si="159"/>
        <v>12930268.90921017</v>
      </c>
      <c r="DQ36" s="97">
        <f t="shared" si="159"/>
        <v>17805265.387408264</v>
      </c>
      <c r="DR36" s="97">
        <f t="shared" si="159"/>
        <v>10075695.075853895</v>
      </c>
      <c r="DS36" s="97">
        <f t="shared" si="159"/>
        <v>17059929.956183784</v>
      </c>
      <c r="DT36" s="97">
        <f t="shared" si="159"/>
        <v>21384588.922264248</v>
      </c>
      <c r="DU36" s="97">
        <f t="shared" si="159"/>
        <v>18434002.850274414</v>
      </c>
      <c r="DV36" s="97">
        <f t="shared" si="159"/>
        <v>13104868.477348208</v>
      </c>
      <c r="DW36" s="97">
        <f t="shared" si="159"/>
        <v>11321945.308613153</v>
      </c>
      <c r="DX36" s="97">
        <f t="shared" si="159"/>
        <v>14831890.666836439</v>
      </c>
      <c r="DY36" s="97">
        <f t="shared" si="159"/>
        <v>13787121.559620315</v>
      </c>
      <c r="DZ36" s="97">
        <f t="shared" si="159"/>
        <v>14029112.016167585</v>
      </c>
      <c r="EA36" s="97">
        <f t="shared" si="159"/>
        <v>8239716.374643892</v>
      </c>
      <c r="EB36" s="97">
        <f t="shared" si="159"/>
        <v>35709176.157143347</v>
      </c>
      <c r="EC36" s="97">
        <f t="shared" si="159"/>
        <v>85397902.800201148</v>
      </c>
    </row>
    <row r="37" spans="1:133" x14ac:dyDescent="0.25">
      <c r="A37" s="95" t="s">
        <v>54</v>
      </c>
      <c r="B37" s="97">
        <f>B29*B35</f>
        <v>-55082911.566420391</v>
      </c>
      <c r="C37" s="97">
        <f>C29*C35</f>
        <v>-59437971.148325451</v>
      </c>
      <c r="D37" s="97">
        <f t="shared" ref="D37:S37" si="160">D29*D35</f>
        <v>-62117144.707348257</v>
      </c>
      <c r="E37" s="97">
        <f t="shared" si="160"/>
        <v>-65592651.737281166</v>
      </c>
      <c r="F37" s="97">
        <f t="shared" si="160"/>
        <v>-68208713.174466237</v>
      </c>
      <c r="G37" s="97">
        <f t="shared" si="160"/>
        <v>-57902316.43010962</v>
      </c>
      <c r="H37" s="97">
        <f t="shared" si="160"/>
        <v>-62478921.00657659</v>
      </c>
      <c r="I37" s="97">
        <f t="shared" si="160"/>
        <v>-66543963.852121323</v>
      </c>
      <c r="J37" s="97">
        <f t="shared" si="160"/>
        <v>-72393685.983566239</v>
      </c>
      <c r="K37" s="97">
        <f t="shared" si="160"/>
        <v>-71061469.72311455</v>
      </c>
      <c r="L37" s="97">
        <f t="shared" si="160"/>
        <v>-71861701.729732946</v>
      </c>
      <c r="M37" s="97">
        <f t="shared" si="160"/>
        <v>-77122672.51090534</v>
      </c>
      <c r="N37" s="97">
        <f t="shared" si="160"/>
        <v>-81518723.615303367</v>
      </c>
      <c r="O37" s="97">
        <f t="shared" si="160"/>
        <v>-85921962.548690572</v>
      </c>
      <c r="P37" s="97">
        <f t="shared" si="160"/>
        <v>-90696167.640368953</v>
      </c>
      <c r="Q37" s="97">
        <f t="shared" si="160"/>
        <v>-96890482.958669633</v>
      </c>
      <c r="R37" s="97">
        <f t="shared" si="160"/>
        <v>-101140303.37329376</v>
      </c>
      <c r="S37" s="97">
        <f t="shared" si="160"/>
        <v>-108253153.49638011</v>
      </c>
      <c r="U37" s="97">
        <f>U29*U35</f>
        <v>-20862060.8967438</v>
      </c>
      <c r="V37" s="97">
        <f>V29*V35</f>
        <v>-21616937.561598174</v>
      </c>
      <c r="W37" s="97">
        <f t="shared" ref="W37:AL37" si="161">W29*W35</f>
        <v>-22950356.532351118</v>
      </c>
      <c r="X37" s="97">
        <f t="shared" si="161"/>
        <v>-24614853.132092033</v>
      </c>
      <c r="Y37" s="97">
        <f t="shared" si="161"/>
        <v>-26011133.345054023</v>
      </c>
      <c r="Z37" s="97">
        <f t="shared" si="161"/>
        <v>-27765873.911545094</v>
      </c>
      <c r="AA37" s="97">
        <f t="shared" si="161"/>
        <v>-29003452.117367279</v>
      </c>
      <c r="AB37" s="97">
        <f t="shared" si="161"/>
        <v>-29308094.446046382</v>
      </c>
      <c r="AC37" s="97">
        <f t="shared" si="161"/>
        <v>-30448954.287650693</v>
      </c>
      <c r="AD37" s="97">
        <f t="shared" si="161"/>
        <v>-31871724.575354446</v>
      </c>
      <c r="AE37" s="97">
        <f t="shared" si="161"/>
        <v>-31824385.124136746</v>
      </c>
      <c r="AF37" s="97">
        <f t="shared" si="161"/>
        <v>-32671949.719627675</v>
      </c>
      <c r="AG37" s="97">
        <f t="shared" si="161"/>
        <v>-33384943.675861992</v>
      </c>
      <c r="AH37" s="97">
        <f t="shared" si="161"/>
        <v>-34229480.402833134</v>
      </c>
      <c r="AI37" s="97">
        <f t="shared" si="161"/>
        <v>-35195250.983673893</v>
      </c>
      <c r="AJ37" s="97">
        <f t="shared" si="161"/>
        <v>-36163848.902181648</v>
      </c>
      <c r="AK37" s="97">
        <f t="shared" si="161"/>
        <v>-36739020.638245709</v>
      </c>
      <c r="AL37" s="97">
        <f t="shared" si="161"/>
        <v>-38301388.208248414</v>
      </c>
      <c r="AN37" s="97">
        <f>AN29*AN35</f>
        <v>-5344045.33374546</v>
      </c>
      <c r="AO37" s="97">
        <f>AO29*AO35</f>
        <v>-5342124.8754350133</v>
      </c>
      <c r="AP37" s="97">
        <f t="shared" ref="AP37:BE37" si="162">AP29*AP35</f>
        <v>-5983050.844610217</v>
      </c>
      <c r="AQ37" s="97">
        <f t="shared" si="162"/>
        <v>-6645026.1105217459</v>
      </c>
      <c r="AR37" s="97">
        <f t="shared" si="162"/>
        <v>-7073963.5913564498</v>
      </c>
      <c r="AS37" s="97">
        <f t="shared" si="162"/>
        <v>-8099404.8285274878</v>
      </c>
      <c r="AT37" s="97">
        <f t="shared" si="162"/>
        <v>-8836527.8285142817</v>
      </c>
      <c r="AU37" s="97">
        <f t="shared" si="162"/>
        <v>-9416395.2040585615</v>
      </c>
      <c r="AV37" s="97">
        <f t="shared" si="162"/>
        <v>-10278495.270521494</v>
      </c>
      <c r="AW37" s="97">
        <f t="shared" si="162"/>
        <v>-10850541.466546413</v>
      </c>
      <c r="AX37" s="97">
        <f t="shared" si="162"/>
        <v>-10192905.089037122</v>
      </c>
      <c r="AY37" s="97">
        <f t="shared" si="162"/>
        <v>-10612947.367394384</v>
      </c>
      <c r="AZ37" s="97">
        <f t="shared" si="162"/>
        <v>-11064440.591831211</v>
      </c>
      <c r="BA37" s="97">
        <f t="shared" si="162"/>
        <v>-11533841.872958526</v>
      </c>
      <c r="BB37" s="97">
        <f t="shared" si="162"/>
        <v>-11977992.454905203</v>
      </c>
      <c r="BC37" s="97">
        <f t="shared" si="162"/>
        <v>-12013096.262178998</v>
      </c>
      <c r="BD37" s="97">
        <f t="shared" si="162"/>
        <v>-12299376.365056323</v>
      </c>
      <c r="BE37" s="97">
        <f t="shared" si="162"/>
        <v>-12920737.660344606</v>
      </c>
      <c r="BG37" s="97">
        <f>BG29*BG35</f>
        <v>-1030563.8</v>
      </c>
      <c r="BH37" s="97">
        <f>BH29*BH35</f>
        <v>-1059681.5180136734</v>
      </c>
      <c r="BI37" s="97">
        <f t="shared" ref="BI37:BX37" si="163">BI29*BI35</f>
        <v>-1112721.6366789097</v>
      </c>
      <c r="BJ37" s="97">
        <f t="shared" si="163"/>
        <v>-1450909.2622873643</v>
      </c>
      <c r="BK37" s="97">
        <f t="shared" si="163"/>
        <v>-1582593.5794028246</v>
      </c>
      <c r="BL37" s="97">
        <f t="shared" si="163"/>
        <v>-2235872.8433178556</v>
      </c>
      <c r="BM37" s="97">
        <f t="shared" si="163"/>
        <v>-2373696.5240332466</v>
      </c>
      <c r="BN37" s="97">
        <f t="shared" si="163"/>
        <v>-2436653.7764354735</v>
      </c>
      <c r="BO37" s="97">
        <f t="shared" si="163"/>
        <v>-2518466.8986462411</v>
      </c>
      <c r="BP37" s="97">
        <f t="shared" si="163"/>
        <v>-2423566.3396421908</v>
      </c>
      <c r="BQ37" s="97">
        <f t="shared" si="163"/>
        <v>-1481807.3956360861</v>
      </c>
      <c r="BR37" s="97">
        <f t="shared" si="163"/>
        <v>-1509261.2952109096</v>
      </c>
      <c r="BS37" s="97">
        <f t="shared" si="163"/>
        <v>-1542635.0889158077</v>
      </c>
      <c r="BT37" s="97">
        <f t="shared" si="163"/>
        <v>-1586020.7663758476</v>
      </c>
      <c r="BU37" s="97">
        <f t="shared" si="163"/>
        <v>-1623532.4348771055</v>
      </c>
      <c r="BV37" s="97">
        <f t="shared" si="163"/>
        <v>-2378747.1583450004</v>
      </c>
      <c r="BW37" s="97">
        <f t="shared" si="163"/>
        <v>-2493939.6671233224</v>
      </c>
      <c r="BX37" s="97">
        <f t="shared" si="163"/>
        <v>-2680422.1507390649</v>
      </c>
      <c r="BZ37" s="97">
        <f>BZ29*BZ35</f>
        <v>-22146099.0950846</v>
      </c>
      <c r="CA37" s="97">
        <f>CA29*CA35</f>
        <v>-23662664.086464632</v>
      </c>
      <c r="CB37" s="97">
        <f t="shared" ref="CB37:CQ37" si="164">CB29*CB35</f>
        <v>-25731961.36736108</v>
      </c>
      <c r="CC37" s="97">
        <f t="shared" si="164"/>
        <v>-29567750.314518675</v>
      </c>
      <c r="CD37" s="97">
        <f t="shared" si="164"/>
        <v>-33493146.812930688</v>
      </c>
      <c r="CE37" s="97">
        <f t="shared" si="164"/>
        <v>-37880298.578932412</v>
      </c>
      <c r="CF37" s="97">
        <f t="shared" si="164"/>
        <v>-40728328.032829858</v>
      </c>
      <c r="CG37" s="97">
        <f t="shared" si="164"/>
        <v>-42578180.236547217</v>
      </c>
      <c r="CH37" s="97">
        <f t="shared" si="164"/>
        <v>-45332501.851929978</v>
      </c>
      <c r="CI37" s="97">
        <f t="shared" si="164"/>
        <v>-48521481.222275317</v>
      </c>
      <c r="CJ37" s="97">
        <f t="shared" si="164"/>
        <v>-48534468.812914938</v>
      </c>
      <c r="CK37" s="97">
        <f t="shared" si="164"/>
        <v>-50540256.80807399</v>
      </c>
      <c r="CL37" s="97">
        <f t="shared" si="164"/>
        <v>-52451793.173729055</v>
      </c>
      <c r="CM37" s="97">
        <f t="shared" si="164"/>
        <v>-54728410.965164863</v>
      </c>
      <c r="CN37" s="97">
        <f t="shared" si="164"/>
        <v>-57226623.056328051</v>
      </c>
      <c r="CO37" s="97">
        <f t="shared" si="164"/>
        <v>-58777512.142219432</v>
      </c>
      <c r="CP37" s="97">
        <f t="shared" si="164"/>
        <v>-60411860.789261624</v>
      </c>
      <c r="CQ37" s="97">
        <f t="shared" si="164"/>
        <v>-63767081.566274114</v>
      </c>
      <c r="CS37" s="97">
        <f>CS29*CS35</f>
        <v>-21288411.3254865</v>
      </c>
      <c r="CT37" s="97">
        <f>CT29*CT35</f>
        <v>-22444095.579782382</v>
      </c>
      <c r="CU37" s="97">
        <f t="shared" ref="CU37:DJ37" si="165">CU29*CU35</f>
        <v>-23495305.451462243</v>
      </c>
      <c r="CV37" s="97">
        <f t="shared" si="165"/>
        <v>-24729772.516866066</v>
      </c>
      <c r="CW37" s="97">
        <f t="shared" si="165"/>
        <v>-25748462.568428427</v>
      </c>
      <c r="CX37" s="97">
        <f t="shared" si="165"/>
        <v>-23916711.490889687</v>
      </c>
      <c r="CY37" s="97">
        <f t="shared" si="165"/>
        <v>-25819966.157723747</v>
      </c>
      <c r="CZ37" s="97">
        <f t="shared" si="165"/>
        <v>-27524719.72316701</v>
      </c>
      <c r="DA37" s="97">
        <f t="shared" si="165"/>
        <v>-30038289.246775739</v>
      </c>
      <c r="DB37" s="97">
        <f t="shared" si="165"/>
        <v>-30950692.211375885</v>
      </c>
      <c r="DC37" s="97">
        <f t="shared" si="165"/>
        <v>-31580376.993247963</v>
      </c>
      <c r="DD37" s="97">
        <f t="shared" si="165"/>
        <v>-33136888.683005389</v>
      </c>
      <c r="DE37" s="97">
        <f t="shared" si="165"/>
        <v>-34762684.139519237</v>
      </c>
      <c r="DF37" s="97">
        <f t="shared" si="165"/>
        <v>-36460075.514753796</v>
      </c>
      <c r="DG37" s="97">
        <f t="shared" si="165"/>
        <v>-38194086.38460926</v>
      </c>
      <c r="DH37" s="97">
        <f t="shared" si="165"/>
        <v>-41032567.233967125</v>
      </c>
      <c r="DI37" s="97">
        <f t="shared" si="165"/>
        <v>-42818804.001174092</v>
      </c>
      <c r="DJ37" s="97">
        <f t="shared" si="165"/>
        <v>-45853700.814326309</v>
      </c>
      <c r="DL37" s="97">
        <f>DL29*DL35</f>
        <v>-83709003</v>
      </c>
      <c r="DM37" s="97">
        <f>DM29*DM35</f>
        <v>-85747496.743875831</v>
      </c>
      <c r="DN37" s="97">
        <f t="shared" ref="DN37:EC37" si="166">DN29*DN35</f>
        <v>-76750371.582251862</v>
      </c>
      <c r="DO37" s="97">
        <f t="shared" si="166"/>
        <v>-78331704.131627977</v>
      </c>
      <c r="DP37" s="97">
        <f t="shared" si="166"/>
        <v>-80603058.950543314</v>
      </c>
      <c r="DQ37" s="97">
        <f t="shared" si="166"/>
        <v>-88616000.960189164</v>
      </c>
      <c r="DR37" s="97">
        <f t="shared" si="166"/>
        <v>-100134858.50487159</v>
      </c>
      <c r="DS37" s="97">
        <f t="shared" si="166"/>
        <v>-94301135.032415017</v>
      </c>
      <c r="DT37" s="97">
        <f t="shared" si="166"/>
        <v>-95254942.59011513</v>
      </c>
      <c r="DU37" s="97">
        <f t="shared" si="166"/>
        <v>-84846291.389398962</v>
      </c>
      <c r="DV37" s="97">
        <f t="shared" si="166"/>
        <v>-119583870.77033572</v>
      </c>
      <c r="DW37" s="97">
        <f t="shared" si="166"/>
        <v>-73684193.811081693</v>
      </c>
      <c r="DX37" s="97">
        <f t="shared" si="166"/>
        <v>-66282620.792232223</v>
      </c>
      <c r="DY37" s="97">
        <f t="shared" si="166"/>
        <v>-66157610.352373183</v>
      </c>
      <c r="DZ37" s="97">
        <f t="shared" si="166"/>
        <v>-64600623.196142621</v>
      </c>
      <c r="EA37" s="97">
        <f t="shared" si="166"/>
        <v>-75874987.666260853</v>
      </c>
      <c r="EB37" s="97">
        <f t="shared" si="166"/>
        <v>-83046978.740010396</v>
      </c>
      <c r="EC37" s="97">
        <f t="shared" si="166"/>
        <v>-88677614.187066689</v>
      </c>
    </row>
    <row r="38" spans="1:133" x14ac:dyDescent="0.25">
      <c r="A38" s="96" t="s">
        <v>55</v>
      </c>
      <c r="B38" s="97">
        <f>B36+B37</f>
        <v>-12266556.605793193</v>
      </c>
      <c r="C38" s="97">
        <f>C36+C37</f>
        <v>-20652006.437724724</v>
      </c>
      <c r="D38" s="97">
        <f t="shared" ref="D38:S38" si="167">D36+D37</f>
        <v>7500513.3947236091</v>
      </c>
      <c r="E38" s="97">
        <f t="shared" si="167"/>
        <v>-23612061.358367227</v>
      </c>
      <c r="F38" s="97">
        <f t="shared" si="167"/>
        <v>-17980901.283502981</v>
      </c>
      <c r="G38" s="97">
        <f t="shared" si="167"/>
        <v>1742040.2348427251</v>
      </c>
      <c r="H38" s="97">
        <f t="shared" si="167"/>
        <v>-31932291.163804363</v>
      </c>
      <c r="I38" s="97">
        <f t="shared" si="167"/>
        <v>-14878423.762366019</v>
      </c>
      <c r="J38" s="97">
        <f t="shared" si="167"/>
        <v>-6292443.2950296402</v>
      </c>
      <c r="K38" s="97">
        <f t="shared" si="167"/>
        <v>-17624772.577028133</v>
      </c>
      <c r="L38" s="97">
        <f t="shared" si="167"/>
        <v>-29757172.257788293</v>
      </c>
      <c r="M38" s="97">
        <f t="shared" si="167"/>
        <v>-38219479.78902673</v>
      </c>
      <c r="N38" s="97">
        <f t="shared" si="167"/>
        <v>-28809867.245001234</v>
      </c>
      <c r="O38" s="97">
        <f t="shared" si="167"/>
        <v>-34096096.397104241</v>
      </c>
      <c r="P38" s="97">
        <f t="shared" si="167"/>
        <v>-33950404.060295455</v>
      </c>
      <c r="Q38" s="97">
        <f t="shared" si="167"/>
        <v>-69694896.540064484</v>
      </c>
      <c r="R38" s="97">
        <f t="shared" si="167"/>
        <v>16715672.595059514</v>
      </c>
      <c r="S38" s="97">
        <f t="shared" si="167"/>
        <v>179680239.08669335</v>
      </c>
      <c r="U38" s="97">
        <f>U36+U37</f>
        <v>2987037.7780065015</v>
      </c>
      <c r="V38" s="97">
        <f>V36+V37</f>
        <v>-1817222.7048610561</v>
      </c>
      <c r="W38" s="97">
        <f t="shared" ref="W38:AL38" si="168">W36+W37</f>
        <v>13432369.811011802</v>
      </c>
      <c r="X38" s="97">
        <f t="shared" si="168"/>
        <v>-2015366.9644809552</v>
      </c>
      <c r="Y38" s="97">
        <f t="shared" si="168"/>
        <v>1994172.6261841767</v>
      </c>
      <c r="Z38" s="97">
        <f t="shared" si="168"/>
        <v>6578141.9280121662</v>
      </c>
      <c r="AA38" s="97">
        <f t="shared" si="168"/>
        <v>-12252072.497862371</v>
      </c>
      <c r="AB38" s="97">
        <f t="shared" si="168"/>
        <v>-3138905.7632043138</v>
      </c>
      <c r="AC38" s="97">
        <f t="shared" si="168"/>
        <v>1017570.8846272714</v>
      </c>
      <c r="AD38" s="97">
        <f t="shared" si="168"/>
        <v>-7077923.4284826964</v>
      </c>
      <c r="AE38" s="97">
        <f t="shared" si="168"/>
        <v>-13639112.691790961</v>
      </c>
      <c r="AF38" s="97">
        <f t="shared" si="168"/>
        <v>-16723162.53399482</v>
      </c>
      <c r="AG38" s="97">
        <f t="shared" si="168"/>
        <v>-12839784.582151156</v>
      </c>
      <c r="AH38" s="97">
        <f t="shared" si="168"/>
        <v>-14989731.366637558</v>
      </c>
      <c r="AI38" s="97">
        <f t="shared" si="168"/>
        <v>-15207265.501762711</v>
      </c>
      <c r="AJ38" s="97">
        <f t="shared" si="168"/>
        <v>-26871422.538743932</v>
      </c>
      <c r="AK38" s="97">
        <f t="shared" si="168"/>
        <v>1272898.9938652962</v>
      </c>
      <c r="AL38" s="97">
        <f t="shared" si="168"/>
        <v>50730756.501010545</v>
      </c>
      <c r="AN38" s="97">
        <f>AN36+AN37</f>
        <v>1644455.8026308902</v>
      </c>
      <c r="AO38" s="97">
        <f>AO36+AO37</f>
        <v>168631.14706805907</v>
      </c>
      <c r="AP38" s="97">
        <f t="shared" ref="AP38:BE38" si="169">AP36+AP37</f>
        <v>5000745.7472871291</v>
      </c>
      <c r="AQ38" s="97">
        <f t="shared" si="169"/>
        <v>518137.75946496427</v>
      </c>
      <c r="AR38" s="97">
        <f t="shared" si="169"/>
        <v>1818037.3689899957</v>
      </c>
      <c r="AS38" s="97">
        <f t="shared" si="169"/>
        <v>4049363.5795954689</v>
      </c>
      <c r="AT38" s="97">
        <f t="shared" si="169"/>
        <v>-2558481.214379468</v>
      </c>
      <c r="AU38" s="97">
        <f t="shared" si="169"/>
        <v>1137355.3098945506</v>
      </c>
      <c r="AV38" s="97">
        <f t="shared" si="169"/>
        <v>3218267.8114430439</v>
      </c>
      <c r="AW38" s="97">
        <f t="shared" si="169"/>
        <v>174816.39633067697</v>
      </c>
      <c r="AX38" s="97">
        <f t="shared" si="169"/>
        <v>-2064118.3040308012</v>
      </c>
      <c r="AY38" s="97">
        <f t="shared" si="169"/>
        <v>-3201103.7010211749</v>
      </c>
      <c r="AZ38" s="97">
        <f t="shared" si="169"/>
        <v>-1397158.9566101711</v>
      </c>
      <c r="BA38" s="97">
        <f t="shared" si="169"/>
        <v>-2422590.5670304839</v>
      </c>
      <c r="BB38" s="97">
        <f t="shared" si="169"/>
        <v>-2535234.8450128902</v>
      </c>
      <c r="BC38" s="97">
        <f t="shared" si="169"/>
        <v>-7704461.4375672108</v>
      </c>
      <c r="BD38" s="97">
        <f t="shared" si="169"/>
        <v>5234038.778380407</v>
      </c>
      <c r="BE38" s="97">
        <f t="shared" si="169"/>
        <v>27229975.353721619</v>
      </c>
      <c r="BG38" s="97">
        <f>BG36+BG37</f>
        <v>-682976.60000000009</v>
      </c>
      <c r="BH38" s="97">
        <f>BH36+BH37</f>
        <v>-788305.45594887226</v>
      </c>
      <c r="BI38" s="97">
        <f t="shared" ref="BI38:BX38" si="170">BI36+BI37</f>
        <v>-554141.54134090908</v>
      </c>
      <c r="BJ38" s="97">
        <f t="shared" si="170"/>
        <v>-747384.43887670047</v>
      </c>
      <c r="BK38" s="97">
        <f t="shared" si="170"/>
        <v>-647177.61739715817</v>
      </c>
      <c r="BL38" s="97">
        <f t="shared" si="170"/>
        <v>-755893.42311687372</v>
      </c>
      <c r="BM38" s="97">
        <f t="shared" si="170"/>
        <v>-1635483.706548536</v>
      </c>
      <c r="BN38" s="97">
        <f t="shared" si="170"/>
        <v>-1278009.980548654</v>
      </c>
      <c r="BO38" s="97">
        <f t="shared" si="170"/>
        <v>-1171289.4987999322</v>
      </c>
      <c r="BP38" s="97">
        <f t="shared" si="170"/>
        <v>-1282025.882258326</v>
      </c>
      <c r="BQ38" s="97">
        <f t="shared" si="170"/>
        <v>-902772.98537569016</v>
      </c>
      <c r="BR38" s="97">
        <f t="shared" si="170"/>
        <v>-956398.3567735937</v>
      </c>
      <c r="BS38" s="97">
        <f t="shared" si="170"/>
        <v>-829385.85725597397</v>
      </c>
      <c r="BT38" s="97">
        <f t="shared" si="170"/>
        <v>-927990.75517225324</v>
      </c>
      <c r="BU38" s="97">
        <f t="shared" si="170"/>
        <v>-939386.67726062355</v>
      </c>
      <c r="BV38" s="97">
        <f t="shared" si="170"/>
        <v>-1860652.48421166</v>
      </c>
      <c r="BW38" s="97">
        <f t="shared" si="170"/>
        <v>-442422.94477500906</v>
      </c>
      <c r="BX38" s="97">
        <f t="shared" si="170"/>
        <v>1942365.0182010294</v>
      </c>
      <c r="BZ38" s="97">
        <f>BZ36+BZ37</f>
        <v>-3830331.6642716005</v>
      </c>
      <c r="CA38" s="97">
        <f>CA36+CA37</f>
        <v>-7552542.3239153214</v>
      </c>
      <c r="CB38" s="97">
        <f t="shared" ref="CB38:CQ38" si="171">CB36+CB37</f>
        <v>5456412.0439209305</v>
      </c>
      <c r="CC38" s="97">
        <f t="shared" si="171"/>
        <v>-7895131.6197282858</v>
      </c>
      <c r="CD38" s="97">
        <f t="shared" si="171"/>
        <v>-3753360.6247340962</v>
      </c>
      <c r="CE38" s="97">
        <f t="shared" si="171"/>
        <v>146573.24486634135</v>
      </c>
      <c r="CF38" s="97">
        <f t="shared" si="171"/>
        <v>-21419516.482725993</v>
      </c>
      <c r="CG38" s="97">
        <f t="shared" si="171"/>
        <v>-11104415.711222291</v>
      </c>
      <c r="CH38" s="97">
        <f t="shared" si="171"/>
        <v>-6375842.3515971228</v>
      </c>
      <c r="CI38" s="97">
        <f t="shared" si="171"/>
        <v>-16240959.967330128</v>
      </c>
      <c r="CJ38" s="97">
        <f t="shared" si="171"/>
        <v>-23942120.846559159</v>
      </c>
      <c r="CK38" s="97">
        <f t="shared" si="171"/>
        <v>-28523725.130009465</v>
      </c>
      <c r="CL38" s="97">
        <f t="shared" si="171"/>
        <v>-23644901.364467282</v>
      </c>
      <c r="CM38" s="97">
        <f t="shared" si="171"/>
        <v>-27373010.471305981</v>
      </c>
      <c r="CN38" s="97">
        <f t="shared" si="171"/>
        <v>-28553459.053057674</v>
      </c>
      <c r="CO38" s="97">
        <f t="shared" si="171"/>
        <v>-45533925.956750751</v>
      </c>
      <c r="CP38" s="97">
        <f t="shared" si="171"/>
        <v>-6124112.7687074989</v>
      </c>
      <c r="CQ38" s="97">
        <f t="shared" si="171"/>
        <v>63416525.669864558</v>
      </c>
      <c r="CS38" s="97">
        <f>CS36+CS37</f>
        <v>-9030188.4901090004</v>
      </c>
      <c r="CT38" s="97">
        <f>CT36+CT37</f>
        <v>-11898153.2054024</v>
      </c>
      <c r="CU38" s="97">
        <f t="shared" ref="CU38:DJ38" si="172">CU36+CU37</f>
        <v>-4391735.4233751856</v>
      </c>
      <c r="CV38" s="97">
        <f t="shared" si="172"/>
        <v>-13260179.742474837</v>
      </c>
      <c r="CW38" s="97">
        <f t="shared" si="172"/>
        <v>-11917104.673233859</v>
      </c>
      <c r="CX38" s="97">
        <f t="shared" si="172"/>
        <v>-6871916.0222804099</v>
      </c>
      <c r="CY38" s="97">
        <f t="shared" si="172"/>
        <v>-16952180.724301387</v>
      </c>
      <c r="CZ38" s="97">
        <f t="shared" si="172"/>
        <v>-12223209.277965406</v>
      </c>
      <c r="DA38" s="97">
        <f t="shared" si="172"/>
        <v>-10025784.517158363</v>
      </c>
      <c r="DB38" s="97">
        <f t="shared" si="172"/>
        <v>-14735120.84231895</v>
      </c>
      <c r="DC38" s="97">
        <f t="shared" si="172"/>
        <v>-18527701.758438453</v>
      </c>
      <c r="DD38" s="97">
        <f t="shared" si="172"/>
        <v>-20878280.447649553</v>
      </c>
      <c r="DE38" s="97">
        <f t="shared" si="172"/>
        <v>-18478767.824776471</v>
      </c>
      <c r="DF38" s="97">
        <f t="shared" si="172"/>
        <v>-20816746.623547748</v>
      </c>
      <c r="DG38" s="97">
        <f t="shared" si="172"/>
        <v>-21474368.69369534</v>
      </c>
      <c r="DH38" s="97">
        <f t="shared" si="172"/>
        <v>-32894176.292670596</v>
      </c>
      <c r="DI38" s="97">
        <f t="shared" si="172"/>
        <v>-8287469.715223074</v>
      </c>
      <c r="DJ38" s="97">
        <f t="shared" si="172"/>
        <v>38038541.870170452</v>
      </c>
      <c r="DL38" s="97">
        <f>DL36+DL37</f>
        <v>-73396295.799999997</v>
      </c>
      <c r="DM38" s="97">
        <f>DM36+DM37</f>
        <v>-76048178.761133492</v>
      </c>
      <c r="DN38" s="97">
        <f t="shared" ref="DN38:EC38" si="173">DN36+DN37</f>
        <v>-57599167.884047851</v>
      </c>
      <c r="DO38" s="97">
        <f t="shared" si="173"/>
        <v>-67445294.807896659</v>
      </c>
      <c r="DP38" s="97">
        <f t="shared" si="173"/>
        <v>-67672790.041333139</v>
      </c>
      <c r="DQ38" s="97">
        <f t="shared" si="173"/>
        <v>-70810735.572780907</v>
      </c>
      <c r="DR38" s="97">
        <f t="shared" si="173"/>
        <v>-90059163.429017693</v>
      </c>
      <c r="DS38" s="97">
        <f t="shared" si="173"/>
        <v>-77241205.076231241</v>
      </c>
      <c r="DT38" s="97">
        <f t="shared" si="173"/>
        <v>-73870353.667850882</v>
      </c>
      <c r="DU38" s="97">
        <f t="shared" si="173"/>
        <v>-66412288.539124548</v>
      </c>
      <c r="DV38" s="97">
        <f t="shared" si="173"/>
        <v>-106479002.29298751</v>
      </c>
      <c r="DW38" s="97">
        <f t="shared" si="173"/>
        <v>-62362248.502468541</v>
      </c>
      <c r="DX38" s="97">
        <f t="shared" si="173"/>
        <v>-51450730.125395782</v>
      </c>
      <c r="DY38" s="97">
        <f t="shared" si="173"/>
        <v>-52370488.792752869</v>
      </c>
      <c r="DZ38" s="97">
        <f t="shared" si="173"/>
        <v>-50571511.179975033</v>
      </c>
      <c r="EA38" s="97">
        <f t="shared" si="173"/>
        <v>-67635271.291616961</v>
      </c>
      <c r="EB38" s="97">
        <f t="shared" si="173"/>
        <v>-47337802.582867049</v>
      </c>
      <c r="EC38" s="97">
        <f t="shared" si="173"/>
        <v>-3279711.3868655413</v>
      </c>
    </row>
    <row r="39" spans="1:133" x14ac:dyDescent="0.25">
      <c r="A39" s="95" t="s">
        <v>56</v>
      </c>
      <c r="B39" s="97">
        <f>B26*B30</f>
        <v>179010547.85789612</v>
      </c>
      <c r="C39" s="97">
        <f>C26*C30</f>
        <v>85384029.201257288</v>
      </c>
      <c r="D39" s="97">
        <f t="shared" ref="D39:S39" si="174">D26*D30</f>
        <v>63026364.611811996</v>
      </c>
      <c r="E39" s="97">
        <f t="shared" si="174"/>
        <v>77007855.991512179</v>
      </c>
      <c r="F39" s="97">
        <f t="shared" si="174"/>
        <v>87250832.611134157</v>
      </c>
      <c r="G39" s="97">
        <f t="shared" si="174"/>
        <v>140467140.70192254</v>
      </c>
      <c r="H39" s="97">
        <f t="shared" si="174"/>
        <v>165222892.04691628</v>
      </c>
      <c r="I39" s="97">
        <f t="shared" si="174"/>
        <v>204271928.99592891</v>
      </c>
      <c r="J39" s="97">
        <f t="shared" si="174"/>
        <v>157271599.76371056</v>
      </c>
      <c r="K39" s="97">
        <f t="shared" si="174"/>
        <v>108721138.75606598</v>
      </c>
      <c r="L39" s="97">
        <f t="shared" si="174"/>
        <v>172146472.53477344</v>
      </c>
      <c r="M39" s="97">
        <f t="shared" si="174"/>
        <v>163881711.16513672</v>
      </c>
      <c r="N39" s="97">
        <f t="shared" si="174"/>
        <v>173156125.80642605</v>
      </c>
      <c r="O39" s="97">
        <f t="shared" si="174"/>
        <v>212837876.78400511</v>
      </c>
      <c r="P39" s="97">
        <f t="shared" si="174"/>
        <v>303047542.78081566</v>
      </c>
      <c r="Q39" s="97">
        <f t="shared" si="174"/>
        <v>279038465.33884156</v>
      </c>
      <c r="R39" s="97">
        <f t="shared" si="174"/>
        <v>291817841.0413118</v>
      </c>
      <c r="S39" s="97">
        <f t="shared" si="174"/>
        <v>367786072.22833109</v>
      </c>
      <c r="U39" s="97">
        <f>U26*U30</f>
        <v>9886681.2657783628</v>
      </c>
      <c r="V39" s="97">
        <f>V26*V30</f>
        <v>50050763.401868619</v>
      </c>
      <c r="W39" s="97">
        <f t="shared" ref="W39:AL39" si="175">W26*W30</f>
        <v>58943980.281851918</v>
      </c>
      <c r="X39" s="97">
        <f t="shared" si="175"/>
        <v>60242149.289076209</v>
      </c>
      <c r="Y39" s="97">
        <f t="shared" si="175"/>
        <v>63130113.682248391</v>
      </c>
      <c r="Z39" s="97">
        <f t="shared" si="175"/>
        <v>22283931.026916757</v>
      </c>
      <c r="AA39" s="97">
        <f t="shared" si="175"/>
        <v>42910237.042240247</v>
      </c>
      <c r="AB39" s="97">
        <f t="shared" si="175"/>
        <v>30314197.093818236</v>
      </c>
      <c r="AC39" s="97">
        <f t="shared" si="175"/>
        <v>28276202.540542006</v>
      </c>
      <c r="AD39" s="97">
        <f t="shared" si="175"/>
        <v>4890960.3810842307</v>
      </c>
      <c r="AE39" s="97">
        <f t="shared" si="175"/>
        <v>17205564.735300433</v>
      </c>
      <c r="AF39" s="97">
        <f t="shared" si="175"/>
        <v>12378054.562703002</v>
      </c>
      <c r="AG39" s="97">
        <f t="shared" si="175"/>
        <v>15066398.964247968</v>
      </c>
      <c r="AH39" s="97">
        <f t="shared" si="175"/>
        <v>22634517.896297492</v>
      </c>
      <c r="AI39" s="97">
        <f t="shared" si="175"/>
        <v>37993079.913163505</v>
      </c>
      <c r="AJ39" s="97">
        <f t="shared" si="175"/>
        <v>33916571.949098766</v>
      </c>
      <c r="AK39" s="97">
        <f t="shared" si="175"/>
        <v>49034025.333514437</v>
      </c>
      <c r="AL39" s="97">
        <f t="shared" si="175"/>
        <v>84074612.51260978</v>
      </c>
      <c r="AN39" s="97">
        <f>AN26*AN30</f>
        <v>-9577336.6638022363</v>
      </c>
      <c r="AO39" s="97">
        <f>AO26*AO30</f>
        <v>39527382.416637309</v>
      </c>
      <c r="AP39" s="97">
        <f t="shared" ref="AP39:BE39" si="176">AP26*AP30</f>
        <v>36660225.050832726</v>
      </c>
      <c r="AQ39" s="97">
        <f t="shared" si="176"/>
        <v>24607605.891858187</v>
      </c>
      <c r="AR39" s="97">
        <f t="shared" si="176"/>
        <v>60018462.630670801</v>
      </c>
      <c r="AS39" s="97">
        <f t="shared" si="176"/>
        <v>28467478.710186999</v>
      </c>
      <c r="AT39" s="97">
        <f t="shared" si="176"/>
        <v>27363779.358906608</v>
      </c>
      <c r="AU39" s="97">
        <f t="shared" si="176"/>
        <v>37353002.356028475</v>
      </c>
      <c r="AV39" s="97">
        <f t="shared" si="176"/>
        <v>37839649.824921735</v>
      </c>
      <c r="AW39" s="97">
        <f t="shared" si="176"/>
        <v>-18426955.801315982</v>
      </c>
      <c r="AX39" s="97">
        <f t="shared" si="176"/>
        <v>22867802.179631401</v>
      </c>
      <c r="AY39" s="97">
        <f t="shared" si="176"/>
        <v>7467814.1448408253</v>
      </c>
      <c r="AZ39" s="97">
        <f t="shared" si="176"/>
        <v>5733902.5839627348</v>
      </c>
      <c r="BA39" s="97">
        <f t="shared" si="176"/>
        <v>4816084.248584155</v>
      </c>
      <c r="BB39" s="97">
        <f t="shared" si="176"/>
        <v>2949929.2059523067</v>
      </c>
      <c r="BC39" s="97">
        <f t="shared" si="176"/>
        <v>8236925.6977963541</v>
      </c>
      <c r="BD39" s="97">
        <f t="shared" si="176"/>
        <v>6227059.782062347</v>
      </c>
      <c r="BE39" s="97">
        <f t="shared" si="176"/>
        <v>6420757.5109658604</v>
      </c>
      <c r="BG39" s="97">
        <f>BG26*BG30</f>
        <v>262947.84452256741</v>
      </c>
      <c r="BH39" s="97">
        <f>BH26*BH30</f>
        <v>2949595.6243891045</v>
      </c>
      <c r="BI39" s="97">
        <f t="shared" ref="BI39:BX39" si="177">BI26*BI30</f>
        <v>16131440.601018073</v>
      </c>
      <c r="BJ39" s="97">
        <f t="shared" si="177"/>
        <v>4772354.3279245039</v>
      </c>
      <c r="BK39" s="97">
        <f t="shared" si="177"/>
        <v>12869590.604574155</v>
      </c>
      <c r="BL39" s="97">
        <f t="shared" si="177"/>
        <v>3034397.211206235</v>
      </c>
      <c r="BM39" s="97">
        <f t="shared" si="177"/>
        <v>1258905.3214698562</v>
      </c>
      <c r="BN39" s="97">
        <f t="shared" si="177"/>
        <v>911008.99307298171</v>
      </c>
      <c r="BO39" s="97">
        <f t="shared" si="177"/>
        <v>4129734.1015787255</v>
      </c>
      <c r="BP39" s="97">
        <f t="shared" si="177"/>
        <v>-13784114.735143827</v>
      </c>
      <c r="BQ39" s="97">
        <f t="shared" si="177"/>
        <v>3950691.2200509957</v>
      </c>
      <c r="BR39" s="97">
        <f t="shared" si="177"/>
        <v>820815.16426952695</v>
      </c>
      <c r="BS39" s="97">
        <f t="shared" si="177"/>
        <v>333280.835866398</v>
      </c>
      <c r="BT39" s="97">
        <f t="shared" si="177"/>
        <v>1163406.268110516</v>
      </c>
      <c r="BU39" s="97">
        <f t="shared" si="177"/>
        <v>1277356.2085645141</v>
      </c>
      <c r="BV39" s="97">
        <f t="shared" si="177"/>
        <v>301648.4445996256</v>
      </c>
      <c r="BW39" s="97">
        <f t="shared" si="177"/>
        <v>825290.53285387543</v>
      </c>
      <c r="BX39" s="97">
        <f t="shared" si="177"/>
        <v>635184.58541809232</v>
      </c>
      <c r="BZ39" s="97">
        <f>BZ26*BZ30</f>
        <v>50181822.368481591</v>
      </c>
      <c r="CA39" s="97">
        <f>CA26*CA30</f>
        <v>83176017.964630753</v>
      </c>
      <c r="CB39" s="97">
        <f t="shared" ref="CB39:CQ39" si="178">CB26*CB30</f>
        <v>136785622.86975759</v>
      </c>
      <c r="CC39" s="97">
        <f t="shared" si="178"/>
        <v>160105133.46069896</v>
      </c>
      <c r="CD39" s="97">
        <f t="shared" si="178"/>
        <v>117268493.02990742</v>
      </c>
      <c r="CE39" s="97">
        <f t="shared" si="178"/>
        <v>79982004.324671224</v>
      </c>
      <c r="CF39" s="97">
        <f t="shared" si="178"/>
        <v>87279364.583213642</v>
      </c>
      <c r="CG39" s="97">
        <f t="shared" si="178"/>
        <v>81732657.235178366</v>
      </c>
      <c r="CH39" s="97">
        <f t="shared" si="178"/>
        <v>110051731.09007581</v>
      </c>
      <c r="CI39" s="97">
        <f t="shared" si="178"/>
        <v>130403700.01762298</v>
      </c>
      <c r="CJ39" s="97">
        <f t="shared" si="178"/>
        <v>59174360.479112945</v>
      </c>
      <c r="CK39" s="97">
        <f t="shared" si="178"/>
        <v>45930201.1413197</v>
      </c>
      <c r="CL39" s="97">
        <f t="shared" si="178"/>
        <v>48097710.332096092</v>
      </c>
      <c r="CM39" s="97">
        <f t="shared" si="178"/>
        <v>52105200.255905956</v>
      </c>
      <c r="CN39" s="97">
        <f t="shared" si="178"/>
        <v>56336018.207918637</v>
      </c>
      <c r="CO39" s="97">
        <f t="shared" si="178"/>
        <v>61852864.851148203</v>
      </c>
      <c r="CP39" s="97">
        <f t="shared" si="178"/>
        <v>79335610.79435496</v>
      </c>
      <c r="CQ39" s="97">
        <f t="shared" si="178"/>
        <v>81766348.784028336</v>
      </c>
      <c r="CS39" s="97">
        <f>CS26*CS30</f>
        <v>31967292.749623556</v>
      </c>
      <c r="CT39" s="97">
        <f>CT26*CT30</f>
        <v>36616479.661382705</v>
      </c>
      <c r="CU39" s="97">
        <f t="shared" ref="CU39:DJ39" si="179">CU26*CU30</f>
        <v>29852651.994628288</v>
      </c>
      <c r="CV39" s="97">
        <f t="shared" si="179"/>
        <v>36893683.564426877</v>
      </c>
      <c r="CW39" s="97">
        <f t="shared" si="179"/>
        <v>53934378.46586325</v>
      </c>
      <c r="CX39" s="97">
        <f t="shared" si="179"/>
        <v>56268438.865894265</v>
      </c>
      <c r="CY39" s="97">
        <f t="shared" si="179"/>
        <v>69532877.878522217</v>
      </c>
      <c r="CZ39" s="97">
        <f t="shared" si="179"/>
        <v>83183430.705987334</v>
      </c>
      <c r="DA39" s="97">
        <f t="shared" si="179"/>
        <v>69940182.231956258</v>
      </c>
      <c r="DB39" s="97">
        <f t="shared" si="179"/>
        <v>55933814.134496994</v>
      </c>
      <c r="DC39" s="97">
        <f t="shared" si="179"/>
        <v>76054544.21232228</v>
      </c>
      <c r="DD39" s="97">
        <f t="shared" si="179"/>
        <v>43347966.071403295</v>
      </c>
      <c r="DE39" s="97">
        <f t="shared" si="179"/>
        <v>42345388.477214865</v>
      </c>
      <c r="DF39" s="97">
        <f t="shared" si="179"/>
        <v>52468643.210810989</v>
      </c>
      <c r="DG39" s="97">
        <f t="shared" si="179"/>
        <v>56710545.518064499</v>
      </c>
      <c r="DH39" s="97">
        <f t="shared" si="179"/>
        <v>74386770.743138075</v>
      </c>
      <c r="DI39" s="97">
        <f t="shared" si="179"/>
        <v>92519752.362511545</v>
      </c>
      <c r="DJ39" s="97">
        <f t="shared" si="179"/>
        <v>83761893.550643727</v>
      </c>
      <c r="DL39" s="97">
        <f>DL26*DL30</f>
        <v>130080964.37605974</v>
      </c>
      <c r="DM39" s="97">
        <f>DM26*DM30</f>
        <v>135723413.31073451</v>
      </c>
      <c r="DN39" s="97">
        <f t="shared" ref="DN39:EC39" si="180">DN26*DN30</f>
        <v>103550912.14480969</v>
      </c>
      <c r="DO39" s="97">
        <f t="shared" si="180"/>
        <v>84747708.326555163</v>
      </c>
      <c r="DP39" s="97">
        <f t="shared" si="180"/>
        <v>159912605.13603911</v>
      </c>
      <c r="DQ39" s="97">
        <f t="shared" si="180"/>
        <v>185997863.99949518</v>
      </c>
      <c r="DR39" s="97">
        <f t="shared" si="180"/>
        <v>144430026.30996522</v>
      </c>
      <c r="DS39" s="97">
        <f t="shared" si="180"/>
        <v>132747740.8789473</v>
      </c>
      <c r="DT39" s="97">
        <f t="shared" si="180"/>
        <v>89309971.389346614</v>
      </c>
      <c r="DU39" s="97">
        <f t="shared" si="180"/>
        <v>87461377.493201464</v>
      </c>
      <c r="DV39" s="97">
        <f t="shared" si="180"/>
        <v>102341328.6212029</v>
      </c>
      <c r="DW39" s="97">
        <f t="shared" si="180"/>
        <v>80749773.272004277</v>
      </c>
      <c r="DX39" s="97">
        <f t="shared" si="180"/>
        <v>51087872.935681134</v>
      </c>
      <c r="DY39" s="97">
        <f t="shared" si="180"/>
        <v>42964836.161125287</v>
      </c>
      <c r="DZ39" s="97">
        <f t="shared" si="180"/>
        <v>89303079.156761527</v>
      </c>
      <c r="EA39" s="97">
        <f t="shared" si="180"/>
        <v>136941395.45537746</v>
      </c>
      <c r="EB39" s="97">
        <f t="shared" si="180"/>
        <v>118867197.44339104</v>
      </c>
      <c r="EC39" s="97">
        <f t="shared" si="180"/>
        <v>122379798.11800307</v>
      </c>
    </row>
    <row r="40" spans="1:133" x14ac:dyDescent="0.25">
      <c r="A40" s="95" t="s">
        <v>154</v>
      </c>
      <c r="B40" s="97">
        <f t="shared" ref="B40:S40" si="181">B10</f>
        <v>-13945708.524914799</v>
      </c>
      <c r="C40" s="97">
        <f t="shared" si="181"/>
        <v>-12394841.7773309</v>
      </c>
      <c r="D40" s="97">
        <f t="shared" si="181"/>
        <v>-12833732.9595815</v>
      </c>
      <c r="E40" s="97">
        <f t="shared" si="181"/>
        <v>-15028267.6923024</v>
      </c>
      <c r="F40" s="97">
        <f t="shared" si="181"/>
        <v>-16134680.1788605</v>
      </c>
      <c r="G40" s="97">
        <f t="shared" si="181"/>
        <v>0</v>
      </c>
      <c r="H40" s="97">
        <f t="shared" si="181"/>
        <v>0</v>
      </c>
      <c r="I40" s="97">
        <f t="shared" si="181"/>
        <v>0</v>
      </c>
      <c r="J40" s="97">
        <f t="shared" si="181"/>
        <v>-304374.02332477801</v>
      </c>
      <c r="K40" s="97">
        <f t="shared" si="181"/>
        <v>0</v>
      </c>
      <c r="L40" s="97">
        <f t="shared" si="181"/>
        <v>0</v>
      </c>
      <c r="M40" s="97">
        <f t="shared" si="181"/>
        <v>0</v>
      </c>
      <c r="N40" s="97">
        <f t="shared" si="181"/>
        <v>0</v>
      </c>
      <c r="O40" s="97">
        <f t="shared" si="181"/>
        <v>0</v>
      </c>
      <c r="P40" s="97">
        <f t="shared" si="181"/>
        <v>0</v>
      </c>
      <c r="Q40" s="97">
        <f t="shared" si="181"/>
        <v>0</v>
      </c>
      <c r="R40" s="97">
        <f t="shared" si="181"/>
        <v>-558057.84</v>
      </c>
      <c r="S40" s="97">
        <f t="shared" si="181"/>
        <v>0</v>
      </c>
      <c r="U40" s="97">
        <f t="shared" ref="U40:AL40" si="182">U10</f>
        <v>-1715320.0630689999</v>
      </c>
      <c r="V40" s="97">
        <f t="shared" si="182"/>
        <v>-1614095.8582327201</v>
      </c>
      <c r="W40" s="97">
        <f t="shared" si="182"/>
        <v>-15500564.4141107</v>
      </c>
      <c r="X40" s="97">
        <f t="shared" si="182"/>
        <v>-4144007.3703026441</v>
      </c>
      <c r="Y40" s="97">
        <f t="shared" si="182"/>
        <v>-2814188.4032896301</v>
      </c>
      <c r="Z40" s="97">
        <f t="shared" si="182"/>
        <v>0</v>
      </c>
      <c r="AA40" s="97">
        <f t="shared" si="182"/>
        <v>-44104517.199355155</v>
      </c>
      <c r="AB40" s="97">
        <f t="shared" si="182"/>
        <v>0</v>
      </c>
      <c r="AC40" s="97">
        <f t="shared" si="182"/>
        <v>0</v>
      </c>
      <c r="AD40" s="97">
        <f t="shared" si="182"/>
        <v>0</v>
      </c>
      <c r="AE40" s="97">
        <f t="shared" si="182"/>
        <v>0</v>
      </c>
      <c r="AF40" s="97">
        <f t="shared" si="182"/>
        <v>0</v>
      </c>
      <c r="AG40" s="97">
        <f t="shared" si="182"/>
        <v>0</v>
      </c>
      <c r="AH40" s="97">
        <f t="shared" si="182"/>
        <v>-1324.6086388306801</v>
      </c>
      <c r="AI40" s="97">
        <f t="shared" si="182"/>
        <v>-560.14</v>
      </c>
      <c r="AJ40" s="97">
        <f t="shared" si="182"/>
        <v>-248058.00999999998</v>
      </c>
      <c r="AK40" s="97">
        <f t="shared" si="182"/>
        <v>-99244.26</v>
      </c>
      <c r="AL40" s="97">
        <f t="shared" si="182"/>
        <v>-629.80999999999995</v>
      </c>
      <c r="AN40" s="97">
        <f t="shared" ref="AN40:BE40" si="183">AN10</f>
        <v>-729923.43109319103</v>
      </c>
      <c r="AO40" s="97">
        <f t="shared" si="183"/>
        <v>-6494863.8109944304</v>
      </c>
      <c r="AP40" s="97">
        <f t="shared" si="183"/>
        <v>-10706142.798375599</v>
      </c>
      <c r="AQ40" s="97">
        <f t="shared" si="183"/>
        <v>-7450683.9341058796</v>
      </c>
      <c r="AR40" s="97">
        <f t="shared" si="183"/>
        <v>-4690314.00548271</v>
      </c>
      <c r="AS40" s="97">
        <f t="shared" si="183"/>
        <v>0</v>
      </c>
      <c r="AT40" s="97">
        <f t="shared" si="183"/>
        <v>0</v>
      </c>
      <c r="AU40" s="97">
        <f t="shared" si="183"/>
        <v>0</v>
      </c>
      <c r="AV40" s="97">
        <f t="shared" si="183"/>
        <v>0</v>
      </c>
      <c r="AW40" s="97">
        <f t="shared" si="183"/>
        <v>0</v>
      </c>
      <c r="AX40" s="97">
        <f t="shared" si="183"/>
        <v>0</v>
      </c>
      <c r="AY40" s="97">
        <f t="shared" si="183"/>
        <v>0</v>
      </c>
      <c r="AZ40" s="97">
        <f t="shared" si="183"/>
        <v>0</v>
      </c>
      <c r="BA40" s="97">
        <f t="shared" si="183"/>
        <v>0</v>
      </c>
      <c r="BB40" s="97">
        <f t="shared" si="183"/>
        <v>0</v>
      </c>
      <c r="BC40" s="97">
        <f t="shared" si="183"/>
        <v>0</v>
      </c>
      <c r="BD40" s="97">
        <f t="shared" si="183"/>
        <v>-1562.97</v>
      </c>
      <c r="BE40" s="97">
        <f t="shared" si="183"/>
        <v>-187010.06</v>
      </c>
      <c r="BG40" s="97">
        <f t="shared" ref="BG40:BX40" si="184">BG10</f>
        <v>-122001.487768433</v>
      </c>
      <c r="BH40" s="97">
        <f t="shared" si="184"/>
        <v>-109201.072883013</v>
      </c>
      <c r="BI40" s="97">
        <f t="shared" si="184"/>
        <v>-268571.539087129</v>
      </c>
      <c r="BJ40" s="97">
        <f t="shared" si="184"/>
        <v>-140421.93649368899</v>
      </c>
      <c r="BK40" s="97">
        <f t="shared" si="184"/>
        <v>-145920.88017057299</v>
      </c>
      <c r="BL40" s="97">
        <f t="shared" si="184"/>
        <v>0</v>
      </c>
      <c r="BM40" s="97">
        <f t="shared" si="184"/>
        <v>0</v>
      </c>
      <c r="BN40" s="97">
        <f t="shared" si="184"/>
        <v>0</v>
      </c>
      <c r="BO40" s="97">
        <f t="shared" si="184"/>
        <v>0</v>
      </c>
      <c r="BP40" s="97">
        <f t="shared" si="184"/>
        <v>0</v>
      </c>
      <c r="BQ40" s="97">
        <f t="shared" si="184"/>
        <v>0</v>
      </c>
      <c r="BR40" s="97">
        <f t="shared" si="184"/>
        <v>0</v>
      </c>
      <c r="BS40" s="97">
        <f t="shared" si="184"/>
        <v>0</v>
      </c>
      <c r="BT40" s="97">
        <f t="shared" si="184"/>
        <v>0</v>
      </c>
      <c r="BU40" s="97">
        <f t="shared" si="184"/>
        <v>0</v>
      </c>
      <c r="BV40" s="97">
        <f t="shared" si="184"/>
        <v>0</v>
      </c>
      <c r="BW40" s="97">
        <f t="shared" si="184"/>
        <v>0</v>
      </c>
      <c r="BX40" s="97">
        <f t="shared" si="184"/>
        <v>0</v>
      </c>
      <c r="BZ40" s="97">
        <f t="shared" ref="BZ40:CQ40" si="185">BZ10</f>
        <v>-723666.94454096304</v>
      </c>
      <c r="CA40" s="97">
        <f t="shared" si="185"/>
        <v>-299522.94276483502</v>
      </c>
      <c r="CB40" s="97">
        <f t="shared" si="185"/>
        <v>-382924.264714071</v>
      </c>
      <c r="CC40" s="97">
        <f t="shared" si="185"/>
        <v>-585611.48330331</v>
      </c>
      <c r="CD40" s="97">
        <f t="shared" si="185"/>
        <v>-625375.20073102799</v>
      </c>
      <c r="CE40" s="97">
        <f t="shared" si="185"/>
        <v>0</v>
      </c>
      <c r="CF40" s="97">
        <f t="shared" si="185"/>
        <v>-28985947.473807901</v>
      </c>
      <c r="CG40" s="97">
        <f t="shared" si="185"/>
        <v>0</v>
      </c>
      <c r="CH40" s="97">
        <f t="shared" si="185"/>
        <v>0</v>
      </c>
      <c r="CI40" s="97">
        <f t="shared" si="185"/>
        <v>0</v>
      </c>
      <c r="CJ40" s="97">
        <f t="shared" si="185"/>
        <v>0</v>
      </c>
      <c r="CK40" s="97">
        <f t="shared" si="185"/>
        <v>0</v>
      </c>
      <c r="CL40" s="97">
        <f t="shared" si="185"/>
        <v>0</v>
      </c>
      <c r="CM40" s="97">
        <f t="shared" si="185"/>
        <v>-2052.06605550841</v>
      </c>
      <c r="CN40" s="97">
        <f t="shared" si="185"/>
        <v>0</v>
      </c>
      <c r="CO40" s="97">
        <f t="shared" si="185"/>
        <v>-3371201.14</v>
      </c>
      <c r="CP40" s="97">
        <f t="shared" si="185"/>
        <v>-1089261.54</v>
      </c>
      <c r="CQ40" s="97">
        <f t="shared" si="185"/>
        <v>0</v>
      </c>
      <c r="CS40" s="97">
        <f t="shared" ref="CS40:DJ40" si="186">CS10</f>
        <v>-2076110.78758078</v>
      </c>
      <c r="CT40" s="97">
        <f t="shared" si="186"/>
        <v>-6373182.6154962098</v>
      </c>
      <c r="CU40" s="97">
        <f t="shared" si="186"/>
        <v>-11660830.6912244</v>
      </c>
      <c r="CV40" s="97">
        <f t="shared" si="186"/>
        <v>-9395787.7951666098</v>
      </c>
      <c r="CW40" s="97">
        <f t="shared" si="186"/>
        <v>-8755252.8102343902</v>
      </c>
      <c r="CX40" s="97">
        <f t="shared" si="186"/>
        <v>0</v>
      </c>
      <c r="CY40" s="97">
        <f t="shared" si="186"/>
        <v>-1772521.9678227899</v>
      </c>
      <c r="CZ40" s="97">
        <f t="shared" si="186"/>
        <v>0</v>
      </c>
      <c r="DA40" s="97">
        <f t="shared" si="186"/>
        <v>-692713.29446328699</v>
      </c>
      <c r="DB40" s="97">
        <f t="shared" si="186"/>
        <v>0</v>
      </c>
      <c r="DC40" s="97">
        <f t="shared" si="186"/>
        <v>0</v>
      </c>
      <c r="DD40" s="97">
        <f t="shared" si="186"/>
        <v>0</v>
      </c>
      <c r="DE40" s="97">
        <f t="shared" si="186"/>
        <v>0</v>
      </c>
      <c r="DF40" s="97">
        <f t="shared" si="186"/>
        <v>0</v>
      </c>
      <c r="DG40" s="97">
        <f t="shared" si="186"/>
        <v>-9280.4939451156006</v>
      </c>
      <c r="DH40" s="97">
        <f t="shared" si="186"/>
        <v>-107882.46</v>
      </c>
      <c r="DI40" s="97">
        <f t="shared" si="186"/>
        <v>-179380.79</v>
      </c>
      <c r="DJ40" s="97">
        <f t="shared" si="186"/>
        <v>0</v>
      </c>
      <c r="DL40" s="97">
        <f t="shared" ref="DL40:EC40" si="187">DL10</f>
        <v>-5235636.4964555902</v>
      </c>
      <c r="DM40" s="97">
        <f t="shared" si="187"/>
        <v>-5508934.1243935199</v>
      </c>
      <c r="DN40" s="97">
        <f t="shared" si="187"/>
        <v>-56885760.015318029</v>
      </c>
      <c r="DO40" s="97">
        <f t="shared" si="187"/>
        <v>-10633581.161296159</v>
      </c>
      <c r="DP40" s="97">
        <f t="shared" si="187"/>
        <v>-4961309.92579949</v>
      </c>
      <c r="DQ40" s="97">
        <f t="shared" si="187"/>
        <v>-12177562.71248593</v>
      </c>
      <c r="DR40" s="97">
        <f t="shared" si="187"/>
        <v>-9675884.6243502609</v>
      </c>
      <c r="DS40" s="97">
        <f t="shared" si="187"/>
        <v>-8054282.77824823</v>
      </c>
      <c r="DT40" s="97">
        <f t="shared" si="187"/>
        <v>-9215185.94755706</v>
      </c>
      <c r="DU40" s="97">
        <f t="shared" si="187"/>
        <v>-7322650.3770611808</v>
      </c>
      <c r="DV40" s="97">
        <f t="shared" si="187"/>
        <v>-4824930.8574672695</v>
      </c>
      <c r="DW40" s="97">
        <f t="shared" si="187"/>
        <v>-8763355.2535718009</v>
      </c>
      <c r="DX40" s="97">
        <f t="shared" si="187"/>
        <v>-3933993.3135714699</v>
      </c>
      <c r="DY40" s="97">
        <f t="shared" si="187"/>
        <v>-1180998.900068034</v>
      </c>
      <c r="DZ40" s="97">
        <f t="shared" si="187"/>
        <v>-1563414.283836381</v>
      </c>
      <c r="EA40" s="97">
        <f t="shared" si="187"/>
        <v>-5811564.3099999996</v>
      </c>
      <c r="EB40" s="97">
        <f t="shared" si="187"/>
        <v>-1742078.1300000001</v>
      </c>
      <c r="EC40" s="97">
        <f t="shared" si="187"/>
        <v>-984780.31</v>
      </c>
    </row>
    <row r="41" spans="1:133" x14ac:dyDescent="0.25">
      <c r="A41" s="94" t="s">
        <v>155</v>
      </c>
      <c r="B41" s="97">
        <f>SUM(B35:B37,B39:B40)</f>
        <v>1589588717.6475682</v>
      </c>
      <c r="C41" s="97">
        <f>SUM(C35:C37,C39:C40)</f>
        <v>1641925898.6337698</v>
      </c>
      <c r="D41" s="97">
        <f t="shared" ref="D41:S41" si="188">SUM(D35:D37,D39:D40)</f>
        <v>1699619043.6807234</v>
      </c>
      <c r="E41" s="97">
        <f t="shared" si="188"/>
        <v>1737986570.6215661</v>
      </c>
      <c r="F41" s="97">
        <f t="shared" si="188"/>
        <v>1791121821.7703369</v>
      </c>
      <c r="G41" s="97">
        <f t="shared" si="188"/>
        <v>1933331002.7071018</v>
      </c>
      <c r="H41" s="97">
        <f t="shared" si="188"/>
        <v>2066621603.5902138</v>
      </c>
      <c r="I41" s="97">
        <f t="shared" si="188"/>
        <v>2256015108.8237767</v>
      </c>
      <c r="J41" s="97">
        <f t="shared" si="188"/>
        <v>2406689891.2691326</v>
      </c>
      <c r="K41" s="97">
        <f t="shared" si="188"/>
        <v>2466060683.7828803</v>
      </c>
      <c r="L41" s="97">
        <f t="shared" si="188"/>
        <v>2584338512.4690752</v>
      </c>
      <c r="M41" s="97">
        <f t="shared" si="188"/>
        <v>2710000743.8451853</v>
      </c>
      <c r="N41" s="97">
        <f t="shared" si="188"/>
        <v>2854347002.40661</v>
      </c>
      <c r="O41" s="97">
        <f t="shared" si="188"/>
        <v>3033088782.7935109</v>
      </c>
      <c r="P41" s="97">
        <f t="shared" si="188"/>
        <v>3302185921.5140309</v>
      </c>
      <c r="Q41" s="97">
        <f t="shared" si="188"/>
        <v>3498640308.3038778</v>
      </c>
      <c r="R41" s="97">
        <f t="shared" si="188"/>
        <v>3806615764.0902491</v>
      </c>
      <c r="S41" s="97">
        <f t="shared" si="188"/>
        <v>4354082075.3952732</v>
      </c>
      <c r="U41" s="97">
        <f>SUM(U35:U37,U39:U40)</f>
        <v>811463723.63676584</v>
      </c>
      <c r="V41" s="97">
        <f>SUM(V35:V37,V39:V40)</f>
        <v>858083168.47554064</v>
      </c>
      <c r="W41" s="97">
        <f t="shared" ref="W41:AL41" si="189">SUM(W35:W37,W39:W40)</f>
        <v>914958954.15429366</v>
      </c>
      <c r="X41" s="97">
        <f t="shared" si="189"/>
        <v>969041729.10858631</v>
      </c>
      <c r="Y41" s="97">
        <f t="shared" si="189"/>
        <v>1031351827.0137292</v>
      </c>
      <c r="Z41" s="97">
        <f t="shared" si="189"/>
        <v>1060213899.9686582</v>
      </c>
      <c r="AA41" s="97">
        <f t="shared" si="189"/>
        <v>1046767547.3136809</v>
      </c>
      <c r="AB41" s="97">
        <f t="shared" si="189"/>
        <v>1073942838.6442947</v>
      </c>
      <c r="AC41" s="97">
        <f t="shared" si="189"/>
        <v>1103236612.0694642</v>
      </c>
      <c r="AD41" s="97">
        <f t="shared" si="189"/>
        <v>1099759754.5913458</v>
      </c>
      <c r="AE41" s="97">
        <f t="shared" si="189"/>
        <v>1075696382.790942</v>
      </c>
      <c r="AF41" s="97">
        <f t="shared" si="189"/>
        <v>1071351274.8196503</v>
      </c>
      <c r="AG41" s="97">
        <f t="shared" si="189"/>
        <v>1073577889.2017471</v>
      </c>
      <c r="AH41" s="97">
        <f t="shared" si="189"/>
        <v>1081221351.1227684</v>
      </c>
      <c r="AI41" s="97">
        <f t="shared" si="189"/>
        <v>1104006605.3903573</v>
      </c>
      <c r="AJ41" s="97">
        <f t="shared" si="189"/>
        <v>1109413758.3860419</v>
      </c>
      <c r="AK41" s="97">
        <f t="shared" si="189"/>
        <v>1159621438.4434216</v>
      </c>
      <c r="AL41" s="97">
        <f t="shared" si="189"/>
        <v>1294426177.647042</v>
      </c>
      <c r="AN41" s="97">
        <f>SUM(AN35:AN37,AN39:AN40)</f>
        <v>225850656.65996248</v>
      </c>
      <c r="AO41" s="97">
        <f>SUM(AO35:AO37,AO39:AO40)</f>
        <v>259051806.41267341</v>
      </c>
      <c r="AP41" s="97">
        <f t="shared" ref="AP41:BE41" si="190">SUM(AP35:AP37,AP39:AP40)</f>
        <v>290006634.41241771</v>
      </c>
      <c r="AQ41" s="97">
        <f t="shared" si="190"/>
        <v>307681694.12963498</v>
      </c>
      <c r="AR41" s="97">
        <f t="shared" si="190"/>
        <v>364827880.12381303</v>
      </c>
      <c r="AS41" s="97">
        <f t="shared" si="190"/>
        <v>397344722.4135955</v>
      </c>
      <c r="AT41" s="97">
        <f t="shared" si="190"/>
        <v>422150020.55812263</v>
      </c>
      <c r="AU41" s="97">
        <f t="shared" si="190"/>
        <v>460640378.22404563</v>
      </c>
      <c r="AV41" s="97">
        <f t="shared" si="190"/>
        <v>501698295.86041039</v>
      </c>
      <c r="AW41" s="97">
        <f t="shared" si="190"/>
        <v>471763765.61177212</v>
      </c>
      <c r="AX41" s="97">
        <f t="shared" si="190"/>
        <v>484033026.28210872</v>
      </c>
      <c r="AY41" s="97">
        <f t="shared" si="190"/>
        <v>488299736.72592837</v>
      </c>
      <c r="AZ41" s="97">
        <f t="shared" si="190"/>
        <v>492636480.35328096</v>
      </c>
      <c r="BA41" s="97">
        <f t="shared" si="190"/>
        <v>495029974.03483462</v>
      </c>
      <c r="BB41" s="97">
        <f t="shared" si="190"/>
        <v>495444668.39577401</v>
      </c>
      <c r="BC41" s="97">
        <f t="shared" si="190"/>
        <v>492753354.41059422</v>
      </c>
      <c r="BD41" s="97">
        <f t="shared" si="190"/>
        <v>504212890.00103694</v>
      </c>
      <c r="BE41" s="97">
        <f t="shared" si="190"/>
        <v>537676612.8057245</v>
      </c>
      <c r="BG41" s="97">
        <f>SUM(BG35:BG37,BG39:BG40)</f>
        <v>11121969.756754134</v>
      </c>
      <c r="BH41" s="97">
        <f>SUM(BH35:BH37,BH39:BH40)</f>
        <v>13174058.852311352</v>
      </c>
      <c r="BI41" s="97">
        <f t="shared" ref="BI41:BX41" si="191">SUM(BI35:BI37,BI39:BI40)</f>
        <v>28482786.372901388</v>
      </c>
      <c r="BJ41" s="97">
        <f t="shared" si="191"/>
        <v>32367334.325455505</v>
      </c>
      <c r="BK41" s="97">
        <f t="shared" si="191"/>
        <v>44443826.432461925</v>
      </c>
      <c r="BL41" s="97">
        <f t="shared" si="191"/>
        <v>46722330.220551282</v>
      </c>
      <c r="BM41" s="97">
        <f t="shared" si="191"/>
        <v>46345751.835472606</v>
      </c>
      <c r="BN41" s="97">
        <f t="shared" si="191"/>
        <v>45978750.847996935</v>
      </c>
      <c r="BO41" s="97">
        <f t="shared" si="191"/>
        <v>48937195.450775728</v>
      </c>
      <c r="BP41" s="97">
        <f t="shared" si="191"/>
        <v>35668990.821880877</v>
      </c>
      <c r="BQ41" s="97">
        <f t="shared" si="191"/>
        <v>51977532.04291568</v>
      </c>
      <c r="BR41" s="97">
        <f t="shared" si="191"/>
        <v>51841948.850411609</v>
      </c>
      <c r="BS41" s="97">
        <f t="shared" si="191"/>
        <v>51345843.829022035</v>
      </c>
      <c r="BT41" s="97">
        <f t="shared" si="191"/>
        <v>51581259.341960296</v>
      </c>
      <c r="BU41" s="97">
        <f t="shared" si="191"/>
        <v>51919228.873264186</v>
      </c>
      <c r="BV41" s="97">
        <f t="shared" si="191"/>
        <v>54950679.262224756</v>
      </c>
      <c r="BW41" s="97">
        <f t="shared" si="191"/>
        <v>55333546.860303618</v>
      </c>
      <c r="BX41" s="97">
        <f t="shared" si="191"/>
        <v>57911096.453922741</v>
      </c>
      <c r="BZ41" s="97">
        <f>SUM(BZ35:BZ37,BZ39:BZ40)</f>
        <v>660250891.90775704</v>
      </c>
      <c r="CA41" s="97">
        <f>SUM(CA35:CA37,CA39:CA40)</f>
        <v>735574844.60570753</v>
      </c>
      <c r="CB41" s="97">
        <f t="shared" ref="CB41:CQ41" si="192">SUM(CB35:CB37,CB39:CB40)</f>
        <v>877433955.25467193</v>
      </c>
      <c r="CC41" s="97">
        <f t="shared" si="192"/>
        <v>1029058345.6123393</v>
      </c>
      <c r="CD41" s="97">
        <f t="shared" si="192"/>
        <v>1141948102.8167815</v>
      </c>
      <c r="CE41" s="97">
        <f t="shared" si="192"/>
        <v>1222076680.3863189</v>
      </c>
      <c r="CF41" s="97">
        <f t="shared" si="192"/>
        <v>1258950581.0129988</v>
      </c>
      <c r="CG41" s="97">
        <f t="shared" si="192"/>
        <v>1329578822.5369549</v>
      </c>
      <c r="CH41" s="97">
        <f t="shared" si="192"/>
        <v>1433254711.2754335</v>
      </c>
      <c r="CI41" s="97">
        <f t="shared" si="192"/>
        <v>1548852573.6034164</v>
      </c>
      <c r="CJ41" s="97">
        <f t="shared" si="192"/>
        <v>1457505470.9546502</v>
      </c>
      <c r="CK41" s="97">
        <f t="shared" si="192"/>
        <v>1474911946.9659605</v>
      </c>
      <c r="CL41" s="97">
        <f t="shared" si="192"/>
        <v>1499364755.9335895</v>
      </c>
      <c r="CM41" s="97">
        <f t="shared" si="192"/>
        <v>1524094893.6521337</v>
      </c>
      <c r="CN41" s="97">
        <f t="shared" si="192"/>
        <v>1551877452.8069947</v>
      </c>
      <c r="CO41" s="97">
        <f t="shared" si="192"/>
        <v>1559131810.4104419</v>
      </c>
      <c r="CP41" s="97">
        <f t="shared" si="192"/>
        <v>1631254046.8960893</v>
      </c>
      <c r="CQ41" s="97">
        <f t="shared" si="192"/>
        <v>1776436921.349982</v>
      </c>
      <c r="CS41" s="97">
        <f>SUM(CS35:CS37,CS39:CS40)</f>
        <v>432210753.04836178</v>
      </c>
      <c r="CT41" s="97">
        <f>SUM(CT35:CT37,CT39:CT40)</f>
        <v>450555896.88884586</v>
      </c>
      <c r="CU41" s="97">
        <f t="shared" ref="CU41:DJ41" si="193">SUM(CU35:CU37,CU39:CU40)</f>
        <v>464355982.76887459</v>
      </c>
      <c r="CV41" s="97">
        <f t="shared" si="193"/>
        <v>478593698.79566002</v>
      </c>
      <c r="CW41" s="97">
        <f t="shared" si="193"/>
        <v>511855719.77805501</v>
      </c>
      <c r="CX41" s="97">
        <f t="shared" si="193"/>
        <v>561252242.62166893</v>
      </c>
      <c r="CY41" s="97">
        <f t="shared" si="193"/>
        <v>612060417.80806684</v>
      </c>
      <c r="CZ41" s="97">
        <f t="shared" si="193"/>
        <v>683020639.23608875</v>
      </c>
      <c r="DA41" s="97">
        <f t="shared" si="193"/>
        <v>742242323.65642333</v>
      </c>
      <c r="DB41" s="97">
        <f t="shared" si="193"/>
        <v>761890754.13915253</v>
      </c>
      <c r="DC41" s="97">
        <f t="shared" si="193"/>
        <v>826128887.70434034</v>
      </c>
      <c r="DD41" s="97">
        <f t="shared" si="193"/>
        <v>848598573.32809412</v>
      </c>
      <c r="DE41" s="97">
        <f t="shared" si="193"/>
        <v>872465193.98053253</v>
      </c>
      <c r="DF41" s="97">
        <f t="shared" si="193"/>
        <v>904117090.56779575</v>
      </c>
      <c r="DG41" s="97">
        <f t="shared" si="193"/>
        <v>939343986.89821982</v>
      </c>
      <c r="DH41" s="97">
        <f t="shared" si="193"/>
        <v>981789239.70109725</v>
      </c>
      <c r="DI41" s="97">
        <f t="shared" si="193"/>
        <v>1065842141.5583857</v>
      </c>
      <c r="DJ41" s="97">
        <f t="shared" si="193"/>
        <v>1187642576.9691999</v>
      </c>
      <c r="DL41" s="97">
        <f>SUM(DL35:DL37,DL39:DL40)</f>
        <v>397513032.07960409</v>
      </c>
      <c r="DM41" s="97">
        <f>SUM(DM35:DM37,DM39:DM40)</f>
        <v>451679332.50481158</v>
      </c>
      <c r="DN41" s="97">
        <f t="shared" ref="DN41:EC41" si="194">SUM(DN35:DN37,DN39:DN40)</f>
        <v>440745316.75025535</v>
      </c>
      <c r="DO41" s="97">
        <f t="shared" si="194"/>
        <v>447414149.10761774</v>
      </c>
      <c r="DP41" s="97">
        <f t="shared" si="194"/>
        <v>534692654.27652419</v>
      </c>
      <c r="DQ41" s="97">
        <f t="shared" si="194"/>
        <v>637702219.99075258</v>
      </c>
      <c r="DR41" s="97">
        <f t="shared" si="194"/>
        <v>682397198.24734986</v>
      </c>
      <c r="DS41" s="97">
        <f t="shared" si="194"/>
        <v>729849451.27181768</v>
      </c>
      <c r="DT41" s="97">
        <f t="shared" si="194"/>
        <v>736073883.04575622</v>
      </c>
      <c r="DU41" s="97">
        <f t="shared" si="194"/>
        <v>833015454.14476907</v>
      </c>
      <c r="DV41" s="97">
        <f t="shared" si="194"/>
        <v>801980675.97344911</v>
      </c>
      <c r="DW41" s="97">
        <f t="shared" si="194"/>
        <v>811604845.48941314</v>
      </c>
      <c r="DX41" s="97">
        <f t="shared" si="194"/>
        <v>807307994.9861269</v>
      </c>
      <c r="DY41" s="97">
        <f t="shared" si="194"/>
        <v>796721343.45443118</v>
      </c>
      <c r="DZ41" s="97">
        <f t="shared" si="194"/>
        <v>833889497.14738131</v>
      </c>
      <c r="EA41" s="97">
        <f t="shared" si="194"/>
        <v>1039945211.0107538</v>
      </c>
      <c r="EB41" s="97">
        <f t="shared" si="194"/>
        <v>1109732527.7412775</v>
      </c>
      <c r="EC41" s="97">
        <f t="shared" si="194"/>
        <v>1227847834.162415</v>
      </c>
    </row>
    <row r="42" spans="1:133" s="39" customFormat="1" x14ac:dyDescent="0.25">
      <c r="A42" s="156" t="s">
        <v>267</v>
      </c>
      <c r="B42" s="168">
        <f>AVERAGE(B35,B41)</f>
        <v>1513189576.2839742</v>
      </c>
      <c r="C42" s="168">
        <f t="shared" ref="C42:S42" si="195">AVERAGE(C35,C41)</f>
        <v>1615757308.1406689</v>
      </c>
      <c r="D42" s="168">
        <f t="shared" si="195"/>
        <v>1670772471.1572466</v>
      </c>
      <c r="E42" s="168">
        <f t="shared" si="195"/>
        <v>1718802807.1511447</v>
      </c>
      <c r="F42" s="168">
        <f t="shared" si="195"/>
        <v>1764554196.1959515</v>
      </c>
      <c r="G42" s="168">
        <f t="shared" si="195"/>
        <v>1862226412.2387195</v>
      </c>
      <c r="H42" s="168">
        <f t="shared" si="195"/>
        <v>1999976303.1486578</v>
      </c>
      <c r="I42" s="168">
        <f t="shared" si="195"/>
        <v>2161318356.206995</v>
      </c>
      <c r="J42" s="168">
        <f t="shared" si="195"/>
        <v>2331352500.0464544</v>
      </c>
      <c r="K42" s="168">
        <f t="shared" si="195"/>
        <v>2420512500.6933613</v>
      </c>
      <c r="L42" s="168">
        <f t="shared" si="195"/>
        <v>2513143862.3305826</v>
      </c>
      <c r="M42" s="168">
        <f t="shared" si="195"/>
        <v>2647169628.1571302</v>
      </c>
      <c r="N42" s="168">
        <f t="shared" si="195"/>
        <v>2782173873.1258974</v>
      </c>
      <c r="O42" s="168">
        <f t="shared" si="195"/>
        <v>2943717892.6000605</v>
      </c>
      <c r="P42" s="168">
        <f t="shared" si="195"/>
        <v>3167637352.1537709</v>
      </c>
      <c r="Q42" s="168">
        <f t="shared" si="195"/>
        <v>3393968523.9044895</v>
      </c>
      <c r="R42" s="168">
        <f t="shared" si="195"/>
        <v>3652628036.1920633</v>
      </c>
      <c r="S42" s="168">
        <f t="shared" si="195"/>
        <v>4080348919.737761</v>
      </c>
      <c r="T42" s="36"/>
      <c r="U42" s="168">
        <f t="shared" ref="U42:AL42" si="196">AVERAGE(U35,U41)</f>
        <v>805884524.14640784</v>
      </c>
      <c r="V42" s="168">
        <f t="shared" si="196"/>
        <v>834773446.0561533</v>
      </c>
      <c r="W42" s="168">
        <f t="shared" si="196"/>
        <v>886521061.31491709</v>
      </c>
      <c r="X42" s="168">
        <f t="shared" si="196"/>
        <v>942000341.63143992</v>
      </c>
      <c r="Y42" s="168">
        <f t="shared" si="196"/>
        <v>1000196778.0611577</v>
      </c>
      <c r="Z42" s="168">
        <f t="shared" si="196"/>
        <v>1045782863.4911938</v>
      </c>
      <c r="AA42" s="168">
        <f t="shared" si="196"/>
        <v>1053490723.6411695</v>
      </c>
      <c r="AB42" s="168">
        <f t="shared" si="196"/>
        <v>1060355192.9789878</v>
      </c>
      <c r="AC42" s="168">
        <f t="shared" si="196"/>
        <v>1088589725.3568795</v>
      </c>
      <c r="AD42" s="168">
        <f t="shared" si="196"/>
        <v>1100853236.1150451</v>
      </c>
      <c r="AE42" s="168">
        <f t="shared" si="196"/>
        <v>1073913156.769187</v>
      </c>
      <c r="AF42" s="168">
        <f t="shared" si="196"/>
        <v>1073523828.8052962</v>
      </c>
      <c r="AG42" s="168">
        <f t="shared" si="196"/>
        <v>1072464582.0106987</v>
      </c>
      <c r="AH42" s="168">
        <f t="shared" si="196"/>
        <v>1077399620.1622577</v>
      </c>
      <c r="AI42" s="168">
        <f t="shared" si="196"/>
        <v>1092613978.2546568</v>
      </c>
      <c r="AJ42" s="168">
        <f t="shared" si="196"/>
        <v>1106015212.6858644</v>
      </c>
      <c r="AK42" s="168">
        <f t="shared" si="196"/>
        <v>1134517598.4097319</v>
      </c>
      <c r="AL42" s="168">
        <f t="shared" si="196"/>
        <v>1227023808.0452318</v>
      </c>
      <c r="AM42" s="36"/>
      <c r="AN42" s="168">
        <f t="shared" ref="AN42:BE42" si="197">AVERAGE(AN35,AN41)</f>
        <v>230182058.80609474</v>
      </c>
      <c r="AO42" s="168">
        <f t="shared" si="197"/>
        <v>242451231.53631794</v>
      </c>
      <c r="AP42" s="168">
        <f t="shared" si="197"/>
        <v>274529220.41254556</v>
      </c>
      <c r="AQ42" s="168">
        <f t="shared" si="197"/>
        <v>298844164.27102637</v>
      </c>
      <c r="AR42" s="168">
        <f t="shared" si="197"/>
        <v>336254787.126724</v>
      </c>
      <c r="AS42" s="168">
        <f t="shared" si="197"/>
        <v>381086301.2687043</v>
      </c>
      <c r="AT42" s="168">
        <f t="shared" si="197"/>
        <v>409747371.48585904</v>
      </c>
      <c r="AU42" s="168">
        <f t="shared" si="197"/>
        <v>441395199.39108413</v>
      </c>
      <c r="AV42" s="168">
        <f t="shared" si="197"/>
        <v>481169337.04222798</v>
      </c>
      <c r="AW42" s="168">
        <f t="shared" si="197"/>
        <v>480889835.31426477</v>
      </c>
      <c r="AX42" s="168">
        <f t="shared" si="197"/>
        <v>473631184.34430838</v>
      </c>
      <c r="AY42" s="168">
        <f t="shared" si="197"/>
        <v>486166381.50401855</v>
      </c>
      <c r="AZ42" s="168">
        <f t="shared" si="197"/>
        <v>490468108.53960466</v>
      </c>
      <c r="BA42" s="168">
        <f t="shared" si="197"/>
        <v>493833227.19405782</v>
      </c>
      <c r="BB42" s="168">
        <f t="shared" si="197"/>
        <v>495237321.21530432</v>
      </c>
      <c r="BC42" s="168">
        <f t="shared" si="197"/>
        <v>492487122.28047967</v>
      </c>
      <c r="BD42" s="168">
        <f t="shared" si="197"/>
        <v>498483122.20581555</v>
      </c>
      <c r="BE42" s="168">
        <f t="shared" si="197"/>
        <v>520944751.40338075</v>
      </c>
      <c r="BF42" s="36"/>
      <c r="BG42" s="168">
        <f t="shared" ref="BG42:BX42" si="198">AVERAGE(BG35,BG41)</f>
        <v>11392984.878377067</v>
      </c>
      <c r="BH42" s="168">
        <f t="shared" si="198"/>
        <v>12148014.304532744</v>
      </c>
      <c r="BI42" s="168">
        <f t="shared" si="198"/>
        <v>20828422.612606369</v>
      </c>
      <c r="BJ42" s="168">
        <f t="shared" si="198"/>
        <v>30425060.349178448</v>
      </c>
      <c r="BK42" s="168">
        <f t="shared" si="198"/>
        <v>38405580.378958717</v>
      </c>
      <c r="BL42" s="168">
        <f t="shared" si="198"/>
        <v>45583078.3265066</v>
      </c>
      <c r="BM42" s="168">
        <f t="shared" si="198"/>
        <v>46534041.028011948</v>
      </c>
      <c r="BN42" s="168">
        <f t="shared" si="198"/>
        <v>46162251.341734767</v>
      </c>
      <c r="BO42" s="168">
        <f t="shared" si="198"/>
        <v>47457973.149386331</v>
      </c>
      <c r="BP42" s="168">
        <f t="shared" si="198"/>
        <v>43202061.130581953</v>
      </c>
      <c r="BQ42" s="168">
        <f t="shared" si="198"/>
        <v>50453572.925578028</v>
      </c>
      <c r="BR42" s="168">
        <f t="shared" si="198"/>
        <v>51909740.446663648</v>
      </c>
      <c r="BS42" s="168">
        <f t="shared" si="198"/>
        <v>51593896.339716822</v>
      </c>
      <c r="BT42" s="168">
        <f t="shared" si="198"/>
        <v>51463551.585491166</v>
      </c>
      <c r="BU42" s="168">
        <f t="shared" si="198"/>
        <v>51750244.107612237</v>
      </c>
      <c r="BV42" s="168">
        <f t="shared" si="198"/>
        <v>55730181.282030776</v>
      </c>
      <c r="BW42" s="168">
        <f t="shared" si="198"/>
        <v>55142113.066264182</v>
      </c>
      <c r="BX42" s="168">
        <f t="shared" si="198"/>
        <v>56622321.652113184</v>
      </c>
      <c r="BY42" s="36"/>
      <c r="BZ42" s="168">
        <f t="shared" ref="BZ42:CQ42" si="199">AVERAGE(BZ35,BZ41)</f>
        <v>637436980.02792251</v>
      </c>
      <c r="CA42" s="168">
        <f t="shared" si="199"/>
        <v>697912868.25673223</v>
      </c>
      <c r="CB42" s="168">
        <f t="shared" si="199"/>
        <v>806504399.93018973</v>
      </c>
      <c r="CC42" s="168">
        <f t="shared" si="199"/>
        <v>953246150.43350554</v>
      </c>
      <c r="CD42" s="168">
        <f t="shared" si="199"/>
        <v>1085503224.2145605</v>
      </c>
      <c r="CE42" s="168">
        <f t="shared" si="199"/>
        <v>1182012391.6015501</v>
      </c>
      <c r="CF42" s="168">
        <f t="shared" si="199"/>
        <v>1240513630.6996589</v>
      </c>
      <c r="CG42" s="168">
        <f t="shared" si="199"/>
        <v>1294264701.7749767</v>
      </c>
      <c r="CH42" s="168">
        <f t="shared" si="199"/>
        <v>1381416766.9061942</v>
      </c>
      <c r="CI42" s="168">
        <f t="shared" si="199"/>
        <v>1491771203.57827</v>
      </c>
      <c r="CJ42" s="168">
        <f t="shared" si="199"/>
        <v>1439889351.1383734</v>
      </c>
      <c r="CK42" s="168">
        <f t="shared" si="199"/>
        <v>1466208708.9603052</v>
      </c>
      <c r="CL42" s="168">
        <f t="shared" si="199"/>
        <v>1487138351.449775</v>
      </c>
      <c r="CM42" s="168">
        <f t="shared" si="199"/>
        <v>1511729824.7928615</v>
      </c>
      <c r="CN42" s="168">
        <f t="shared" si="199"/>
        <v>1537986173.2295642</v>
      </c>
      <c r="CO42" s="168">
        <f t="shared" si="199"/>
        <v>1552657941.5332432</v>
      </c>
      <c r="CP42" s="168">
        <f t="shared" si="199"/>
        <v>1595192928.6532655</v>
      </c>
      <c r="CQ42" s="168">
        <f t="shared" si="199"/>
        <v>1703845484.1230357</v>
      </c>
      <c r="CR42" s="36"/>
      <c r="CS42" s="168">
        <f t="shared" ref="CS42" si="200">AVERAGE(CS35,CS41)</f>
        <v>421780256.31239486</v>
      </c>
      <c r="CT42" s="168">
        <f t="shared" ref="CT42" si="201">AVERAGE(CT35,CT41)</f>
        <v>441383324.96860385</v>
      </c>
      <c r="CU42" s="168">
        <f t="shared" ref="CU42" si="202">AVERAGE(CU35,CU41)</f>
        <v>457455939.82886022</v>
      </c>
      <c r="CV42" s="168">
        <f t="shared" ref="CV42" si="203">AVERAGE(CV35,CV41)</f>
        <v>471474840.78226733</v>
      </c>
      <c r="CW42" s="168">
        <f t="shared" ref="CW42" si="204">AVERAGE(CW35,CW41)</f>
        <v>495224709.28685749</v>
      </c>
      <c r="CX42" s="168">
        <f t="shared" ref="CX42" si="205">AVERAGE(CX35,CX41)</f>
        <v>536553981.199862</v>
      </c>
      <c r="CY42" s="168">
        <f t="shared" ref="CY42" si="206">AVERAGE(CY35,CY41)</f>
        <v>586656330.21486783</v>
      </c>
      <c r="CZ42" s="168">
        <f t="shared" ref="CZ42" si="207">AVERAGE(CZ35,CZ41)</f>
        <v>647540528.5220778</v>
      </c>
      <c r="DA42" s="168">
        <f t="shared" ref="DA42" si="208">AVERAGE(DA35,DA41)</f>
        <v>712631481.44625604</v>
      </c>
      <c r="DB42" s="168">
        <f t="shared" ref="DB42" si="209">AVERAGE(DB35,DB41)</f>
        <v>741291407.49306345</v>
      </c>
      <c r="DC42" s="168">
        <f t="shared" ref="DC42" si="210">AVERAGE(DC35,DC41)</f>
        <v>797365466.4773984</v>
      </c>
      <c r="DD42" s="168">
        <f t="shared" ref="DD42" si="211">AVERAGE(DD35,DD41)</f>
        <v>837363730.51621723</v>
      </c>
      <c r="DE42" s="168">
        <f t="shared" ref="DE42" si="212">AVERAGE(DE35,DE41)</f>
        <v>860531883.65431333</v>
      </c>
      <c r="DF42" s="168">
        <f t="shared" ref="DF42" si="213">AVERAGE(DF35,DF41)</f>
        <v>888291142.2741642</v>
      </c>
      <c r="DG42" s="168">
        <f t="shared" ref="DG42" si="214">AVERAGE(DG35,DG41)</f>
        <v>921730538.73300779</v>
      </c>
      <c r="DH42" s="168">
        <f t="shared" ref="DH42" si="215">AVERAGE(DH35,DH41)</f>
        <v>961096883.70586348</v>
      </c>
      <c r="DI42" s="168">
        <f t="shared" ref="DI42" si="216">AVERAGE(DI35,DI41)</f>
        <v>1023815690.6297414</v>
      </c>
      <c r="DJ42" s="168">
        <f t="shared" ref="DJ42" si="217">AVERAGE(DJ35,DJ41)</f>
        <v>1126742359.2587929</v>
      </c>
      <c r="DK42" s="36"/>
      <c r="DL42" s="168">
        <f t="shared" ref="DL42:EB42" si="218">AVERAGE(DL35,DL41)</f>
        <v>371788516.03980207</v>
      </c>
      <c r="DM42" s="168">
        <f t="shared" si="218"/>
        <v>424596182.29220784</v>
      </c>
      <c r="DN42" s="168">
        <f t="shared" si="218"/>
        <v>446212324.62753344</v>
      </c>
      <c r="DO42" s="168">
        <f t="shared" si="218"/>
        <v>444079732.92893654</v>
      </c>
      <c r="DP42" s="168">
        <f t="shared" si="218"/>
        <v>491053401.69207096</v>
      </c>
      <c r="DQ42" s="168">
        <f t="shared" si="218"/>
        <v>586197437.13363838</v>
      </c>
      <c r="DR42" s="168">
        <f t="shared" si="218"/>
        <v>660049709.11905122</v>
      </c>
      <c r="DS42" s="168">
        <f t="shared" si="218"/>
        <v>706123324.75958371</v>
      </c>
      <c r="DT42" s="168">
        <f t="shared" si="218"/>
        <v>732961667.15878701</v>
      </c>
      <c r="DU42" s="168">
        <f t="shared" si="218"/>
        <v>826152234.85626113</v>
      </c>
      <c r="DV42" s="168">
        <f t="shared" si="218"/>
        <v>806461978.23807502</v>
      </c>
      <c r="DW42" s="168">
        <f t="shared" si="218"/>
        <v>806792760.73143113</v>
      </c>
      <c r="DX42" s="168">
        <f t="shared" si="218"/>
        <v>809456420.23777008</v>
      </c>
      <c r="DY42" s="168">
        <f t="shared" si="218"/>
        <v>802014669.22027898</v>
      </c>
      <c r="DZ42" s="168">
        <f t="shared" si="218"/>
        <v>815305420.30090618</v>
      </c>
      <c r="EA42" s="168">
        <f t="shared" si="218"/>
        <v>1008197931.0838735</v>
      </c>
      <c r="EB42" s="168">
        <f t="shared" si="218"/>
        <v>1074838869.3760157</v>
      </c>
      <c r="EC42" s="168">
        <f>AVERAGE(EC35,EC41)</f>
        <v>1168790180.9518461</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83987164.701287016</v>
      </c>
      <c r="C44" s="166">
        <f>C35*WACC!$D$22</f>
        <v>84689514.956619069</v>
      </c>
      <c r="D44" s="166">
        <f>D35*WACC!$E$22</f>
        <v>91670355.367777765</v>
      </c>
      <c r="E44" s="166">
        <f>E35*WACC!$F$22</f>
        <v>114673243.65137714</v>
      </c>
      <c r="F44" s="166">
        <f>F35*WACC!$G$22</f>
        <v>102394374.30286403</v>
      </c>
      <c r="G44" s="166">
        <f>G35*WACC!$H$22</f>
        <v>124149144.55678275</v>
      </c>
      <c r="H44" s="166">
        <f>H35*WACC!$I$22</f>
        <v>134425839.06655142</v>
      </c>
      <c r="I44" s="166">
        <f>I35*WACC!$J$22</f>
        <v>105974255.65156995</v>
      </c>
      <c r="J44" s="166">
        <f>J35*WACC!$K$22</f>
        <v>90330548.047684059</v>
      </c>
      <c r="K44" s="166">
        <f>K35*WACC!$L$22</f>
        <v>103845040.99181259</v>
      </c>
      <c r="L44" s="166">
        <f>L35*WACC!$M$22</f>
        <v>81832983.936597705</v>
      </c>
      <c r="M44" s="166">
        <f>M35*WACC!$N$22</f>
        <v>80886901.07319288</v>
      </c>
      <c r="N44" s="166">
        <f>N35*WACC!$O$22</f>
        <v>82244321.425854638</v>
      </c>
      <c r="O44" s="166">
        <f>O35*WACC!$P$22</f>
        <v>86138706.435733944</v>
      </c>
      <c r="P44" s="166">
        <f>P35*WACC!$Q$22</f>
        <v>73225502.753497124</v>
      </c>
      <c r="Q44" s="166">
        <f>Q35*WACC!$R$22</f>
        <v>41945739.050695151</v>
      </c>
      <c r="R44" s="166">
        <f>R35*WACC!$S$22</f>
        <v>44400940.264652118</v>
      </c>
      <c r="S44" s="166">
        <f>S35*WACC!$T$22</f>
        <v>104977563.60850626</v>
      </c>
      <c r="U44" s="166">
        <f>U35*WACC!$C$22</f>
        <v>46781613.7131574</v>
      </c>
      <c r="V44" s="166">
        <f>V35*WACC!$D$22</f>
        <v>43232861.68097119</v>
      </c>
      <c r="W44" s="166">
        <f>W35*WACC!$E$22</f>
        <v>47907636.425440632</v>
      </c>
      <c r="X44" s="166">
        <f>X35*WACC!$F$22</f>
        <v>61732251.983671106</v>
      </c>
      <c r="Y44" s="166">
        <f>Y35*WACC!$G$22</f>
        <v>57091592.767574124</v>
      </c>
      <c r="Z44" s="166">
        <f>Z35*WACC!$H$22</f>
        <v>71486732.786424249</v>
      </c>
      <c r="AA44" s="166">
        <f>AA35*WACC!$I$22</f>
        <v>73717404.259150222</v>
      </c>
      <c r="AB44" s="166">
        <f>AB35*WACC!$J$22</f>
        <v>53677176.060713932</v>
      </c>
      <c r="AC44" s="166">
        <f>AC35*WACC!$K$22</f>
        <v>43000529.919856302</v>
      </c>
      <c r="AD44" s="166">
        <f>AD35*WACC!$L$22</f>
        <v>48182493.191915214</v>
      </c>
      <c r="AE44" s="166">
        <f>AE35*WACC!$M$22</f>
        <v>35928507.834133744</v>
      </c>
      <c r="AF44" s="166">
        <f>AF35*WACC!$N$22</f>
        <v>33668092.039720178</v>
      </c>
      <c r="AG44" s="166">
        <f>AG35*WACC!$O$22</f>
        <v>32513850.339850709</v>
      </c>
      <c r="AH44" s="166">
        <f>AH35*WACC!$P$22</f>
        <v>32398517.263624076</v>
      </c>
      <c r="AI44" s="166">
        <f>AI35*WACC!$Q$22</f>
        <v>26103085.894697018</v>
      </c>
      <c r="AJ44" s="166">
        <f>AJ35*WACC!$R$22</f>
        <v>14060777.925827248</v>
      </c>
      <c r="AK44" s="166">
        <f>AK35*WACC!$S$22</f>
        <v>14079473.645137053</v>
      </c>
      <c r="AL44" s="166">
        <f>AL35*WACC!$T$22</f>
        <v>31979648.291451644</v>
      </c>
      <c r="AN44" s="166">
        <f>AN35*WACC!$C$22</f>
        <v>13708415.779337361</v>
      </c>
      <c r="AO44" s="166">
        <f>AO35*WACC!$D$22</f>
        <v>12032787.068011178</v>
      </c>
      <c r="AP44" s="166">
        <f>AP35*WACC!$E$22</f>
        <v>14463119.908318941</v>
      </c>
      <c r="AQ44" s="166">
        <f>AQ35*WACC!$F$22</f>
        <v>19566738.54187423</v>
      </c>
      <c r="AR44" s="166">
        <f>AR35*WACC!$G$22</f>
        <v>18127225.542129416</v>
      </c>
      <c r="AS44" s="166">
        <f>AS35*WACC!$H$22</f>
        <v>25287542.520736195</v>
      </c>
      <c r="AT44" s="166">
        <f>AT35*WACC!$I$22</f>
        <v>27627652.809747871</v>
      </c>
      <c r="AU44" s="166">
        <f>AU35*WACC!$J$22</f>
        <v>21647424.049096901</v>
      </c>
      <c r="AV44" s="166">
        <f>AV35*WACC!$K$22</f>
        <v>18443980.120135255</v>
      </c>
      <c r="AW44" s="166">
        <f>AW35*WACC!$L$22</f>
        <v>21425888.95585813</v>
      </c>
      <c r="AX44" s="166">
        <f>AX35*WACC!$M$22</f>
        <v>15523434.781873997</v>
      </c>
      <c r="AY44" s="166">
        <f>AY35*WACC!$N$22</f>
        <v>15149691.622880075</v>
      </c>
      <c r="AZ44" s="166">
        <f>AZ35*WACC!$O$22</f>
        <v>14819140.028155532</v>
      </c>
      <c r="BA44" s="166">
        <f>BA35*WACC!$P$22</f>
        <v>14866822.12250502</v>
      </c>
      <c r="BB44" s="166">
        <f>BB35*WACC!$Q$22</f>
        <v>11951123.532020649</v>
      </c>
      <c r="BC44" s="166">
        <f>BC35*WACC!$R$22</f>
        <v>6276894.6217526514</v>
      </c>
      <c r="BD44" s="166">
        <f>BD35*WACC!$S$22</f>
        <v>6253490.0208306815</v>
      </c>
      <c r="BE44" s="166">
        <f>BE35*WACC!$T$22</f>
        <v>13905012.74958645</v>
      </c>
      <c r="BG44" s="166">
        <f>BG35*WACC!$C$22</f>
        <v>681815.70900428342</v>
      </c>
      <c r="BH44" s="166">
        <f>BH35*WACC!$D$22</f>
        <v>592552.15742574772</v>
      </c>
      <c r="BI44" s="166">
        <f>BI35*WACC!$E$22</f>
        <v>735520.80372950505</v>
      </c>
      <c r="BJ44" s="166">
        <f>BJ35*WACC!$F$22</f>
        <v>1921732.7046044853</v>
      </c>
      <c r="BK44" s="166">
        <f>BK35*WACC!$G$22</f>
        <v>1906938.178999474</v>
      </c>
      <c r="BL44" s="166">
        <f>BL35*WACC!$H$22</f>
        <v>3080562.6760588759</v>
      </c>
      <c r="BM44" s="166">
        <f>BM35*WACC!$I$22</f>
        <v>3248635.8695162442</v>
      </c>
      <c r="BN44" s="166">
        <f>BN35*WACC!$J$22</f>
        <v>2376563.0557835172</v>
      </c>
      <c r="BO44" s="166">
        <f>BO35*WACC!$K$22</f>
        <v>1840983.1327826916</v>
      </c>
      <c r="BP44" s="166">
        <f>BP35*WACC!$L$22</f>
        <v>2218387.7732331371</v>
      </c>
      <c r="BQ44" s="166">
        <f>BQ35*WACC!$M$22</f>
        <v>1639696.796641934</v>
      </c>
      <c r="BR44" s="166">
        <f>BR35*WACC!$N$22</f>
        <v>1626838.5399586246</v>
      </c>
      <c r="BS44" s="166">
        <f>BS35*WACC!$O$22</f>
        <v>1573322.7801798498</v>
      </c>
      <c r="BT44" s="166">
        <f>BT35*WACC!$P$22</f>
        <v>1549518.8792932613</v>
      </c>
      <c r="BU44" s="166">
        <f>BU35*WACC!$Q$22</f>
        <v>1245286.2143042323</v>
      </c>
      <c r="BV44" s="166">
        <f>BV35*WACC!$R$22</f>
        <v>720622.2537322389</v>
      </c>
      <c r="BW44" s="166">
        <f>BW35*WACC!$S$22</f>
        <v>697374.29769049736</v>
      </c>
      <c r="BX44" s="166">
        <f>BX35*WACC!$T$22</f>
        <v>1525969.8625152735</v>
      </c>
      <c r="BZ44" s="166">
        <f>BZ35*WACC!$C$22</f>
        <v>35927611.709514454</v>
      </c>
      <c r="CA44" s="166">
        <f>CA35*WACC!$D$22</f>
        <v>35176600.817910701</v>
      </c>
      <c r="CB44" s="166">
        <f>CB35*WACC!$E$22</f>
        <v>41067874.902704984</v>
      </c>
      <c r="CC44" s="166">
        <f>CC35*WACC!$F$22</f>
        <v>59200441.483057342</v>
      </c>
      <c r="CD44" s="166">
        <f>CD35*WACC!$G$22</f>
        <v>60627502.652354717</v>
      </c>
      <c r="CE44" s="166">
        <f>CE35*WACC!$H$22</f>
        <v>79152561.46721372</v>
      </c>
      <c r="CF44" s="166">
        <f>CF35*WACC!$I$22</f>
        <v>84971835.104578197</v>
      </c>
      <c r="CG44" s="166">
        <f>CG35*WACC!$J$22</f>
        <v>64557706.400237031</v>
      </c>
      <c r="CH44" s="166">
        <f>CH35*WACC!$K$22</f>
        <v>53236161.07117971</v>
      </c>
      <c r="CI44" s="166">
        <f>CI35*WACC!$L$22</f>
        <v>62731647.575309999</v>
      </c>
      <c r="CJ44" s="166">
        <f>CJ35*WACC!$M$22</f>
        <v>47662278.114193052</v>
      </c>
      <c r="CK44" s="166">
        <f>CK35*WACC!$N$22</f>
        <v>45618288.88666416</v>
      </c>
      <c r="CL44" s="166">
        <f>CL35*WACC!$O$22</f>
        <v>44761291.123848945</v>
      </c>
      <c r="CM44" s="166">
        <f>CM35*WACC!$P$22</f>
        <v>45247946.532974154</v>
      </c>
      <c r="CN44" s="166">
        <f>CN35*WACC!$Q$22</f>
        <v>36795037.278443232</v>
      </c>
      <c r="CO44" s="166">
        <f>CO35*WACC!$R$22</f>
        <v>19717234.038826659</v>
      </c>
      <c r="CP44" s="166">
        <f>CP35*WACC!$S$22</f>
        <v>19786806.381508719</v>
      </c>
      <c r="CQ44" s="166">
        <f>CQ35*WACC!$T$22</f>
        <v>44986173.042616911</v>
      </c>
      <c r="CS44" s="166">
        <f>CS35*WACC!$C$22</f>
        <v>24045329.901778445</v>
      </c>
      <c r="CT44" s="166">
        <f>CT35*WACC!$D$22</f>
        <v>23027163.333714809</v>
      </c>
      <c r="CU44" s="166">
        <f>CU35*WACC!$E$22</f>
        <v>25154983.678140309</v>
      </c>
      <c r="CV44" s="166">
        <f>CV35*WACC!$F$22</f>
        <v>31330083.615509786</v>
      </c>
      <c r="CW44" s="166">
        <f>CW35*WACC!$G$22</f>
        <v>28196594.359154876</v>
      </c>
      <c r="CX44" s="166">
        <f>CX35*WACC!$H$22</f>
        <v>35478574.921348907</v>
      </c>
      <c r="CY44" s="166">
        <f>CY35*WACC!$I$22</f>
        <v>39024255.824149564</v>
      </c>
      <c r="CZ44" s="166">
        <f>CZ35*WACC!$J$22</f>
        <v>31385836.225807827</v>
      </c>
      <c r="DA44" s="166">
        <f>DA35*WACC!$K$22</f>
        <v>27348056.504037697</v>
      </c>
      <c r="DB44" s="166">
        <f>DB35*WACC!$L$22</f>
        <v>31512177.276261598</v>
      </c>
      <c r="DC44" s="166">
        <f>DC35*WACC!$M$22</f>
        <v>25756882.456271622</v>
      </c>
      <c r="DD44" s="166">
        <f>DD35*WACC!$N$22</f>
        <v>25856908.950215351</v>
      </c>
      <c r="DE44" s="166">
        <f>DE35*WACC!$O$22</f>
        <v>25753651.169589676</v>
      </c>
      <c r="DF44" s="166">
        <f>DF35*WACC!$P$22</f>
        <v>26329322.663404394</v>
      </c>
      <c r="DG44" s="166">
        <f>DG35*WACC!$Q$22</f>
        <v>21827395.518531732</v>
      </c>
      <c r="DH44" s="166">
        <f>DH35*WACC!$R$22</f>
        <v>11992217.803790251</v>
      </c>
      <c r="DI44" s="166">
        <f>DI35*WACC!$S$22</f>
        <v>12459801.963953413</v>
      </c>
      <c r="DJ44" s="166">
        <f>DJ35*WACC!$T$22</f>
        <v>29393434.521767881</v>
      </c>
      <c r="DL44" s="166">
        <f>DL35*WACC!$C$22</f>
        <v>20229069.917769063</v>
      </c>
      <c r="DM44" s="166">
        <f>DM35*WACC!$D$22</f>
        <v>21178551.094384793</v>
      </c>
      <c r="DN44" s="166">
        <f>DN35*WACC!$E$22</f>
        <v>25217706.205529694</v>
      </c>
      <c r="DO44" s="166">
        <f>DO35*WACC!$F$22</f>
        <v>29737072.718631987</v>
      </c>
      <c r="DP44" s="166">
        <f>DP35*WACC!$G$22</f>
        <v>26359635.124072663</v>
      </c>
      <c r="DQ44" s="166">
        <f>DQ35*WACC!$H$22</f>
        <v>37061485.61330951</v>
      </c>
      <c r="DR44" s="166">
        <f>DR35*WACC!$I$22</f>
        <v>44339875.518898167</v>
      </c>
      <c r="DS44" s="166">
        <f>DS35*WACC!$J$22</f>
        <v>34992634.847786687</v>
      </c>
      <c r="DT44" s="166">
        <f>DT35*WACC!$K$22</f>
        <v>29223075.974902332</v>
      </c>
      <c r="DU44" s="166">
        <f>DU35*WACC!$L$22</f>
        <v>35823317.754775114</v>
      </c>
      <c r="DV44" s="166">
        <f>DV35*WACC!$M$22</f>
        <v>27175793.876277052</v>
      </c>
      <c r="DW44" s="166">
        <f>DW35*WACC!$N$22</f>
        <v>25101096.968175519</v>
      </c>
      <c r="DX44" s="166">
        <f>DX35*WACC!$O$22</f>
        <v>24630948.87881906</v>
      </c>
      <c r="DY44" s="166">
        <f>DY35*WACC!$P$22</f>
        <v>24363003.630847514</v>
      </c>
      <c r="DZ44" s="166">
        <f>DZ35*WACC!$Q$22</f>
        <v>19234623.549383957</v>
      </c>
      <c r="EA44" s="166">
        <f>EA35*WACC!$R$22</f>
        <v>12451884.841339983</v>
      </c>
      <c r="EB44" s="166">
        <f>EB35*WACC!$S$22</f>
        <v>13197854.344482947</v>
      </c>
      <c r="EC44" s="166">
        <f>EC35*WACC!$T$22</f>
        <v>30603828.765348557</v>
      </c>
    </row>
    <row r="45" spans="1:133" s="39" customFormat="1" x14ac:dyDescent="0.25">
      <c r="A45" s="36" t="s">
        <v>274</v>
      </c>
      <c r="B45" s="166">
        <f>B35*WACC!$C$15*WACC!$C$7</f>
        <v>59341237.425714239</v>
      </c>
      <c r="C45" s="166">
        <f>C35*WACC!$D$15*WACC!$D$7</f>
        <v>62913603.51920981</v>
      </c>
      <c r="D45" s="166">
        <f>D35*WACC!$E$15*WACC!$E$7</f>
        <v>69424926.673343435</v>
      </c>
      <c r="E45" s="166">
        <f>E35*WACC!$F$15*WACC!$F$7</f>
        <v>87628721.149009049</v>
      </c>
      <c r="F45" s="166">
        <f>F35*WACC!$G$15*WACC!$G$7</f>
        <v>86884806.739210695</v>
      </c>
      <c r="G45" s="166">
        <f>G35*WACC!$H$15*WACC!$H$7</f>
        <v>100299070.40047999</v>
      </c>
      <c r="H45" s="166">
        <f>H35*WACC!$I$15*WACC!$I$7</f>
        <v>109393959.32707505</v>
      </c>
      <c r="I45" s="166">
        <f>I35*WACC!$J$15*WACC!$J$7</f>
        <v>94567681.150539026</v>
      </c>
      <c r="J45" s="166">
        <f>J35*WACC!$K$15*WACC!$K$7</f>
        <v>82471878.175114095</v>
      </c>
      <c r="K45" s="166">
        <f>K35*WACC!$L$15*WACC!$L$7</f>
        <v>84372042.654652417</v>
      </c>
      <c r="L45" s="166">
        <f>L35*WACC!$M$15*WACC!$M$7</f>
        <v>69203434.432197407</v>
      </c>
      <c r="M45" s="166">
        <f>M35*WACC!$N$15*WACC!$N$7</f>
        <v>77051403.570120558</v>
      </c>
      <c r="N45" s="166">
        <f>N35*WACC!$O$15*WACC!$O$7</f>
        <v>74655604.540445238</v>
      </c>
      <c r="O45" s="166">
        <f>O35*WACC!$P$15*WACC!$P$7</f>
        <v>72173115.223462552</v>
      </c>
      <c r="P45" s="166">
        <f>P35*WACC!$Q$15*WACC!$Q$7</f>
        <v>76099627.264044866</v>
      </c>
      <c r="Q45" s="166">
        <f>Q35*WACC!$R$15*WACC!$R$7</f>
        <v>57521773.876903996</v>
      </c>
      <c r="R45" s="166">
        <f>R35*WACC!$S$15*WACC!$S$7</f>
        <v>52240054.028428689</v>
      </c>
      <c r="S45" s="166">
        <f>S35*WACC!$T$15*WACC!$T$7</f>
        <v>90362154.586507559</v>
      </c>
      <c r="U45" s="166">
        <f>U35*WACC!$C$15*WACC!$C$7</f>
        <v>33053608.326749265</v>
      </c>
      <c r="V45" s="166">
        <f>V35*WACC!$D$15*WACC!$D$7</f>
        <v>32116550.911771137</v>
      </c>
      <c r="W45" s="166">
        <f>W35*WACC!$E$15*WACC!$E$7</f>
        <v>36282003.40868865</v>
      </c>
      <c r="X45" s="166">
        <f>X35*WACC!$F$15*WACC!$F$7</f>
        <v>47173325.90175242</v>
      </c>
      <c r="Y45" s="166">
        <f>Y35*WACC!$G$15*WACC!$G$7</f>
        <v>48443989.602128483</v>
      </c>
      <c r="Z45" s="166">
        <f>Z35*WACC!$H$15*WACC!$H$7</f>
        <v>57753542.080722615</v>
      </c>
      <c r="AA45" s="166">
        <f>AA35*WACC!$I$15*WACC!$I$7</f>
        <v>59990242.792760938</v>
      </c>
      <c r="AB45" s="166">
        <f>AB35*WACC!$J$15*WACC!$J$7</f>
        <v>47899615.237313926</v>
      </c>
      <c r="AC45" s="166">
        <f>AC35*WACC!$K$15*WACC!$K$7</f>
        <v>39259525.616336174</v>
      </c>
      <c r="AD45" s="166">
        <f>AD35*WACC!$L$15*WACC!$L$7</f>
        <v>39147323.088025793</v>
      </c>
      <c r="AE45" s="166">
        <f>AE35*WACC!$M$15*WACC!$M$7</f>
        <v>30383544.831660438</v>
      </c>
      <c r="AF45" s="166">
        <f>AF35*WACC!$N$15*WACC!$N$7</f>
        <v>32071617.440764956</v>
      </c>
      <c r="AG45" s="166">
        <f>AG35*WACC!$O$15*WACC!$O$7</f>
        <v>29513784.185664728</v>
      </c>
      <c r="AH45" s="166">
        <f>AH35*WACC!$P$15*WACC!$P$7</f>
        <v>27145774.719538342</v>
      </c>
      <c r="AI45" s="166">
        <f>AI35*WACC!$Q$15*WACC!$Q$7</f>
        <v>27127640.403027777</v>
      </c>
      <c r="AJ45" s="166">
        <f>AJ35*WACC!$R$15*WACC!$R$7</f>
        <v>19282075.049513146</v>
      </c>
      <c r="AK45" s="166">
        <f>AK35*WACC!$S$15*WACC!$S$7</f>
        <v>16565245.229712935</v>
      </c>
      <c r="AL45" s="166">
        <f>AL35*WACC!$T$15*WACC!$T$7</f>
        <v>27527309.867002297</v>
      </c>
      <c r="AN45" s="166">
        <f>AN35*WACC!$C$15*WACC!$C$7</f>
        <v>9685698.5038762726</v>
      </c>
      <c r="AO45" s="166">
        <f>AO35*WACC!$D$15*WACC!$D$7</f>
        <v>8938839.6570190005</v>
      </c>
      <c r="AP45" s="166">
        <f>AP35*WACC!$E$15*WACC!$E$7</f>
        <v>10953388.749006189</v>
      </c>
      <c r="AQ45" s="166">
        <f>AQ35*WACC!$F$15*WACC!$F$7</f>
        <v>14952121.531454332</v>
      </c>
      <c r="AR45" s="166">
        <f>AR35*WACC!$G$15*WACC!$G$7</f>
        <v>15381513.864106352</v>
      </c>
      <c r="AS45" s="166">
        <f>AS35*WACC!$H$15*WACC!$H$7</f>
        <v>20429597.131717667</v>
      </c>
      <c r="AT45" s="166">
        <f>AT35*WACC!$I$15*WACC!$I$7</f>
        <v>22483016.276921526</v>
      </c>
      <c r="AU45" s="166">
        <f>AU35*WACC!$J$15*WACC!$J$7</f>
        <v>19317396.311197195</v>
      </c>
      <c r="AV45" s="166">
        <f>AV35*WACC!$K$15*WACC!$K$7</f>
        <v>16839371.778515629</v>
      </c>
      <c r="AW45" s="166">
        <f>AW35*WACC!$L$15*WACC!$L$7</f>
        <v>17408111.159010816</v>
      </c>
      <c r="AX45" s="166">
        <f>AX35*WACC!$M$15*WACC!$M$7</f>
        <v>13127652.804671438</v>
      </c>
      <c r="AY45" s="166">
        <f>AY35*WACC!$N$15*WACC!$N$7</f>
        <v>14431323.090757761</v>
      </c>
      <c r="AZ45" s="166">
        <f>AZ35*WACC!$O$15*WACC!$O$7</f>
        <v>13451771.969069604</v>
      </c>
      <c r="BA45" s="166">
        <f>BA35*WACC!$P$15*WACC!$P$7</f>
        <v>12456477.586586531</v>
      </c>
      <c r="BB45" s="166">
        <f>BB35*WACC!$Q$15*WACC!$Q$7</f>
        <v>12420208.970567863</v>
      </c>
      <c r="BC45" s="166">
        <f>BC35*WACC!$R$15*WACC!$R$7</f>
        <v>8607742.317884542</v>
      </c>
      <c r="BD45" s="166">
        <f>BD35*WACC!$S$15*WACC!$S$7</f>
        <v>7357561.6779113282</v>
      </c>
      <c r="BE45" s="166">
        <f>BE35*WACC!$T$15*WACC!$T$7</f>
        <v>11969099.571517175</v>
      </c>
      <c r="BG45" s="166">
        <f>BG35*WACC!$C$15*WACC!$C$7</f>
        <v>481737.75138744351</v>
      </c>
      <c r="BH45" s="166">
        <f>BH35*WACC!$D$15*WACC!$D$7</f>
        <v>440191.34500689717</v>
      </c>
      <c r="BI45" s="166">
        <f>BI35*WACC!$E$15*WACC!$E$7</f>
        <v>557033.70692493662</v>
      </c>
      <c r="BJ45" s="166">
        <f>BJ35*WACC!$F$15*WACC!$F$7</f>
        <v>1468511.5196241778</v>
      </c>
      <c r="BK45" s="166">
        <f>BK35*WACC!$G$15*WACC!$G$7</f>
        <v>1618096.2701713329</v>
      </c>
      <c r="BL45" s="166">
        <f>BL35*WACC!$H$15*WACC!$H$7</f>
        <v>2488761.1897945986</v>
      </c>
      <c r="BM45" s="166">
        <f>BM35*WACC!$I$15*WACC!$I$7</f>
        <v>2643696.6482492648</v>
      </c>
      <c r="BN45" s="166">
        <f>BN35*WACC!$J$15*WACC!$J$7</f>
        <v>2120760.8952916185</v>
      </c>
      <c r="BO45" s="166">
        <f>BO35*WACC!$K$15*WACC!$K$7</f>
        <v>1680819.3897943113</v>
      </c>
      <c r="BP45" s="166">
        <f>BP35*WACC!$L$15*WACC!$L$7</f>
        <v>1802396.205347375</v>
      </c>
      <c r="BQ45" s="166">
        <f>BQ35*WACC!$M$15*WACC!$M$7</f>
        <v>1386637.0783083036</v>
      </c>
      <c r="BR45" s="166">
        <f>BR35*WACC!$N$15*WACC!$N$7</f>
        <v>1549697.0612380225</v>
      </c>
      <c r="BS45" s="166">
        <f>BS35*WACC!$O$15*WACC!$O$7</f>
        <v>1428151.6493205132</v>
      </c>
      <c r="BT45" s="166">
        <f>BT35*WACC!$P$15*WACC!$P$7</f>
        <v>1298296.7732351488</v>
      </c>
      <c r="BU45" s="166">
        <f>BU35*WACC!$Q$15*WACC!$Q$7</f>
        <v>1294164.0983281569</v>
      </c>
      <c r="BV45" s="166">
        <f>BV35*WACC!$R$15*WACC!$R$7</f>
        <v>988216.47366262879</v>
      </c>
      <c r="BW45" s="166">
        <f>BW35*WACC!$S$15*WACC!$S$7</f>
        <v>820497.73658491543</v>
      </c>
      <c r="BX45" s="166">
        <f>BX35*WACC!$T$15*WACC!$T$7</f>
        <v>1313518.0496776521</v>
      </c>
      <c r="BZ45" s="166">
        <f>BZ35*WACC!$C$15*WACC!$C$7</f>
        <v>25384699.485640548</v>
      </c>
      <c r="CA45" s="166">
        <f>CA35*WACC!$D$15*WACC!$D$7</f>
        <v>26131767.529252771</v>
      </c>
      <c r="CB45" s="166">
        <f>CB35*WACC!$E$15*WACC!$E$7</f>
        <v>31102030.665330131</v>
      </c>
      <c r="CC45" s="166">
        <f>CC35*WACC!$F$15*WACC!$F$7</f>
        <v>45238617.252236061</v>
      </c>
      <c r="CD45" s="166">
        <f>CD35*WACC!$G$15*WACC!$G$7</f>
        <v>51444318.956920326</v>
      </c>
      <c r="CE45" s="166">
        <f>CE35*WACC!$H$15*WACC!$H$7</f>
        <v>63946701.874754518</v>
      </c>
      <c r="CF45" s="166">
        <f>CF35*WACC!$I$15*WACC!$I$7</f>
        <v>69148948.877121717</v>
      </c>
      <c r="CG45" s="166">
        <f>CG35*WACC!$J$15*WACC!$J$7</f>
        <v>57609016.04952471</v>
      </c>
      <c r="CH45" s="166">
        <f>CH35*WACC!$K$15*WACC!$K$7</f>
        <v>48604666.807240196</v>
      </c>
      <c r="CI45" s="166">
        <f>CI35*WACC!$L$15*WACC!$L$7</f>
        <v>50968223.368874937</v>
      </c>
      <c r="CJ45" s="166">
        <f>CJ35*WACC!$M$15*WACC!$M$7</f>
        <v>40306404.333492652</v>
      </c>
      <c r="CK45" s="166">
        <f>CK35*WACC!$N$15*WACC!$N$7</f>
        <v>43455159.494911253</v>
      </c>
      <c r="CL45" s="166">
        <f>CL35*WACC!$O$15*WACC!$O$7</f>
        <v>40631148.642577343</v>
      </c>
      <c r="CM45" s="166">
        <f>CM35*WACC!$P$15*WACC!$P$7</f>
        <v>37911937.546750449</v>
      </c>
      <c r="CN45" s="166">
        <f>CN35*WACC!$Q$15*WACC!$Q$7</f>
        <v>38239254.313927375</v>
      </c>
      <c r="CO45" s="166">
        <f>CO35*WACC!$R$15*WACC!$R$7</f>
        <v>27038986.641495008</v>
      </c>
      <c r="CP45" s="166">
        <f>CP35*WACC!$S$15*WACC!$S$7</f>
        <v>23280223.983071361</v>
      </c>
      <c r="CQ45" s="166">
        <f>CQ35*WACC!$T$15*WACC!$T$7</f>
        <v>38723012.641940765</v>
      </c>
      <c r="CS45" s="166">
        <f>CS35*WACC!$C$15*WACC!$C$7</f>
        <v>16989258.248638023</v>
      </c>
      <c r="CT45" s="166">
        <f>CT35*WACC!$D$15*WACC!$D$7</f>
        <v>17106271.359465275</v>
      </c>
      <c r="CU45" s="166">
        <f>CU35*WACC!$E$15*WACC!$E$7</f>
        <v>19050683.182339855</v>
      </c>
      <c r="CV45" s="166">
        <f>CV35*WACC!$F$15*WACC!$F$7</f>
        <v>23941200.870406128</v>
      </c>
      <c r="CW45" s="166">
        <f>CW35*WACC!$G$15*WACC!$G$7</f>
        <v>23925686.037719812</v>
      </c>
      <c r="CX45" s="166">
        <f>CX35*WACC!$H$15*WACC!$H$7</f>
        <v>28662848.193186883</v>
      </c>
      <c r="CY45" s="166">
        <f>CY35*WACC!$I$15*WACC!$I$7</f>
        <v>31757420.180824663</v>
      </c>
      <c r="CZ45" s="166">
        <f>CZ35*WACC!$J$15*WACC!$J$7</f>
        <v>28007611.231579911</v>
      </c>
      <c r="DA45" s="166">
        <f>DA35*WACC!$K$15*WACC!$K$7</f>
        <v>24968802.172400411</v>
      </c>
      <c r="DB45" s="166">
        <f>DB35*WACC!$L$15*WACC!$L$7</f>
        <v>25603021.000331968</v>
      </c>
      <c r="DC45" s="166">
        <f>DC35*WACC!$M$15*WACC!$M$7</f>
        <v>21781739.348786559</v>
      </c>
      <c r="DD45" s="166">
        <f>DD35*WACC!$N$15*WACC!$N$7</f>
        <v>24630825.265466701</v>
      </c>
      <c r="DE45" s="166">
        <f>DE35*WACC!$O$15*WACC!$O$7</f>
        <v>23377351.333888557</v>
      </c>
      <c r="DF45" s="166">
        <f>DF35*WACC!$P$15*WACC!$P$7</f>
        <v>22060573.196085263</v>
      </c>
      <c r="DG45" s="166">
        <f>DG35*WACC!$Q$15*WACC!$Q$7</f>
        <v>22684127.805811733</v>
      </c>
      <c r="DH45" s="166">
        <f>DH35*WACC!$R$15*WACC!$R$7</f>
        <v>16445380.541716143</v>
      </c>
      <c r="DI45" s="166">
        <f>DI35*WACC!$S$15*WACC!$S$7</f>
        <v>14659615.85274433</v>
      </c>
      <c r="DJ45" s="166">
        <f>DJ35*WACC!$T$15*WACC!$T$7</f>
        <v>25301159.436216507</v>
      </c>
      <c r="DL45" s="166">
        <f>DL35*WACC!$C$15*WACC!$C$7</f>
        <v>14292874.931082325</v>
      </c>
      <c r="DM45" s="166">
        <f>DM35*WACC!$D$15*WACC!$D$7</f>
        <v>15732986.15945508</v>
      </c>
      <c r="DN45" s="166">
        <f>DN35*WACC!$E$15*WACC!$E$7</f>
        <v>19098184.982101671</v>
      </c>
      <c r="DO45" s="166">
        <f>DO35*WACC!$F$15*WACC!$F$7</f>
        <v>22723885.451177023</v>
      </c>
      <c r="DP45" s="166">
        <f>DP35*WACC!$G$15*WACC!$G$7</f>
        <v>22366969.074853793</v>
      </c>
      <c r="DQ45" s="166">
        <f>DQ35*WACC!$H$15*WACC!$H$7</f>
        <v>29941668.691688303</v>
      </c>
      <c r="DR45" s="166">
        <f>DR35*WACC!$I$15*WACC!$I$7</f>
        <v>36083200.765297271</v>
      </c>
      <c r="DS45" s="166">
        <f>DS35*WACC!$J$15*WACC!$J$7</f>
        <v>31226190.875856444</v>
      </c>
      <c r="DT45" s="166">
        <f>DT35*WACC!$K$15*WACC!$K$7</f>
        <v>26680696.771949228</v>
      </c>
      <c r="DU45" s="166">
        <f>DU35*WACC!$L$15*WACC!$L$7</f>
        <v>29105737.402283404</v>
      </c>
      <c r="DV45" s="166">
        <f>DV35*WACC!$M$15*WACC!$M$7</f>
        <v>22981665.572856795</v>
      </c>
      <c r="DW45" s="166">
        <f>DW35*WACC!$N$15*WACC!$N$7</f>
        <v>23910852.398678459</v>
      </c>
      <c r="DX45" s="166">
        <f>DX35*WACC!$O$15*WACC!$O$7</f>
        <v>22358241.238707267</v>
      </c>
      <c r="DY45" s="166">
        <f>DY35*WACC!$P$15*WACC!$P$7</f>
        <v>20413051.704586025</v>
      </c>
      <c r="DZ45" s="166">
        <f>DZ35*WACC!$Q$15*WACC!$Q$7</f>
        <v>19989588.703813069</v>
      </c>
      <c r="EA45" s="166">
        <f>EA35*WACC!$R$15*WACC!$R$7</f>
        <v>17075739.285917692</v>
      </c>
      <c r="EB45" s="166">
        <f>EB35*WACC!$S$15*WACC!$S$7</f>
        <v>15527973.50474135</v>
      </c>
      <c r="EC45" s="166">
        <f>EC35*WACC!$T$15*WACC!$T$7</f>
        <v>26343037.605126437</v>
      </c>
    </row>
    <row r="46" spans="1:133" s="39" customFormat="1" x14ac:dyDescent="0.25">
      <c r="A46" s="36" t="s">
        <v>275</v>
      </c>
      <c r="B46" s="166">
        <f>B37</f>
        <v>-55082911.566420391</v>
      </c>
      <c r="C46" s="166">
        <f t="shared" ref="C46:J46" si="219">C37</f>
        <v>-59437971.148325451</v>
      </c>
      <c r="D46" s="166">
        <f t="shared" si="219"/>
        <v>-62117144.707348257</v>
      </c>
      <c r="E46" s="166">
        <f t="shared" si="219"/>
        <v>-65592651.737281166</v>
      </c>
      <c r="F46" s="166">
        <f t="shared" si="219"/>
        <v>-68208713.174466237</v>
      </c>
      <c r="G46" s="166">
        <f t="shared" si="219"/>
        <v>-57902316.43010962</v>
      </c>
      <c r="H46" s="166">
        <f t="shared" si="219"/>
        <v>-62478921.00657659</v>
      </c>
      <c r="I46" s="166">
        <f t="shared" si="219"/>
        <v>-66543963.852121323</v>
      </c>
      <c r="J46" s="166">
        <f t="shared" si="219"/>
        <v>-72393685.983566239</v>
      </c>
      <c r="K46" s="166">
        <f>K37</f>
        <v>-71061469.72311455</v>
      </c>
      <c r="L46" s="166">
        <f t="shared" ref="L46:N46" si="220">L37</f>
        <v>-71861701.729732946</v>
      </c>
      <c r="M46" s="166">
        <f t="shared" si="220"/>
        <v>-77122672.51090534</v>
      </c>
      <c r="N46" s="166">
        <f t="shared" si="220"/>
        <v>-81518723.615303367</v>
      </c>
      <c r="O46" s="166">
        <f>O37</f>
        <v>-85921962.548690572</v>
      </c>
      <c r="P46" s="166">
        <f t="shared" ref="P46:Q46" si="221">P37</f>
        <v>-90696167.640368953</v>
      </c>
      <c r="Q46" s="166">
        <f t="shared" si="221"/>
        <v>-96890482.958669633</v>
      </c>
      <c r="R46" s="166">
        <f>R37</f>
        <v>-101140303.37329376</v>
      </c>
      <c r="S46" s="166">
        <f t="shared" ref="S46" si="222">S37</f>
        <v>-108253153.49638011</v>
      </c>
      <c r="U46" s="166">
        <f>U37</f>
        <v>-20862060.8967438</v>
      </c>
      <c r="V46" s="166">
        <f t="shared" ref="V46:AC46" si="223">V37</f>
        <v>-21616937.561598174</v>
      </c>
      <c r="W46" s="166">
        <f t="shared" si="223"/>
        <v>-22950356.532351118</v>
      </c>
      <c r="X46" s="166">
        <f t="shared" si="223"/>
        <v>-24614853.132092033</v>
      </c>
      <c r="Y46" s="166">
        <f t="shared" si="223"/>
        <v>-26011133.345054023</v>
      </c>
      <c r="Z46" s="166">
        <f t="shared" si="223"/>
        <v>-27765873.911545094</v>
      </c>
      <c r="AA46" s="166">
        <f t="shared" si="223"/>
        <v>-29003452.117367279</v>
      </c>
      <c r="AB46" s="166">
        <f t="shared" si="223"/>
        <v>-29308094.446046382</v>
      </c>
      <c r="AC46" s="166">
        <f t="shared" si="223"/>
        <v>-30448954.287650693</v>
      </c>
      <c r="AD46" s="166">
        <f>AD37</f>
        <v>-31871724.575354446</v>
      </c>
      <c r="AE46" s="166">
        <f t="shared" ref="AE46:AG46" si="224">AE37</f>
        <v>-31824385.124136746</v>
      </c>
      <c r="AF46" s="166">
        <f t="shared" si="224"/>
        <v>-32671949.719627675</v>
      </c>
      <c r="AG46" s="166">
        <f t="shared" si="224"/>
        <v>-33384943.675861992</v>
      </c>
      <c r="AH46" s="166">
        <f>AH37</f>
        <v>-34229480.402833134</v>
      </c>
      <c r="AI46" s="166">
        <f t="shared" ref="AI46:AJ46" si="225">AI37</f>
        <v>-35195250.983673893</v>
      </c>
      <c r="AJ46" s="166">
        <f t="shared" si="225"/>
        <v>-36163848.902181648</v>
      </c>
      <c r="AK46" s="166">
        <f>AK37</f>
        <v>-36739020.638245709</v>
      </c>
      <c r="AL46" s="166">
        <f t="shared" ref="AL46" si="226">AL37</f>
        <v>-38301388.208248414</v>
      </c>
      <c r="AN46" s="166">
        <f>AN37</f>
        <v>-5344045.33374546</v>
      </c>
      <c r="AO46" s="166">
        <f t="shared" ref="AO46:AV46" si="227">AO37</f>
        <v>-5342124.8754350133</v>
      </c>
      <c r="AP46" s="166">
        <f t="shared" si="227"/>
        <v>-5983050.844610217</v>
      </c>
      <c r="AQ46" s="166">
        <f t="shared" si="227"/>
        <v>-6645026.1105217459</v>
      </c>
      <c r="AR46" s="166">
        <f t="shared" si="227"/>
        <v>-7073963.5913564498</v>
      </c>
      <c r="AS46" s="166">
        <f t="shared" si="227"/>
        <v>-8099404.8285274878</v>
      </c>
      <c r="AT46" s="166">
        <f t="shared" si="227"/>
        <v>-8836527.8285142817</v>
      </c>
      <c r="AU46" s="166">
        <f t="shared" si="227"/>
        <v>-9416395.2040585615</v>
      </c>
      <c r="AV46" s="166">
        <f t="shared" si="227"/>
        <v>-10278495.270521494</v>
      </c>
      <c r="AW46" s="166">
        <f>AW37</f>
        <v>-10850541.466546413</v>
      </c>
      <c r="AX46" s="166">
        <f t="shared" ref="AX46:AZ46" si="228">AX37</f>
        <v>-10192905.089037122</v>
      </c>
      <c r="AY46" s="166">
        <f t="shared" si="228"/>
        <v>-10612947.367394384</v>
      </c>
      <c r="AZ46" s="166">
        <f t="shared" si="228"/>
        <v>-11064440.591831211</v>
      </c>
      <c r="BA46" s="166">
        <f>BA37</f>
        <v>-11533841.872958526</v>
      </c>
      <c r="BB46" s="166">
        <f t="shared" ref="BB46:BC46" si="229">BB37</f>
        <v>-11977992.454905203</v>
      </c>
      <c r="BC46" s="166">
        <f t="shared" si="229"/>
        <v>-12013096.262178998</v>
      </c>
      <c r="BD46" s="166">
        <f>BD37</f>
        <v>-12299376.365056323</v>
      </c>
      <c r="BE46" s="166">
        <f t="shared" ref="BE46" si="230">BE37</f>
        <v>-12920737.660344606</v>
      </c>
      <c r="BG46" s="166">
        <f>BG37</f>
        <v>-1030563.8</v>
      </c>
      <c r="BH46" s="166">
        <f t="shared" ref="BH46:BO46" si="231">BH37</f>
        <v>-1059681.5180136734</v>
      </c>
      <c r="BI46" s="166">
        <f t="shared" si="231"/>
        <v>-1112721.6366789097</v>
      </c>
      <c r="BJ46" s="166">
        <f t="shared" si="231"/>
        <v>-1450909.2622873643</v>
      </c>
      <c r="BK46" s="166">
        <f t="shared" si="231"/>
        <v>-1582593.5794028246</v>
      </c>
      <c r="BL46" s="166">
        <f t="shared" si="231"/>
        <v>-2235872.8433178556</v>
      </c>
      <c r="BM46" s="166">
        <f t="shared" si="231"/>
        <v>-2373696.5240332466</v>
      </c>
      <c r="BN46" s="166">
        <f t="shared" si="231"/>
        <v>-2436653.7764354735</v>
      </c>
      <c r="BO46" s="166">
        <f t="shared" si="231"/>
        <v>-2518466.8986462411</v>
      </c>
      <c r="BP46" s="166">
        <f>BP37</f>
        <v>-2423566.3396421908</v>
      </c>
      <c r="BQ46" s="166">
        <f t="shared" ref="BQ46:BS46" si="232">BQ37</f>
        <v>-1481807.3956360861</v>
      </c>
      <c r="BR46" s="166">
        <f t="shared" si="232"/>
        <v>-1509261.2952109096</v>
      </c>
      <c r="BS46" s="166">
        <f t="shared" si="232"/>
        <v>-1542635.0889158077</v>
      </c>
      <c r="BT46" s="166">
        <f>BT37</f>
        <v>-1586020.7663758476</v>
      </c>
      <c r="BU46" s="166">
        <f t="shared" ref="BU46:BV46" si="233">BU37</f>
        <v>-1623532.4348771055</v>
      </c>
      <c r="BV46" s="166">
        <f t="shared" si="233"/>
        <v>-2378747.1583450004</v>
      </c>
      <c r="BW46" s="166">
        <f>BW37</f>
        <v>-2493939.6671233224</v>
      </c>
      <c r="BX46" s="166">
        <f t="shared" ref="BX46" si="234">BX37</f>
        <v>-2680422.1507390649</v>
      </c>
      <c r="BZ46" s="166">
        <f>BZ37</f>
        <v>-22146099.0950846</v>
      </c>
      <c r="CA46" s="166">
        <f t="shared" ref="CA46:CH46" si="235">CA37</f>
        <v>-23662664.086464632</v>
      </c>
      <c r="CB46" s="166">
        <f t="shared" si="235"/>
        <v>-25731961.36736108</v>
      </c>
      <c r="CC46" s="166">
        <f t="shared" si="235"/>
        <v>-29567750.314518675</v>
      </c>
      <c r="CD46" s="166">
        <f t="shared" si="235"/>
        <v>-33493146.812930688</v>
      </c>
      <c r="CE46" s="166">
        <f t="shared" si="235"/>
        <v>-37880298.578932412</v>
      </c>
      <c r="CF46" s="166">
        <f t="shared" si="235"/>
        <v>-40728328.032829858</v>
      </c>
      <c r="CG46" s="166">
        <f t="shared" si="235"/>
        <v>-42578180.236547217</v>
      </c>
      <c r="CH46" s="166">
        <f t="shared" si="235"/>
        <v>-45332501.851929978</v>
      </c>
      <c r="CI46" s="166">
        <f>CI37</f>
        <v>-48521481.222275317</v>
      </c>
      <c r="CJ46" s="166">
        <f t="shared" ref="CJ46:CL46" si="236">CJ37</f>
        <v>-48534468.812914938</v>
      </c>
      <c r="CK46" s="166">
        <f t="shared" si="236"/>
        <v>-50540256.80807399</v>
      </c>
      <c r="CL46" s="166">
        <f t="shared" si="236"/>
        <v>-52451793.173729055</v>
      </c>
      <c r="CM46" s="166">
        <f>CM37</f>
        <v>-54728410.965164863</v>
      </c>
      <c r="CN46" s="166">
        <f t="shared" ref="CN46:CO46" si="237">CN37</f>
        <v>-57226623.056328051</v>
      </c>
      <c r="CO46" s="166">
        <f t="shared" si="237"/>
        <v>-58777512.142219432</v>
      </c>
      <c r="CP46" s="166">
        <f>CP37</f>
        <v>-60411860.789261624</v>
      </c>
      <c r="CQ46" s="166">
        <f t="shared" ref="CQ46" si="238">CQ37</f>
        <v>-63767081.566274114</v>
      </c>
      <c r="CS46" s="166">
        <f>CS37</f>
        <v>-21288411.3254865</v>
      </c>
      <c r="CT46" s="166">
        <f t="shared" ref="CT46:DA46" si="239">CT37</f>
        <v>-22444095.579782382</v>
      </c>
      <c r="CU46" s="166">
        <f t="shared" si="239"/>
        <v>-23495305.451462243</v>
      </c>
      <c r="CV46" s="166">
        <f t="shared" si="239"/>
        <v>-24729772.516866066</v>
      </c>
      <c r="CW46" s="166">
        <f t="shared" si="239"/>
        <v>-25748462.568428427</v>
      </c>
      <c r="CX46" s="166">
        <f t="shared" si="239"/>
        <v>-23916711.490889687</v>
      </c>
      <c r="CY46" s="166">
        <f t="shared" si="239"/>
        <v>-25819966.157723747</v>
      </c>
      <c r="CZ46" s="166">
        <f t="shared" si="239"/>
        <v>-27524719.72316701</v>
      </c>
      <c r="DA46" s="166">
        <f t="shared" si="239"/>
        <v>-30038289.246775739</v>
      </c>
      <c r="DB46" s="166">
        <f>DB37</f>
        <v>-30950692.211375885</v>
      </c>
      <c r="DC46" s="166">
        <f t="shared" ref="DC46:DE46" si="240">DC37</f>
        <v>-31580376.993247963</v>
      </c>
      <c r="DD46" s="166">
        <f t="shared" si="240"/>
        <v>-33136888.683005389</v>
      </c>
      <c r="DE46" s="166">
        <f t="shared" si="240"/>
        <v>-34762684.139519237</v>
      </c>
      <c r="DF46" s="166">
        <f>DF37</f>
        <v>-36460075.514753796</v>
      </c>
      <c r="DG46" s="166">
        <f t="shared" ref="DG46:DH46" si="241">DG37</f>
        <v>-38194086.38460926</v>
      </c>
      <c r="DH46" s="166">
        <f t="shared" si="241"/>
        <v>-41032567.233967125</v>
      </c>
      <c r="DI46" s="166">
        <f>DI37</f>
        <v>-42818804.001174092</v>
      </c>
      <c r="DJ46" s="166">
        <f t="shared" ref="DJ46" si="242">DJ37</f>
        <v>-45853700.814326309</v>
      </c>
      <c r="DL46" s="166">
        <f>DL37</f>
        <v>-83709003</v>
      </c>
      <c r="DM46" s="166">
        <f t="shared" ref="DM46:DT46" si="243">DM37</f>
        <v>-85747496.743875831</v>
      </c>
      <c r="DN46" s="166">
        <f t="shared" si="243"/>
        <v>-76750371.582251862</v>
      </c>
      <c r="DO46" s="166">
        <f t="shared" si="243"/>
        <v>-78331704.131627977</v>
      </c>
      <c r="DP46" s="166">
        <f t="shared" si="243"/>
        <v>-80603058.950543314</v>
      </c>
      <c r="DQ46" s="166">
        <f t="shared" si="243"/>
        <v>-88616000.960189164</v>
      </c>
      <c r="DR46" s="166">
        <f t="shared" si="243"/>
        <v>-100134858.50487159</v>
      </c>
      <c r="DS46" s="166">
        <f t="shared" si="243"/>
        <v>-94301135.032415017</v>
      </c>
      <c r="DT46" s="166">
        <f t="shared" si="243"/>
        <v>-95254942.59011513</v>
      </c>
      <c r="DU46" s="166">
        <f>DU37</f>
        <v>-84846291.389398962</v>
      </c>
      <c r="DV46" s="166">
        <f t="shared" ref="DV46:DX46" si="244">DV37</f>
        <v>-119583870.77033572</v>
      </c>
      <c r="DW46" s="166">
        <f t="shared" si="244"/>
        <v>-73684193.811081693</v>
      </c>
      <c r="DX46" s="166">
        <f t="shared" si="244"/>
        <v>-66282620.792232223</v>
      </c>
      <c r="DY46" s="166">
        <f>DY37</f>
        <v>-66157610.352373183</v>
      </c>
      <c r="DZ46" s="166">
        <f t="shared" ref="DZ46:EA46" si="245">DZ37</f>
        <v>-64600623.196142621</v>
      </c>
      <c r="EA46" s="166">
        <f t="shared" si="245"/>
        <v>-75874987.666260853</v>
      </c>
      <c r="EB46" s="166">
        <f>EB37</f>
        <v>-83046978.740010396</v>
      </c>
      <c r="EC46" s="166">
        <f t="shared" ref="EC46" si="246">EC37</f>
        <v>-88677614.187066689</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5410081.5970749594</v>
      </c>
      <c r="C48" s="84">
        <f>(C44-C45-C37+C46)*WACC!$D$12*(1-WACC!$D$13)/(1-(1-WACC!$D$13)*WACC!$D$12)</f>
        <v>4780078.1204051506</v>
      </c>
      <c r="D48" s="84">
        <f>(D44-D45-D37+D46)*WACC!$E$12*(1-WACC!$E$13)/(1-(1-WACC!$E$13)*WACC!$E$12)</f>
        <v>4883142.8841423234</v>
      </c>
      <c r="E48" s="84">
        <f>(E44-E45-E37+E46)*WACC!$F$12*(1-WACC!$F$13)/(1-(1-WACC!$F$13)*WACC!$F$12)</f>
        <v>5936602.5005176412</v>
      </c>
      <c r="F48" s="84">
        <f>(F44-F45-F37+F46)*WACC!$G$12*(1-WACC!$G$13)/(1-(1-WACC!$G$13)*WACC!$G$12)</f>
        <v>3404539.2212885027</v>
      </c>
      <c r="G48" s="84">
        <f>(G44-G45-G37+G46)*WACC!$H$12*(1-WACC!$H$13)/(1-(1-WACC!$H$13)*WACC!$H$12)</f>
        <v>5235382.1318694111</v>
      </c>
      <c r="H48" s="84">
        <f>(H44-H45-H37+H46)*WACC!$I$12*(1-WACC!$I$13)/(1-(1-WACC!$I$13)*WACC!$I$12)</f>
        <v>5494802.8696391294</v>
      </c>
      <c r="I48" s="84">
        <f>(I44-I45-I37+I46)*WACC!$J$12*(1-WACC!$J$13)/(1-(1-WACC!$J$13)*WACC!$J$12)</f>
        <v>2503882.2075424511</v>
      </c>
      <c r="J48" s="84">
        <f>(J44-J45-J37+J46)*WACC!$K$12*(1-WACC!$K$13)/(1-(1-WACC!$K$13)*WACC!$K$12)</f>
        <v>1725073.8744659424</v>
      </c>
      <c r="K48" s="84">
        <f>(K44-K45-K37+K46)*WACC!$L$12*(1-WACC!$L$13)/(1-(1-WACC!$L$13)*WACC!$L$12)</f>
        <v>4274560.6105945613</v>
      </c>
      <c r="L48" s="84">
        <f>(L44-L45-L37+L46)*WACC!$M$12*(1-WACC!$M$13)/(1-(1-WACC!$M$13)*WACC!$M$12)</f>
        <v>2772340.1351112397</v>
      </c>
      <c r="M48" s="84">
        <f>(M44-M45-M37+M46)*WACC!$N$12*(1-WACC!$N$13)/(1-(1-WACC!$N$13)*WACC!$N$12)</f>
        <v>841938.47628385806</v>
      </c>
      <c r="N48" s="84">
        <f>(N44-N45-N37+N46)*WACC!$O$12*(1-WACC!$O$13)/(1-(1-WACC!$O$13)*WACC!$O$12)</f>
        <v>1665815.9016746208</v>
      </c>
      <c r="O48" s="84">
        <f>(O44-O45-O37+O46)*WACC!$P$12*(1-WACC!$P$13)/(1-(1-WACC!$P$13)*WACC!$P$12)</f>
        <v>3065617.5831803968</v>
      </c>
      <c r="P48" s="84">
        <f>(P44-P45-P37+P46)*WACC!$Q$12*(1-WACC!$Q$13)/(1-(1-WACC!$Q$13)*WACC!$Q$12)</f>
        <v>-408713.30846724223</v>
      </c>
      <c r="Q48" s="84">
        <f>(Q44-Q45-Q37+Q46)*WACC!$R$12*(1-WACC!$R$13)/(1-(1-WACC!$R$13)*WACC!$R$12)</f>
        <v>-2214981.5372499516</v>
      </c>
      <c r="R48" s="84">
        <f>(R44-R45-R37+R46)*WACC!$S$12*(1-WACC!$S$13)/(1-(1-WACC!$S$13)*WACC!$S$12)</f>
        <v>-1114756.8973042225</v>
      </c>
      <c r="S48" s="84">
        <f>(S44-S45-S37+S46)*WACC!$T$12*(1-WACC!$T$13)/(1-(1-WACC!$T$13)*WACC!$T$12)</f>
        <v>2078376.268690133</v>
      </c>
      <c r="T48" s="157"/>
      <c r="U48" s="84">
        <f>(U44-U45-U37+U46)*WACC!$C$12*(1-WACC!$C$13)/(1-(1-WACC!$C$13)*WACC!$C$12)</f>
        <v>3013464.5970153115</v>
      </c>
      <c r="V48" s="84">
        <f>(V44-V45-V37+V46)*WACC!$D$12*(1-WACC!$D$13)/(1-(1-WACC!$D$13)*WACC!$D$12)</f>
        <v>2440165.778603991</v>
      </c>
      <c r="W48" s="84">
        <f>(W44-W45-W37+W46)*WACC!$E$12*(1-WACC!$E$13)/(1-(1-WACC!$E$13)*WACC!$E$12)</f>
        <v>2551968.2231885195</v>
      </c>
      <c r="X48" s="84">
        <f>(X44-X45-X37+X46)*WACC!$F$12*(1-WACC!$F$13)/(1-(1-WACC!$F$13)*WACC!$F$12)</f>
        <v>3195861.8228590218</v>
      </c>
      <c r="Y48" s="84">
        <f>(Y44-Y45-Y37+Y46)*WACC!$G$12*(1-WACC!$G$13)/(1-(1-WACC!$G$13)*WACC!$G$12)</f>
        <v>1898254.3533898077</v>
      </c>
      <c r="Z48" s="84">
        <f>(Z44-Z45-Z37+Z46)*WACC!$H$12*(1-WACC!$H$13)/(1-(1-WACC!$H$13)*WACC!$H$12)</f>
        <v>3014602.8378358348</v>
      </c>
      <c r="AA48" s="84">
        <f>(AA44-AA45-AA37+AA46)*WACC!$I$12*(1-WACC!$I$13)/(1-(1-WACC!$I$13)*WACC!$I$12)</f>
        <v>3013279.3462794656</v>
      </c>
      <c r="AB48" s="84">
        <f>(AB44-AB45-AB37+AB46)*WACC!$J$12*(1-WACC!$J$13)/(1-(1-WACC!$J$13)*WACC!$J$12)</f>
        <v>1268245.0587946563</v>
      </c>
      <c r="AC48" s="84">
        <f>(AC44-AC45-AC37+AC46)*WACC!$K$12*(1-WACC!$K$13)/(1-(1-WACC!$K$13)*WACC!$K$12)</f>
        <v>821196.06662606646</v>
      </c>
      <c r="AD48" s="84">
        <f>(AD44-AD45-AD37+AD46)*WACC!$L$12*(1-WACC!$L$13)/(1-(1-WACC!$L$13)*WACC!$L$12)</f>
        <v>1983330.0228042635</v>
      </c>
      <c r="AE48" s="84">
        <f>(AE44-AE45-AE37+AE46)*WACC!$M$12*(1-WACC!$M$13)/(1-(1-WACC!$M$13)*WACC!$M$12)</f>
        <v>1217187.0005424735</v>
      </c>
      <c r="AF48" s="84">
        <f>(AF44-AF45-AF37+AF46)*WACC!$N$12*(1-WACC!$N$13)/(1-(1-WACC!$N$13)*WACC!$N$12)</f>
        <v>350445.64367296762</v>
      </c>
      <c r="AG48" s="84">
        <f>(AG44-AG45-AG37+AG46)*WACC!$O$12*(1-WACC!$O$13)/(1-(1-WACC!$O$13)*WACC!$O$12)</f>
        <v>658551.10701619228</v>
      </c>
      <c r="AH48" s="84">
        <f>(AH44-AH45-AH37+AH46)*WACC!$P$12*(1-WACC!$P$13)/(1-(1-WACC!$P$13)*WACC!$P$12)</f>
        <v>1153041.0462622975</v>
      </c>
      <c r="AI48" s="84">
        <f>(AI44-AI45-AI37+AI46)*WACC!$Q$12*(1-WACC!$Q$13)/(1-(1-WACC!$Q$13)*WACC!$Q$12)</f>
        <v>-145696.21506240437</v>
      </c>
      <c r="AJ48" s="84">
        <f>(AJ44-AJ45-AJ37+AJ46)*WACC!$R$12*(1-WACC!$R$13)/(1-(1-WACC!$R$13)*WACC!$R$12)</f>
        <v>-742491.70976432902</v>
      </c>
      <c r="AK48" s="84">
        <f>(AK44-AK45-AK37+AK46)*WACC!$S$12*(1-WACC!$S$13)/(1-(1-WACC!$S$13)*WACC!$S$12)</f>
        <v>-353487.79243813927</v>
      </c>
      <c r="AL48" s="84">
        <f>(AL44-AL45-AL37+AL46)*WACC!$T$12*(1-WACC!$T$13)/(1-(1-WACC!$T$13)*WACC!$T$12)</f>
        <v>633142.35733152786</v>
      </c>
      <c r="AM48" s="157"/>
      <c r="AN48" s="84">
        <f>(AN44-AN45-AN37+AN46)*WACC!$C$12*(1-WACC!$C$13)/(1-(1-WACC!$C$13)*WACC!$C$12)</f>
        <v>883035.49949113361</v>
      </c>
      <c r="AO48" s="84">
        <f>(AO44-AO45-AO37+AO46)*WACC!$D$12*(1-WACC!$D$13)/(1-(1-WACC!$D$13)*WACC!$D$12)</f>
        <v>679159.18777852063</v>
      </c>
      <c r="AP48" s="84">
        <f>(AP44-AP45-AP37+AP46)*WACC!$E$12*(1-WACC!$E$13)/(1-(1-WACC!$E$13)*WACC!$E$12)</f>
        <v>770428.79106836929</v>
      </c>
      <c r="AQ48" s="84">
        <f>(AQ44-AQ45-AQ37+AQ46)*WACC!$F$12*(1-WACC!$F$13)/(1-(1-WACC!$F$13)*WACC!$F$12)</f>
        <v>1012964.7096039947</v>
      </c>
      <c r="AR48" s="84">
        <f>(AR44-AR45-AR37+AR46)*WACC!$G$12*(1-WACC!$G$13)/(1-(1-WACC!$G$13)*WACC!$G$12)</f>
        <v>602717.19761459727</v>
      </c>
      <c r="AS48" s="84">
        <f>(AS44-AS45-AS37+AS46)*WACC!$H$12*(1-WACC!$H$13)/(1-(1-WACC!$H$13)*WACC!$H$12)</f>
        <v>1066378.2561256259</v>
      </c>
      <c r="AT48" s="84">
        <f>(AT44-AT45-AT37+AT46)*WACC!$I$12*(1-WACC!$I$13)/(1-(1-WACC!$I$13)*WACC!$I$12)</f>
        <v>1129310.4584248795</v>
      </c>
      <c r="AU48" s="84">
        <f>(AU44-AU45-AU37+AU46)*WACC!$J$12*(1-WACC!$J$13)/(1-(1-WACC!$J$13)*WACC!$J$12)</f>
        <v>511469.50344121055</v>
      </c>
      <c r="AV48" s="84">
        <f>(AV44-AV45-AV37+AV46)*WACC!$K$12*(1-WACC!$K$13)/(1-(1-WACC!$K$13)*WACC!$K$12)</f>
        <v>352231.09937978815</v>
      </c>
      <c r="AW48" s="84">
        <f>(AW44-AW45-AW37+AW46)*WACC!$L$12*(1-WACC!$L$13)/(1-(1-WACC!$L$13)*WACC!$L$12)</f>
        <v>881951.2236978662</v>
      </c>
      <c r="AX48" s="84">
        <f>(AX44-AX45-AX37+AX46)*WACC!$M$12*(1-WACC!$M$13)/(1-(1-WACC!$M$13)*WACC!$M$12)</f>
        <v>525903.36084914859</v>
      </c>
      <c r="AY48" s="84">
        <f>(AY44-AY45-AY37+AY46)*WACC!$N$12*(1-WACC!$N$13)/(1-(1-WACC!$N$13)*WACC!$N$12)</f>
        <v>157690.65339264501</v>
      </c>
      <c r="AZ48" s="84">
        <f>(AZ44-AZ45-AZ37+AZ46)*WACC!$O$12*(1-WACC!$O$13)/(1-(1-WACC!$O$13)*WACC!$O$12)</f>
        <v>300153.96418948343</v>
      </c>
      <c r="BA48" s="84">
        <f>(BA44-BA45-BA37+BA46)*WACC!$P$12*(1-WACC!$P$13)/(1-(1-WACC!$P$13)*WACC!$P$12)</f>
        <v>529100.02007947362</v>
      </c>
      <c r="BB48" s="84">
        <f>(BB44-BB45-BB37+BB46)*WACC!$Q$12*(1-WACC!$Q$13)/(1-(1-WACC!$Q$13)*WACC!$Q$12)</f>
        <v>-66706.038948153146</v>
      </c>
      <c r="BC48" s="84">
        <f>(BC44-BC45-BC37+BC46)*WACC!$R$12*(1-WACC!$R$13)/(1-(1-WACC!$R$13)*WACC!$R$12)</f>
        <v>-331456.92537786451</v>
      </c>
      <c r="BD48" s="84">
        <f>(BD44-BD45-BD37+BD46)*WACC!$S$12*(1-WACC!$S$13)/(1-(1-WACC!$S$13)*WACC!$S$12)</f>
        <v>-157003.90783151699</v>
      </c>
      <c r="BE48" s="84">
        <f>(BE44-BE45-BE37+BE46)*WACC!$T$12*(1-WACC!$T$13)/(1-(1-WACC!$T$13)*WACC!$T$12)</f>
        <v>275295.47763511323</v>
      </c>
      <c r="BF48" s="157"/>
      <c r="BG48" s="84">
        <f>(BG44-BG45-BG37+BG46)*WACC!$C$12*(1-WACC!$C$13)/(1-(1-WACC!$C$13)*WACC!$C$12)</f>
        <v>43919.551671973059</v>
      </c>
      <c r="BH48" s="84">
        <f>(BH44-BH45-BH37+BH46)*WACC!$D$12*(1-WACC!$D$13)/(1-(1-WACC!$D$13)*WACC!$D$12)</f>
        <v>33445.056384613425</v>
      </c>
      <c r="BI48" s="84">
        <f>(BI44-BI45-BI37+BI46)*WACC!$E$12*(1-WACC!$E$13)/(1-(1-WACC!$E$13)*WACC!$E$12)</f>
        <v>39180.094420500573</v>
      </c>
      <c r="BJ48" s="84">
        <f>(BJ44-BJ45-BJ37+BJ46)*WACC!$F$12*(1-WACC!$F$13)/(1-(1-WACC!$F$13)*WACC!$F$12)</f>
        <v>99487.577190762589</v>
      </c>
      <c r="BK48" s="84">
        <f>(BK44-BK45-BK37+BK46)*WACC!$G$12*(1-WACC!$G$13)/(1-(1-WACC!$G$13)*WACC!$G$12)</f>
        <v>63404.321450056428</v>
      </c>
      <c r="BL48" s="84">
        <f>(BL44-BL45-BL37+BL46)*WACC!$H$12*(1-WACC!$H$13)/(1-(1-WACC!$H$13)*WACC!$H$12)</f>
        <v>129907.64332625693</v>
      </c>
      <c r="BM48" s="84">
        <f>(BM44-BM45-BM37+BM46)*WACC!$I$12*(1-WACC!$I$13)/(1-(1-WACC!$I$13)*WACC!$I$12)</f>
        <v>132791.53637562951</v>
      </c>
      <c r="BN48" s="84">
        <f>(BN44-BN45-BN37+BN46)*WACC!$J$12*(1-WACC!$J$13)/(1-(1-WACC!$J$13)*WACC!$J$12)</f>
        <v>56151.693766493678</v>
      </c>
      <c r="BO48" s="84">
        <f>(BO44-BO45-BO37+BO46)*WACC!$K$12*(1-WACC!$K$13)/(1-(1-WACC!$K$13)*WACC!$K$12)</f>
        <v>35157.894802314506</v>
      </c>
      <c r="BP48" s="84">
        <f>(BP44-BP45-BP37+BP46)*WACC!$L$12*(1-WACC!$L$13)/(1-(1-WACC!$L$13)*WACC!$L$12)</f>
        <v>91315.222218792202</v>
      </c>
      <c r="BQ48" s="84">
        <f>(BQ44-BQ45-BQ37+BQ46)*WACC!$M$12*(1-WACC!$M$13)/(1-(1-WACC!$M$13)*WACC!$M$12)</f>
        <v>55549.694268337436</v>
      </c>
      <c r="BR48" s="84">
        <f>(BR44-BR45-BR37+BR46)*WACC!$N$12*(1-WACC!$N$13)/(1-(1-WACC!$N$13)*WACC!$N$12)</f>
        <v>16933.495328906425</v>
      </c>
      <c r="BS48" s="84">
        <f>(BS44-BS45-BS37+BS46)*WACC!$O$12*(1-WACC!$O$13)/(1-(1-WACC!$O$13)*WACC!$O$12)</f>
        <v>31866.833603257277</v>
      </c>
      <c r="BT48" s="84">
        <f>(BT44-BT45-BT37+BT46)*WACC!$P$12*(1-WACC!$P$13)/(1-(1-WACC!$P$13)*WACC!$P$12)</f>
        <v>55146.315963955632</v>
      </c>
      <c r="BU48" s="84">
        <f>(BU44-BU45-BU37+BU46)*WACC!$Q$12*(1-WACC!$Q$13)/(1-(1-WACC!$Q$13)*WACC!$Q$12)</f>
        <v>-6950.6528394934485</v>
      </c>
      <c r="BV48" s="84">
        <f>(BV44-BV45-BV37+BV46)*WACC!$R$12*(1-WACC!$R$13)/(1-(1-WACC!$R$13)*WACC!$R$12)</f>
        <v>-38053.090098597444</v>
      </c>
      <c r="BW48" s="84">
        <f>(BW44-BW45-BW37+BW46)*WACC!$S$12*(1-WACC!$S$13)/(1-(1-WACC!$S$13)*WACC!$S$12)</f>
        <v>-17508.701476127659</v>
      </c>
      <c r="BX48" s="84">
        <f>(BX44-BX45-BX37+BX46)*WACC!$T$12*(1-WACC!$T$13)/(1-(1-WACC!$T$13)*WACC!$T$12)</f>
        <v>30211.594172786728</v>
      </c>
      <c r="BY48" s="157"/>
      <c r="BZ48" s="84">
        <f>(BZ44-BZ45-BZ37+BZ46)*WACC!$C$12*(1-WACC!$C$13)/(1-(1-WACC!$C$13)*WACC!$C$12)</f>
        <v>2314297.8052397612</v>
      </c>
      <c r="CA48" s="84">
        <f>(CA44-CA45-CA37+CA46)*WACC!$D$12*(1-WACC!$D$13)/(1-(1-WACC!$D$13)*WACC!$D$12)</f>
        <v>1985451.2097046683</v>
      </c>
      <c r="CB48" s="84">
        <f>(CB44-CB45-CB37+CB46)*WACC!$E$12*(1-WACC!$E$13)/(1-(1-WACC!$E$13)*WACC!$E$12)</f>
        <v>2187624.3447887963</v>
      </c>
      <c r="CC48" s="84">
        <f>(CC44-CC45-CC37+CC46)*WACC!$F$12*(1-WACC!$F$13)/(1-(1-WACC!$F$13)*WACC!$F$12)</f>
        <v>3064790.6848132992</v>
      </c>
      <c r="CD48" s="84">
        <f>(CD44-CD45-CD37+CD46)*WACC!$G$12*(1-WACC!$G$13)/(1-(1-WACC!$G$13)*WACC!$G$12)</f>
        <v>2015820.8111921733</v>
      </c>
      <c r="CE48" s="84">
        <f>(CE44-CE45-CE37+CE46)*WACC!$H$12*(1-WACC!$H$13)/(1-(1-WACC!$H$13)*WACC!$H$12)</f>
        <v>3337871.6178556695</v>
      </c>
      <c r="CF48" s="84">
        <f>(CF44-CF45-CF37+CF46)*WACC!$I$12*(1-WACC!$I$13)/(1-(1-WACC!$I$13)*WACC!$I$12)</f>
        <v>3473316.4889525832</v>
      </c>
      <c r="CG48" s="84">
        <f>(CG44-CG45-CG37+CG46)*WACC!$J$12*(1-WACC!$J$13)/(1-(1-WACC!$J$13)*WACC!$J$12)</f>
        <v>1525322.2721070212</v>
      </c>
      <c r="CH48" s="84">
        <f>(CH44-CH45-CH37+CH46)*WACC!$K$12*(1-WACC!$K$13)/(1-(1-WACC!$K$13)*WACC!$K$12)</f>
        <v>1016669.4725717143</v>
      </c>
      <c r="CI48" s="84">
        <f>(CI44-CI45-CI37+CI46)*WACC!$L$12*(1-WACC!$L$13)/(1-(1-WACC!$L$13)*WACC!$L$12)</f>
        <v>2582215.0697043068</v>
      </c>
      <c r="CJ48" s="84">
        <f>(CJ44-CJ45-CJ37+CJ46)*WACC!$M$12*(1-WACC!$M$13)/(1-(1-WACC!$M$13)*WACC!$M$12)</f>
        <v>1614704.0006409569</v>
      </c>
      <c r="CK48" s="84">
        <f>(CK44-CK45-CK37+CK46)*WACC!$N$12*(1-WACC!$N$13)/(1-(1-WACC!$N$13)*WACC!$N$12)</f>
        <v>474833.28111631679</v>
      </c>
      <c r="CL48" s="84">
        <f>(CL44-CL45-CL37+CL46)*WACC!$O$12*(1-WACC!$O$13)/(1-(1-WACC!$O$13)*WACC!$O$12)</f>
        <v>906616.64223001793</v>
      </c>
      <c r="CM48" s="84">
        <f>(CM44-CM45-CM37+CM46)*WACC!$P$12*(1-WACC!$P$13)/(1-(1-WACC!$P$13)*WACC!$P$12)</f>
        <v>1610343.4359997327</v>
      </c>
      <c r="CN48" s="84">
        <f>(CN44-CN45-CN37+CN46)*WACC!$Q$12*(1-WACC!$Q$13)/(1-(1-WACC!$Q$13)*WACC!$Q$12)</f>
        <v>-205374.09585118649</v>
      </c>
      <c r="CO48" s="84">
        <f>(CO44-CO45-CO37+CO46)*WACC!$R$12*(1-WACC!$R$13)/(1-(1-WACC!$R$13)*WACC!$R$12)</f>
        <v>-1041185.83555899</v>
      </c>
      <c r="CP48" s="84">
        <f>(CP44-CP45-CP37+CP46)*WACC!$S$12*(1-WACC!$S$13)/(1-(1-WACC!$S$13)*WACC!$S$12)</f>
        <v>-496779.54471090686</v>
      </c>
      <c r="CQ48" s="84">
        <f>(CQ44-CQ45-CQ37+CQ46)*WACC!$T$12*(1-WACC!$T$13)/(1-(1-WACC!$T$13)*WACC!$T$12)</f>
        <v>890649.30883370922</v>
      </c>
      <c r="CR48" s="157"/>
      <c r="CS48" s="84">
        <f>(CS44-CS45-CS37+CS46)*WACC!$C$12*(1-WACC!$C$13)/(1-(1-WACC!$C$13)*WACC!$C$12)</f>
        <v>1548893.7775180589</v>
      </c>
      <c r="CT48" s="84">
        <f>(CT44-CT45-CT37+CT46)*WACC!$D$12*(1-WACC!$D$13)/(1-(1-WACC!$D$13)*WACC!$D$12)</f>
        <v>1299707.9943469805</v>
      </c>
      <c r="CU48" s="84">
        <f>(CU44-CU45-CU37+CU46)*WACC!$E$12*(1-WACC!$E$13)/(1-(1-WACC!$E$13)*WACC!$E$12)</f>
        <v>1339968.4015166797</v>
      </c>
      <c r="CV48" s="84">
        <f>(CV44-CV45-CV37+CV46)*WACC!$F$12*(1-WACC!$F$13)/(1-(1-WACC!$F$13)*WACC!$F$12)</f>
        <v>1621949.8708758154</v>
      </c>
      <c r="CW48" s="84">
        <f>(CW44-CW45-CW37+CW46)*WACC!$G$12*(1-WACC!$G$13)/(1-(1-WACC!$G$13)*WACC!$G$12)</f>
        <v>937516.46080247383</v>
      </c>
      <c r="CX48" s="84">
        <f>(CX44-CX45-CX37+CX46)*WACC!$H$12*(1-WACC!$H$13)/(1-(1-WACC!$H$13)*WACC!$H$12)</f>
        <v>1496135.1354496495</v>
      </c>
      <c r="CY48" s="84">
        <f>(CY44-CY45-CY37+CY46)*WACC!$I$12*(1-WACC!$I$13)/(1-(1-WACC!$I$13)*WACC!$I$12)</f>
        <v>1595159.0436560982</v>
      </c>
      <c r="CZ48" s="84">
        <f>(CZ44-CZ45-CZ37+CZ46)*WACC!$J$12*(1-WACC!$J$13)/(1-(1-WACC!$J$13)*WACC!$J$12)</f>
        <v>741561.5840985378</v>
      </c>
      <c r="DA48" s="84">
        <f>(DA44-DA45-DA37+DA46)*WACC!$K$12*(1-WACC!$K$13)/(1-(1-WACC!$K$13)*WACC!$K$12)</f>
        <v>522275.34109091916</v>
      </c>
      <c r="DB48" s="84">
        <f>(DB44-DB45-DB37+DB46)*WACC!$L$12*(1-WACC!$L$13)/(1-(1-WACC!$L$13)*WACC!$L$12)</f>
        <v>1297131.86544749</v>
      </c>
      <c r="DC48" s="84">
        <f>(DC44-DC45-DC37+DC46)*WACC!$M$12*(1-WACC!$M$13)/(1-(1-WACC!$M$13)*WACC!$M$12)</f>
        <v>872592.38944761944</v>
      </c>
      <c r="DD48" s="84">
        <f>(DD44-DD45-DD37+DD46)*WACC!$N$12*(1-WACC!$N$13)/(1-(1-WACC!$N$13)*WACC!$N$12)</f>
        <v>269140.32104228827</v>
      </c>
      <c r="DE48" s="84">
        <f>(DE44-DE45-DE37+DE46)*WACC!$O$12*(1-WACC!$O$13)/(1-(1-WACC!$O$13)*WACC!$O$12)</f>
        <v>521626.79320249183</v>
      </c>
      <c r="DF48" s="84">
        <f>(DF44-DF45-DF37+DF46)*WACC!$P$12*(1-WACC!$P$13)/(1-(1-WACC!$P$13)*WACC!$P$12)</f>
        <v>937042.56599653733</v>
      </c>
      <c r="DG48" s="84">
        <f>(DG44-DG45-DG37+DG46)*WACC!$Q$12*(1-WACC!$Q$13)/(1-(1-WACC!$Q$13)*WACC!$Q$12)</f>
        <v>-121831.14764857033</v>
      </c>
      <c r="DH48" s="84">
        <f>(DH44-DH45-DH37+DH46)*WACC!$R$12*(1-WACC!$R$13)/(1-(1-WACC!$R$13)*WACC!$R$12)</f>
        <v>-633259.57837987749</v>
      </c>
      <c r="DI48" s="84">
        <f>(DI44-DI45-DI37+DI46)*WACC!$S$12*(1-WACC!$S$13)/(1-(1-WACC!$S$13)*WACC!$S$12)</f>
        <v>-312823.33427113097</v>
      </c>
      <c r="DJ48" s="84">
        <f>(DJ44-DJ45-DJ37+DJ46)*WACC!$T$12*(1-WACC!$T$13)/(1-(1-WACC!$T$13)*WACC!$T$12)</f>
        <v>581939.74660305015</v>
      </c>
      <c r="DK48" s="157"/>
      <c r="DL48" s="84">
        <f>(DL44-DL45-DL37+DL46)*WACC!$C$12*(1-WACC!$C$13)/(1-(1-WACC!$C$13)*WACC!$C$12)</f>
        <v>1303067.1921990479</v>
      </c>
      <c r="DM48" s="84">
        <f>(DM44-DM45-DM37+DM46)*WACC!$D$12*(1-WACC!$D$13)/(1-(1-WACC!$D$13)*WACC!$D$12)</f>
        <v>1195367.9125451068</v>
      </c>
      <c r="DN48" s="84">
        <f>(DN44-DN45-DN37+DN46)*WACC!$E$12*(1-WACC!$E$13)/(1-(1-WACC!$E$13)*WACC!$E$12)</f>
        <v>1343309.5368495598</v>
      </c>
      <c r="DO48" s="84">
        <f>(DO44-DO45-DO37+DO46)*WACC!$F$12*(1-WACC!$F$13)/(1-(1-WACC!$F$13)*WACC!$F$12)</f>
        <v>1539480.1318797919</v>
      </c>
      <c r="DP48" s="84">
        <f>(DP44-DP45-DP37+DP46)*WACC!$G$12*(1-WACC!$G$13)/(1-(1-WACC!$G$13)*WACC!$G$12)</f>
        <v>876438.88885259849</v>
      </c>
      <c r="DQ48" s="84">
        <f>(DQ44-DQ45-DQ37+DQ46)*WACC!$H$12*(1-WACC!$H$13)/(1-(1-WACC!$H$13)*WACC!$H$12)</f>
        <v>1562886.6413309083</v>
      </c>
      <c r="DR48" s="84">
        <f>(DR44-DR45-DR37+DR46)*WACC!$I$12*(1-WACC!$I$13)/(1-(1-WACC!$I$13)*WACC!$I$12)</f>
        <v>1812440.799570261</v>
      </c>
      <c r="DS48" s="84">
        <f>(DS44-DS45-DS37+DS46)*WACC!$J$12*(1-WACC!$J$13)/(1-(1-WACC!$J$13)*WACC!$J$12)</f>
        <v>826780.38408194575</v>
      </c>
      <c r="DT48" s="84">
        <f>(DT44-DT45-DT37+DT46)*WACC!$K$12*(1-WACC!$K$13)/(1-(1-WACC!$K$13)*WACC!$K$12)</f>
        <v>558083.23967242637</v>
      </c>
      <c r="DU48" s="84">
        <f>(DU44-DU45-DU37+DU46)*WACC!$L$12*(1-WACC!$L$13)/(1-(1-WACC!$L$13)*WACC!$L$12)</f>
        <v>1474590.8090830024</v>
      </c>
      <c r="DV48" s="84">
        <f>(DV44-DV45-DV37+DV46)*WACC!$M$12*(1-WACC!$M$13)/(1-(1-WACC!$M$13)*WACC!$M$12)</f>
        <v>920662.31050654757</v>
      </c>
      <c r="DW48" s="84">
        <f>(DW44-DW45-DW37+DW46)*WACC!$N$12*(1-WACC!$N$13)/(1-(1-WACC!$N$13)*WACC!$N$12)</f>
        <v>261273.19818218611</v>
      </c>
      <c r="DX48" s="84">
        <f>(DX44-DX45-DX37+DX46)*WACC!$O$12*(1-WACC!$O$13)/(1-(1-WACC!$O$13)*WACC!$O$12)</f>
        <v>498887.04295118636</v>
      </c>
      <c r="DY48" s="84">
        <f>(DY44-DY45-DY37+DY46)*WACC!$P$12*(1-WACC!$P$13)/(1-(1-WACC!$P$13)*WACC!$P$12)</f>
        <v>867062.6179595188</v>
      </c>
      <c r="DZ48" s="84">
        <f>(DZ44-DZ45-DZ37+DZ46)*WACC!$Q$12*(1-WACC!$Q$13)/(1-(1-WACC!$Q$13)*WACC!$Q$12)</f>
        <v>-107359.40802557678</v>
      </c>
      <c r="EA48" s="84">
        <f>(EA44-EA45-EA37+EA46)*WACC!$R$12*(1-WACC!$R$13)/(1-(1-WACC!$R$13)*WACC!$R$12)</f>
        <v>-657532.69942858513</v>
      </c>
      <c r="EB48" s="84">
        <f>(EB44-EB45-EB37+EB46)*WACC!$S$12*(1-WACC!$S$13)/(1-(1-WACC!$S$13)*WACC!$S$12)</f>
        <v>-331353.32433131983</v>
      </c>
      <c r="EC48" s="84">
        <f>(EC44-EC45-EC37+EC46)*WACC!$T$12*(1-WACC!$T$13)/(1-(1-WACC!$T$13)*WACC!$T$12)</f>
        <v>605903.48309248663</v>
      </c>
    </row>
    <row r="49" spans="1:133" s="39" customFormat="1" x14ac:dyDescent="0.25">
      <c r="A49" s="194" t="s">
        <v>277</v>
      </c>
      <c r="B49" s="191">
        <f>(B36-B35*(WACC!$C$21-WACC!$C$22))*WACC!$C$12*(1-WACC!$C$13)/(1-WACC!$C$12*(1-WACC!$C$13))</f>
        <v>2222199.1339692436</v>
      </c>
      <c r="C49" s="191">
        <f>(C36-C35*(WACC!$D$21-WACC!$D$22))*WACC!$D$12*(1-WACC!$D$13)/(1-WACC!$D$12*(1-WACC!$D$13))</f>
        <v>-582234.30990861054</v>
      </c>
      <c r="D49" s="191">
        <f>(D36-D35*(WACC!$E$21-WACC!$E$22))*WACC!$E$12*(1-WACC!$E$13)/(1-WACC!$E$12*(1-WACC!$E$13))</f>
        <v>5245179.6734893247</v>
      </c>
      <c r="E49" s="191">
        <f>(E36-E35*(WACC!$F$21-WACC!$F$22))*WACC!$F$12*(1-WACC!$F$13)/(1-WACC!$F$12*(1-WACC!$F$13))</f>
        <v>-840790.39312699926</v>
      </c>
      <c r="F49" s="191">
        <f>(F36-F35*(WACC!$G$21-WACC!$G$22))*WACC!$G$12*(1-WACC!$G$13)/(1-WACC!$G$12*(1-WACC!$G$13))</f>
        <v>-174223.91257736471</v>
      </c>
      <c r="G49" s="191">
        <f>(G36-G35*(WACC!$H$21-WACC!$H$22))*WACC!$H$12*(1-WACC!$H$13)/(1-WACC!$H$12*(1-WACC!$H$13))</f>
        <v>2461975.9620151287</v>
      </c>
      <c r="H49" s="191">
        <f>(H36-H35*(WACC!$I$21-WACC!$I$22))*WACC!$I$12*(1-WACC!$I$13)/(1-WACC!$I$12*(1-WACC!$I$13))</f>
        <v>-4568325.8122860016</v>
      </c>
      <c r="I49" s="191">
        <f>(I36-I35*(WACC!$J$21-WACC!$J$22))*WACC!$J$12*(1-WACC!$J$13)/(1-WACC!$J$12*(1-WACC!$J$13))</f>
        <v>-1803043.4806875417</v>
      </c>
      <c r="J49" s="191">
        <f>(J36-J35*(WACC!$K$21-WACC!$K$22))*WACC!$K$12*(1-WACC!$K$13)/(1-WACC!$K$12*(1-WACC!$K$13))</f>
        <v>720292.93909524288</v>
      </c>
      <c r="K49" s="191">
        <f>(K36-K35*(WACC!$L$21-WACC!$L$22))*WACC!$L$12*(1-WACC!$L$13)/(1-WACC!$L$12*(1-WACC!$L$13))</f>
        <v>-1859610.6838920929</v>
      </c>
      <c r="L49" s="191">
        <f>(L36-L35*(WACC!$M$21-WACC!$M$22))*WACC!$M$12*(1-WACC!$M$13)/(1-WACC!$M$12*(1-WACC!$M$13))</f>
        <v>-4177991.2644278011</v>
      </c>
      <c r="M49" s="191">
        <f>(M36-M35*(WACC!$N$21-WACC!$N$22))*WACC!$N$12*(1-WACC!$N$13)/(1-WACC!$N$12*(1-WACC!$N$13))</f>
        <v>-6941924.9483842244</v>
      </c>
      <c r="N49" s="191">
        <f>(N36-N35*(WACC!$O$21-WACC!$O$22))*WACC!$O$12*(1-WACC!$O$13)/(1-WACC!$O$12*(1-WACC!$O$13))</f>
        <v>-3423544.0279728221</v>
      </c>
      <c r="O49" s="191">
        <f>(O36-O35*(WACC!$P$21-WACC!$P$22))*WACC!$P$12*(1-WACC!$P$13)/(1-WACC!$P$12*(1-WACC!$P$13))</f>
        <v>-3767689.7430087258</v>
      </c>
      <c r="P49" s="191">
        <f>(P36-P35*(WACC!$Q$21-WACC!$Q$22))*WACC!$Q$12*(1-WACC!$Q$13)/(1-WACC!$Q$12*(1-WACC!$Q$13))</f>
        <v>-2554024.5143246311</v>
      </c>
      <c r="Q49" s="191">
        <f>(Q36-Q35*(WACC!$R$21-WACC!$R$22))*WACC!$R$12*(1-WACC!$R$13)/(1-WACC!$R$12*(1-WACC!$R$13))</f>
        <v>-7169936.4261086052</v>
      </c>
      <c r="R49" s="191">
        <f>(R36-R35*(WACC!$S$21-WACC!$S$22))*WACC!$S$12*(1-WACC!$S$13)/(1-WACC!$S$12*(1-WACC!$S$13))</f>
        <v>5978847.1049698237</v>
      </c>
      <c r="S49" s="191">
        <f>(S36-S35*(WACC!$T$21-WACC!$T$22))*WACC!$T$12*(1-WACC!$T$13)/(1-WACC!$T$12*(1-WACC!$T$13))</f>
        <v>30492784.406571515</v>
      </c>
      <c r="T49" s="197"/>
      <c r="U49" s="191">
        <f>(U36-U35*(WACC!$C$21-WACC!$C$22))*WACC!$C$12*(1-WACC!$C$13)/(1-WACC!$C$12*(1-WACC!$C$13))</f>
        <v>1237785.1050074867</v>
      </c>
      <c r="V49" s="191">
        <f>(V36-V35*(WACC!$D$21-WACC!$D$22))*WACC!$D$12*(1-WACC!$D$13)/(1-WACC!$D$12*(1-WACC!$D$13))</f>
        <v>-297222.80732258805</v>
      </c>
      <c r="W49" s="191">
        <f>(W36-W35*(WACC!$E$21-WACC!$E$22))*WACC!$E$12*(1-WACC!$E$13)/(1-WACC!$E$12*(1-WACC!$E$13))</f>
        <v>2741171.4482342261</v>
      </c>
      <c r="X49" s="191">
        <f>(X36-X35*(WACC!$F$21-WACC!$F$22))*WACC!$F$12*(1-WACC!$F$13)/(1-WACC!$F$12*(1-WACC!$F$13))</f>
        <v>-452624.19341482379</v>
      </c>
      <c r="Y49" s="191">
        <f>(Y36-Y35*(WACC!$G$21-WACC!$G$22))*WACC!$G$12*(1-WACC!$G$13)/(1-WACC!$G$12*(1-WACC!$G$13))</f>
        <v>-97141.280807268457</v>
      </c>
      <c r="Z49" s="191">
        <f>(Z36-Z35*(WACC!$H$21-WACC!$H$22))*WACC!$H$12*(1-WACC!$H$13)/(1-WACC!$H$12*(1-WACC!$H$13))</f>
        <v>1417638.5858436413</v>
      </c>
      <c r="AA49" s="191">
        <f>(AA36-AA35*(WACC!$I$21-WACC!$I$22))*WACC!$I$12*(1-WACC!$I$13)/(1-WACC!$I$12*(1-WACC!$I$13))</f>
        <v>-2505211.223008024</v>
      </c>
      <c r="AB49" s="191">
        <f>(AB36-AB35*(WACC!$J$21-WACC!$J$22))*WACC!$J$12*(1-WACC!$J$13)/(1-WACC!$J$12*(1-WACC!$J$13))</f>
        <v>-913262.20470181003</v>
      </c>
      <c r="AC49" s="191">
        <f>(AC36-AC35*(WACC!$K$21-WACC!$K$22))*WACC!$K$12*(1-WACC!$K$13)/(1-WACC!$K$12*(1-WACC!$K$13))</f>
        <v>342884.86838670704</v>
      </c>
      <c r="AD49" s="191">
        <f>(AD36-AD35*(WACC!$L$21-WACC!$L$22))*WACC!$L$12*(1-WACC!$L$13)/(1-WACC!$L$12*(1-WACC!$L$13))</f>
        <v>-862830.60086910916</v>
      </c>
      <c r="AE49" s="191">
        <f>(AE36-AE35*(WACC!$M$21-WACC!$M$22))*WACC!$M$12*(1-WACC!$M$13)/(1-WACC!$M$12*(1-WACC!$M$13))</f>
        <v>-1900315.7858188855</v>
      </c>
      <c r="AF49" s="191">
        <f>(AF36-AF35*(WACC!$N$21-WACC!$N$22))*WACC!$N$12*(1-WACC!$N$13)/(1-WACC!$N$12*(1-WACC!$N$13))</f>
        <v>-2943076.7903281981</v>
      </c>
      <c r="AG49" s="191">
        <f>(AG36-AG35*(WACC!$O$21-WACC!$O$22))*WACC!$O$12*(1-WACC!$O$13)/(1-WACC!$O$12*(1-WACC!$O$13))</f>
        <v>-1417615.3517931507</v>
      </c>
      <c r="AH49" s="191">
        <f>(AH36-AH35*(WACC!$P$21-WACC!$P$22))*WACC!$P$12*(1-WACC!$P$13)/(1-WACC!$P$12*(1-WACC!$P$13))</f>
        <v>-1472643.8632602731</v>
      </c>
      <c r="AI49" s="191">
        <f>(AI36-AI35*(WACC!$Q$21-WACC!$Q$22))*WACC!$Q$12*(1-WACC!$Q$13)/(1-WACC!$Q$12*(1-WACC!$Q$13))</f>
        <v>-944644.0539059263</v>
      </c>
      <c r="AJ49" s="191">
        <f>(AJ36-AJ35*(WACC!$R$21-WACC!$R$22))*WACC!$R$12*(1-WACC!$R$13)/(1-WACC!$R$12*(1-WACC!$R$13))</f>
        <v>-2378417.4521130673</v>
      </c>
      <c r="AK49" s="191">
        <f>(AK36-AK35*(WACC!$S$21-WACC!$S$22))*WACC!$S$12*(1-WACC!$S$13)/(1-WACC!$S$12*(1-WACC!$S$13))</f>
        <v>1986889.0196496022</v>
      </c>
      <c r="AL49" s="191">
        <f>(AL36-AL35*(WACC!$T$21-WACC!$T$22))*WACC!$T$12*(1-WACC!$T$13)/(1-WACC!$T$12*(1-WACC!$T$13))</f>
        <v>9476550.759075895</v>
      </c>
      <c r="AM49" s="197"/>
      <c r="AN49" s="191">
        <f>(AN36-AN35*(WACC!$C$21-WACC!$C$22))*WACC!$C$12*(1-WACC!$C$13)/(1-WACC!$C$12*(1-WACC!$C$13))</f>
        <v>362708.15643413545</v>
      </c>
      <c r="AO49" s="191">
        <f>(AO36-AO35*(WACC!$D$21-WACC!$D$22))*WACC!$D$12*(1-WACC!$D$13)/(1-WACC!$D$12*(1-WACC!$D$13))</f>
        <v>-82724.543627505584</v>
      </c>
      <c r="AP49" s="191">
        <f>(AP36-AP35*(WACC!$E$21-WACC!$E$22))*WACC!$E$12*(1-WACC!$E$13)/(1-WACC!$E$12*(1-WACC!$E$13))</f>
        <v>827548.4725023607</v>
      </c>
      <c r="AQ49" s="191">
        <f>(AQ36-AQ35*(WACC!$F$21-WACC!$F$22))*WACC!$F$12*(1-WACC!$F$13)/(1-WACC!$F$12*(1-WACC!$F$13))</f>
        <v>-143464.3798936313</v>
      </c>
      <c r="AR49" s="191">
        <f>(AR36-AR35*(WACC!$G$21-WACC!$G$22))*WACC!$G$12*(1-WACC!$G$13)/(1-WACC!$G$12*(1-WACC!$G$13))</f>
        <v>-30843.453848166348</v>
      </c>
      <c r="AS49" s="191">
        <f>(AS36-AS35*(WACC!$H$21-WACC!$H$22))*WACC!$H$12*(1-WACC!$H$13)/(1-WACC!$H$12*(1-WACC!$H$13))</f>
        <v>501472.01615240937</v>
      </c>
      <c r="AT49" s="191">
        <f>(AT36-AT35*(WACC!$I$21-WACC!$I$22))*WACC!$I$12*(1-WACC!$I$13)/(1-WACC!$I$12*(1-WACC!$I$13))</f>
        <v>-938897.76206761925</v>
      </c>
      <c r="AU49" s="191">
        <f>(AU36-AU35*(WACC!$J$21-WACC!$J$22))*WACC!$J$12*(1-WACC!$J$13)/(1-WACC!$J$12*(1-WACC!$J$13))</f>
        <v>-368308.76107996877</v>
      </c>
      <c r="AV49" s="191">
        <f>(AV36-AV35*(WACC!$K$21-WACC!$K$22))*WACC!$K$12*(1-WACC!$K$13)/(1-WACC!$K$12*(1-WACC!$K$13))</f>
        <v>147071.71534411269</v>
      </c>
      <c r="AW49" s="191">
        <f>(AW36-AW35*(WACC!$L$21-WACC!$L$22))*WACC!$L$12*(1-WACC!$L$13)/(1-WACC!$L$12*(1-WACC!$L$13))</f>
        <v>-383685.26444454375</v>
      </c>
      <c r="AX49" s="191">
        <f>(AX36-AX35*(WACC!$M$21-WACC!$M$22))*WACC!$M$12*(1-WACC!$M$13)/(1-WACC!$M$12*(1-WACC!$M$13))</f>
        <v>-761445.04372923763</v>
      </c>
      <c r="AY49" s="191">
        <f>(AY36-AY35*(WACC!$N$21-WACC!$N$22))*WACC!$N$12*(1-WACC!$N$13)/(1-WACC!$N$12*(1-WACC!$N$13))</f>
        <v>-1272641.6710783015</v>
      </c>
      <c r="AZ49" s="191">
        <f>(AZ36-AZ35*(WACC!$O$21-WACC!$O$22))*WACC!$O$12*(1-WACC!$O$13)/(1-WACC!$O$12*(1-WACC!$O$13))</f>
        <v>-579558.51201968058</v>
      </c>
      <c r="BA49" s="191">
        <f>(BA36-BA35*(WACC!$P$21-WACC!$P$22))*WACC!$P$12*(1-WACC!$P$13)/(1-WACC!$P$12*(1-WACC!$P$13))</f>
        <v>-613714.44058724563</v>
      </c>
      <c r="BB49" s="191">
        <f>(BB36-BB35*(WACC!$Q$21-WACC!$Q$22))*WACC!$Q$12*(1-WACC!$Q$13)/(1-WACC!$Q$12*(1-WACC!$Q$13))</f>
        <v>-391061.73617713613</v>
      </c>
      <c r="BC49" s="191">
        <f>(BC36-BC35*(WACC!$R$21-WACC!$R$22))*WACC!$R$12*(1-WACC!$R$13)/(1-WACC!$R$12*(1-WACC!$R$13))</f>
        <v>-1038945.3318292144</v>
      </c>
      <c r="BD49" s="191">
        <f>(BD36-BD35*(WACC!$S$21-WACC!$S$22))*WACC!$S$12*(1-WACC!$S$13)/(1-WACC!$S$12*(1-WACC!$S$13))</f>
        <v>974947.23728176742</v>
      </c>
      <c r="BE49" s="191">
        <f>(BE36-BE35*(WACC!$T$21-WACC!$T$22))*WACC!$T$12*(1-WACC!$T$13)/(1-WACC!$T$12*(1-WACC!$T$13))</f>
        <v>4325086.7173630483</v>
      </c>
      <c r="BF49" s="197"/>
      <c r="BG49" s="191">
        <f>(BG36-BG35*(WACC!$C$21-WACC!$C$22))*WACC!$C$12*(1-WACC!$C$13)/(1-WACC!$C$12*(1-WACC!$C$13))</f>
        <v>18040.021751713517</v>
      </c>
      <c r="BH49" s="191">
        <f>(BH36-BH35*(WACC!$D$21-WACC!$D$22))*WACC!$D$12*(1-WACC!$D$13)/(1-WACC!$D$12*(1-WACC!$D$13))</f>
        <v>-4073.7533641604077</v>
      </c>
      <c r="BI49" s="191">
        <f>(BI36-BI35*(WACC!$E$21-WACC!$E$22))*WACC!$E$12*(1-WACC!$E$13)/(1-WACC!$E$12*(1-WACC!$E$13))</f>
        <v>42084.911241727124</v>
      </c>
      <c r="BJ49" s="191">
        <f>(BJ36-BJ35*(WACC!$F$21-WACC!$F$22))*WACC!$F$12*(1-WACC!$F$13)/(1-WACC!$F$12*(1-WACC!$F$13))</f>
        <v>-14090.247600404835</v>
      </c>
      <c r="BK49" s="191">
        <f>(BK36-BK35*(WACC!$G$21-WACC!$G$22))*WACC!$G$12*(1-WACC!$G$13)/(1-WACC!$G$12*(1-WACC!$G$13))</f>
        <v>-3244.6531643008043</v>
      </c>
      <c r="BL49" s="191">
        <f>(BL36-BL35*(WACC!$H$21-WACC!$H$22))*WACC!$H$12*(1-WACC!$H$13)/(1-WACC!$H$12*(1-WACC!$H$13))</f>
        <v>61090.000136642113</v>
      </c>
      <c r="BM49" s="191">
        <f>(BM36-BM35*(WACC!$I$21-WACC!$I$22))*WACC!$I$12*(1-WACC!$I$13)/(1-WACC!$I$12*(1-WACC!$I$13))</f>
        <v>-110401.59541114605</v>
      </c>
      <c r="BN49" s="191">
        <f>(BN36-BN35*(WACC!$J$21-WACC!$J$22))*WACC!$J$12*(1-WACC!$J$13)/(1-WACC!$J$12*(1-WACC!$J$13))</f>
        <v>-40434.787655049986</v>
      </c>
      <c r="BO49" s="191">
        <f>(BO36-BO35*(WACC!$K$21-WACC!$K$22))*WACC!$K$12*(1-WACC!$K$13)/(1-WACC!$K$12*(1-WACC!$K$13))</f>
        <v>14679.941395205635</v>
      </c>
      <c r="BP49" s="191">
        <f>(BP36-BP35*(WACC!$L$21-WACC!$L$22))*WACC!$L$12*(1-WACC!$L$13)/(1-WACC!$L$12*(1-WACC!$L$13))</f>
        <v>-39725.89894249486</v>
      </c>
      <c r="BQ49" s="191">
        <f>(BQ36-BQ35*(WACC!$M$21-WACC!$M$22))*WACC!$M$12*(1-WACC!$M$13)/(1-WACC!$M$12*(1-WACC!$M$13))</f>
        <v>-141801.94600415937</v>
      </c>
      <c r="BR49" s="191">
        <f>(BR36-BR35*(WACC!$N$21-WACC!$N$22))*WACC!$N$12*(1-WACC!$N$13)/(1-WACC!$N$12*(1-WACC!$N$13))</f>
        <v>-190014.67406920591</v>
      </c>
      <c r="BS49" s="191">
        <f>(BS36-BS35*(WACC!$O$21-WACC!$O$22))*WACC!$O$12*(1-WACC!$O$13)/(1-WACC!$O$12*(1-WACC!$O$13))</f>
        <v>-130262.10048794867</v>
      </c>
      <c r="BT49" s="191">
        <f>(BT36-BT35*(WACC!$P$21-WACC!$P$22))*WACC!$P$12*(1-WACC!$P$13)/(1-WACC!$P$12*(1-WACC!$P$13))</f>
        <v>-127976.26268314919</v>
      </c>
      <c r="BU49" s="191">
        <f>(BU36-BU35*(WACC!$Q$21-WACC!$Q$22))*WACC!$Q$12*(1-WACC!$Q$13)/(1-WACC!$Q$12*(1-WACC!$Q$13))</f>
        <v>-83377.021355122764</v>
      </c>
      <c r="BV49" s="191">
        <f>(BV36-BV35*(WACC!$R$21-WACC!$R$22))*WACC!$R$12*(1-WACC!$R$13)/(1-WACC!$R$12*(1-WACC!$R$13))</f>
        <v>-115943.46876875048</v>
      </c>
      <c r="BW49" s="191">
        <f>(BW36-BW35*(WACC!$S$21-WACC!$S$22))*WACC!$S$12*(1-WACC!$S$13)/(1-WACC!$S$12*(1-WACC!$S$13))</f>
        <v>122408.42024605318</v>
      </c>
      <c r="BX49" s="191">
        <f>(BX36-BX35*(WACC!$T$21-WACC!$T$22))*WACC!$T$12*(1-WACC!$T$13)/(1-WACC!$T$12*(1-WACC!$T$13))</f>
        <v>505439.95423875604</v>
      </c>
      <c r="BY49" s="197"/>
      <c r="BZ49" s="191">
        <f>(BZ36-BZ35*(WACC!$C$21-WACC!$C$22))*WACC!$C$12*(1-WACC!$C$13)/(1-WACC!$C$12*(1-WACC!$C$13))</f>
        <v>950601.2961673825</v>
      </c>
      <c r="CA49" s="191">
        <f>(CA36-CA35*(WACC!$D$21-WACC!$D$22))*WACC!$D$12*(1-WACC!$D$13)/(1-WACC!$D$12*(1-WACC!$D$13))</f>
        <v>-241836.59467925542</v>
      </c>
      <c r="CB49" s="191">
        <f>(CB36-CB35*(WACC!$E$21-WACC!$E$22))*WACC!$E$12*(1-WACC!$E$13)/(1-WACC!$E$12*(1-WACC!$E$13))</f>
        <v>2349815.0717193224</v>
      </c>
      <c r="CC49" s="191">
        <f>(CC36-CC35*(WACC!$F$21-WACC!$F$22))*WACC!$F$12*(1-WACC!$F$13)/(1-WACC!$F$12*(1-WACC!$F$13))</f>
        <v>-434060.82258522551</v>
      </c>
      <c r="CD49" s="191">
        <f>(CD36-CD35*(WACC!$G$21-WACC!$G$22))*WACC!$G$12*(1-WACC!$G$13)/(1-WACC!$G$12*(1-WACC!$G$13))</f>
        <v>-103157.6274947029</v>
      </c>
      <c r="CE49" s="191">
        <f>(CE36-CE35*(WACC!$H$21-WACC!$H$22))*WACC!$H$12*(1-WACC!$H$13)/(1-WACC!$H$12*(1-WACC!$H$13))</f>
        <v>1569658.0460534019</v>
      </c>
      <c r="CF49" s="191">
        <f>(CF36-CF35*(WACC!$I$21-WACC!$I$22))*WACC!$I$12*(1-WACC!$I$13)/(1-WACC!$I$12*(1-WACC!$I$13))</f>
        <v>-2887681.6415732</v>
      </c>
      <c r="CG49" s="191">
        <f>(CG36-CG35*(WACC!$J$21-WACC!$J$22))*WACC!$J$12*(1-WACC!$J$13)/(1-WACC!$J$12*(1-WACC!$J$13))</f>
        <v>-1098383.2907097547</v>
      </c>
      <c r="CH49" s="191">
        <f>(CH36-CH35*(WACC!$K$21-WACC!$K$22))*WACC!$K$12*(1-WACC!$K$13)/(1-WACC!$K$12*(1-WACC!$K$13))</f>
        <v>424503.46812761482</v>
      </c>
      <c r="CI49" s="191">
        <f>(CI36-CI35*(WACC!$L$21-WACC!$L$22))*WACC!$L$12*(1-WACC!$L$13)/(1-WACC!$L$12*(1-WACC!$L$13))</f>
        <v>-1123370.3693024581</v>
      </c>
      <c r="CJ49" s="191">
        <f>(CJ36-CJ35*(WACC!$M$21-WACC!$M$22))*WACC!$M$12*(1-WACC!$M$13)/(1-WACC!$M$12*(1-WACC!$M$13))</f>
        <v>-2418199.8959712433</v>
      </c>
      <c r="CK49" s="191">
        <f>(CK36-CK35*(WACC!$N$21-WACC!$N$22))*WACC!$N$12*(1-WACC!$N$13)/(1-WACC!$N$12*(1-WACC!$N$13))</f>
        <v>-3898385.3831635928</v>
      </c>
      <c r="CL49" s="191">
        <f>(CL36-CL35*(WACC!$O$21-WACC!$O$22))*WACC!$O$12*(1-WACC!$O$13)/(1-WACC!$O$12*(1-WACC!$O$13))</f>
        <v>-1836868.1769870997</v>
      </c>
      <c r="CM49" s="191">
        <f>(CM36-CM35*(WACC!$P$21-WACC!$P$22))*WACC!$P$12*(1-WACC!$P$13)/(1-WACC!$P$12*(1-WACC!$P$13))</f>
        <v>-1950225.5236695707</v>
      </c>
      <c r="CN49" s="191">
        <f>(CN36-CN35*(WACC!$Q$21-WACC!$Q$22))*WACC!$Q$12*(1-WACC!$Q$13)/(1-WACC!$Q$12*(1-WACC!$Q$13))</f>
        <v>-1260756.7500906538</v>
      </c>
      <c r="CO49" s="191">
        <f>(CO36-CO35*(WACC!$R$21-WACC!$R$22))*WACC!$R$12*(1-WACC!$R$13)/(1-WACC!$R$12*(1-WACC!$R$13))</f>
        <v>-3304940.0405287389</v>
      </c>
      <c r="CP49" s="191">
        <f>(CP36-CP35*(WACC!$S$21-WACC!$S$22))*WACC!$S$12*(1-WACC!$S$13)/(1-WACC!$S$12*(1-WACC!$S$13))</f>
        <v>2915611.8745431574</v>
      </c>
      <c r="CQ49" s="191">
        <f>(CQ36-CQ35*(WACC!$T$21-WACC!$T$22))*WACC!$T$12*(1-WACC!$T$13)/(1-WACC!$T$12*(1-WACC!$T$13))</f>
        <v>13606797.692353329</v>
      </c>
      <c r="CR49" s="197"/>
      <c r="CS49" s="191">
        <f>(CS36-CS35*(WACC!$C$21-WACC!$C$22))*WACC!$C$12*(1-WACC!$C$13)/(1-WACC!$C$12*(1-WACC!$C$13))</f>
        <v>636210.44327166909</v>
      </c>
      <c r="CT49" s="191">
        <f>(CT36-CT35*(WACC!$D$21-WACC!$D$22))*WACC!$D$12*(1-WACC!$D$13)/(1-WACC!$D$12*(1-WACC!$D$13))</f>
        <v>-158310.08785003796</v>
      </c>
      <c r="CU49" s="191">
        <f>(CU36-CU35*(WACC!$E$21-WACC!$E$22))*WACC!$E$12*(1-WACC!$E$13)/(1-WACC!$E$12*(1-WACC!$E$13))</f>
        <v>1439313.8168406715</v>
      </c>
      <c r="CV49" s="191">
        <f>(CV36-CV35*(WACC!$F$21-WACC!$F$22))*WACC!$F$12*(1-WACC!$F$13)/(1-WACC!$F$12*(1-WACC!$F$13))</f>
        <v>-229713.8589701842</v>
      </c>
      <c r="CW49" s="191">
        <f>(CW36-CW35*(WACC!$G$21-WACC!$G$22))*WACC!$G$12*(1-WACC!$G$13)/(1-WACC!$G$12*(1-WACC!$G$13))</f>
        <v>-47976.473551941541</v>
      </c>
      <c r="CX49" s="191">
        <f>(CX36-CX35*(WACC!$H$21-WACC!$H$22))*WACC!$H$12*(1-WACC!$H$13)/(1-WACC!$H$12*(1-WACC!$H$13))</f>
        <v>703568.26810806955</v>
      </c>
      <c r="CY49" s="191">
        <f>(CY36-CY35*(WACC!$I$21-WACC!$I$22))*WACC!$I$12*(1-WACC!$I$13)/(1-WACC!$I$12*(1-WACC!$I$13))</f>
        <v>-1326199.7576109956</v>
      </c>
      <c r="CZ49" s="191">
        <f>(CZ36-CZ35*(WACC!$J$21-WACC!$J$22))*WACC!$J$12*(1-WACC!$J$13)/(1-WACC!$J$12*(1-WACC!$J$13))</f>
        <v>-533997.87566266861</v>
      </c>
      <c r="DA49" s="191">
        <f>(DA36-DA35*(WACC!$K$21-WACC!$K$22))*WACC!$K$12*(1-WACC!$K$13)/(1-WACC!$K$12*(1-WACC!$K$13))</f>
        <v>218072.53939649914</v>
      </c>
      <c r="DB49" s="191">
        <f>(DB36-DB35*(WACC!$L$21-WACC!$L$22))*WACC!$L$12*(1-WACC!$L$13)/(1-WACC!$L$12*(1-WACC!$L$13))</f>
        <v>-564306.01765814982</v>
      </c>
      <c r="DC49" s="191">
        <f>(DC36-DC35*(WACC!$M$21-WACC!$M$22))*WACC!$M$12*(1-WACC!$M$13)/(1-WACC!$M$12*(1-WACC!$M$13))</f>
        <v>-1358856.8401747446</v>
      </c>
      <c r="DD49" s="191">
        <f>(DD36-DD35*(WACC!$N$21-WACC!$N$22))*WACC!$N$12*(1-WACC!$N$13)/(1-WACC!$N$12*(1-WACC!$N$13))</f>
        <v>-2258065.545011058</v>
      </c>
      <c r="DE49" s="191">
        <f>(DE36-DE35*(WACC!$O$21-WACC!$O$22))*WACC!$O$12*(1-WACC!$O$13)/(1-WACC!$O$12*(1-WACC!$O$13))</f>
        <v>-1120573.1117353234</v>
      </c>
      <c r="DF49" s="191">
        <f>(DF36-DF35*(WACC!$P$21-WACC!$P$22))*WACC!$P$12*(1-WACC!$P$13)/(1-WACC!$P$12*(1-WACC!$P$13))</f>
        <v>-1195073.0781914524</v>
      </c>
      <c r="DG49" s="191">
        <f>(DG36-DG35*(WACC!$Q$21-WACC!$Q$22))*WACC!$Q$12*(1-WACC!$Q$13)/(1-WACC!$Q$12*(1-WACC!$Q$13))</f>
        <v>-789090.94670970459</v>
      </c>
      <c r="DH49" s="191">
        <f>(DH36-DH35*(WACC!$R$21-WACC!$R$22))*WACC!$R$12*(1-WACC!$R$13)/(1-WACC!$R$12*(1-WACC!$R$13))</f>
        <v>-1998221.8828259581</v>
      </c>
      <c r="DI49" s="191">
        <f>(DI36-DI35*(WACC!$S$21-WACC!$S$22))*WACC!$S$12*(1-WACC!$S$13)/(1-WACC!$S$12*(1-WACC!$S$13))</f>
        <v>1885199.6600612639</v>
      </c>
      <c r="DJ49" s="191">
        <f>(DJ36-DJ35*(WACC!$T$21-WACC!$T$22))*WACC!$T$12*(1-WACC!$T$13)/(1-WACC!$T$12*(1-WACC!$T$13))</f>
        <v>9003143.362073943</v>
      </c>
      <c r="DK49" s="197"/>
      <c r="DL49" s="191">
        <f>(DL36-DL35*(WACC!$C$21-WACC!$C$22))*WACC!$C$12*(1-WACC!$C$13)/(1-WACC!$C$12*(1-WACC!$C$13))</f>
        <v>535236.80448259471</v>
      </c>
      <c r="DM49" s="191">
        <f>(DM36-DM35*(WACC!$D$21-WACC!$D$22))*WACC!$D$12*(1-WACC!$D$13)/(1-WACC!$D$12*(1-WACC!$D$13))</f>
        <v>-145601.01197438632</v>
      </c>
      <c r="DN49" s="191">
        <f>(DN36-DN35*(WACC!$E$21-WACC!$E$22))*WACC!$E$12*(1-WACC!$E$13)/(1-WACC!$E$12*(1-WACC!$E$13))</f>
        <v>1442902.6643411838</v>
      </c>
      <c r="DO49" s="191">
        <f>(DO36-DO35*(WACC!$F$21-WACC!$F$22))*WACC!$F$12*(1-WACC!$F$13)/(1-WACC!$F$12*(1-WACC!$F$13))</f>
        <v>-218033.81735286475</v>
      </c>
      <c r="DP49" s="191">
        <f>(DP36-DP35*(WACC!$G$21-WACC!$G$22))*WACC!$G$12*(1-WACC!$G$13)/(1-WACC!$G$12*(1-WACC!$G$13))</f>
        <v>-44850.889481912003</v>
      </c>
      <c r="DQ49" s="191">
        <f>(DQ36-DQ35*(WACC!$H$21-WACC!$H$22))*WACC!$H$12*(1-WACC!$H$13)/(1-WACC!$H$12*(1-WACC!$H$13))</f>
        <v>734958.64206139382</v>
      </c>
      <c r="DR49" s="191">
        <f>(DR36-DR35*(WACC!$I$21-WACC!$I$22))*WACC!$I$12*(1-WACC!$I$13)/(1-WACC!$I$12*(1-WACC!$I$13))</f>
        <v>-1506845.7020844631</v>
      </c>
      <c r="DS49" s="191">
        <f>(DS36-DS35*(WACC!$J$21-WACC!$J$22))*WACC!$J$12*(1-WACC!$J$13)/(1-WACC!$J$12*(1-WACC!$J$13))</f>
        <v>-595363.86216123006</v>
      </c>
      <c r="DT49" s="191">
        <f>(DT36-DT35*(WACC!$K$21-WACC!$K$22))*WACC!$K$12*(1-WACC!$K$13)/(1-WACC!$K$12*(1-WACC!$K$13))</f>
        <v>233023.88547730926</v>
      </c>
      <c r="DU49" s="191">
        <f>(DU36-DU35*(WACC!$L$21-WACC!$L$22))*WACC!$L$12*(1-WACC!$L$13)/(1-WACC!$L$12*(1-WACC!$L$13))</f>
        <v>-641507.9987738051</v>
      </c>
      <c r="DV49" s="191">
        <f>(DV36-DV35*(WACC!$M$21-WACC!$M$22))*WACC!$M$12*(1-WACC!$M$13)/(1-WACC!$M$12*(1-WACC!$M$13))</f>
        <v>-1580098.4784098028</v>
      </c>
      <c r="DW49" s="191">
        <f>(DW36-DW35*(WACC!$N$21-WACC!$N$22))*WACC!$N$12*(1-WACC!$N$13)/(1-WACC!$N$12*(1-WACC!$N$13))</f>
        <v>-2319013.0262856046</v>
      </c>
      <c r="DX49" s="191">
        <f>(DX36-DX35*(WACC!$O$21-WACC!$O$22))*WACC!$O$12*(1-WACC!$O$13)/(1-WACC!$O$12*(1-WACC!$O$13))</f>
        <v>-1234633.0713496816</v>
      </c>
      <c r="DY49" s="191">
        <f>(DY36-DY35*(WACC!$P$21-WACC!$P$22))*WACC!$P$12*(1-WACC!$P$13)/(1-WACC!$P$12*(1-WACC!$P$13))</f>
        <v>-1256833.4558816527</v>
      </c>
      <c r="DZ49" s="191">
        <f>(DZ36-DZ35*(WACC!$Q$21-WACC!$Q$22))*WACC!$Q$12*(1-WACC!$Q$13)/(1-WACC!$Q$12*(1-WACC!$Q$13))</f>
        <v>-795548.80187416298</v>
      </c>
      <c r="EA49" s="191">
        <f>(EA36-EA35*(WACC!$R$21-WACC!$R$22))*WACC!$R$12*(1-WACC!$R$13)/(1-WACC!$R$12*(1-WACC!$R$13))</f>
        <v>-2104766.1028848556</v>
      </c>
      <c r="EB49" s="191">
        <f>(EB36-EB35*(WACC!$S$21-WACC!$S$22))*WACC!$S$12*(1-WACC!$S$13)/(1-WACC!$S$12*(1-WACC!$S$13))</f>
        <v>1873490.7576173826</v>
      </c>
      <c r="EC49" s="191">
        <f>(EC36-EC35*(WACC!$T$21-WACC!$T$22))*WACC!$T$12*(1-WACC!$T$13)/(1-WACC!$T$12*(1-WACC!$T$13))</f>
        <v>9096735.8601519074</v>
      </c>
    </row>
    <row r="50" spans="1:133" x14ac:dyDescent="0.25">
      <c r="A50" s="85" t="s">
        <v>58</v>
      </c>
      <c r="B50" s="195">
        <f>B44-B37+B48</f>
        <v>144480157.86478236</v>
      </c>
      <c r="C50" s="195">
        <f t="shared" ref="C50:I50" si="247">C44-C37+C48</f>
        <v>148907564.22534966</v>
      </c>
      <c r="D50" s="195">
        <f t="shared" si="247"/>
        <v>158670642.95926833</v>
      </c>
      <c r="E50" s="195">
        <f t="shared" si="247"/>
        <v>186202497.88917595</v>
      </c>
      <c r="F50" s="195">
        <f t="shared" si="247"/>
        <v>174007626.69861877</v>
      </c>
      <c r="G50" s="195">
        <f t="shared" si="247"/>
        <v>187286843.11876178</v>
      </c>
      <c r="H50" s="195">
        <f t="shared" si="247"/>
        <v>202399562.94276714</v>
      </c>
      <c r="I50" s="195">
        <f t="shared" si="247"/>
        <v>175022101.71123371</v>
      </c>
      <c r="J50" s="195">
        <f>J44-J37+J48</f>
        <v>164449307.90571624</v>
      </c>
      <c r="K50" s="195">
        <f t="shared" ref="K50:L50" si="248">K44-K37+K48</f>
        <v>179181071.32552171</v>
      </c>
      <c r="L50" s="195">
        <f t="shared" si="248"/>
        <v>156467025.80144188</v>
      </c>
      <c r="M50" s="195">
        <f>M44-M37+M48</f>
        <v>158851512.06038207</v>
      </c>
      <c r="N50" s="195">
        <f t="shared" ref="N50:O50" si="249">N44-N37+N48</f>
        <v>165428860.94283265</v>
      </c>
      <c r="O50" s="195">
        <f t="shared" si="249"/>
        <v>175126286.56760493</v>
      </c>
      <c r="P50" s="195">
        <f>P44-P37+P48</f>
        <v>163512957.08539882</v>
      </c>
      <c r="Q50" s="195">
        <f t="shared" ref="Q50" si="250">Q44-Q37+Q48</f>
        <v>136621240.47211483</v>
      </c>
      <c r="R50" s="195">
        <f>R44-R37+R48</f>
        <v>144426486.74064165</v>
      </c>
      <c r="S50" s="195">
        <f t="shared" ref="S50" si="251">S44-S37+S48</f>
        <v>215309093.37357649</v>
      </c>
      <c r="T50" s="156"/>
      <c r="U50" s="195">
        <f>U44-U37+U48</f>
        <v>70657139.206916511</v>
      </c>
      <c r="V50" s="195">
        <f t="shared" ref="V50:AB50" si="252">V44-V37+V48</f>
        <v>67289965.021173358</v>
      </c>
      <c r="W50" s="195">
        <f t="shared" si="252"/>
        <v>73409961.180980265</v>
      </c>
      <c r="X50" s="195">
        <f t="shared" si="252"/>
        <v>89542966.938622162</v>
      </c>
      <c r="Y50" s="195">
        <f t="shared" si="252"/>
        <v>85000980.466017962</v>
      </c>
      <c r="Z50" s="195">
        <f t="shared" si="252"/>
        <v>102267209.53580518</v>
      </c>
      <c r="AA50" s="195">
        <f t="shared" si="252"/>
        <v>105734135.72279698</v>
      </c>
      <c r="AB50" s="195">
        <f t="shared" si="252"/>
        <v>84253515.565554976</v>
      </c>
      <c r="AC50" s="195">
        <f>AC44-AC37+AC48</f>
        <v>74270680.274133071</v>
      </c>
      <c r="AD50" s="195">
        <f t="shared" ref="AD50:AE50" si="253">AD44-AD37+AD48</f>
        <v>82037547.790073916</v>
      </c>
      <c r="AE50" s="195">
        <f t="shared" si="253"/>
        <v>68970079.958812967</v>
      </c>
      <c r="AF50" s="195">
        <f>AF44-AF37+AF48</f>
        <v>66690487.403020822</v>
      </c>
      <c r="AG50" s="195">
        <f t="shared" ref="AG50:AH50" si="254">AG44-AG37+AG48</f>
        <v>66557345.122728892</v>
      </c>
      <c r="AH50" s="195">
        <f t="shared" si="254"/>
        <v>67781038.7127195</v>
      </c>
      <c r="AI50" s="195">
        <f>AI44-AI37+AI48</f>
        <v>61152640.663308509</v>
      </c>
      <c r="AJ50" s="195">
        <f t="shared" ref="AJ50" si="255">AJ44-AJ37+AJ48</f>
        <v>49482135.118244566</v>
      </c>
      <c r="AK50" s="195">
        <f>AK44-AK37+AK48</f>
        <v>50465006.490944616</v>
      </c>
      <c r="AL50" s="195">
        <f t="shared" ref="AL50" si="256">AL44-AL37+AL48</f>
        <v>70914178.857031584</v>
      </c>
      <c r="AM50" s="156"/>
      <c r="AN50" s="195">
        <f>AN44-AN37+AN48</f>
        <v>19935496.612573955</v>
      </c>
      <c r="AO50" s="195">
        <f t="shared" ref="AO50:AU50" si="257">AO44-AO37+AO48</f>
        <v>18054071.13122471</v>
      </c>
      <c r="AP50" s="195">
        <f t="shared" si="257"/>
        <v>21216599.543997526</v>
      </c>
      <c r="AQ50" s="195">
        <f t="shared" si="257"/>
        <v>27224729.36199997</v>
      </c>
      <c r="AR50" s="195">
        <f t="shared" si="257"/>
        <v>25803906.331100464</v>
      </c>
      <c r="AS50" s="195">
        <f t="shared" si="257"/>
        <v>34453325.605389312</v>
      </c>
      <c r="AT50" s="195">
        <f t="shared" si="257"/>
        <v>37593491.096687034</v>
      </c>
      <c r="AU50" s="195">
        <f t="shared" si="257"/>
        <v>31575288.756596673</v>
      </c>
      <c r="AV50" s="195">
        <f>AV44-AV37+AV48</f>
        <v>29074706.490036536</v>
      </c>
      <c r="AW50" s="195">
        <f t="shared" ref="AW50:AX50" si="258">AW44-AW37+AW48</f>
        <v>33158381.64610241</v>
      </c>
      <c r="AX50" s="195">
        <f t="shared" si="258"/>
        <v>26242243.231760271</v>
      </c>
      <c r="AY50" s="195">
        <f>AY44-AY37+AY48</f>
        <v>25920329.643667106</v>
      </c>
      <c r="AZ50" s="195">
        <f t="shared" ref="AZ50:BA50" si="259">AZ44-AZ37+AZ48</f>
        <v>26183734.584176227</v>
      </c>
      <c r="BA50" s="195">
        <f t="shared" si="259"/>
        <v>26929764.015543021</v>
      </c>
      <c r="BB50" s="195">
        <f>BB44-BB37+BB48</f>
        <v>23862409.947977699</v>
      </c>
      <c r="BC50" s="195">
        <f t="shared" ref="BC50" si="260">BC44-BC37+BC48</f>
        <v>17958533.958553787</v>
      </c>
      <c r="BD50" s="195">
        <f>BD44-BD37+BD48</f>
        <v>18395862.478055488</v>
      </c>
      <c r="BE50" s="195">
        <f t="shared" ref="BE50" si="261">BE44-BE37+BE48</f>
        <v>27101045.887566168</v>
      </c>
      <c r="BF50" s="156"/>
      <c r="BG50" s="195">
        <f>BG44-BG37+BG48</f>
        <v>1756299.0606762564</v>
      </c>
      <c r="BH50" s="195">
        <f t="shared" ref="BH50:BN50" si="262">BH44-BH37+BH48</f>
        <v>1685678.7318240346</v>
      </c>
      <c r="BI50" s="195">
        <f t="shared" si="262"/>
        <v>1887422.5348289153</v>
      </c>
      <c r="BJ50" s="195">
        <f t="shared" si="262"/>
        <v>3472129.5440826118</v>
      </c>
      <c r="BK50" s="195">
        <f t="shared" si="262"/>
        <v>3552936.0798523552</v>
      </c>
      <c r="BL50" s="195">
        <f t="shared" si="262"/>
        <v>5446343.1627029888</v>
      </c>
      <c r="BM50" s="195">
        <f t="shared" si="262"/>
        <v>5755123.9299251204</v>
      </c>
      <c r="BN50" s="195">
        <f t="shared" si="262"/>
        <v>4869368.525985484</v>
      </c>
      <c r="BO50" s="195">
        <f>BO44-BO37+BO48</f>
        <v>4394607.9262312474</v>
      </c>
      <c r="BP50" s="195">
        <f t="shared" ref="BP50:BQ50" si="263">BP44-BP37+BP48</f>
        <v>4733269.3350941194</v>
      </c>
      <c r="BQ50" s="195">
        <f t="shared" si="263"/>
        <v>3177053.8865463575</v>
      </c>
      <c r="BR50" s="195">
        <f>BR44-BR37+BR48</f>
        <v>3153033.3304984407</v>
      </c>
      <c r="BS50" s="195">
        <f t="shared" ref="BS50:BT50" si="264">BS44-BS37+BS48</f>
        <v>3147824.7026989148</v>
      </c>
      <c r="BT50" s="195">
        <f t="shared" si="264"/>
        <v>3190685.9616330648</v>
      </c>
      <c r="BU50" s="195">
        <f>BU44-BU37+BU48</f>
        <v>2861867.9963418446</v>
      </c>
      <c r="BV50" s="195">
        <f t="shared" ref="BV50" si="265">BV44-BV37+BV48</f>
        <v>3061316.3219786417</v>
      </c>
      <c r="BW50" s="195">
        <f>BW44-BW37+BW48</f>
        <v>3173805.2633376918</v>
      </c>
      <c r="BX50" s="195">
        <f t="shared" ref="BX50" si="266">BX44-BX37+BX48</f>
        <v>4236603.6074271258</v>
      </c>
      <c r="BY50" s="156"/>
      <c r="BZ50" s="195">
        <f>BZ44-BZ37+BZ48</f>
        <v>60388008.609838814</v>
      </c>
      <c r="CA50" s="195">
        <f t="shared" ref="CA50:CG50" si="267">CA44-CA37+CA48</f>
        <v>60824716.114079997</v>
      </c>
      <c r="CB50" s="195">
        <f t="shared" si="267"/>
        <v>68987460.614854857</v>
      </c>
      <c r="CC50" s="195">
        <f t="shared" si="267"/>
        <v>91832982.482389316</v>
      </c>
      <c r="CD50" s="195">
        <f t="shared" si="267"/>
        <v>96136470.276477575</v>
      </c>
      <c r="CE50" s="195">
        <f t="shared" si="267"/>
        <v>120370731.66400179</v>
      </c>
      <c r="CF50" s="195">
        <f t="shared" si="267"/>
        <v>129173479.62636063</v>
      </c>
      <c r="CG50" s="195">
        <f t="shared" si="267"/>
        <v>108661208.90889128</v>
      </c>
      <c r="CH50" s="195">
        <f>CH44-CH37+CH48</f>
        <v>99585332.395681396</v>
      </c>
      <c r="CI50" s="195">
        <f t="shared" ref="CI50:CJ50" si="268">CI44-CI37+CI48</f>
        <v>113835343.86728962</v>
      </c>
      <c r="CJ50" s="195">
        <f t="shared" si="268"/>
        <v>97811450.927748948</v>
      </c>
      <c r="CK50" s="195">
        <f>CK44-CK37+CK48</f>
        <v>96633378.975854471</v>
      </c>
      <c r="CL50" s="195">
        <f t="shared" ref="CL50:CM50" si="269">CL44-CL37+CL48</f>
        <v>98119700.939808026</v>
      </c>
      <c r="CM50" s="195">
        <f t="shared" si="269"/>
        <v>101586700.93413876</v>
      </c>
      <c r="CN50" s="195">
        <f>CN44-CN37+CN48</f>
        <v>93816286.238920093</v>
      </c>
      <c r="CO50" s="195">
        <f t="shared" ref="CO50" si="270">CO44-CO37+CO48</f>
        <v>77453560.345487103</v>
      </c>
      <c r="CP50" s="195">
        <f>CP44-CP37+CP48</f>
        <v>79701887.626059443</v>
      </c>
      <c r="CQ50" s="195">
        <f t="shared" ref="CQ50" si="271">CQ44-CQ37+CQ48</f>
        <v>109643903.91772473</v>
      </c>
      <c r="CR50" s="156"/>
      <c r="CS50" s="195">
        <f>CS44-CS37+CS48</f>
        <v>46882635.004782997</v>
      </c>
      <c r="CT50" s="195">
        <f t="shared" ref="CT50:CZ50" si="272">CT44-CT37+CT48</f>
        <v>46770966.907844178</v>
      </c>
      <c r="CU50" s="195">
        <f t="shared" si="272"/>
        <v>49990257.531119227</v>
      </c>
      <c r="CV50" s="195">
        <f t="shared" si="272"/>
        <v>57681806.003251664</v>
      </c>
      <c r="CW50" s="195">
        <f t="shared" si="272"/>
        <v>54882573.38838578</v>
      </c>
      <c r="CX50" s="195">
        <f t="shared" si="272"/>
        <v>60891421.547688246</v>
      </c>
      <c r="CY50" s="195">
        <f t="shared" si="272"/>
        <v>66439381.025529407</v>
      </c>
      <c r="CZ50" s="195">
        <f t="shared" si="272"/>
        <v>59652117.533073373</v>
      </c>
      <c r="DA50" s="195">
        <f>DA44-DA37+DA48</f>
        <v>57908621.091904357</v>
      </c>
      <c r="DB50" s="195">
        <f t="shared" ref="DB50:DC50" si="273">DB44-DB37+DB48</f>
        <v>63760001.353084974</v>
      </c>
      <c r="DC50" s="195">
        <f t="shared" si="273"/>
        <v>58209851.838967212</v>
      </c>
      <c r="DD50" s="195">
        <f>DD44-DD37+DD48</f>
        <v>59262937.954263031</v>
      </c>
      <c r="DE50" s="195">
        <f t="shared" ref="DE50:DF50" si="274">DE44-DE37+DE48</f>
        <v>61037962.102311403</v>
      </c>
      <c r="DF50" s="195">
        <f t="shared" si="274"/>
        <v>63726440.744154729</v>
      </c>
      <c r="DG50" s="195">
        <f>DG44-DG37+DG48</f>
        <v>59899650.755492419</v>
      </c>
      <c r="DH50" s="195">
        <f t="shared" ref="DH50" si="275">DH44-DH37+DH48</f>
        <v>52391525.459377497</v>
      </c>
      <c r="DI50" s="195">
        <f>DI44-DI37+DI48</f>
        <v>54965782.630856372</v>
      </c>
      <c r="DJ50" s="195">
        <f t="shared" ref="DJ50" si="276">DJ44-DJ37+DJ48</f>
        <v>75829075.082697242</v>
      </c>
      <c r="DK50" s="156"/>
      <c r="DL50" s="195">
        <f>DL44-DL37+DL48</f>
        <v>105241140.10996811</v>
      </c>
      <c r="DM50" s="195">
        <f t="shared" ref="DM50:DS50" si="277">DM44-DM37+DM48</f>
        <v>108121415.75080572</v>
      </c>
      <c r="DN50" s="195">
        <f t="shared" si="277"/>
        <v>103311387.32463111</v>
      </c>
      <c r="DO50" s="195">
        <f t="shared" si="277"/>
        <v>109608256.98213975</v>
      </c>
      <c r="DP50" s="195">
        <f t="shared" si="277"/>
        <v>107839132.96346858</v>
      </c>
      <c r="DQ50" s="195">
        <f t="shared" si="277"/>
        <v>127240373.21482958</v>
      </c>
      <c r="DR50" s="195">
        <f t="shared" si="277"/>
        <v>146287174.82334003</v>
      </c>
      <c r="DS50" s="195">
        <f t="shared" si="277"/>
        <v>130120550.26428364</v>
      </c>
      <c r="DT50" s="195">
        <f>DT44-DT37+DT48</f>
        <v>125036101.80468988</v>
      </c>
      <c r="DU50" s="195">
        <f t="shared" ref="DU50:DV50" si="278">DU44-DU37+DU48</f>
        <v>122144199.95325707</v>
      </c>
      <c r="DV50" s="195">
        <f t="shared" si="278"/>
        <v>147680326.95711932</v>
      </c>
      <c r="DW50" s="195">
        <f>DW44-DW37+DW48</f>
        <v>99046563.977439389</v>
      </c>
      <c r="DX50" s="195">
        <f t="shared" ref="DX50:DY50" si="279">DX44-DX37+DX48</f>
        <v>91412456.71400246</v>
      </c>
      <c r="DY50" s="195">
        <f t="shared" si="279"/>
        <v>91387676.601180211</v>
      </c>
      <c r="DZ50" s="195">
        <f>DZ44-DZ37+DZ48</f>
        <v>83727887.337501004</v>
      </c>
      <c r="EA50" s="195">
        <f t="shared" ref="EA50" si="280">EA44-EA37+EA48</f>
        <v>87669339.808172256</v>
      </c>
      <c r="EB50" s="195">
        <f>EB44-EB37+EB48</f>
        <v>95913479.760162026</v>
      </c>
      <c r="EC50" s="195">
        <f t="shared" ref="EC50" si="281">EC44-EC37+EC48</f>
        <v>119887346.43550773</v>
      </c>
    </row>
    <row r="51" spans="1:133" s="39" customFormat="1" x14ac:dyDescent="0.25">
      <c r="A51" s="193" t="s">
        <v>276</v>
      </c>
      <c r="B51" s="193">
        <f>B36-B35*(WACC!$C$21-WACC!$C$22)</f>
        <v>10123351.610308059</v>
      </c>
      <c r="C51" s="193">
        <f>C36-C35*(WACC!$D$21-WACC!$D$22)</f>
        <v>-2652400.7451402023</v>
      </c>
      <c r="D51" s="193">
        <f>D36-D35*(WACC!$E$21-WACC!$E$22)</f>
        <v>23894707.401460163</v>
      </c>
      <c r="E51" s="193">
        <f>E36-E35*(WACC!$F$21-WACC!$F$22)</f>
        <v>-3830267.346468851</v>
      </c>
      <c r="F51" s="193">
        <f>F36-F35*(WACC!$G$21-WACC!$G$22)</f>
        <v>-793686.71285273135</v>
      </c>
      <c r="G51" s="193">
        <f>G36-G35*(WACC!$H$21-WACC!$H$22)</f>
        <v>11215668.271406382</v>
      </c>
      <c r="H51" s="193">
        <f>H36-H35*(WACC!$I$21-WACC!$I$22)</f>
        <v>-20811262.033755001</v>
      </c>
      <c r="I51" s="193">
        <f>I36-I35*(WACC!$J$21-WACC!$J$22)</f>
        <v>-8213864.7453573793</v>
      </c>
      <c r="J51" s="193">
        <f>J36-J35*(WACC!$K$21-WACC!$K$22)</f>
        <v>3281334.500323981</v>
      </c>
      <c r="K51" s="193">
        <f>K36-K35*(WACC!$L$21-WACC!$L$22)</f>
        <v>-8471559.7821782082</v>
      </c>
      <c r="L51" s="193">
        <f>L36-L35*(WACC!$M$21-WACC!$M$22)</f>
        <v>-19033071.315733656</v>
      </c>
      <c r="M51" s="193">
        <f>M36-M35*(WACC!$N$21-WACC!$N$22)</f>
        <v>-31624324.76487311</v>
      </c>
      <c r="N51" s="193">
        <f>N36-N35*(WACC!$O$21-WACC!$O$22)</f>
        <v>-15596145.016326375</v>
      </c>
      <c r="O51" s="193">
        <f>O36-O35*(WACC!$P$21-WACC!$P$22)</f>
        <v>-17163919.940379404</v>
      </c>
      <c r="P51" s="193">
        <f>P36-P35*(WACC!$Q$21-WACC!$Q$22)</f>
        <v>-17960228.612787031</v>
      </c>
      <c r="Q51" s="193">
        <f>Q36-Q35*(WACC!$R$21-WACC!$R$22)</f>
        <v>-50419914.386026084</v>
      </c>
      <c r="R51" s="193">
        <f>R36-R35*(WACC!$S$21-WACC!$S$22)</f>
        <v>42044021.208055303</v>
      </c>
      <c r="S51" s="193">
        <f>S36-S35*(WACC!$T$21-WACC!$T$22)</f>
        <v>214429178.69849449</v>
      </c>
      <c r="U51" s="193">
        <f>U36-U35*(WACC!$C$21-WACC!$C$22)</f>
        <v>5638798.8117028475</v>
      </c>
      <c r="V51" s="193">
        <f>V36-V35*(WACC!$D$21-WACC!$D$22)</f>
        <v>-1354015.011136733</v>
      </c>
      <c r="W51" s="193">
        <f>W36-W35*(WACC!$E$21-WACC!$E$22)</f>
        <v>12487558.819738295</v>
      </c>
      <c r="X51" s="193">
        <f>X36-X35*(WACC!$F$21-WACC!$F$22)</f>
        <v>-2061954.6588905118</v>
      </c>
      <c r="Y51" s="193">
        <f>Y36-Y35*(WACC!$G$21-WACC!$G$22)</f>
        <v>-442532.501455497</v>
      </c>
      <c r="Z51" s="193">
        <f>Z36-Z35*(WACC!$H$21-WACC!$H$22)</f>
        <v>6458131.3355122991</v>
      </c>
      <c r="AA51" s="193">
        <f>AA36-AA35*(WACC!$I$21-WACC!$I$22)</f>
        <v>-11412628.904818533</v>
      </c>
      <c r="AB51" s="193">
        <f>AB36-AB35*(WACC!$J$21-WACC!$J$22)</f>
        <v>-4160416.7103097774</v>
      </c>
      <c r="AC51" s="193">
        <f>AC36-AC35*(WACC!$K$21-WACC!$K$22)</f>
        <v>1562031.067095574</v>
      </c>
      <c r="AD51" s="193">
        <f>AD36-AD35*(WACC!$L$21-WACC!$L$22)</f>
        <v>-3930672.7372940555</v>
      </c>
      <c r="AE51" s="193">
        <f>AE36-AE35*(WACC!$M$21-WACC!$M$22)</f>
        <v>-8656994.1354003325</v>
      </c>
      <c r="AF51" s="193">
        <f>AF36-AF35*(WACC!$N$21-WACC!$N$22)</f>
        <v>-13407349.822611172</v>
      </c>
      <c r="AG51" s="193">
        <f>AG36-AG35*(WACC!$O$21-WACC!$O$22)</f>
        <v>-6458025.491504509</v>
      </c>
      <c r="AH51" s="193">
        <f>AH36-AH35*(WACC!$P$21-WACC!$P$22)</f>
        <v>-6708710.9326326028</v>
      </c>
      <c r="AI51" s="193">
        <f>AI36-AI35*(WACC!$Q$21-WACC!$Q$22)</f>
        <v>-6642858.3871078193</v>
      </c>
      <c r="AJ51" s="193">
        <f>AJ36-AJ35*(WACC!$R$21-WACC!$R$22)</f>
        <v>-16725337.183339022</v>
      </c>
      <c r="AK51" s="193">
        <f>AK36-AK35*(WACC!$S$21-WACC!$S$22)</f>
        <v>13972058.929348003</v>
      </c>
      <c r="AL51" s="193">
        <f>AL36-AL35*(WACC!$T$21-WACC!$T$22)</f>
        <v>66640322.807821728</v>
      </c>
      <c r="AN51" s="193">
        <f>AN36-AN35*(WACC!$C$21-WACC!$C$22)</f>
        <v>1652337.1570894476</v>
      </c>
      <c r="AO51" s="193">
        <f>AO36-AO35*(WACC!$D$21-WACC!$D$22)</f>
        <v>-376856.25430321973</v>
      </c>
      <c r="AP51" s="193">
        <f>AP36-AP35*(WACC!$E$21-WACC!$E$22)</f>
        <v>3769943.0414010305</v>
      </c>
      <c r="AQ51" s="193">
        <f>AQ36-AQ35*(WACC!$F$21-WACC!$F$22)</f>
        <v>-653559.95284900535</v>
      </c>
      <c r="AR51" s="193">
        <f>AR36-AR35*(WACC!$G$21-WACC!$G$22)</f>
        <v>-140509.06753058732</v>
      </c>
      <c r="AS51" s="193">
        <f>AS36-AS35*(WACC!$H$21-WACC!$H$22)</f>
        <v>2284483.6291395947</v>
      </c>
      <c r="AT51" s="193">
        <f>AT36-AT35*(WACC!$I$21-WACC!$I$22)</f>
        <v>-4277200.9160873955</v>
      </c>
      <c r="AU51" s="193">
        <f>AU36-AU35*(WACC!$J$21-WACC!$J$22)</f>
        <v>-1677851.0226982534</v>
      </c>
      <c r="AV51" s="193">
        <f>AV36-AV35*(WACC!$K$21-WACC!$K$22)</f>
        <v>669993.36990120448</v>
      </c>
      <c r="AW51" s="193">
        <f>AW36-AW35*(WACC!$L$21-WACC!$L$22)</f>
        <v>-1747899.5380257871</v>
      </c>
      <c r="AX51" s="193">
        <f>AX36-AX35*(WACC!$M$21-WACC!$M$22)</f>
        <v>-3468805.1992122484</v>
      </c>
      <c r="AY51" s="193">
        <f>AY36-AY35*(WACC!$N$21-WACC!$N$22)</f>
        <v>-5797589.8349143965</v>
      </c>
      <c r="AZ51" s="193">
        <f>AZ36-AZ35*(WACC!$O$21-WACC!$O$22)</f>
        <v>-2640210.9992017392</v>
      </c>
      <c r="BA51" s="193">
        <f>BA36-BA35*(WACC!$P$21-WACC!$P$22)</f>
        <v>-2795810.2293429263</v>
      </c>
      <c r="BB51" s="193">
        <f>BB36-BB35*(WACC!$Q$21-WACC!$Q$22)</f>
        <v>-2749996.3857285194</v>
      </c>
      <c r="BC51" s="193">
        <f>BC36-BC35*(WACC!$R$21-WACC!$R$22)</f>
        <v>-7305997.0925043421</v>
      </c>
      <c r="BD51" s="193">
        <f>BD36-BD35*(WACC!$S$21-WACC!$S$22)</f>
        <v>6855954.2669918202</v>
      </c>
      <c r="BE51" s="193">
        <f>BE36-BE35*(WACC!$T$21-WACC!$T$22)</f>
        <v>30414565.630945012</v>
      </c>
      <c r="BG51" s="193">
        <f>BG36-BG35*(WACC!$C$21-WACC!$C$22)</f>
        <v>82182.321313391847</v>
      </c>
      <c r="BH51" s="193">
        <f>BH36-BH35*(WACC!$D$21-WACC!$D$22)</f>
        <v>-18558.209770070913</v>
      </c>
      <c r="BI51" s="193">
        <f>BI36-BI35*(WACC!$E$21-WACC!$E$22)</f>
        <v>191720.151212383</v>
      </c>
      <c r="BJ51" s="193">
        <f>BJ36-BJ35*(WACC!$F$21-WACC!$F$22)</f>
        <v>-64188.905735201202</v>
      </c>
      <c r="BK51" s="193">
        <f>BK36-BK35*(WACC!$G$21-WACC!$G$22)</f>
        <v>-14781.197748486884</v>
      </c>
      <c r="BL51" s="193">
        <f>BL36-BL35*(WACC!$H$21-WACC!$H$22)</f>
        <v>278298.88951147208</v>
      </c>
      <c r="BM51" s="193">
        <f>BM36-BM35*(WACC!$I$21-WACC!$I$22)</f>
        <v>-502940.60131762829</v>
      </c>
      <c r="BN51" s="193">
        <f>BN36-BN35*(WACC!$J$21-WACC!$J$22)</f>
        <v>-184202.92153973994</v>
      </c>
      <c r="BO51" s="193">
        <f>BO36-BO35*(WACC!$K$21-WACC!$K$22)</f>
        <v>66875.288578183623</v>
      </c>
      <c r="BP51" s="193">
        <f>BP36-BP35*(WACC!$L$21-WACC!$L$22)</f>
        <v>-180973.53962698765</v>
      </c>
      <c r="BQ51" s="193">
        <f>BQ36-BQ35*(WACC!$M$21-WACC!$M$22)</f>
        <v>-645986.64290807501</v>
      </c>
      <c r="BR51" s="193">
        <f>BR36-BR35*(WACC!$N$21-WACC!$N$22)</f>
        <v>-865622.40409336775</v>
      </c>
      <c r="BS51" s="193">
        <f>BS36-BS35*(WACC!$O$21-WACC!$O$22)</f>
        <v>-593416.23555642914</v>
      </c>
      <c r="BT51" s="193">
        <f>BT36-BT35*(WACC!$P$21-WACC!$P$22)</f>
        <v>-583002.97444567212</v>
      </c>
      <c r="BU51" s="193">
        <f>BU36-BU35*(WACC!$Q$21-WACC!$Q$22)</f>
        <v>-586317.92928863573</v>
      </c>
      <c r="BV51" s="193">
        <f>BV36-BV35*(WACC!$R$21-WACC!$R$22)</f>
        <v>-815329.37274759868</v>
      </c>
      <c r="BW51" s="193">
        <f>BW36-BW35*(WACC!$S$21-WACC!$S$22)</f>
        <v>860791.74237314449</v>
      </c>
      <c r="BX51" s="193">
        <f>BX36-BX35*(WACC!$T$21-WACC!$T$22)</f>
        <v>3554318.7143468549</v>
      </c>
      <c r="BZ51" s="193">
        <f>BZ36-BZ35*(WACC!$C$21-WACC!$C$22)</f>
        <v>4330517.0158752259</v>
      </c>
      <c r="CA51" s="193">
        <f>CA36-CA35*(WACC!$D$21-WACC!$D$22)</f>
        <v>-1101700.0424281247</v>
      </c>
      <c r="CB51" s="193">
        <f>CB36-CB35*(WACC!$E$21-WACC!$E$22)</f>
        <v>10704713.104503077</v>
      </c>
      <c r="CC51" s="193">
        <f>CC36-CC35*(WACC!$F$21-WACC!$F$22)</f>
        <v>-1977388.1917778663</v>
      </c>
      <c r="CD51" s="193">
        <f>CD36-CD35*(WACC!$G$21-WACC!$G$22)</f>
        <v>-469940.30303159729</v>
      </c>
      <c r="CE51" s="193">
        <f>CE36-CE35*(WACC!$H$21-WACC!$H$22)</f>
        <v>7150664.4320236854</v>
      </c>
      <c r="CF51" s="193">
        <f>CF36-CF35*(WACC!$I$21-WACC!$I$22)</f>
        <v>-13154994.144949421</v>
      </c>
      <c r="CG51" s="193">
        <f>CG36-CG35*(WACC!$J$21-WACC!$J$22)</f>
        <v>-5003746.1021240577</v>
      </c>
      <c r="CH51" s="193">
        <f>CH36-CH35*(WACC!$K$21-WACC!$K$22)</f>
        <v>1933849.1325820684</v>
      </c>
      <c r="CI51" s="193">
        <f>CI36-CI35*(WACC!$L$21-WACC!$L$22)</f>
        <v>-5117576.1268241927</v>
      </c>
      <c r="CJ51" s="193">
        <f>CJ36-CJ35*(WACC!$M$21-WACC!$M$22)</f>
        <v>-11016243.970539719</v>
      </c>
      <c r="CK51" s="193">
        <f>CK36-CK35*(WACC!$N$21-WACC!$N$22)</f>
        <v>-17759311.189974017</v>
      </c>
      <c r="CL51" s="193">
        <f>CL36-CL35*(WACC!$O$21-WACC!$O$22)</f>
        <v>-8367955.0284998678</v>
      </c>
      <c r="CM51" s="193">
        <f>CM36-CM35*(WACC!$P$21-WACC!$P$22)</f>
        <v>-8884360.7189424261</v>
      </c>
      <c r="CN51" s="193">
        <f>CN36-CN35*(WACC!$Q$21-WACC!$Q$22)</f>
        <v>-8865803.4916043989</v>
      </c>
      <c r="CO51" s="193">
        <f>CO36-CO35*(WACC!$R$21-WACC!$R$22)</f>
        <v>-23240763.09625629</v>
      </c>
      <c r="CP51" s="193">
        <f>CP36-CP35*(WACC!$S$21-WACC!$S$22)</f>
        <v>20502957.398902923</v>
      </c>
      <c r="CQ51" s="193">
        <f>CQ36-CQ35*(WACC!$T$21-WACC!$T$22)</f>
        <v>95684750.037425265</v>
      </c>
      <c r="CS51" s="193">
        <f>CS36-CS35*(WACC!$C$21-WACC!$C$22)</f>
        <v>2898292.0193497818</v>
      </c>
      <c r="CT51" s="193">
        <f>CT36-CT35*(WACC!$D$21-WACC!$D$22)</f>
        <v>-721190.40020599402</v>
      </c>
      <c r="CU51" s="193">
        <f>CU36-CU35*(WACC!$E$21-WACC!$E$22)</f>
        <v>6556874.0544988066</v>
      </c>
      <c r="CV51" s="193">
        <f>CV36-CV35*(WACC!$F$21-WACC!$F$22)</f>
        <v>-1046474.2464201134</v>
      </c>
      <c r="CW51" s="193">
        <f>CW36-CW35*(WACC!$G$21-WACC!$G$22)</f>
        <v>-218559.49062559195</v>
      </c>
      <c r="CX51" s="193">
        <f>CX36-CX35*(WACC!$H$21-WACC!$H$22)</f>
        <v>3205144.3324934971</v>
      </c>
      <c r="CY51" s="193">
        <f>CY36-CY35*(WACC!$I$21-WACC!$I$22)</f>
        <v>-6041576.6735634264</v>
      </c>
      <c r="CZ51" s="193">
        <f>CZ36-CZ35*(WACC!$J$21-WACC!$J$22)</f>
        <v>-2432656.9891308304</v>
      </c>
      <c r="DA51" s="193">
        <f>DA36-DA35*(WACC!$K$21-WACC!$K$22)</f>
        <v>993441.56836219504</v>
      </c>
      <c r="DB51" s="193">
        <f>DB36-DB35*(WACC!$L$21-WACC!$L$22)</f>
        <v>-2570727.4137769621</v>
      </c>
      <c r="DC51" s="193">
        <f>DC36-DC35*(WACC!$M$21-WACC!$M$22)</f>
        <v>-6190347.8274650034</v>
      </c>
      <c r="DD51" s="193">
        <f>DD36-DD35*(WACC!$N$21-WACC!$N$22)</f>
        <v>-10286743.038387494</v>
      </c>
      <c r="DE51" s="193">
        <f>DE36-DE35*(WACC!$O$21-WACC!$O$22)</f>
        <v>-5104833.0645739082</v>
      </c>
      <c r="DF51" s="193">
        <f>DF36-DF35*(WACC!$P$21-WACC!$P$22)</f>
        <v>-5444221.8006519545</v>
      </c>
      <c r="DG51" s="193">
        <f>DG36-DG35*(WACC!$Q$21-WACC!$Q$22)</f>
        <v>-5548988.9465428479</v>
      </c>
      <c r="DH51" s="193">
        <f>DH36-DH35*(WACC!$R$21-WACC!$R$22)</f>
        <v>-14051753.07963638</v>
      </c>
      <c r="DI51" s="193">
        <f>DI36-DI35*(WACC!$S$21-WACC!$S$22)</f>
        <v>13256966.284210484</v>
      </c>
      <c r="DJ51" s="193">
        <f>DJ36-DJ35*(WACC!$T$21-WACC!$T$22)</f>
        <v>63311261.152598023</v>
      </c>
      <c r="DL51" s="193">
        <f>DL36-DL35*(WACC!$C$21-WACC!$C$22)</f>
        <v>2438300.9981993847</v>
      </c>
      <c r="DM51" s="193">
        <f>DM36-DM35*(WACC!$D$21-WACC!$D$22)</f>
        <v>-663293.49899467081</v>
      </c>
      <c r="DN51" s="193">
        <f>DN36-DN35*(WACC!$E$21-WACC!$E$22)</f>
        <v>6573223.2486678138</v>
      </c>
      <c r="DO51" s="193">
        <f>DO36-DO35*(WACC!$F$21-WACC!$F$22)</f>
        <v>-993265.16794119403</v>
      </c>
      <c r="DP51" s="193">
        <f>DP36-DP35*(WACC!$G$21-WACC!$G$22)</f>
        <v>-204320.71875100769</v>
      </c>
      <c r="DQ51" s="193">
        <f>DQ36-DQ35*(WACC!$H$21-WACC!$H$22)</f>
        <v>3348144.9249475822</v>
      </c>
      <c r="DR51" s="193">
        <f>DR36-DR35*(WACC!$I$21-WACC!$I$22)</f>
        <v>-6864519.3094984144</v>
      </c>
      <c r="DS51" s="193">
        <f>DS36-DS35*(WACC!$J$21-WACC!$J$22)</f>
        <v>-2712213.1498466022</v>
      </c>
      <c r="DT51" s="193">
        <f>DT36-DT35*(WACC!$K$21-WACC!$K$22)</f>
        <v>1061553.2560636885</v>
      </c>
      <c r="DU51" s="193">
        <f>DU36-DU35*(WACC!$L$21-WACC!$L$22)</f>
        <v>-2922425.3277484104</v>
      </c>
      <c r="DV51" s="193">
        <f>DV36-DV35*(WACC!$M$21-WACC!$M$22)</f>
        <v>-7198226.401647307</v>
      </c>
      <c r="DW51" s="193">
        <f>DW36-DW35*(WACC!$N$21-WACC!$N$22)</f>
        <v>-10564392.675304977</v>
      </c>
      <c r="DX51" s="193">
        <f>DX36-DX35*(WACC!$O$21-WACC!$O$22)</f>
        <v>-5624439.5472617317</v>
      </c>
      <c r="DY51" s="193">
        <f>DY36-DY35*(WACC!$P$21-WACC!$P$22)</f>
        <v>-5725574.6323518585</v>
      </c>
      <c r="DZ51" s="193">
        <f>DZ36-DZ35*(WACC!$Q$21-WACC!$Q$22)</f>
        <v>-5594401.4139844961</v>
      </c>
      <c r="EA51" s="193">
        <f>EA36-EA35*(WACC!$R$21-WACC!$R$22)</f>
        <v>-14800985.727520693</v>
      </c>
      <c r="EB51" s="193">
        <f>EB36-EB35*(WACC!$S$21-WACC!$S$22)</f>
        <v>13174627.777466536</v>
      </c>
      <c r="EC51" s="193">
        <f>EC36-EC35*(WACC!$T$21-WACC!$T$22)</f>
        <v>63969415.627034053</v>
      </c>
    </row>
    <row r="52" spans="1:133" x14ac:dyDescent="0.25">
      <c r="A52" s="91" t="s">
        <v>47</v>
      </c>
      <c r="B52" s="97">
        <f>B35+U35+AN35+BG35+BZ35+CS35+DL35</f>
        <v>3855310048.2531734</v>
      </c>
      <c r="C52" s="97">
        <f t="shared" ref="C52:S52" si="282">C35+V35+AO35+BH35+CA35+CT35+DM35</f>
        <v>4127999744.7367735</v>
      </c>
      <c r="D52" s="97">
        <f t="shared" si="282"/>
        <v>4410045006.3736601</v>
      </c>
      <c r="E52" s="97">
        <f t="shared" si="282"/>
        <v>4715602673.3941383</v>
      </c>
      <c r="F52" s="97">
        <f t="shared" si="282"/>
        <v>5002143521.7008591</v>
      </c>
      <c r="G52" s="97">
        <f t="shared" si="282"/>
        <v>5420241832.2117023</v>
      </c>
      <c r="H52" s="97">
        <f t="shared" si="282"/>
        <v>5858643098.3086472</v>
      </c>
      <c r="I52" s="97">
        <f t="shared" si="282"/>
        <v>6135293120.3659048</v>
      </c>
      <c r="J52" s="97">
        <f t="shared" si="282"/>
        <v>6579025989.5849743</v>
      </c>
      <c r="K52" s="97">
        <f t="shared" si="282"/>
        <v>6992332981.6664782</v>
      </c>
      <c r="L52" s="97">
        <f t="shared" si="282"/>
        <v>7028056656.2295246</v>
      </c>
      <c r="M52" s="97">
        <f t="shared" si="282"/>
        <v>7281660488.2174807</v>
      </c>
      <c r="N52" s="97">
        <f t="shared" si="282"/>
        <v>7456609070.0246439</v>
      </c>
      <c r="O52" s="97">
        <f t="shared" si="282"/>
        <v>7651045160.6909084</v>
      </c>
      <c r="P52" s="97">
        <f t="shared" si="282"/>
        <v>7885854694.963623</v>
      </c>
      <c r="Q52" s="97">
        <f t="shared" si="282"/>
        <v>8403683231.4666567</v>
      </c>
      <c r="R52" s="97">
        <f t="shared" si="282"/>
        <v>8736624361.4750309</v>
      </c>
      <c r="S52" s="97">
        <f t="shared" si="282"/>
        <v>9332612355.5607624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7">
    <tabColor theme="4" tint="-0.249977111117893"/>
  </sheetPr>
  <dimension ref="A1:FO52"/>
  <sheetViews>
    <sheetView zoomScale="80" zoomScaleNormal="80" workbookViewId="0">
      <pane xSplit="1" topLeftCell="C1" activePane="topRight" state="frozen"/>
      <selection pane="topRight" activeCell="O24" sqref="O24"/>
    </sheetView>
  </sheetViews>
  <sheetFormatPr defaultColWidth="9.140625" defaultRowHeight="15" x14ac:dyDescent="0.25"/>
  <cols>
    <col min="1" max="1" width="63" style="31" bestFit="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1" width="15.140625" style="31" bestFit="1" customWidth="1"/>
    <col min="12" max="14" width="14.5703125" style="31" bestFit="1" customWidth="1"/>
    <col min="15" max="15" width="16.28515625" style="36" bestFit="1" customWidth="1"/>
    <col min="16" max="16" width="15.140625" style="31" bestFit="1" customWidth="1"/>
    <col min="17" max="19" width="15.140625" style="36" customWidth="1"/>
    <col min="20" max="20" width="5.140625" style="31" bestFit="1" customWidth="1"/>
    <col min="21" max="21" width="14.42578125" style="31" bestFit="1" customWidth="1"/>
    <col min="22" max="25" width="14" style="31" bestFit="1" customWidth="1"/>
    <col min="26" max="28" width="14.42578125" style="31" bestFit="1" customWidth="1"/>
    <col min="29" max="29" width="15" style="31" customWidth="1"/>
    <col min="30" max="30" width="14.42578125" style="31" bestFit="1" customWidth="1"/>
    <col min="31" max="32" width="14.140625" style="31" bestFit="1" customWidth="1"/>
    <col min="33" max="33" width="14.140625" style="36" bestFit="1" customWidth="1"/>
    <col min="34" max="34" width="14.140625" style="31" bestFit="1" customWidth="1"/>
    <col min="35" max="35" width="16.140625" style="31" customWidth="1"/>
    <col min="36" max="38" width="16.140625" style="36" customWidth="1"/>
    <col min="39" max="40" width="15.85546875" style="31" bestFit="1" customWidth="1"/>
    <col min="41" max="41" width="15.140625" style="31" bestFit="1" customWidth="1"/>
    <col min="42" max="47" width="15.85546875" style="31" bestFit="1" customWidth="1"/>
    <col min="48" max="48" width="15.140625" style="31" bestFit="1" customWidth="1"/>
    <col min="49" max="50" width="13.5703125" style="31" bestFit="1" customWidth="1"/>
    <col min="51" max="51" width="13.5703125" style="36" customWidth="1"/>
    <col min="52" max="54" width="13.42578125" style="31" bestFit="1" customWidth="1"/>
    <col min="55" max="57" width="13.42578125" style="36" bestFit="1" customWidth="1"/>
    <col min="58" max="66" width="15.85546875" style="31" customWidth="1"/>
    <col min="67" max="68" width="13.42578125" style="31" bestFit="1" customWidth="1"/>
    <col min="69" max="69" width="13.42578125" style="36" bestFit="1" customWidth="1"/>
    <col min="70" max="70" width="13.42578125" style="31" bestFit="1" customWidth="1"/>
    <col min="71" max="71" width="16.85546875" style="31" bestFit="1" customWidth="1"/>
    <col min="72" max="73" width="14.85546875" style="31" bestFit="1" customWidth="1"/>
    <col min="74" max="76" width="14.85546875" style="36" customWidth="1"/>
    <col min="77" max="78" width="15.140625" style="31" bestFit="1" customWidth="1"/>
    <col min="79" max="79" width="14.85546875" style="31" bestFit="1" customWidth="1"/>
    <col min="80" max="81" width="15.85546875" style="31" bestFit="1" customWidth="1"/>
    <col min="82" max="82" width="15.140625" style="31" bestFit="1" customWidth="1"/>
    <col min="83" max="84" width="15.85546875" style="31" bestFit="1" customWidth="1"/>
    <col min="85" max="86" width="15.140625" style="31" bestFit="1" customWidth="1"/>
    <col min="87" max="87" width="15.140625" style="36" bestFit="1" customWidth="1"/>
    <col min="88" max="90" width="15.140625" style="31" bestFit="1" customWidth="1"/>
    <col min="91" max="91" width="15.140625" style="32" bestFit="1" customWidth="1"/>
    <col min="92" max="92" width="15.140625" style="31" bestFit="1" customWidth="1"/>
    <col min="93" max="95" width="15.140625" style="36" bestFit="1" customWidth="1"/>
    <col min="96" max="96" width="14.42578125" style="31" bestFit="1" customWidth="1"/>
    <col min="97" max="115" width="14.42578125" style="36" customWidth="1"/>
    <col min="116" max="119" width="14.42578125" style="31" bestFit="1" customWidth="1"/>
    <col min="120" max="121" width="15.140625" style="31" bestFit="1" customWidth="1"/>
    <col min="122" max="124" width="13.5703125" style="31" bestFit="1" customWidth="1"/>
    <col min="125" max="126" width="13.42578125" style="31" bestFit="1" customWidth="1"/>
    <col min="127" max="129" width="14.140625" style="31" bestFit="1" customWidth="1"/>
    <col min="130" max="131" width="13.5703125" style="31" bestFit="1" customWidth="1"/>
    <col min="132" max="133" width="13.5703125" style="36" customWidth="1"/>
    <col min="134" max="134" width="11.5703125" style="31" bestFit="1" customWidth="1"/>
    <col min="135" max="135" width="5.140625" style="31" bestFit="1" customWidth="1"/>
    <col min="136" max="145" width="11.5703125" style="31" bestFit="1" customWidth="1"/>
    <col min="146" max="146" width="14.85546875" style="31" customWidth="1"/>
    <col min="147" max="16384" width="9.140625" style="31"/>
  </cols>
  <sheetData>
    <row r="1" spans="1:171" x14ac:dyDescent="0.25">
      <c r="A1" s="37" t="s">
        <v>40</v>
      </c>
    </row>
    <row r="2" spans="1:171" s="36" customFormat="1" x14ac:dyDescent="0.25">
      <c r="A2" s="40"/>
      <c r="B2" s="1"/>
      <c r="C2" s="1"/>
      <c r="U2" s="37" t="s">
        <v>9</v>
      </c>
      <c r="BZ2" s="37"/>
      <c r="DL2" s="37" t="s">
        <v>159</v>
      </c>
      <c r="DN2" s="39"/>
    </row>
    <row r="3" spans="1:171"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row>
    <row r="4" spans="1:171"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row>
    <row r="5" spans="1:171"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808751249.358114</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921119153.14772606</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1073449706.79886</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1216416465.8079901</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1475155653.8355701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1596342824.4017899</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1898009244.4245901</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2248838485.8176198</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2589529712.1627898</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2789339265.4674902</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3025714870</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3272099428.1978102</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3472762257.09477</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3659785786</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3849244443.1999998</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4078280536.7431998</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4209422631.6599998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4516339035.8400002</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403022832.61208773</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402210353.63481033</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424819230.75985491</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451280981.01693714</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491934920.86120749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556602077.70943272</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666680072.59953129</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764536366.37760758</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868810270.96805155</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957203585.09077692</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1020271481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1049708064.4216701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1066647346.6265141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1076645170</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1095048076.6900001</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1097173661</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1093786257.0999999</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1108685884.3600001</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190639731.534273</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202364592.51546001</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212948181.403337</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243654046.097606</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295480745.10981798</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402662752.33276498</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440887293.69832498</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477429835.59272498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428536381.607602</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550606705.61431897</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573793428</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582682781.33606005</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584746809.24038804</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588457600</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593075633.13999999</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596048867</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596128966.50999999</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616695357.74000001</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13083427.210262001</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12947049.8817403</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12931745.146750201</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13352350.932840999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14292329.3024852</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22706915.7201229</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22591609.203798398</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22671647.3825083</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15371321.8903968</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21724862.013572</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22056435</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22904616.7757577</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24235623.793279201</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25991683</v>
      </c>
      <c r="BU5" s="29">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32107840.68</v>
      </c>
      <c r="BV5" s="29">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36967757</v>
      </c>
      <c r="BW5" s="29">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39450078.450000003</v>
      </c>
      <c r="BX5"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40699628.420000002</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344297323.13730299</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391621561.92875099</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527506379.93309498</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662800622.12755406</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789157331.63838506</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873633734.29148197</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963974901.92692196</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1085880846.22893</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1214779569.43806</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1177777880.5657599</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1235223020</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1259698089.6649499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1272728438.7237899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1284319592</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1298297389.6600001</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1291218106</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1280680769.96</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1299908855.27</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439077396.40995902</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433971530.37055898</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432661406.30323702</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427087887.99465901</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508508180.00601703</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562942118.64458799</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580485861.69743705</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595292292.15618205</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551122367.02345204</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681747503.63822901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686053551</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678972047.90417004</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677242631.87165499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691510180</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712701713.58000004</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728652464</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743466725.27999997</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758337319.62</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337017631.11393797</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460583347.11905998</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535944543.94027007</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612785198.27443099</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646420044.134884</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694458311.35714698</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703897869.26438701</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768540604.00796103</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711665781.05948496</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578714980.38163602</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569977284.98472798</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494226003.69260299</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444548137.80937403</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435543633</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447657049.74000001</v>
      </c>
      <c r="EA5" s="90">
        <v>507428641</v>
      </c>
      <c r="EB5" s="90">
        <v>539434116.15999997</v>
      </c>
      <c r="EC5" s="90">
        <v>559897578</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row>
    <row r="6" spans="1:171"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22220251.829743199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33120196.1247846</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24996525.473782901</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52946269.087875202</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26849488.618271898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47384814.6445418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66044179.0526319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40038261.388528802</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61750003.910754599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68554302.585753098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45062837</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41837821.854635</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68105714.003205106</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70218435</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70873643.810000002</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34975230.919926003</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146460505.53999999</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351146740.58999997</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10777037.79663584</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14256806.320512937</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9913143.433001278</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19642651.120553557</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8953767.7086826116</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16027050.932629909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22721776.404381942</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13498502.56484092</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21181136.904811841</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23767384.824970871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15391435</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13402581.650490139</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20810969.57361117</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20623947</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20319913.07</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9553160</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38555539.919999994</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87582593.189999998</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4450822.9013724104</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6634133.9666014099</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5006923.8137314599</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10605391.370186999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5378081.2093398897</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9491405.3995962292</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13228965.489775499</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8019855.5842046002</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12189254.511237601</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14540971.574012</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9230948</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7387397.9095537402</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10960831.305939199</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10982529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10797158.539999999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5214430</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22152665.739999998</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52039294.409999996</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327726.36873334</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433485.83813089202</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296791.865111819</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581180.20046395599</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260136.43505205601</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455597.32385597198</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639981.06031380501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378244.08920294797</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480327.50810597098</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587598.27931612195</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330692</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294585.16303619999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446493.16955299198</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451865</v>
      </c>
      <c r="BU6" s="29">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431162.93</v>
      </c>
      <c r="BV6" s="29">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204829</v>
      </c>
      <c r="BW6" s="29">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803745.92</v>
      </c>
      <c r="BX6"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1743384.15</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12713802.9463076</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17765790.225629002</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13618956.4592252</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28849346.483867899</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14363549.1880184</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24856851.370426498</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31834115.500150599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18022350.368281402</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27401491.925142799</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30153603.731469601</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19661397</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17205226.178092599</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27030544.9112648</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27194264</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26940248.41</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12869297</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53247113.32</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121368051.78</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8192375.0030425098</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11447716.813639101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8775627.47631572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18589612.092201799</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9255419.6269864403</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16016973.731731899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20512903.430137198</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11613036.1054607</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15861139.034939</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16109950.513219001</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9318499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7551415.9315662403</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10967515.8408243</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10571765</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9949415.5299999993</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4456089</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16939406.190000001</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38432914.170000002</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8994100.0039015897</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16297683.421452742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12500164.29015189</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26672353.5178013</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11765570.346759509</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19758906.222138442</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23857488.616434902</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13547681.259269049</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18110740.71813447</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14397981.395968281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8597347.3869956303</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6311221.3148578797</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8662675.7711592596</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8324985</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9137701.4700000007</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5103629</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21719652.949999999</v>
      </c>
      <c r="EC6" s="29">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49836954.299999997</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row>
    <row r="7" spans="1:171"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-31501397.017402101</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-34493110.218336001</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-38362527.846724696</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-42272693.5128714</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-47892052.060359098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-52782881.913958997</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-59835621.784588903</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-67989176.579440296</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-74535155.705290005</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-71831922.142804295</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-77820305</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-85454777.974241704</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-92495936.670376405</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-99552083</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-99874033.810000002</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-105786603.31999999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-110739138.86</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-118727618.47</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-15488115.1004359</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-15972315.759872399</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-16864227.8036591</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-17774123.056551099</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-18660275.725215498</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-20233827.640006199</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-22670845.5821831</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-25060833.354158401</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-27373094.740580399</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-24138428.052548699</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-25930919</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-27009103.5742708</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-28033324.446948901</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-29425680</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-28595690.190000001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-29727225</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-30515776.75</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-32070590.309999999</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-6309880.74953325</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-6909135.2373348102</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-7684198.1271421099</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-8467423.0441410299</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-9593007.4842193592</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-10572664.1364442</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-11985361.723048599</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-13618557.813110201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-14713002.8402844</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-15236183.5594288</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-15941188</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-15088941.541022301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-14886157.103956399</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-15570464</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-15215187.470000001</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-15771641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-16749683.6</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-17595212.420000002</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-472977.88784933998</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-487764.46476399002</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-515001.780078476</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-542788.26875616203</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-569849.70359307004</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-617903.01777963701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-692324.95947281097</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-765310.68827481498</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-681865.89294233499</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-655110.28724742995</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-617922</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-658530.79906069499</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-667094.068542041</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-715834</v>
      </c>
      <c r="BU7" s="29">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-673646.4</v>
      </c>
      <c r="BV7" s="29">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-708706</v>
      </c>
      <c r="BW7" s="29">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-708605.64</v>
      </c>
      <c r="BX7"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-712742.28</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-24914346.4675969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-26541207.010957099</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-29669123.1503512</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-32522801.2113332</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-36926078.2945816</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-40114923.688853502</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-43246635.158575803</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-46975284.8639054</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-51807877.511959799</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-47213378.174516201</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-52201494</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-56390232.442775801</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-60279371.039294198</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-63697938</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-59899224.75</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-63325983</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-66563824.789999999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-70395087.560000002</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-16054021.765183801</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-17102319.564445499</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-19117850.409166299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-20956670.855908301</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-23794004.206174798</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-25848795.947632998</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-27866772.383923899</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-30269397.056497999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-29988584.218959399</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-25224354.366624199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-24740846</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-24749811.205347899</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-24458069.895323101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-24762561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-22121632.59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-21927091</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-21175827.100000001</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-22291602.43</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-48243875.443066999</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-58114997.329990193</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-72509418.414959192</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-88371576.249550402</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-111241925.18398871</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-128782120.8479248</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-86646908.372735903</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-104308758.4078819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-214674489.15961319</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-79505243.194209501</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-95000710</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-105680227.3607976</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-91924880.663006306</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-94716754</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-56275612.049999997</v>
      </c>
      <c r="EA7" s="90">
        <v>-80725719</v>
      </c>
      <c r="EB7" s="90">
        <v>-98247602.479999989</v>
      </c>
      <c r="EC7" s="90">
        <v>-120555640.84</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row>
    <row r="8" spans="1:171" s="35" customFormat="1" x14ac:dyDescent="0.25">
      <c r="A8" s="33" t="s">
        <v>55</v>
      </c>
      <c r="B8" s="34">
        <f t="shared" ref="B8" si="0">SUM(B6:B7)</f>
        <v>-9281145.1876589023</v>
      </c>
      <c r="C8" s="34">
        <f t="shared" ref="C8:BZ8" si="1">SUM(C6:C7)</f>
        <v>-1372914.093551401</v>
      </c>
      <c r="D8" s="34">
        <f t="shared" si="1"/>
        <v>-13366002.372941796</v>
      </c>
      <c r="E8" s="34">
        <f t="shared" si="1"/>
        <v>10673575.575003803</v>
      </c>
      <c r="F8" s="34">
        <f t="shared" si="1"/>
        <v>-21042563.4420872</v>
      </c>
      <c r="G8" s="34">
        <f t="shared" si="1"/>
        <v>-5398067.2694171965</v>
      </c>
      <c r="H8" s="34">
        <f t="shared" si="1"/>
        <v>6208557.2680429965</v>
      </c>
      <c r="I8" s="34">
        <f t="shared" si="1"/>
        <v>-27950915.190911494</v>
      </c>
      <c r="J8" s="34">
        <f t="shared" si="1"/>
        <v>-12785151.794535406</v>
      </c>
      <c r="K8" s="34">
        <f t="shared" si="1"/>
        <v>-3277619.5570511967</v>
      </c>
      <c r="L8" s="34">
        <f t="shared" si="1"/>
        <v>-32757468</v>
      </c>
      <c r="M8" s="34">
        <f t="shared" si="1"/>
        <v>-43616956.119606704</v>
      </c>
      <c r="N8" s="34">
        <f t="shared" si="1"/>
        <v>-24390222.667171299</v>
      </c>
      <c r="O8" s="34">
        <f t="shared" ref="O8:P8" si="2">SUM(O6:O7)</f>
        <v>-29333648</v>
      </c>
      <c r="P8" s="34">
        <f t="shared" si="2"/>
        <v>-29000390</v>
      </c>
      <c r="Q8" s="34">
        <f t="shared" ref="Q8:R8" si="3">SUM(Q6:Q7)</f>
        <v>-70811372.40007399</v>
      </c>
      <c r="R8" s="34">
        <f t="shared" si="3"/>
        <v>35721366.679999992</v>
      </c>
      <c r="S8" s="34">
        <f t="shared" ref="S8" si="4">SUM(S6:S7)</f>
        <v>232419122.11999997</v>
      </c>
      <c r="T8" s="34">
        <f t="shared" si="1"/>
        <v>0</v>
      </c>
      <c r="U8" s="34">
        <f t="shared" si="1"/>
        <v>-4711077.3038000595</v>
      </c>
      <c r="V8" s="34">
        <f t="shared" si="1"/>
        <v>-1715509.4393594619</v>
      </c>
      <c r="W8" s="34">
        <f t="shared" si="1"/>
        <v>-6951084.3706578221</v>
      </c>
      <c r="X8" s="34">
        <f t="shared" si="1"/>
        <v>1868528.064002458</v>
      </c>
      <c r="Y8" s="34">
        <f t="shared" si="1"/>
        <v>-9706508.0165328868</v>
      </c>
      <c r="Z8" s="34">
        <f t="shared" si="1"/>
        <v>-4206776.7073762901</v>
      </c>
      <c r="AA8" s="34">
        <f t="shared" si="1"/>
        <v>50930.822198841721</v>
      </c>
      <c r="AB8" s="34">
        <f t="shared" si="1"/>
        <v>-11562330.789317481</v>
      </c>
      <c r="AC8" s="34">
        <f t="shared" si="1"/>
        <v>-6191957.8357685581</v>
      </c>
      <c r="AD8" s="34">
        <f t="shared" si="1"/>
        <v>-371043.22757782787</v>
      </c>
      <c r="AE8" s="34">
        <f t="shared" si="1"/>
        <v>-10539484</v>
      </c>
      <c r="AF8" s="34">
        <f t="shared" si="1"/>
        <v>-13606521.923780661</v>
      </c>
      <c r="AG8" s="34">
        <f t="shared" si="1"/>
        <v>-7222354.8733377308</v>
      </c>
      <c r="AH8" s="34">
        <f t="shared" ref="AH8:AI8" si="5">SUM(AH6:AH7)</f>
        <v>-8801733</v>
      </c>
      <c r="AI8" s="34">
        <f t="shared" si="5"/>
        <v>-8275777.120000001</v>
      </c>
      <c r="AJ8" s="34">
        <f t="shared" ref="AJ8:AK8" si="6">SUM(AJ6:AJ7)</f>
        <v>-20174065</v>
      </c>
      <c r="AK8" s="34">
        <f t="shared" si="6"/>
        <v>8039763.1699999943</v>
      </c>
      <c r="AL8" s="34">
        <f t="shared" ref="AL8" si="7">SUM(AL6:AL7)</f>
        <v>55512002.879999995</v>
      </c>
      <c r="AM8" s="34">
        <f t="shared" si="1"/>
        <v>0</v>
      </c>
      <c r="AN8" s="34">
        <f t="shared" si="1"/>
        <v>-1859057.8481608396</v>
      </c>
      <c r="AO8" s="34">
        <f t="shared" si="1"/>
        <v>-275001.27073340025</v>
      </c>
      <c r="AP8" s="34">
        <f t="shared" si="1"/>
        <v>-2677274.31341065</v>
      </c>
      <c r="AQ8" s="34">
        <f t="shared" si="1"/>
        <v>2137968.3260459695</v>
      </c>
      <c r="AR8" s="34">
        <f t="shared" si="1"/>
        <v>-4214926.2748794695</v>
      </c>
      <c r="AS8" s="34">
        <f t="shared" si="1"/>
        <v>-1081258.7368479706</v>
      </c>
      <c r="AT8" s="34">
        <f t="shared" si="1"/>
        <v>1243603.7667268999</v>
      </c>
      <c r="AU8" s="34">
        <f t="shared" si="1"/>
        <v>-5598702.2289056005</v>
      </c>
      <c r="AV8" s="34">
        <f t="shared" si="1"/>
        <v>-2523748.3290467989</v>
      </c>
      <c r="AW8" s="34">
        <f t="shared" si="1"/>
        <v>-695211.98541679978</v>
      </c>
      <c r="AX8" s="34">
        <f t="shared" si="1"/>
        <v>-6710240</v>
      </c>
      <c r="AY8" s="34">
        <f t="shared" si="1"/>
        <v>-7701543.6314685605</v>
      </c>
      <c r="AZ8" s="34">
        <f t="shared" si="1"/>
        <v>-3925325.7980172001</v>
      </c>
      <c r="BA8" s="34">
        <f t="shared" ref="BA8:BB8" si="8">SUM(BA6:BA7)</f>
        <v>-4587935</v>
      </c>
      <c r="BB8" s="34">
        <f t="shared" si="8"/>
        <v>-4418028.9300000016</v>
      </c>
      <c r="BC8" s="34">
        <f t="shared" ref="BC8:BD8" si="9">SUM(BC6:BC7)</f>
        <v>-10557211</v>
      </c>
      <c r="BD8" s="34">
        <f t="shared" si="9"/>
        <v>5402982.1399999987</v>
      </c>
      <c r="BE8" s="34">
        <f t="shared" ref="BE8" si="10">SUM(BE6:BE7)</f>
        <v>34444081.989999995</v>
      </c>
      <c r="BF8" s="34">
        <f t="shared" si="1"/>
        <v>0</v>
      </c>
      <c r="BG8" s="34">
        <f t="shared" si="1"/>
        <v>-145251.51911599998</v>
      </c>
      <c r="BH8" s="34">
        <f t="shared" si="1"/>
        <v>-54278.626633098</v>
      </c>
      <c r="BI8" s="34">
        <f t="shared" si="1"/>
        <v>-218209.914966657</v>
      </c>
      <c r="BJ8" s="34">
        <f t="shared" si="1"/>
        <v>38391.931707793963</v>
      </c>
      <c r="BK8" s="34">
        <f t="shared" si="1"/>
        <v>-309713.26854101405</v>
      </c>
      <c r="BL8" s="34">
        <f t="shared" si="1"/>
        <v>-162305.69392366504</v>
      </c>
      <c r="BM8" s="34">
        <f t="shared" si="1"/>
        <v>-52343.89915900596</v>
      </c>
      <c r="BN8" s="34">
        <f t="shared" si="1"/>
        <v>-387066.59907186701</v>
      </c>
      <c r="BO8" s="34">
        <f t="shared" si="1"/>
        <v>-201538.38483636401</v>
      </c>
      <c r="BP8" s="34">
        <f t="shared" si="1"/>
        <v>-67512.007931308006</v>
      </c>
      <c r="BQ8" s="34">
        <f t="shared" si="1"/>
        <v>-287230</v>
      </c>
      <c r="BR8" s="34">
        <f t="shared" si="1"/>
        <v>-363945.636024495</v>
      </c>
      <c r="BS8" s="34">
        <f t="shared" si="1"/>
        <v>-220600.89898904902</v>
      </c>
      <c r="BT8" s="34">
        <f t="shared" ref="BT8:BU8" si="11">SUM(BT6:BT7)</f>
        <v>-263969</v>
      </c>
      <c r="BU8" s="34">
        <f t="shared" si="11"/>
        <v>-242483.47000000003</v>
      </c>
      <c r="BV8" s="34">
        <f t="shared" ref="BV8:BW8" si="12">SUM(BV6:BV7)</f>
        <v>-503877</v>
      </c>
      <c r="BW8" s="34">
        <f t="shared" si="12"/>
        <v>95140.280000000028</v>
      </c>
      <c r="BX8" s="34">
        <f t="shared" ref="BX8" si="13">SUM(BX6:BX7)</f>
        <v>1030641.8699999999</v>
      </c>
      <c r="BY8" s="34">
        <f t="shared" si="1"/>
        <v>0</v>
      </c>
      <c r="BZ8" s="34">
        <f t="shared" si="1"/>
        <v>-12200543.5212893</v>
      </c>
      <c r="CA8" s="34">
        <f t="shared" ref="CA8:CQ8" si="14">SUM(CA6:CA7)</f>
        <v>-8775416.7853280976</v>
      </c>
      <c r="CB8" s="34">
        <f t="shared" si="14"/>
        <v>-16050166.691126</v>
      </c>
      <c r="CC8" s="34">
        <f t="shared" si="14"/>
        <v>-3673454.7274653018</v>
      </c>
      <c r="CD8" s="34">
        <f t="shared" si="14"/>
        <v>-22562529.106563199</v>
      </c>
      <c r="CE8" s="34">
        <f t="shared" si="14"/>
        <v>-15258072.318427004</v>
      </c>
      <c r="CF8" s="34">
        <f t="shared" si="14"/>
        <v>-11412519.658425204</v>
      </c>
      <c r="CG8" s="34">
        <f t="shared" si="14"/>
        <v>-28952934.495623998</v>
      </c>
      <c r="CH8" s="34">
        <f t="shared" si="14"/>
        <v>-24406385.586817</v>
      </c>
      <c r="CI8" s="34">
        <f t="shared" si="14"/>
        <v>-17059774.4430466</v>
      </c>
      <c r="CJ8" s="34">
        <f t="shared" si="14"/>
        <v>-32540097</v>
      </c>
      <c r="CK8" s="34">
        <f t="shared" si="14"/>
        <v>-39185006.264683202</v>
      </c>
      <c r="CL8" s="34">
        <f t="shared" si="14"/>
        <v>-33248826.128029399</v>
      </c>
      <c r="CM8" s="34">
        <f t="shared" si="14"/>
        <v>-36503674</v>
      </c>
      <c r="CN8" s="34">
        <f t="shared" si="14"/>
        <v>-32958976.34</v>
      </c>
      <c r="CO8" s="34">
        <f t="shared" si="14"/>
        <v>-50456686</v>
      </c>
      <c r="CP8" s="34">
        <f t="shared" si="14"/>
        <v>-13316711.469999999</v>
      </c>
      <c r="CQ8" s="34">
        <f t="shared" si="14"/>
        <v>50972964.219999999</v>
      </c>
      <c r="CR8" s="34">
        <f t="shared" ref="CR8:DX8" si="15">SUM(CR6:CR7)</f>
        <v>0</v>
      </c>
      <c r="CS8" s="34">
        <f t="shared" si="15"/>
        <v>-7861646.7621412911</v>
      </c>
      <c r="CT8" s="34">
        <f t="shared" ref="CT8:DJ8" si="16">SUM(CT6:CT7)</f>
        <v>-5654602.7508063987</v>
      </c>
      <c r="CU8" s="34">
        <f t="shared" si="16"/>
        <v>-10342222.932850579</v>
      </c>
      <c r="CV8" s="34">
        <f t="shared" si="16"/>
        <v>-2367058.7637065016</v>
      </c>
      <c r="CW8" s="34">
        <f t="shared" si="16"/>
        <v>-14538584.579188358</v>
      </c>
      <c r="CX8" s="34">
        <f t="shared" si="16"/>
        <v>-9831822.2159010991</v>
      </c>
      <c r="CY8" s="34">
        <f t="shared" si="16"/>
        <v>-7353868.953786701</v>
      </c>
      <c r="CZ8" s="34">
        <f t="shared" si="16"/>
        <v>-18656360.951037299</v>
      </c>
      <c r="DA8" s="34">
        <f t="shared" si="16"/>
        <v>-14127445.184020398</v>
      </c>
      <c r="DB8" s="34">
        <f t="shared" si="16"/>
        <v>-9114403.8534051981</v>
      </c>
      <c r="DC8" s="34">
        <f t="shared" si="16"/>
        <v>-15422347</v>
      </c>
      <c r="DD8" s="34">
        <f t="shared" si="16"/>
        <v>-17198395.273781657</v>
      </c>
      <c r="DE8" s="34">
        <f t="shared" si="16"/>
        <v>-13490554.054498801</v>
      </c>
      <c r="DF8" s="34">
        <f t="shared" si="16"/>
        <v>-14190796</v>
      </c>
      <c r="DG8" s="34">
        <f t="shared" si="16"/>
        <v>-12172217.060000001</v>
      </c>
      <c r="DH8" s="34">
        <f t="shared" si="16"/>
        <v>-17471002</v>
      </c>
      <c r="DI8" s="34">
        <f t="shared" si="16"/>
        <v>-4236420.91</v>
      </c>
      <c r="DJ8" s="34">
        <f t="shared" si="16"/>
        <v>16141311.740000002</v>
      </c>
      <c r="DK8" s="34"/>
      <c r="DL8" s="34">
        <f t="shared" si="15"/>
        <v>-39249775.439165413</v>
      </c>
      <c r="DM8" s="34">
        <f t="shared" si="15"/>
        <v>-41817313.908537447</v>
      </c>
      <c r="DN8" s="34">
        <f t="shared" si="15"/>
        <v>-60009254.124807298</v>
      </c>
      <c r="DO8" s="34">
        <f t="shared" si="15"/>
        <v>-61699222.731749102</v>
      </c>
      <c r="DP8" s="34">
        <f t="shared" si="15"/>
        <v>-99476354.837229192</v>
      </c>
      <c r="DQ8" s="34">
        <f t="shared" si="15"/>
        <v>-109023214.62578636</v>
      </c>
      <c r="DR8" s="34">
        <f t="shared" si="15"/>
        <v>-62789419.756301001</v>
      </c>
      <c r="DS8" s="34">
        <f t="shared" si="15"/>
        <v>-90761077.148612857</v>
      </c>
      <c r="DT8" s="34">
        <f t="shared" si="15"/>
        <v>-196563748.44147873</v>
      </c>
      <c r="DU8" s="34">
        <f t="shared" si="15"/>
        <v>-65107261.79824122</v>
      </c>
      <c r="DV8" s="34">
        <f t="shared" si="15"/>
        <v>-86403362.613004372</v>
      </c>
      <c r="DW8" s="34">
        <f t="shared" si="15"/>
        <v>-99369006.045939714</v>
      </c>
      <c r="DX8" s="34">
        <f t="shared" si="15"/>
        <v>-83262204.891847044</v>
      </c>
      <c r="DY8" s="34">
        <f t="shared" ref="DY8:DZ8" si="17">SUM(DY6:DY7)</f>
        <v>-86391769</v>
      </c>
      <c r="DZ8" s="34">
        <f t="shared" si="17"/>
        <v>-47137910.579999998</v>
      </c>
      <c r="EA8" s="34">
        <f t="shared" ref="EA8:EB8" si="18">SUM(EA6:EA7)</f>
        <v>-75622090</v>
      </c>
      <c r="EB8" s="34">
        <f t="shared" si="18"/>
        <v>-76527949.529999986</v>
      </c>
      <c r="EC8" s="34">
        <f t="shared" ref="EC8" si="19">SUM(EC6:EC7)</f>
        <v>-70718686.540000007</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row>
    <row r="9" spans="1:171"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121649048.977272</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153703467.74468201</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156332761.38207</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207840191.26863301</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142229734.008311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307064487.292216</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345065794.89342898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300877876.37506998</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212594705.09923601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239653223.955046</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279142026</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244266462.91302401</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211413751.48314199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218792305</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258036484</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201953467</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271971282.86000001</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287347392.38999999</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3898598.3265218236</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24324386.564404592</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33412834.627740219</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27354307.209590822</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74373664.864757702</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114284771.59747539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97805362.955876842</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108440739.64082541</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94585271.958493888</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63438938.649003603</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39976068</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30543458.020347264</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17220178.5101262</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27204639</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10401361</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16786661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6859864.0800000001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10618319.560000001</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13583918.8293481</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10858590.1586105</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33383139.007679399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41631386.098234899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111396933.497826</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39305800.102407798</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35388095.9471706</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33290567.7494504</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124594072.33576401</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23881934.603064898</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15599594</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9764705.2914736401</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7636116.2593262</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9205969</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7391262</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10637312</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15163409.09</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15519227.85</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8874.1905942308695</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38973.891643064497</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638815.70105741394</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607059.722736169</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8724299.6861787699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46999.1775991123</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132382.07786890201</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1647008.4654421799</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6555078.5080115898</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399085.14108474698</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1135412</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1694899.16753237</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1976659.8048646699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6380128</v>
      </c>
      <c r="BU9" s="29">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5102400</v>
      </c>
      <c r="BV9" s="29">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2986199</v>
      </c>
      <c r="BW9" s="29">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1154409.69</v>
      </c>
      <c r="BX9"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406017.24</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59524782.312736399</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144660234.78967199</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151344408.88558599</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104032533.13639501</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107038931.75966001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105599239.953867</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133752369.54683401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117685618.571786</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-12595303.285491601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74739038.618836105</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57015167</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52600937.690899797</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44914948.677043296</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50845028</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25879693</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39919350</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32544796.780000001</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54177594.340000004</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2755780.7227411498</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4344478.68348411</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4768704.6242727498</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67035294.440937497</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68972523.217758805</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27375565.268750299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22439894.534045599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18600608.455874801</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144752581.79879701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13545534.8339391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8340844</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15639001.2301197</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27791006.187186401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35523662</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28122967</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32285263</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19107015.25</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30413784.670000002</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169629339.3426854</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124174742.3535445</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144532336.1975272</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186417452.6110312</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156570055.49070758</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131924392.775491</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139519525.27483681</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73312995.158718795</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72324049.4275617</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68519394.913871795</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24404675</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54552971.919320881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77986258.371950492</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103443308</v>
      </c>
      <c r="DZ9" s="90">
        <v>109939356</v>
      </c>
      <c r="EA9" s="90">
        <v>111427527</v>
      </c>
      <c r="EB9" s="90">
        <v>99726654.650000006</v>
      </c>
      <c r="EC9" s="90">
        <v>125415362</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row>
    <row r="10" spans="1:171"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-445110.768442475</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3.2895372985409899</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-140696.38</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-89157.819497769902</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0.65891008146302099</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29">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29">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29">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-433905.58639624302</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-777556.093718861</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-234124.42204369599</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-388719.19086239999</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-74969.691156595407</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-363555</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0</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-279595.12151361897</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-501032.70693650102</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-125083.982884725</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-170609.80543931999</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-32904.381164448998</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-141332</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0</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-6813847.8983986704</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-6996231.6237978199</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-7682427.7385581201</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-6958256.1747691603</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-9055433.4312151596</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-13461620.242464099</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-12087370.774962207</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-13607750.209137361</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-8711101.6639313605</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-12149828.387176655</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-13752594.163587771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-4861570.7234728597</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-3728558.405880495</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-4938121</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-3029853.09</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-3799962.04</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-2470351.5500000003</v>
      </c>
      <c r="EC10" s="29">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-4965302.7</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row>
    <row r="11" spans="1:171"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921119153.14772606</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1073449706.79886</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1216416465.8079901</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1434930232.6516199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1596342824.4017899</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1898009244.4245901</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2248838485.8176198</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2521765450.2913198</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2789339265.4674902</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3025714869.8654799</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3272099428</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3472748934.99122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3659785785.9107399</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3849244443</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4078280537.1999998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4209422631.3431301</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4517115281.1999998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5036105550.3500004</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402210353.63481033</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424819230.75985491</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451280981.01693714</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480503816.2905311</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556602077.70943272</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666680072.59953129</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764536366.37760758</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861414775.22911501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957203585.09077692</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1020271480.5122031</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1049708065</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1066645000.518237</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1076645170.2633021</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1095048076</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1097173660.5699999</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1093786257</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1108685884.3499999</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1174675510.4200001</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202364592.51546001</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212948181.403337</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243654046.097606</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287423400.521887</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402662752.33276498</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440887293.69832498</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477429835.59272498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505121701.77218002</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550606705.61431897</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573793428.23196697</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582682782</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584745942.99606597</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588457599.70169699</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593075634</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596048866.21000004</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596128968</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616695357.74000001</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666658667.58000004</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12947049.8817403</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12931745.146750201</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13352350.932840999</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13997802.587285001</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22706915.7201229</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22591609.203798398</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22671647.3825083</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23931589.248878598</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21724862.013572</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22056435.146725498</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22904617</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24235570.307265598</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25991682.699154802</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32107842</v>
      </c>
      <c r="BU11" s="29">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36967757.210000001</v>
      </c>
      <c r="BV11" s="29">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39450079</v>
      </c>
      <c r="BW11" s="29">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40699628.420000002</v>
      </c>
      <c r="BX11"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42136287.530000001</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391621561.92875099</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527506379.93309498</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662800622.12755406</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763159700.536484</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873633734.29148197</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963974901.92692196</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1085880846.22893</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1173835974.21138</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1177777880.5657599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1235223020.3195</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1259698090</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1272725301.9003</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1284319591.58165</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1298297391</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1291218106.3199999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1280680770</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1299908855.27</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1405059413.8299999</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433971530.37055898</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432661406.30323702</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427087887.99465901</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491756123.67189002</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562942118.64458799</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580485861.69743705</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595292292.15618205</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594735506.95408297</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681747503.63822901</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686053550.63587797</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678972048</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677242044.05506802</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691510179.62317801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712701714</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728652463.51999998</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743466725</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758337319.62</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804892416.02999997</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460583347.11905998</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535944543.94027007</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612785198.27443099</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730545171.97894406</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694458311.35714698</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703897869.26438701</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768540604.00796103</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737484771.80892992</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578714980.38163602</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569977285.11009002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494226003.20813602</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444548398.84250998</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435543632.883596</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447657051</v>
      </c>
      <c r="DZ11" s="90">
        <v>507428642.06999993</v>
      </c>
      <c r="EA11" s="90">
        <v>539434116</v>
      </c>
      <c r="EB11" s="90">
        <v>560162469.73000002</v>
      </c>
      <c r="EC11" s="90">
        <v>609628950.75999999</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row>
    <row r="12" spans="1:171" s="36" customFormat="1" x14ac:dyDescent="0.25">
      <c r="A12" s="158" t="s">
        <v>264</v>
      </c>
      <c r="B12" s="160">
        <f>SUM(B5:B7)+SUM(B9:B10)-B11</f>
        <v>1.0728836059570313E-6</v>
      </c>
      <c r="C12" s="160">
        <f t="shared" ref="C12:S12" si="20">SUM(C5:C7)+SUM(C9:C10)-C11</f>
        <v>-3.2186508178710938E-6</v>
      </c>
      <c r="D12" s="160">
        <f t="shared" si="20"/>
        <v>-1.9073486328125E-6</v>
      </c>
      <c r="E12" s="160">
        <f t="shared" si="20"/>
        <v>6.67572021484375E-6</v>
      </c>
      <c r="F12" s="160">
        <f t="shared" si="20"/>
        <v>4.0531158447265625E-6</v>
      </c>
      <c r="G12" s="160">
        <f t="shared" si="20"/>
        <v>0</v>
      </c>
      <c r="H12" s="160">
        <f t="shared" si="20"/>
        <v>0</v>
      </c>
      <c r="I12" s="160">
        <f t="shared" si="20"/>
        <v>-3.814697265625E-6</v>
      </c>
      <c r="J12" s="160">
        <f t="shared" si="20"/>
        <v>0</v>
      </c>
      <c r="K12" s="160">
        <f t="shared" si="20"/>
        <v>5.245208740234375E-6</v>
      </c>
      <c r="L12" s="160">
        <f t="shared" si="20"/>
        <v>0</v>
      </c>
      <c r="M12" s="160">
        <f t="shared" si="20"/>
        <v>7.62939453125E-6</v>
      </c>
      <c r="N12" s="160">
        <f t="shared" si="20"/>
        <v>0</v>
      </c>
      <c r="O12" s="160">
        <f t="shared" si="20"/>
        <v>0</v>
      </c>
      <c r="P12" s="160">
        <f t="shared" si="20"/>
        <v>0</v>
      </c>
      <c r="Q12" s="160">
        <f t="shared" si="20"/>
        <v>-4.291534423828125E-6</v>
      </c>
      <c r="R12" s="160">
        <f t="shared" si="20"/>
        <v>0</v>
      </c>
      <c r="S12" s="160">
        <f t="shared" si="20"/>
        <v>0</v>
      </c>
      <c r="T12" s="77"/>
      <c r="U12" s="160">
        <f t="shared" ref="U12:AL12" si="21">SUM(U5:U7)+SUM(U9:U10)-U11</f>
        <v>-8.3446502685546875E-7</v>
      </c>
      <c r="V12" s="160">
        <f t="shared" si="21"/>
        <v>5.9604644775390625E-7</v>
      </c>
      <c r="W12" s="160">
        <f t="shared" si="21"/>
        <v>0</v>
      </c>
      <c r="X12" s="160">
        <f t="shared" si="21"/>
        <v>-6.5565109252929688E-7</v>
      </c>
      <c r="Y12" s="160">
        <f t="shared" si="21"/>
        <v>0</v>
      </c>
      <c r="Z12" s="160">
        <f t="shared" si="21"/>
        <v>0</v>
      </c>
      <c r="AA12" s="160">
        <f t="shared" si="21"/>
        <v>0</v>
      </c>
      <c r="AB12" s="160">
        <f t="shared" si="21"/>
        <v>0</v>
      </c>
      <c r="AC12" s="160">
        <f t="shared" si="21"/>
        <v>0</v>
      </c>
      <c r="AD12" s="160">
        <f t="shared" si="21"/>
        <v>0</v>
      </c>
      <c r="AE12" s="160">
        <f t="shared" si="21"/>
        <v>0</v>
      </c>
      <c r="AF12" s="160">
        <f t="shared" si="21"/>
        <v>0</v>
      </c>
      <c r="AG12" s="160">
        <f t="shared" si="21"/>
        <v>0</v>
      </c>
      <c r="AH12" s="160">
        <f t="shared" si="21"/>
        <v>0</v>
      </c>
      <c r="AI12" s="160">
        <f t="shared" si="21"/>
        <v>0</v>
      </c>
      <c r="AJ12" s="160">
        <f t="shared" si="21"/>
        <v>0</v>
      </c>
      <c r="AK12" s="160">
        <f t="shared" si="21"/>
        <v>0</v>
      </c>
      <c r="AL12" s="160">
        <f t="shared" si="21"/>
        <v>0</v>
      </c>
      <c r="AM12" s="77"/>
      <c r="AN12" s="160">
        <f t="shared" ref="AN12:BE12" si="22">SUM(AN5:AN7)+SUM(AN9:AN10)-AN11</f>
        <v>2.384185791015625E-7</v>
      </c>
      <c r="AO12" s="160">
        <f t="shared" si="22"/>
        <v>0</v>
      </c>
      <c r="AP12" s="160">
        <f t="shared" si="22"/>
        <v>-2.384185791015625E-7</v>
      </c>
      <c r="AQ12" s="160">
        <f t="shared" si="22"/>
        <v>0</v>
      </c>
      <c r="AR12" s="160">
        <f t="shared" si="22"/>
        <v>-4.76837158203125E-7</v>
      </c>
      <c r="AS12" s="160">
        <f t="shared" si="22"/>
        <v>0</v>
      </c>
      <c r="AT12" s="160">
        <f t="shared" si="22"/>
        <v>0</v>
      </c>
      <c r="AU12" s="160">
        <f t="shared" si="22"/>
        <v>0</v>
      </c>
      <c r="AV12" s="160">
        <f t="shared" si="22"/>
        <v>0</v>
      </c>
      <c r="AW12" s="160">
        <f t="shared" si="22"/>
        <v>0</v>
      </c>
      <c r="AX12" s="160">
        <f t="shared" si="22"/>
        <v>0</v>
      </c>
      <c r="AY12" s="160">
        <f t="shared" si="22"/>
        <v>0</v>
      </c>
      <c r="AZ12" s="160">
        <f t="shared" si="22"/>
        <v>0</v>
      </c>
      <c r="BA12" s="160">
        <f t="shared" si="22"/>
        <v>0</v>
      </c>
      <c r="BB12" s="160">
        <f t="shared" si="22"/>
        <v>0</v>
      </c>
      <c r="BC12" s="160">
        <f t="shared" si="22"/>
        <v>0</v>
      </c>
      <c r="BD12" s="160">
        <f t="shared" si="22"/>
        <v>0</v>
      </c>
      <c r="BE12" s="160">
        <f t="shared" si="22"/>
        <v>0</v>
      </c>
      <c r="BF12" s="77"/>
      <c r="BG12" s="160">
        <f t="shared" ref="BG12:BX12" si="23">SUM(BG5:BG7)+SUM(BG9:BG10)-BG11</f>
        <v>-6.7055225372314453E-8</v>
      </c>
      <c r="BH12" s="160">
        <f t="shared" si="23"/>
        <v>6.5192580223083496E-8</v>
      </c>
      <c r="BI12" s="160">
        <f t="shared" si="23"/>
        <v>-4.2840838432312012E-8</v>
      </c>
      <c r="BJ12" s="160">
        <f t="shared" si="23"/>
        <v>-3.9115548133850098E-8</v>
      </c>
      <c r="BK12" s="160">
        <f t="shared" si="23"/>
        <v>5.5879354476928711E-8</v>
      </c>
      <c r="BL12" s="160">
        <f t="shared" si="23"/>
        <v>-4.8428773880004883E-8</v>
      </c>
      <c r="BM12" s="160">
        <f t="shared" si="23"/>
        <v>0</v>
      </c>
      <c r="BN12" s="160">
        <f t="shared" si="23"/>
        <v>0</v>
      </c>
      <c r="BO12" s="160">
        <f t="shared" si="23"/>
        <v>0</v>
      </c>
      <c r="BP12" s="160">
        <f t="shared" si="23"/>
        <v>-5.9604644775390625E-8</v>
      </c>
      <c r="BQ12" s="160">
        <f t="shared" si="23"/>
        <v>0</v>
      </c>
      <c r="BR12" s="160">
        <f t="shared" si="23"/>
        <v>0</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-8.9406967163085938E-7</v>
      </c>
      <c r="CA12" s="160">
        <f t="shared" si="24"/>
        <v>0</v>
      </c>
      <c r="CB12" s="160">
        <f t="shared" si="24"/>
        <v>0</v>
      </c>
      <c r="CC12" s="160">
        <f t="shared" si="24"/>
        <v>0</v>
      </c>
      <c r="CD12" s="160">
        <f t="shared" si="24"/>
        <v>0</v>
      </c>
      <c r="CE12" s="160">
        <f t="shared" si="24"/>
        <v>0</v>
      </c>
      <c r="CF12" s="160">
        <f t="shared" si="24"/>
        <v>4.5299530029296875E-6</v>
      </c>
      <c r="CG12" s="160">
        <f t="shared" si="24"/>
        <v>-6.9141387939453125E-6</v>
      </c>
      <c r="CH12" s="160">
        <f t="shared" si="24"/>
        <v>-8.58306884765625E-6</v>
      </c>
      <c r="CI12" s="160">
        <f t="shared" si="24"/>
        <v>5.7220458984375E-6</v>
      </c>
      <c r="CJ12" s="160">
        <f t="shared" si="24"/>
        <v>0</v>
      </c>
      <c r="CK12" s="160">
        <f t="shared" si="24"/>
        <v>4.0531158447265625E-6</v>
      </c>
      <c r="CL12" s="160">
        <f t="shared" si="24"/>
        <v>-2.6226043701171875E-6</v>
      </c>
      <c r="CM12" s="160">
        <f t="shared" si="24"/>
        <v>0</v>
      </c>
      <c r="CN12" s="160">
        <f t="shared" si="24"/>
        <v>0</v>
      </c>
      <c r="CO12" s="160">
        <f t="shared" si="24"/>
        <v>0</v>
      </c>
      <c r="CP12" s="160">
        <f t="shared" si="24"/>
        <v>0</v>
      </c>
      <c r="CQ12" s="160">
        <f t="shared" si="24"/>
        <v>0</v>
      </c>
      <c r="CR12" s="77"/>
      <c r="CS12" s="160">
        <f t="shared" ref="CS12:DJ12" si="25">SUM(CS5:CS7)+SUM(CS9:CS10)-CS11</f>
        <v>0</v>
      </c>
      <c r="CT12" s="160">
        <f t="shared" si="25"/>
        <v>0</v>
      </c>
      <c r="CU12" s="160">
        <f t="shared" si="25"/>
        <v>0</v>
      </c>
      <c r="CV12" s="160">
        <f t="shared" si="25"/>
        <v>0</v>
      </c>
      <c r="CW12" s="160">
        <f t="shared" si="25"/>
        <v>0</v>
      </c>
      <c r="CX12" s="160">
        <f t="shared" si="25"/>
        <v>0</v>
      </c>
      <c r="CY12" s="160">
        <f t="shared" si="25"/>
        <v>0</v>
      </c>
      <c r="CZ12" s="160">
        <f t="shared" si="25"/>
        <v>0</v>
      </c>
      <c r="DA12" s="160">
        <f t="shared" si="25"/>
        <v>0</v>
      </c>
      <c r="DB12" s="160">
        <f t="shared" si="25"/>
        <v>0</v>
      </c>
      <c r="DC12" s="160">
        <f t="shared" si="25"/>
        <v>0</v>
      </c>
      <c r="DD12" s="160">
        <f t="shared" si="25"/>
        <v>0</v>
      </c>
      <c r="DE12" s="160">
        <f t="shared" si="25"/>
        <v>0</v>
      </c>
      <c r="DF12" s="160">
        <f t="shared" si="25"/>
        <v>0</v>
      </c>
      <c r="DG12" s="160">
        <f t="shared" si="25"/>
        <v>0</v>
      </c>
      <c r="DH12" s="160">
        <f t="shared" si="25"/>
        <v>0</v>
      </c>
      <c r="DI12" s="160">
        <f t="shared" si="25"/>
        <v>0</v>
      </c>
      <c r="DJ12" s="160">
        <f t="shared" si="25"/>
        <v>0</v>
      </c>
      <c r="DK12" s="77"/>
      <c r="DL12" s="160">
        <f t="shared" ref="DL12:EC12" si="26">SUM(DL5:DL7)+SUM(DL9:DL10)-DL11</f>
        <v>-6.5565109252929688E-7</v>
      </c>
      <c r="DM12" s="160">
        <f t="shared" si="26"/>
        <v>-8.3446502685546875E-7</v>
      </c>
      <c r="DN12" s="160">
        <f t="shared" si="26"/>
        <v>0</v>
      </c>
      <c r="DO12" s="160">
        <f t="shared" si="26"/>
        <v>0</v>
      </c>
      <c r="DP12" s="160">
        <f t="shared" si="26"/>
        <v>0</v>
      </c>
      <c r="DQ12" s="160">
        <f t="shared" si="26"/>
        <v>0</v>
      </c>
      <c r="DR12" s="160">
        <f t="shared" si="26"/>
        <v>0</v>
      </c>
      <c r="DS12" s="160">
        <f t="shared" si="26"/>
        <v>0</v>
      </c>
      <c r="DT12" s="160">
        <f t="shared" si="26"/>
        <v>0</v>
      </c>
      <c r="DU12" s="160">
        <f t="shared" si="26"/>
        <v>0</v>
      </c>
      <c r="DV12" s="160">
        <f t="shared" si="26"/>
        <v>0</v>
      </c>
      <c r="DW12" s="160">
        <f t="shared" si="26"/>
        <v>1.3113021850585938E-6</v>
      </c>
      <c r="DX12" s="160">
        <f t="shared" si="26"/>
        <v>9.5367431640625E-7</v>
      </c>
      <c r="DY12" s="160">
        <f t="shared" si="26"/>
        <v>0</v>
      </c>
      <c r="DZ12" s="160">
        <f t="shared" si="26"/>
        <v>0</v>
      </c>
      <c r="EA12" s="160">
        <f t="shared" si="26"/>
        <v>-3.9999961853027344E-2</v>
      </c>
      <c r="EB12" s="160">
        <f t="shared" si="26"/>
        <v>0</v>
      </c>
      <c r="EC12" s="160">
        <f t="shared" si="26"/>
        <v>0</v>
      </c>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row>
    <row r="13" spans="1:171" s="39" customFormat="1" x14ac:dyDescent="0.25">
      <c r="A13" s="88"/>
      <c r="B13" s="166"/>
      <c r="C13" s="166"/>
      <c r="D13" s="166"/>
      <c r="E13" s="166"/>
      <c r="F13" s="166"/>
      <c r="G13" s="166"/>
      <c r="H13" s="166"/>
      <c r="I13" s="166"/>
      <c r="J13" s="166"/>
      <c r="K13" s="166"/>
      <c r="L13" s="166"/>
      <c r="M13" s="166"/>
      <c r="N13" s="166"/>
      <c r="O13" s="166"/>
      <c r="P13" s="166"/>
      <c r="Q13" s="166"/>
      <c r="R13" s="166"/>
      <c r="S13" s="166"/>
      <c r="T13" s="2"/>
      <c r="U13" s="166"/>
      <c r="V13" s="166"/>
      <c r="W13" s="166"/>
      <c r="X13" s="166"/>
      <c r="Y13" s="166"/>
      <c r="Z13" s="166"/>
      <c r="AA13" s="166"/>
      <c r="AB13" s="166"/>
      <c r="AC13" s="166"/>
      <c r="AD13" s="166"/>
      <c r="AE13" s="166"/>
      <c r="AF13" s="166"/>
      <c r="AG13" s="166"/>
      <c r="AH13" s="166"/>
      <c r="AI13" s="166"/>
      <c r="AJ13" s="166"/>
      <c r="AK13" s="166"/>
      <c r="AL13" s="166"/>
      <c r="AM13" s="2"/>
      <c r="AN13" s="166"/>
      <c r="AO13" s="166"/>
      <c r="AP13" s="166"/>
      <c r="AQ13" s="166"/>
      <c r="AR13" s="166"/>
      <c r="AS13" s="166"/>
      <c r="AT13" s="166"/>
      <c r="AU13" s="166"/>
      <c r="AV13" s="166"/>
      <c r="AW13" s="166"/>
      <c r="AX13" s="166"/>
      <c r="AY13" s="166"/>
      <c r="AZ13" s="166"/>
      <c r="BA13" s="166"/>
      <c r="BB13" s="166"/>
      <c r="BC13" s="166"/>
      <c r="BD13" s="166"/>
      <c r="BE13" s="166"/>
      <c r="BF13" s="2"/>
      <c r="BG13" s="166"/>
      <c r="BH13" s="166"/>
      <c r="BI13" s="166"/>
      <c r="BJ13" s="166"/>
      <c r="BK13" s="166"/>
      <c r="BL13" s="166"/>
      <c r="BM13" s="166"/>
      <c r="BN13" s="166"/>
      <c r="BO13" s="166"/>
      <c r="BP13" s="166"/>
      <c r="BQ13" s="166"/>
      <c r="BR13" s="166"/>
      <c r="BS13" s="166"/>
      <c r="BT13" s="166"/>
      <c r="BU13" s="166"/>
      <c r="BV13" s="166"/>
      <c r="BW13" s="166"/>
      <c r="BX13" s="166"/>
      <c r="BY13" s="2"/>
      <c r="BZ13" s="166"/>
      <c r="CA13" s="166"/>
      <c r="CB13" s="166"/>
      <c r="CC13" s="166"/>
      <c r="CD13" s="166"/>
      <c r="CE13" s="166"/>
      <c r="CF13" s="166"/>
      <c r="CG13" s="166"/>
      <c r="CH13" s="166"/>
      <c r="CI13" s="166"/>
      <c r="CJ13" s="166"/>
      <c r="CK13" s="166"/>
      <c r="CL13" s="166"/>
      <c r="CM13" s="166"/>
      <c r="CN13" s="166"/>
      <c r="CO13" s="166"/>
      <c r="CP13" s="166"/>
      <c r="CQ13" s="166"/>
      <c r="CR13" s="2"/>
      <c r="CS13" s="166"/>
      <c r="CT13" s="166"/>
      <c r="CU13" s="166"/>
      <c r="CV13" s="166"/>
      <c r="CW13" s="166"/>
      <c r="CX13" s="166"/>
      <c r="CY13" s="166"/>
      <c r="CZ13" s="166"/>
      <c r="DA13" s="166"/>
      <c r="DB13" s="166"/>
      <c r="DC13" s="166"/>
      <c r="DD13" s="166"/>
      <c r="DE13" s="166"/>
      <c r="DF13" s="166"/>
      <c r="DG13" s="166"/>
      <c r="DH13" s="166"/>
      <c r="DI13" s="166"/>
      <c r="DJ13" s="166"/>
      <c r="DK13" s="2"/>
      <c r="DL13" s="166"/>
      <c r="DM13" s="166"/>
      <c r="DN13" s="166"/>
      <c r="DO13" s="166"/>
      <c r="DP13" s="166"/>
      <c r="DQ13" s="166"/>
      <c r="DR13" s="166"/>
      <c r="DS13" s="166"/>
      <c r="DT13" s="166"/>
      <c r="DU13" s="166"/>
      <c r="DV13" s="166"/>
      <c r="DW13" s="166"/>
      <c r="DX13" s="166"/>
      <c r="DY13" s="166"/>
      <c r="DZ13" s="166"/>
      <c r="EA13" s="166"/>
      <c r="EB13" s="166"/>
      <c r="EC13" s="166"/>
      <c r="ED13" s="29"/>
      <c r="EE13" s="29"/>
      <c r="EF13" s="29"/>
      <c r="EG13" s="29"/>
      <c r="EH13" s="29"/>
      <c r="EI13" s="29"/>
      <c r="EJ13" s="29"/>
      <c r="EK13" s="29"/>
      <c r="EL13" s="29"/>
      <c r="EM13" s="29"/>
      <c r="EN13" s="29"/>
      <c r="EO13" s="29"/>
      <c r="EP13" s="29"/>
      <c r="EQ13" s="29"/>
      <c r="ER13" s="29"/>
      <c r="ES13" s="29"/>
      <c r="ET13" s="29"/>
      <c r="EU13" s="29"/>
      <c r="EV13" s="29"/>
      <c r="EW13" s="29"/>
      <c r="EX13" s="29"/>
      <c r="EY13" s="29"/>
      <c r="EZ13" s="29"/>
      <c r="FA13" s="29"/>
      <c r="FB13" s="29"/>
      <c r="FC13" s="29"/>
      <c r="FD13" s="29"/>
      <c r="FE13" s="29"/>
      <c r="FF13" s="29"/>
      <c r="FG13" s="29"/>
      <c r="FH13" s="29"/>
      <c r="FI13" s="29"/>
      <c r="FJ13" s="29"/>
      <c r="FK13" s="29"/>
      <c r="FL13" s="29"/>
      <c r="FM13" s="29"/>
      <c r="FN13" s="29"/>
      <c r="FO13" s="29"/>
    </row>
    <row r="14" spans="1:171" s="39" customFormat="1" x14ac:dyDescent="0.25">
      <c r="A14" s="36" t="s">
        <v>273</v>
      </c>
      <c r="B14" s="166">
        <f>B5*WACC!$C$22</f>
        <v>47275317.771708034</v>
      </c>
      <c r="C14" s="166">
        <f>C5*WACC!$D$22</f>
        <v>49075042.765010521</v>
      </c>
      <c r="D14" s="166">
        <f>D5*WACC!$E$22</f>
        <v>59931764.38325806</v>
      </c>
      <c r="E14" s="166">
        <f>E5*WACC!$F$22</f>
        <v>82071580.854415432</v>
      </c>
      <c r="F14" s="166">
        <f>F5*WACC!$G$22</f>
        <v>86909555.417223647</v>
      </c>
      <c r="G14" s="166">
        <f>G5*WACC!$H$22</f>
        <v>110648306.36307915</v>
      </c>
      <c r="H14" s="166">
        <f>H5*WACC!$I$22</f>
        <v>131969892.83293489</v>
      </c>
      <c r="I14" s="166">
        <f>I5*WACC!$J$22</f>
        <v>115318152.19637164</v>
      </c>
      <c r="J14" s="166">
        <f>J5*WACC!$K$22</f>
        <v>103684428.87219067</v>
      </c>
      <c r="K14" s="166">
        <f>K5*WACC!$L$22</f>
        <v>121963537.81634401</v>
      </c>
      <c r="L14" s="166">
        <f>L5*WACC!$M$22</f>
        <v>101395751.85151628</v>
      </c>
      <c r="M14" s="166">
        <f>M5*WACC!$N$22</f>
        <v>102413047.46777223</v>
      </c>
      <c r="N14" s="166">
        <f>N5*WACC!$O$22</f>
        <v>105392950.89005153</v>
      </c>
      <c r="O14" s="166">
        <f>O5*WACC!$P$22</f>
        <v>110445300.85940042</v>
      </c>
      <c r="P14" s="166">
        <f>P5*WACC!$Q$22</f>
        <v>92929313.897243083</v>
      </c>
      <c r="Q14" s="166">
        <f>Q5*WACC!$R$22</f>
        <v>52007010.834631309</v>
      </c>
      <c r="R14" s="166">
        <f>R5*WACC!$S$22</f>
        <v>53421416.992749907</v>
      </c>
      <c r="S14" s="166">
        <f>S5*WACC!$T$22</f>
        <v>124550072.24166964</v>
      </c>
      <c r="T14" s="166"/>
      <c r="U14" s="166">
        <f>U5*WACC!$C$22</f>
        <v>23558581.821187004</v>
      </c>
      <c r="V14" s="166">
        <f>V5*WACC!$D$22</f>
        <v>21428813.240617447</v>
      </c>
      <c r="W14" s="166">
        <f>W5*WACC!$E$22</f>
        <v>23718080.020070482</v>
      </c>
      <c r="X14" s="166">
        <f>X5*WACC!$F$22</f>
        <v>30447913.6567671</v>
      </c>
      <c r="Y14" s="166">
        <f>Y5*WACC!$G$22</f>
        <v>28982599.331189118</v>
      </c>
      <c r="Z14" s="166">
        <f>Z5*WACC!$H$22</f>
        <v>38580107.151982665</v>
      </c>
      <c r="AA14" s="166">
        <f>AA5*WACC!$I$22</f>
        <v>46354725.612248726</v>
      </c>
      <c r="AB14" s="166">
        <f>AB5*WACC!$J$22</f>
        <v>39204647.916517407</v>
      </c>
      <c r="AC14" s="166">
        <f>AC5*WACC!$K$22</f>
        <v>34787048.907184988</v>
      </c>
      <c r="AD14" s="166">
        <f>AD5*WACC!$L$22</f>
        <v>41853616.407824412</v>
      </c>
      <c r="AE14" s="166">
        <f>AE5*WACC!$M$22</f>
        <v>34190661.828176491</v>
      </c>
      <c r="AF14" s="166">
        <f>AF5*WACC!$N$22</f>
        <v>32854686.780752927</v>
      </c>
      <c r="AG14" s="166">
        <f>AG5*WACC!$O$22</f>
        <v>32371093.411403704</v>
      </c>
      <c r="AH14" s="166">
        <f>AH5*WACC!$P$22</f>
        <v>32491081.902756568</v>
      </c>
      <c r="AI14" s="166">
        <f>AI5*WACC!$Q$22</f>
        <v>26436893.773028161</v>
      </c>
      <c r="AJ14" s="166">
        <f>AJ5*WACC!$R$22</f>
        <v>13991367.675914269</v>
      </c>
      <c r="AK14" s="166">
        <f>AK5*WACC!$S$22</f>
        <v>13881146.383829735</v>
      </c>
      <c r="AL14" s="166">
        <f>AL5*WACC!$T$22</f>
        <v>30574964.787751909</v>
      </c>
      <c r="AM14" s="2"/>
      <c r="AN14" s="166">
        <f>AN5*WACC!$C$22</f>
        <v>11143789.756552348</v>
      </c>
      <c r="AO14" s="166">
        <f>AO5*WACC!$D$22</f>
        <v>10781505.300245797</v>
      </c>
      <c r="AP14" s="166">
        <f>AP5*WACC!$E$22</f>
        <v>11889108.686579077</v>
      </c>
      <c r="AQ14" s="166">
        <f>AQ5*WACC!$F$22</f>
        <v>16439330.859864939</v>
      </c>
      <c r="AR14" s="166">
        <f>AR5*WACC!$G$22</f>
        <v>17408400.344108175</v>
      </c>
      <c r="AS14" s="166">
        <f>AS5*WACC!$H$22</f>
        <v>27910014.628475867</v>
      </c>
      <c r="AT14" s="166">
        <f>AT5*WACC!$I$22</f>
        <v>30655197.845682748</v>
      </c>
      <c r="AU14" s="166">
        <f>AU5*WACC!$J$22</f>
        <v>24482116.786592387</v>
      </c>
      <c r="AV14" s="166">
        <f>AV5*WACC!$K$22</f>
        <v>17158540.320755403</v>
      </c>
      <c r="AW14" s="166">
        <f>AW5*WACC!$L$22</f>
        <v>24075214.72683591</v>
      </c>
      <c r="AX14" s="166">
        <f>AX5*WACC!$M$22</f>
        <v>19228585.157304946</v>
      </c>
      <c r="AY14" s="166">
        <f>AY5*WACC!$N$22</f>
        <v>18237318.471856639</v>
      </c>
      <c r="AZ14" s="166">
        <f>AZ5*WACC!$O$22</f>
        <v>17746159.162920419</v>
      </c>
      <c r="BA14" s="166">
        <f>BA5*WACC!$P$22</f>
        <v>17758519.343842469</v>
      </c>
      <c r="BB14" s="166">
        <f>BB5*WACC!$Q$22</f>
        <v>14318163.600713057</v>
      </c>
      <c r="BC14" s="166">
        <f>BC5*WACC!$R$22</f>
        <v>7600928.7749472531</v>
      </c>
      <c r="BD14" s="166">
        <f>BD5*WACC!$S$22</f>
        <v>7565420.9348965175</v>
      </c>
      <c r="BE14" s="166">
        <f>BE5*WACC!$T$22</f>
        <v>17007016.246585529</v>
      </c>
      <c r="BF14" s="2"/>
      <c r="BG14" s="166">
        <f>BG5*WACC!$C$22</f>
        <v>764787.91148582986</v>
      </c>
      <c r="BH14" s="166">
        <f>BH5*WACC!$D$22</f>
        <v>689788.09577009187</v>
      </c>
      <c r="BI14" s="166">
        <f>BI5*WACC!$E$22</f>
        <v>721992.18863319827</v>
      </c>
      <c r="BJ14" s="166">
        <f>BJ5*WACC!$F$22</f>
        <v>900882.69929270074</v>
      </c>
      <c r="BK14" s="166">
        <f>BK5*WACC!$G$22</f>
        <v>842039.94495485513</v>
      </c>
      <c r="BL14" s="166">
        <f>BL5*WACC!$H$22</f>
        <v>1573898.6192407</v>
      </c>
      <c r="BM14" s="166">
        <f>BM5*WACC!$I$22</f>
        <v>1570810.1814080889</v>
      </c>
      <c r="BN14" s="166">
        <f>BN5*WACC!$J$22</f>
        <v>1162579.0379730251</v>
      </c>
      <c r="BO14" s="166">
        <f>BO5*WACC!$K$22</f>
        <v>615465.70550266886</v>
      </c>
      <c r="BP14" s="166">
        <f>BP5*WACC!$L$22</f>
        <v>949917.08701417758</v>
      </c>
      <c r="BQ14" s="166">
        <f>BQ5*WACC!$M$22</f>
        <v>739140.63488378143</v>
      </c>
      <c r="BR14" s="166">
        <f>BR5*WACC!$N$22</f>
        <v>716888.85272620688</v>
      </c>
      <c r="BS14" s="166">
        <f>BS5*WACC!$O$22</f>
        <v>735513.61110785487</v>
      </c>
      <c r="BT14" s="166">
        <f>BT5*WACC!$P$22</f>
        <v>784379.03654319607</v>
      </c>
      <c r="BU14" s="166">
        <f>BU5*WACC!$Q$22</f>
        <v>775154.61778101476</v>
      </c>
      <c r="BV14" s="166">
        <f>BV5*WACC!$R$22</f>
        <v>471419.8843138775</v>
      </c>
      <c r="BW14" s="166">
        <f>BW5*WACC!$S$22</f>
        <v>500657.51902014547</v>
      </c>
      <c r="BX14" s="166">
        <f>BX5*WACC!$T$22</f>
        <v>1122400.6036068758</v>
      </c>
      <c r="BY14" s="2"/>
      <c r="BZ14" s="166">
        <f>BZ5*WACC!$C$22</f>
        <v>20125799.338403389</v>
      </c>
      <c r="CA14" s="166">
        <f>CA5*WACC!$D$22</f>
        <v>20864667.544559695</v>
      </c>
      <c r="CB14" s="166">
        <f>CB5*WACC!$E$22</f>
        <v>29451205.652748361</v>
      </c>
      <c r="CC14" s="166">
        <f>CC5*WACC!$F$22</f>
        <v>44719137.218490198</v>
      </c>
      <c r="CD14" s="166">
        <f>CD5*WACC!$G$22</f>
        <v>46493610.80548013</v>
      </c>
      <c r="CE14" s="166">
        <f>CE5*WACC!$H$22</f>
        <v>60554720.203806616</v>
      </c>
      <c r="CF14" s="166">
        <f>CF5*WACC!$I$22</f>
        <v>67025840.298002422</v>
      </c>
      <c r="CG14" s="166">
        <f>CG5*WACC!$J$22</f>
        <v>55682866.28064584</v>
      </c>
      <c r="CH14" s="166">
        <f>CH5*WACC!$K$22</f>
        <v>48639614.085599229</v>
      </c>
      <c r="CI14" s="166">
        <f>CI5*WACC!$L$22</f>
        <v>51498202.048778258</v>
      </c>
      <c r="CJ14" s="166">
        <f>CJ5*WACC!$M$22</f>
        <v>41393975.373892561</v>
      </c>
      <c r="CK14" s="166">
        <f>CK5*WACC!$N$22</f>
        <v>39427139.389518403</v>
      </c>
      <c r="CL14" s="166">
        <f>CL5*WACC!$O$22</f>
        <v>38625335.081533574</v>
      </c>
      <c r="CM14" s="166">
        <f>CM5*WACC!$P$22</f>
        <v>38758296.805424668</v>
      </c>
      <c r="CN14" s="166">
        <f>CN5*WACC!$Q$22</f>
        <v>31343783.809007816</v>
      </c>
      <c r="CO14" s="166">
        <f>CO5*WACC!$R$22</f>
        <v>16465859.428650323</v>
      </c>
      <c r="CP14" s="166">
        <f>CP5*WACC!$S$22</f>
        <v>16253008.413091842</v>
      </c>
      <c r="CQ14" s="166">
        <f>CQ5*WACC!$T$22</f>
        <v>35848447.281449914</v>
      </c>
      <c r="CR14" s="2"/>
      <c r="CS14" s="166">
        <f>CS5*WACC!$C$22</f>
        <v>25666140.804270491</v>
      </c>
      <c r="CT14" s="166">
        <f>CT5*WACC!$D$22</f>
        <v>23120973.371310055</v>
      </c>
      <c r="CU14" s="166">
        <f>CU5*WACC!$E$22</f>
        <v>24155916.47756014</v>
      </c>
      <c r="CV14" s="166">
        <f>CV5*WACC!$F$22</f>
        <v>28815606.428191889</v>
      </c>
      <c r="CW14" s="166">
        <f>CW5*WACC!$G$22</f>
        <v>29959021.433049828</v>
      </c>
      <c r="CX14" s="166">
        <f>CX5*WACC!$H$22</f>
        <v>39019558.365734577</v>
      </c>
      <c r="CY14" s="166">
        <f>CY5*WACC!$I$22</f>
        <v>40361582.634161025</v>
      </c>
      <c r="CZ14" s="166">
        <f>CZ5*WACC!$J$22</f>
        <v>30525983.782794829</v>
      </c>
      <c r="DA14" s="166">
        <f>DA5*WACC!$K$22</f>
        <v>22066867.043510567</v>
      </c>
      <c r="DB14" s="166">
        <f>DB5*WACC!$L$22</f>
        <v>29809331.001994014</v>
      </c>
      <c r="DC14" s="166">
        <f>DC5*WACC!$M$22</f>
        <v>22990572.014489774</v>
      </c>
      <c r="DD14" s="166">
        <f>DD5*WACC!$N$22</f>
        <v>21251064.674889401</v>
      </c>
      <c r="DE14" s="166">
        <f>DE5*WACC!$O$22</f>
        <v>20553263.989113536</v>
      </c>
      <c r="DF14" s="166">
        <f>DF5*WACC!$P$22</f>
        <v>20868448.139668833</v>
      </c>
      <c r="DG14" s="166">
        <f>DG5*WACC!$Q$22</f>
        <v>17206202.992221251</v>
      </c>
      <c r="DH14" s="166">
        <f>DH5*WACC!$R$22</f>
        <v>9291915.1217073239</v>
      </c>
      <c r="DI14" s="166">
        <f>DI5*WACC!$S$22</f>
        <v>9435271.6338569615</v>
      </c>
      <c r="DJ14" s="166">
        <f>DJ5*WACC!$T$22</f>
        <v>20913170.422480926</v>
      </c>
      <c r="DK14" s="2"/>
      <c r="DL14" s="166">
        <f>DL5*WACC!$C$22</f>
        <v>19700267.070035465</v>
      </c>
      <c r="DM14" s="166">
        <f>DM5*WACC!$D$22</f>
        <v>24538787.820748456</v>
      </c>
      <c r="DN14" s="166">
        <f>DN5*WACC!$E$22</f>
        <v>29922316.7387194</v>
      </c>
      <c r="DO14" s="166">
        <f>DO5*WACC!$F$22</f>
        <v>41344598.137417458</v>
      </c>
      <c r="DP14" s="166">
        <f>DP5*WACC!$G$22</f>
        <v>38084169.967061006</v>
      </c>
      <c r="DQ14" s="166">
        <f>DQ5*WACC!$H$22</f>
        <v>48135422.302053005</v>
      </c>
      <c r="DR14" s="166">
        <f>DR5*WACC!$I$22</f>
        <v>48942504.703297362</v>
      </c>
      <c r="DS14" s="166">
        <f>DS5*WACC!$J$22</f>
        <v>39409981.152941301</v>
      </c>
      <c r="DT14" s="166">
        <f>DT5*WACC!$K$22</f>
        <v>28495004.212716866</v>
      </c>
      <c r="DU14" s="166">
        <f>DU5*WACC!$L$22</f>
        <v>25304245.800602157</v>
      </c>
      <c r="DV14" s="166">
        <f>DV5*WACC!$M$22</f>
        <v>19100701.101195451</v>
      </c>
      <c r="DW14" s="166">
        <f>DW5*WACC!$N$22</f>
        <v>15468720.400056882</v>
      </c>
      <c r="DX14" s="166">
        <f>DX5*WACC!$O$22</f>
        <v>13491346.826489262</v>
      </c>
      <c r="DY14" s="166">
        <f>DY5*WACC!$P$22</f>
        <v>13143869.722674878</v>
      </c>
      <c r="DZ14" s="166">
        <f>DZ5*WACC!$Q$22</f>
        <v>10807435.876693357</v>
      </c>
      <c r="EA14" s="166">
        <f>EA5*WACC!$R$22</f>
        <v>6470826.7595939906</v>
      </c>
      <c r="EB14" s="166">
        <f>EB5*WACC!$S$22</f>
        <v>6845911.5135546839</v>
      </c>
      <c r="EC14" s="166">
        <f>EC5*WACC!$T$22</f>
        <v>15440666.264078578</v>
      </c>
      <c r="ED14" s="29"/>
      <c r="EE14" s="29"/>
      <c r="EF14" s="29"/>
      <c r="EG14" s="29"/>
      <c r="EH14" s="29"/>
      <c r="EI14" s="29"/>
      <c r="EJ14" s="29"/>
      <c r="EK14" s="29"/>
      <c r="EL14" s="29"/>
      <c r="EM14" s="29"/>
      <c r="EN14" s="29"/>
      <c r="EO14" s="29"/>
      <c r="EP14" s="29"/>
      <c r="EQ14" s="29"/>
      <c r="ER14" s="29"/>
      <c r="ES14" s="29"/>
      <c r="ET14" s="29"/>
      <c r="EU14" s="29"/>
      <c r="EV14" s="29"/>
      <c r="EW14" s="29"/>
      <c r="EX14" s="29"/>
      <c r="EY14" s="29"/>
      <c r="EZ14" s="29"/>
      <c r="FA14" s="29"/>
      <c r="FB14" s="29"/>
      <c r="FC14" s="29"/>
      <c r="FD14" s="29"/>
      <c r="FE14" s="29"/>
      <c r="FF14" s="29"/>
      <c r="FG14" s="29"/>
      <c r="FH14" s="29"/>
      <c r="FI14" s="29"/>
      <c r="FJ14" s="29"/>
      <c r="FK14" s="29"/>
      <c r="FL14" s="29"/>
      <c r="FM14" s="29"/>
      <c r="FN14" s="29"/>
      <c r="FO14" s="29"/>
    </row>
    <row r="15" spans="1:171" s="39" customFormat="1" x14ac:dyDescent="0.25">
      <c r="A15" s="36" t="s">
        <v>274</v>
      </c>
      <c r="B15" s="166">
        <f>B5*WACC!$C$15*WACC!$C$7</f>
        <v>33402435.553631984</v>
      </c>
      <c r="C15" s="166">
        <f>C5*WACC!$D$15*WACC!$D$7</f>
        <v>36456552.913163528</v>
      </c>
      <c r="D15" s="166">
        <f>D5*WACC!$E$15*WACC!$E$7</f>
        <v>45388264.625123262</v>
      </c>
      <c r="E15" s="166">
        <f>E5*WACC!$F$15*WACC!$F$7</f>
        <v>62715830.161864892</v>
      </c>
      <c r="F15" s="166">
        <f>F5*WACC!$G$15*WACC!$G$7</f>
        <v>73745456.990452945</v>
      </c>
      <c r="G15" s="166">
        <f>G5*WACC!$H$15*WACC!$H$7</f>
        <v>89391854.524848849</v>
      </c>
      <c r="H15" s="166">
        <f>H5*WACC!$I$15*WACC!$I$7</f>
        <v>107395342.95796524</v>
      </c>
      <c r="I15" s="166">
        <f>I5*WACC!$J$15*WACC!$J$7</f>
        <v>102905844.26118822</v>
      </c>
      <c r="J15" s="166">
        <f>J5*WACC!$K$15*WACC!$K$7</f>
        <v>94663984.34879005</v>
      </c>
      <c r="K15" s="166">
        <f>K5*WACC!$L$15*WACC!$L$7</f>
        <v>99092963.098393917</v>
      </c>
      <c r="L15" s="166">
        <f>L5*WACC!$M$15*WACC!$M$7</f>
        <v>85747017.00229241</v>
      </c>
      <c r="M15" s="166">
        <f>M5*WACC!$N$15*WACC!$N$7</f>
        <v>97556822.508810982</v>
      </c>
      <c r="N15" s="166">
        <f>N5*WACC!$O$15*WACC!$O$7</f>
        <v>95668300.577950701</v>
      </c>
      <c r="O15" s="166">
        <f>O5*WACC!$P$15*WACC!$P$7</f>
        <v>92538903.295031548</v>
      </c>
      <c r="P15" s="166">
        <f>P5*WACC!$Q$15*WACC!$Q$7</f>
        <v>96576819.326049373</v>
      </c>
      <c r="Q15" s="166">
        <f>Q5*WACC!$R$15*WACC!$R$7</f>
        <v>71319175.31904307</v>
      </c>
      <c r="R15" s="166">
        <f>R5*WACC!$S$15*WACC!$S$7</f>
        <v>62853121.878551714</v>
      </c>
      <c r="S15" s="166">
        <f>S5*WACC!$T$15*WACC!$T$7</f>
        <v>107209697.90872993</v>
      </c>
      <c r="T15" s="166"/>
      <c r="U15" s="166">
        <f>U5*WACC!$C$15*WACC!$C$7</f>
        <v>16645345.776778564</v>
      </c>
      <c r="V15" s="166">
        <f>V5*WACC!$D$15*WACC!$D$7</f>
        <v>15918899.297014229</v>
      </c>
      <c r="W15" s="166">
        <f>W5*WACC!$E$15*WACC!$E$7</f>
        <v>17962469.542303927</v>
      </c>
      <c r="X15" s="166">
        <f>X5*WACC!$F$15*WACC!$F$7</f>
        <v>23267081.757182915</v>
      </c>
      <c r="Y15" s="166">
        <f>Y5*WACC!$G$15*WACC!$G$7</f>
        <v>24592635.668070193</v>
      </c>
      <c r="Z15" s="166">
        <f>Z5*WACC!$H$15*WACC!$H$7</f>
        <v>31168550.513249289</v>
      </c>
      <c r="AA15" s="166">
        <f>AA5*WACC!$I$15*WACC!$I$7</f>
        <v>37722858.964142688</v>
      </c>
      <c r="AB15" s="166">
        <f>AB5*WACC!$J$15*WACC!$J$7</f>
        <v>34984842.50720413</v>
      </c>
      <c r="AC15" s="166">
        <f>AC5*WACC!$K$15*WACC!$K$7</f>
        <v>31760609.467692167</v>
      </c>
      <c r="AD15" s="166">
        <f>AD5*WACC!$L$15*WACC!$L$7</f>
        <v>34005235.831057511</v>
      </c>
      <c r="AE15" s="166">
        <f>AE5*WACC!$M$15*WACC!$M$7</f>
        <v>28913906.229459438</v>
      </c>
      <c r="AF15" s="166">
        <f>AF5*WACC!$N$15*WACC!$N$7</f>
        <v>31296782.256783418</v>
      </c>
      <c r="AG15" s="166">
        <f>AG5*WACC!$O$15*WACC!$O$7</f>
        <v>29384199.496888906</v>
      </c>
      <c r="AH15" s="166">
        <f>AH5*WACC!$P$15*WACC!$P$7</f>
        <v>27223331.936754182</v>
      </c>
      <c r="AI15" s="166">
        <f>AI5*WACC!$Q$15*WACC!$Q$7</f>
        <v>27474550.347836431</v>
      </c>
      <c r="AJ15" s="166">
        <f>AJ5*WACC!$R$15*WACC!$R$7</f>
        <v>19186890.156110544</v>
      </c>
      <c r="AK15" s="166">
        <f>AK5*WACC!$S$15*WACC!$S$7</f>
        <v>16331902.719751434</v>
      </c>
      <c r="AL15" s="166">
        <f>AL5*WACC!$T$15*WACC!$T$7</f>
        <v>26318192.189440314</v>
      </c>
      <c r="AM15" s="2"/>
      <c r="AN15" s="166">
        <f>AN5*WACC!$C$15*WACC!$C$7</f>
        <v>7873658.7443781365</v>
      </c>
      <c r="AO15" s="166">
        <f>AO5*WACC!$D$15*WACC!$D$7</f>
        <v>8009295.4853664441</v>
      </c>
      <c r="AP15" s="166">
        <f>AP5*WACC!$E$15*WACC!$E$7</f>
        <v>9004006.7529539876</v>
      </c>
      <c r="AQ15" s="166">
        <f>AQ5*WACC!$F$15*WACC!$F$7</f>
        <v>12562281.260438591</v>
      </c>
      <c r="AR15" s="166">
        <f>AR5*WACC!$G$15*WACC!$G$7</f>
        <v>14771568.358461484</v>
      </c>
      <c r="AS15" s="166">
        <f>AS5*WACC!$H$15*WACC!$H$7</f>
        <v>22548270.727870982</v>
      </c>
      <c r="AT15" s="166">
        <f>AT5*WACC!$I$15*WACC!$I$7</f>
        <v>24946792.146365646</v>
      </c>
      <c r="AU15" s="166">
        <f>AU5*WACC!$J$15*WACC!$J$7</f>
        <v>21846975.946468268</v>
      </c>
      <c r="AV15" s="166">
        <f>AV5*WACC!$K$15*WACC!$K$7</f>
        <v>15665763.99214489</v>
      </c>
      <c r="AW15" s="166">
        <f>AW5*WACC!$L$15*WACC!$L$7</f>
        <v>19560635.967322372</v>
      </c>
      <c r="AX15" s="166">
        <f>AX5*WACC!$M$15*WACC!$M$7</f>
        <v>16260975.320030617</v>
      </c>
      <c r="AY15" s="166">
        <f>AY5*WACC!$N$15*WACC!$N$7</f>
        <v>17372540.757128201</v>
      </c>
      <c r="AZ15" s="166">
        <f>AZ5*WACC!$O$15*WACC!$O$7</f>
        <v>16108713.861456949</v>
      </c>
      <c r="BA15" s="166">
        <f>BA5*WACC!$P$15*WACC!$P$7</f>
        <v>14879346.531137755</v>
      </c>
      <c r="BB15" s="166">
        <f>BB5*WACC!$Q$15*WACC!$Q$7</f>
        <v>14880156.122490268</v>
      </c>
      <c r="BC15" s="166">
        <f>BC5*WACC!$R$15*WACC!$R$7</f>
        <v>10423440.285997843</v>
      </c>
      <c r="BD15" s="166">
        <f>BD5*WACC!$S$15*WACC!$S$7</f>
        <v>8901117.7698287442</v>
      </c>
      <c r="BE15" s="166">
        <f>BE5*WACC!$T$15*WACC!$T$7</f>
        <v>14639229.358192896</v>
      </c>
      <c r="BF15" s="2"/>
      <c r="BG15" s="166">
        <f>BG5*WACC!$C$15*WACC!$C$7</f>
        <v>540361.86597332894</v>
      </c>
      <c r="BH15" s="166">
        <f>BH5*WACC!$D$15*WACC!$D$7</f>
        <v>512425.35503692244</v>
      </c>
      <c r="BI15" s="166">
        <f>BI5*WACC!$E$15*WACC!$E$7</f>
        <v>546788.04891166883</v>
      </c>
      <c r="BJ15" s="166">
        <f>BJ5*WACC!$F$15*WACC!$F$7</f>
        <v>688418.64353541029</v>
      </c>
      <c r="BK15" s="166">
        <f>BK5*WACC!$G$15*WACC!$G$7</f>
        <v>714497.04519608431</v>
      </c>
      <c r="BL15" s="166">
        <f>BL5*WACC!$H$15*WACC!$H$7</f>
        <v>1271539.7192466334</v>
      </c>
      <c r="BM15" s="166">
        <f>BM5*WACC!$I$15*WACC!$I$7</f>
        <v>1278304.4263568916</v>
      </c>
      <c r="BN15" s="166">
        <f>BN5*WACC!$J$15*WACC!$J$7</f>
        <v>1037444.4538380177</v>
      </c>
      <c r="BO15" s="166">
        <f>BO5*WACC!$K$15*WACC!$K$7</f>
        <v>561920.78739943088</v>
      </c>
      <c r="BP15" s="166">
        <f>BP5*WACC!$L$15*WACC!$L$7</f>
        <v>771788.85210572847</v>
      </c>
      <c r="BQ15" s="166">
        <f>BQ5*WACC!$M$15*WACC!$M$7</f>
        <v>625066.66629660223</v>
      </c>
      <c r="BR15" s="166">
        <f>BR5*WACC!$N$15*WACC!$N$7</f>
        <v>682895.395588769</v>
      </c>
      <c r="BS15" s="166">
        <f>BS5*WACC!$O$15*WACC!$O$7</f>
        <v>667647.47198365314</v>
      </c>
      <c r="BT15" s="166">
        <f>BT5*WACC!$P$15*WACC!$P$7</f>
        <v>657208.36689760163</v>
      </c>
      <c r="BU15" s="166">
        <f>BU5*WACC!$Q$15*WACC!$Q$7</f>
        <v>805579.68558735738</v>
      </c>
      <c r="BV15" s="166">
        <f>BV5*WACC!$R$15*WACC!$R$7</f>
        <v>646475.86620910198</v>
      </c>
      <c r="BW15" s="166">
        <f>BW5*WACC!$S$15*WACC!$S$7</f>
        <v>589050.04460396839</v>
      </c>
      <c r="BX15" s="166">
        <f>BX5*WACC!$T$15*WACC!$T$7</f>
        <v>966135.36611832445</v>
      </c>
      <c r="BY15" s="2"/>
      <c r="BZ15" s="166">
        <f>BZ5*WACC!$C$15*WACC!$C$7</f>
        <v>14219908.972640635</v>
      </c>
      <c r="CA15" s="166">
        <f>CA5*WACC!$D$15*WACC!$D$7</f>
        <v>15499810.361777954</v>
      </c>
      <c r="CB15" s="166">
        <f>CB5*WACC!$E$15*WACC!$E$7</f>
        <v>22304351.114169553</v>
      </c>
      <c r="CC15" s="166">
        <f>CC5*WACC!$F$15*WACC!$F$7</f>
        <v>34172581.855770066</v>
      </c>
      <c r="CD15" s="166">
        <f>CD5*WACC!$G$15*WACC!$G$7</f>
        <v>39451272.757367</v>
      </c>
      <c r="CE15" s="166">
        <f>CE5*WACC!$H$15*WACC!$H$7</f>
        <v>48921659.238860577</v>
      </c>
      <c r="CF15" s="166">
        <f>CF5*WACC!$I$15*WACC!$I$7</f>
        <v>54544737.070918895</v>
      </c>
      <c r="CG15" s="166">
        <f>CG5*WACC!$J$15*WACC!$J$7</f>
        <v>49689422.318657316</v>
      </c>
      <c r="CH15" s="166">
        <f>CH5*WACC!$K$15*WACC!$K$7</f>
        <v>44408014.941241674</v>
      </c>
      <c r="CI15" s="166">
        <f>CI5*WACC!$L$15*WACC!$L$7</f>
        <v>41841270.978360921</v>
      </c>
      <c r="CJ15" s="166">
        <f>CJ5*WACC!$M$15*WACC!$M$7</f>
        <v>35005509.060925812</v>
      </c>
      <c r="CK15" s="166">
        <f>CK5*WACC!$N$15*WACC!$N$7</f>
        <v>37557582.110461012</v>
      </c>
      <c r="CL15" s="166">
        <f>CL5*WACC!$O$15*WACC!$O$7</f>
        <v>35061359.752220631</v>
      </c>
      <c r="CM15" s="166">
        <f>CM5*WACC!$P$15*WACC!$P$7</f>
        <v>32474448.908634122</v>
      </c>
      <c r="CN15" s="166">
        <f>CN5*WACC!$Q$15*WACC!$Q$7</f>
        <v>32574037.394320022</v>
      </c>
      <c r="CO15" s="166">
        <f>CO5*WACC!$R$15*WACC!$R$7</f>
        <v>22580254.018149547</v>
      </c>
      <c r="CP15" s="166">
        <f>CP5*WACC!$S$15*WACC!$S$7</f>
        <v>19122523.815117598</v>
      </c>
      <c r="CQ15" s="166">
        <f>CQ5*WACC!$T$15*WACC!$T$7</f>
        <v>30857478.718149275</v>
      </c>
      <c r="CR15" s="2"/>
      <c r="CS15" s="166">
        <f>CS5*WACC!$C$15*WACC!$C$7</f>
        <v>18134444.241391186</v>
      </c>
      <c r="CT15" s="166">
        <f>CT5*WACC!$D$15*WACC!$D$7</f>
        <v>17175960.358326737</v>
      </c>
      <c r="CU15" s="166">
        <f>CU5*WACC!$E$15*WACC!$E$7</f>
        <v>18294057.260429215</v>
      </c>
      <c r="CV15" s="166">
        <f>CV5*WACC!$F$15*WACC!$F$7</f>
        <v>22019737.647887625</v>
      </c>
      <c r="CW15" s="166">
        <f>CW5*WACC!$G$15*WACC!$G$7</f>
        <v>25421160.147014037</v>
      </c>
      <c r="CX15" s="166">
        <f>CX5*WACC!$H$15*WACC!$H$7</f>
        <v>31523579.525998708</v>
      </c>
      <c r="CY15" s="166">
        <f>CY5*WACC!$I$15*WACC!$I$7</f>
        <v>32845718.945982262</v>
      </c>
      <c r="CZ15" s="166">
        <f>CZ5*WACC!$J$15*WACC!$J$7</f>
        <v>27240309.294261131</v>
      </c>
      <c r="DA15" s="166">
        <f>DA5*WACC!$K$15*WACC!$K$7</f>
        <v>20147071.061255485</v>
      </c>
      <c r="DB15" s="166">
        <f>DB5*WACC!$L$15*WACC!$L$7</f>
        <v>24219492.069969777</v>
      </c>
      <c r="DC15" s="166">
        <f>DC5*WACC!$M$15*WACC!$M$7</f>
        <v>19442362.558795922</v>
      </c>
      <c r="DD15" s="166">
        <f>DD5*WACC!$N$15*WACC!$N$7</f>
        <v>20243381.052241877</v>
      </c>
      <c r="DE15" s="166">
        <f>DE5*WACC!$O$15*WACC!$O$7</f>
        <v>18656805.987145871</v>
      </c>
      <c r="DF15" s="166">
        <f>DF5*WACC!$P$15*WACC!$P$7</f>
        <v>17485065.360748921</v>
      </c>
      <c r="DG15" s="166">
        <f>DG5*WACC!$Q$15*WACC!$Q$7</f>
        <v>17881551.988046903</v>
      </c>
      <c r="DH15" s="166">
        <f>DH5*WACC!$R$15*WACC!$R$7</f>
        <v>12742353.636164522</v>
      </c>
      <c r="DI15" s="166">
        <f>DI5*WACC!$S$15*WACC!$S$7</f>
        <v>11101095.990032189</v>
      </c>
      <c r="DJ15" s="166">
        <f>DJ5*WACC!$T$15*WACC!$T$7</f>
        <v>18001552.652314302</v>
      </c>
      <c r="DK15" s="2"/>
      <c r="DL15" s="166">
        <f>DL5*WACC!$C$15*WACC!$C$7</f>
        <v>13919248.610318191</v>
      </c>
      <c r="DM15" s="166">
        <f>DM5*WACC!$D$15*WACC!$D$7</f>
        <v>18229217.260098647</v>
      </c>
      <c r="DN15" s="166">
        <f>DN5*WACC!$E$15*WACC!$E$7</f>
        <v>22661138.785247296</v>
      </c>
      <c r="DO15" s="166">
        <f>DO5*WACC!$F$15*WACC!$F$7</f>
        <v>31593893.621915385</v>
      </c>
      <c r="DP15" s="166">
        <f>DP5*WACC!$G$15*WACC!$G$7</f>
        <v>32315601.027299747</v>
      </c>
      <c r="DQ15" s="166">
        <f>DQ5*WACC!$H$15*WACC!$H$7</f>
        <v>38888210.848865494</v>
      </c>
      <c r="DR15" s="166">
        <f>DR5*WACC!$I$15*WACC!$I$7</f>
        <v>39828759.158624478</v>
      </c>
      <c r="DS15" s="166">
        <f>DS5*WACC!$J$15*WACC!$J$7</f>
        <v>35168074.631953247</v>
      </c>
      <c r="DT15" s="166">
        <f>DT5*WACC!$K$15*WACC!$K$7</f>
        <v>26015966.54533748</v>
      </c>
      <c r="DU15" s="166">
        <f>DU5*WACC!$L$15*WACC!$L$7</f>
        <v>20559199.415218499</v>
      </c>
      <c r="DV15" s="166">
        <f>DV5*WACC!$M$15*WACC!$M$7</f>
        <v>16152828.024573887</v>
      </c>
      <c r="DW15" s="166">
        <f>DW5*WACC!$N$15*WACC!$N$7</f>
        <v>14735224.151802106</v>
      </c>
      <c r="DX15" s="166">
        <f>DX5*WACC!$O$15*WACC!$O$7</f>
        <v>12246494.78449882</v>
      </c>
      <c r="DY15" s="166">
        <f>DY5*WACC!$P$15*WACC!$P$7</f>
        <v>11012865.913937869</v>
      </c>
      <c r="DZ15" s="166">
        <f>DZ5*WACC!$Q$15*WACC!$Q$7</f>
        <v>11231631.207300272</v>
      </c>
      <c r="EA15" s="166">
        <f>EA5*WACC!$R$15*WACC!$R$7</f>
        <v>8873688.7723478172</v>
      </c>
      <c r="EB15" s="166">
        <f>EB5*WACC!$S$15*WACC!$S$7</f>
        <v>8054576.889819853</v>
      </c>
      <c r="EC15" s="166">
        <f>EC5*WACC!$T$15*WACC!$T$7</f>
        <v>13290953.075236777</v>
      </c>
      <c r="ED15" s="29"/>
      <c r="EE15" s="29"/>
      <c r="EF15" s="29"/>
      <c r="EG15" s="29"/>
      <c r="EH15" s="29"/>
      <c r="EI15" s="29"/>
      <c r="EJ15" s="29"/>
      <c r="EK15" s="29"/>
      <c r="EL15" s="29"/>
      <c r="EM15" s="29"/>
      <c r="EN15" s="29"/>
      <c r="EO15" s="29"/>
      <c r="EP15" s="29"/>
      <c r="EQ15" s="29"/>
      <c r="ER15" s="29"/>
      <c r="ES15" s="29"/>
      <c r="ET15" s="29"/>
      <c r="EU15" s="29"/>
      <c r="EV15" s="29"/>
      <c r="EW15" s="29"/>
      <c r="EX15" s="29"/>
      <c r="EY15" s="29"/>
      <c r="EZ15" s="29"/>
      <c r="FA15" s="29"/>
      <c r="FB15" s="29"/>
      <c r="FC15" s="29"/>
      <c r="FD15" s="29"/>
      <c r="FE15" s="29"/>
      <c r="FF15" s="29"/>
      <c r="FG15" s="29"/>
      <c r="FH15" s="29"/>
      <c r="FI15" s="29"/>
      <c r="FJ15" s="29"/>
      <c r="FK15" s="29"/>
      <c r="FL15" s="29"/>
      <c r="FM15" s="29"/>
      <c r="FN15" s="29"/>
      <c r="FO15" s="29"/>
    </row>
    <row r="16" spans="1:171" s="39" customFormat="1" x14ac:dyDescent="0.25">
      <c r="A16" s="36" t="s">
        <v>275</v>
      </c>
      <c r="B16" s="166">
        <f>B7</f>
        <v>-31501397.017402101</v>
      </c>
      <c r="C16" s="166">
        <f t="shared" ref="C16:J16" si="27">C7</f>
        <v>-34493110.218336001</v>
      </c>
      <c r="D16" s="166">
        <f t="shared" si="27"/>
        <v>-38362527.846724696</v>
      </c>
      <c r="E16" s="166">
        <f t="shared" si="27"/>
        <v>-42272693.5128714</v>
      </c>
      <c r="F16" s="166">
        <f t="shared" si="27"/>
        <v>-47892052.060359098</v>
      </c>
      <c r="G16" s="166">
        <f t="shared" si="27"/>
        <v>-52782881.913958997</v>
      </c>
      <c r="H16" s="166">
        <f t="shared" si="27"/>
        <v>-59835621.784588903</v>
      </c>
      <c r="I16" s="166">
        <f t="shared" si="27"/>
        <v>-67989176.579440296</v>
      </c>
      <c r="J16" s="166">
        <f t="shared" si="27"/>
        <v>-74535155.705290005</v>
      </c>
      <c r="K16" s="166">
        <f>K7</f>
        <v>-71831922.142804295</v>
      </c>
      <c r="L16" s="166">
        <f t="shared" ref="L16:N16" si="28">L7</f>
        <v>-77820305</v>
      </c>
      <c r="M16" s="166">
        <f t="shared" si="28"/>
        <v>-85454777.974241704</v>
      </c>
      <c r="N16" s="166">
        <f t="shared" si="28"/>
        <v>-92495936.670376405</v>
      </c>
      <c r="O16" s="166">
        <f>O7</f>
        <v>-99552083</v>
      </c>
      <c r="P16" s="166">
        <f t="shared" ref="P16:Q16" si="29">P7</f>
        <v>-99874033.810000002</v>
      </c>
      <c r="Q16" s="166">
        <f t="shared" si="29"/>
        <v>-105786603.31999999</v>
      </c>
      <c r="R16" s="166">
        <f>R7</f>
        <v>-110739138.86</v>
      </c>
      <c r="S16" s="166">
        <f t="shared" ref="S16" si="30">S7</f>
        <v>-118727618.47</v>
      </c>
      <c r="T16" s="166"/>
      <c r="U16" s="166">
        <f>U7</f>
        <v>-15488115.1004359</v>
      </c>
      <c r="V16" s="166">
        <f t="shared" ref="V16:AC16" si="31">V7</f>
        <v>-15972315.759872399</v>
      </c>
      <c r="W16" s="166">
        <f t="shared" si="31"/>
        <v>-16864227.8036591</v>
      </c>
      <c r="X16" s="166">
        <f t="shared" si="31"/>
        <v>-17774123.056551099</v>
      </c>
      <c r="Y16" s="166">
        <f t="shared" si="31"/>
        <v>-18660275.725215498</v>
      </c>
      <c r="Z16" s="166">
        <f t="shared" si="31"/>
        <v>-20233827.640006199</v>
      </c>
      <c r="AA16" s="166">
        <f t="shared" si="31"/>
        <v>-22670845.5821831</v>
      </c>
      <c r="AB16" s="166">
        <f t="shared" si="31"/>
        <v>-25060833.354158401</v>
      </c>
      <c r="AC16" s="166">
        <f t="shared" si="31"/>
        <v>-27373094.740580399</v>
      </c>
      <c r="AD16" s="166">
        <f>AD7</f>
        <v>-24138428.052548699</v>
      </c>
      <c r="AE16" s="166">
        <f t="shared" ref="AE16:AG16" si="32">AE7</f>
        <v>-25930919</v>
      </c>
      <c r="AF16" s="166">
        <f t="shared" si="32"/>
        <v>-27009103.5742708</v>
      </c>
      <c r="AG16" s="166">
        <f t="shared" si="32"/>
        <v>-28033324.446948901</v>
      </c>
      <c r="AH16" s="166">
        <f>AH7</f>
        <v>-29425680</v>
      </c>
      <c r="AI16" s="166">
        <f t="shared" ref="AI16:AJ16" si="33">AI7</f>
        <v>-28595690.190000001</v>
      </c>
      <c r="AJ16" s="166">
        <f t="shared" si="33"/>
        <v>-29727225</v>
      </c>
      <c r="AK16" s="166">
        <f>AK7</f>
        <v>-30515776.75</v>
      </c>
      <c r="AL16" s="166">
        <f t="shared" ref="AL16" si="34">AL7</f>
        <v>-32070590.309999999</v>
      </c>
      <c r="AM16" s="2"/>
      <c r="AN16" s="166">
        <f>AN7</f>
        <v>-6309880.74953325</v>
      </c>
      <c r="AO16" s="166">
        <f t="shared" ref="AO16:AV16" si="35">AO7</f>
        <v>-6909135.2373348102</v>
      </c>
      <c r="AP16" s="166">
        <f t="shared" si="35"/>
        <v>-7684198.1271421099</v>
      </c>
      <c r="AQ16" s="166">
        <f t="shared" si="35"/>
        <v>-8467423.0441410299</v>
      </c>
      <c r="AR16" s="166">
        <f t="shared" si="35"/>
        <v>-9593007.4842193592</v>
      </c>
      <c r="AS16" s="166">
        <f t="shared" si="35"/>
        <v>-10572664.1364442</v>
      </c>
      <c r="AT16" s="166">
        <f t="shared" si="35"/>
        <v>-11985361.723048599</v>
      </c>
      <c r="AU16" s="166">
        <f t="shared" si="35"/>
        <v>-13618557.813110201</v>
      </c>
      <c r="AV16" s="166">
        <f t="shared" si="35"/>
        <v>-14713002.8402844</v>
      </c>
      <c r="AW16" s="166">
        <f>AW7</f>
        <v>-15236183.5594288</v>
      </c>
      <c r="AX16" s="166">
        <f t="shared" ref="AX16:AZ16" si="36">AX7</f>
        <v>-15941188</v>
      </c>
      <c r="AY16" s="166">
        <f t="shared" si="36"/>
        <v>-15088941.541022301</v>
      </c>
      <c r="AZ16" s="166">
        <f t="shared" si="36"/>
        <v>-14886157.103956399</v>
      </c>
      <c r="BA16" s="166">
        <f>BA7</f>
        <v>-15570464</v>
      </c>
      <c r="BB16" s="166">
        <f t="shared" ref="BB16:BC16" si="37">BB7</f>
        <v>-15215187.470000001</v>
      </c>
      <c r="BC16" s="166">
        <f t="shared" si="37"/>
        <v>-15771641</v>
      </c>
      <c r="BD16" s="166">
        <f>BD7</f>
        <v>-16749683.6</v>
      </c>
      <c r="BE16" s="166">
        <f t="shared" ref="BE16" si="38">BE7</f>
        <v>-17595212.420000002</v>
      </c>
      <c r="BF16" s="2"/>
      <c r="BG16" s="166">
        <f>BG7</f>
        <v>-472977.88784933998</v>
      </c>
      <c r="BH16" s="166">
        <f t="shared" ref="BH16:BO16" si="39">BH7</f>
        <v>-487764.46476399002</v>
      </c>
      <c r="BI16" s="166">
        <f t="shared" si="39"/>
        <v>-515001.780078476</v>
      </c>
      <c r="BJ16" s="166">
        <f t="shared" si="39"/>
        <v>-542788.26875616203</v>
      </c>
      <c r="BK16" s="166">
        <f t="shared" si="39"/>
        <v>-569849.70359307004</v>
      </c>
      <c r="BL16" s="166">
        <f t="shared" si="39"/>
        <v>-617903.01777963701</v>
      </c>
      <c r="BM16" s="166">
        <f t="shared" si="39"/>
        <v>-692324.95947281097</v>
      </c>
      <c r="BN16" s="166">
        <f t="shared" si="39"/>
        <v>-765310.68827481498</v>
      </c>
      <c r="BO16" s="166">
        <f t="shared" si="39"/>
        <v>-681865.89294233499</v>
      </c>
      <c r="BP16" s="166">
        <f>BP7</f>
        <v>-655110.28724742995</v>
      </c>
      <c r="BQ16" s="166">
        <f t="shared" ref="BQ16:BS16" si="40">BQ7</f>
        <v>-617922</v>
      </c>
      <c r="BR16" s="166">
        <f t="shared" si="40"/>
        <v>-658530.79906069499</v>
      </c>
      <c r="BS16" s="166">
        <f t="shared" si="40"/>
        <v>-667094.068542041</v>
      </c>
      <c r="BT16" s="166">
        <f>BT7</f>
        <v>-715834</v>
      </c>
      <c r="BU16" s="166">
        <f t="shared" ref="BU16:BV16" si="41">BU7</f>
        <v>-673646.4</v>
      </c>
      <c r="BV16" s="166">
        <f t="shared" si="41"/>
        <v>-708706</v>
      </c>
      <c r="BW16" s="166">
        <f>BW7</f>
        <v>-708605.64</v>
      </c>
      <c r="BX16" s="166">
        <f t="shared" ref="BX16" si="42">BX7</f>
        <v>-712742.28</v>
      </c>
      <c r="BY16" s="2"/>
      <c r="BZ16" s="166">
        <f>BZ7</f>
        <v>-24914346.4675969</v>
      </c>
      <c r="CA16" s="166">
        <f t="shared" ref="CA16:CH16" si="43">CA7</f>
        <v>-26541207.010957099</v>
      </c>
      <c r="CB16" s="166">
        <f t="shared" si="43"/>
        <v>-29669123.1503512</v>
      </c>
      <c r="CC16" s="166">
        <f t="shared" si="43"/>
        <v>-32522801.2113332</v>
      </c>
      <c r="CD16" s="166">
        <f t="shared" si="43"/>
        <v>-36926078.2945816</v>
      </c>
      <c r="CE16" s="166">
        <f t="shared" si="43"/>
        <v>-40114923.688853502</v>
      </c>
      <c r="CF16" s="166">
        <f t="shared" si="43"/>
        <v>-43246635.158575803</v>
      </c>
      <c r="CG16" s="166">
        <f t="shared" si="43"/>
        <v>-46975284.8639054</v>
      </c>
      <c r="CH16" s="166">
        <f t="shared" si="43"/>
        <v>-51807877.511959799</v>
      </c>
      <c r="CI16" s="166">
        <f>CI7</f>
        <v>-47213378.174516201</v>
      </c>
      <c r="CJ16" s="166">
        <f t="shared" ref="CJ16:CL16" si="44">CJ7</f>
        <v>-52201494</v>
      </c>
      <c r="CK16" s="166">
        <f t="shared" si="44"/>
        <v>-56390232.442775801</v>
      </c>
      <c r="CL16" s="166">
        <f t="shared" si="44"/>
        <v>-60279371.039294198</v>
      </c>
      <c r="CM16" s="166">
        <f>CM7</f>
        <v>-63697938</v>
      </c>
      <c r="CN16" s="166">
        <f t="shared" ref="CN16:CO16" si="45">CN7</f>
        <v>-59899224.75</v>
      </c>
      <c r="CO16" s="166">
        <f t="shared" si="45"/>
        <v>-63325983</v>
      </c>
      <c r="CP16" s="166">
        <f>CP7</f>
        <v>-66563824.789999999</v>
      </c>
      <c r="CQ16" s="166">
        <f t="shared" ref="CQ16" si="46">CQ7</f>
        <v>-70395087.560000002</v>
      </c>
      <c r="CR16" s="2"/>
      <c r="CS16" s="166">
        <f>CS7</f>
        <v>-16054021.765183801</v>
      </c>
      <c r="CT16" s="166">
        <f t="shared" ref="CT16:DA16" si="47">CT7</f>
        <v>-17102319.564445499</v>
      </c>
      <c r="CU16" s="166">
        <f t="shared" si="47"/>
        <v>-19117850.409166299</v>
      </c>
      <c r="CV16" s="166">
        <f t="shared" si="47"/>
        <v>-20956670.855908301</v>
      </c>
      <c r="CW16" s="166">
        <f t="shared" si="47"/>
        <v>-23794004.206174798</v>
      </c>
      <c r="CX16" s="166">
        <f t="shared" si="47"/>
        <v>-25848795.947632998</v>
      </c>
      <c r="CY16" s="166">
        <f t="shared" si="47"/>
        <v>-27866772.383923899</v>
      </c>
      <c r="CZ16" s="166">
        <f t="shared" si="47"/>
        <v>-30269397.056497999</v>
      </c>
      <c r="DA16" s="166">
        <f t="shared" si="47"/>
        <v>-29988584.218959399</v>
      </c>
      <c r="DB16" s="166">
        <f>DB7</f>
        <v>-25224354.366624199</v>
      </c>
      <c r="DC16" s="166">
        <f t="shared" ref="DC16:DE16" si="48">DC7</f>
        <v>-24740846</v>
      </c>
      <c r="DD16" s="166">
        <f t="shared" si="48"/>
        <v>-24749811.205347899</v>
      </c>
      <c r="DE16" s="166">
        <f t="shared" si="48"/>
        <v>-24458069.895323101</v>
      </c>
      <c r="DF16" s="166">
        <f>DF7</f>
        <v>-24762561</v>
      </c>
      <c r="DG16" s="166">
        <f t="shared" ref="DG16:DH16" si="49">DG7</f>
        <v>-22121632.59</v>
      </c>
      <c r="DH16" s="166">
        <f t="shared" si="49"/>
        <v>-21927091</v>
      </c>
      <c r="DI16" s="166">
        <f>DI7</f>
        <v>-21175827.100000001</v>
      </c>
      <c r="DJ16" s="166">
        <f t="shared" ref="DJ16" si="50">DJ7</f>
        <v>-22291602.43</v>
      </c>
      <c r="DK16" s="2"/>
      <c r="DL16" s="166">
        <f>DL7</f>
        <v>-48243875.443066999</v>
      </c>
      <c r="DM16" s="166">
        <f t="shared" ref="DM16:DT16" si="51">DM7</f>
        <v>-58114997.329990193</v>
      </c>
      <c r="DN16" s="166">
        <f t="shared" si="51"/>
        <v>-72509418.414959192</v>
      </c>
      <c r="DO16" s="166">
        <f t="shared" si="51"/>
        <v>-88371576.249550402</v>
      </c>
      <c r="DP16" s="166">
        <f t="shared" si="51"/>
        <v>-111241925.18398871</v>
      </c>
      <c r="DQ16" s="166">
        <f t="shared" si="51"/>
        <v>-128782120.8479248</v>
      </c>
      <c r="DR16" s="166">
        <f t="shared" si="51"/>
        <v>-86646908.372735903</v>
      </c>
      <c r="DS16" s="166">
        <f t="shared" si="51"/>
        <v>-104308758.4078819</v>
      </c>
      <c r="DT16" s="166">
        <f t="shared" si="51"/>
        <v>-214674489.15961319</v>
      </c>
      <c r="DU16" s="166">
        <f>DU7</f>
        <v>-79505243.194209501</v>
      </c>
      <c r="DV16" s="166">
        <f t="shared" ref="DV16:DX16" si="52">DV7</f>
        <v>-95000710</v>
      </c>
      <c r="DW16" s="166">
        <f t="shared" si="52"/>
        <v>-105680227.3607976</v>
      </c>
      <c r="DX16" s="166">
        <f t="shared" si="52"/>
        <v>-91924880.663006306</v>
      </c>
      <c r="DY16" s="166">
        <f>DY7</f>
        <v>-94716754</v>
      </c>
      <c r="DZ16" s="166">
        <f t="shared" ref="DZ16:EA16" si="53">DZ7</f>
        <v>-56275612.049999997</v>
      </c>
      <c r="EA16" s="166">
        <f t="shared" si="53"/>
        <v>-80725719</v>
      </c>
      <c r="EB16" s="166">
        <f>EB7</f>
        <v>-98247602.479999989</v>
      </c>
      <c r="EC16" s="166">
        <f t="shared" ref="EC16" si="54">EC7</f>
        <v>-120555640.84</v>
      </c>
      <c r="ED16" s="29"/>
      <c r="EE16" s="29"/>
      <c r="EF16" s="29"/>
      <c r="EG16" s="29"/>
      <c r="EH16" s="29"/>
      <c r="EI16" s="29"/>
      <c r="EJ16" s="29"/>
      <c r="EK16" s="29"/>
      <c r="EL16" s="29"/>
      <c r="EM16" s="29"/>
      <c r="EN16" s="29"/>
      <c r="EO16" s="29"/>
      <c r="EP16" s="29"/>
      <c r="EQ16" s="29"/>
      <c r="ER16" s="29"/>
      <c r="ES16" s="29"/>
      <c r="ET16" s="29"/>
      <c r="EU16" s="29"/>
      <c r="EV16" s="29"/>
      <c r="EW16" s="29"/>
      <c r="EX16" s="29"/>
      <c r="EY16" s="29"/>
      <c r="EZ16" s="29"/>
      <c r="FA16" s="29"/>
      <c r="FB16" s="29"/>
      <c r="FC16" s="29"/>
      <c r="FD16" s="29"/>
      <c r="FE16" s="29"/>
      <c r="FF16" s="29"/>
      <c r="FG16" s="29"/>
      <c r="FH16" s="29"/>
      <c r="FI16" s="29"/>
      <c r="FJ16" s="29"/>
      <c r="FK16" s="29"/>
      <c r="FL16" s="29"/>
      <c r="FM16" s="29"/>
      <c r="FN16" s="29"/>
      <c r="FO16" s="29"/>
    </row>
    <row r="17" spans="1:133" s="39" customFormat="1"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s="36" customFormat="1" x14ac:dyDescent="0.25">
      <c r="A18" s="85" t="s">
        <v>57</v>
      </c>
      <c r="B18" s="84">
        <f>(B14-B15-B7+B16)*WACC!$C$12*(1-WACC!$C$13)/(1-(1-WACC!$C$13)*WACC!$C$12)</f>
        <v>3045266.8283570353</v>
      </c>
      <c r="C18" s="84">
        <f>(C14-C15-C7+C16)*WACC!$D$12*(1-WACC!$D$13)/(1-(1-WACC!$D$13)*WACC!$D$12)</f>
        <v>2769912.4065019786</v>
      </c>
      <c r="D18" s="84">
        <f>(D14-D15-D7+D16)*WACC!$E$12*(1-WACC!$E$13)/(1-(1-WACC!$E$13)*WACC!$E$12)</f>
        <v>3192475.5566625609</v>
      </c>
      <c r="E18" s="84">
        <f>(E14-E15-E7+E16)*WACC!$F$12*(1-WACC!$F$13)/(1-(1-WACC!$F$13)*WACC!$F$12)</f>
        <v>4248823.3227534322</v>
      </c>
      <c r="F18" s="84">
        <f>(F14-F15-F7+F16)*WACC!$G$12*(1-WACC!$G$13)/(1-(1-WACC!$G$13)*WACC!$G$12)</f>
        <v>2889680.1424607979</v>
      </c>
      <c r="G18" s="84">
        <f>(G14-G15-G7+G16)*WACC!$H$12*(1-WACC!$H$13)/(1-(1-WACC!$H$13)*WACC!$H$12)</f>
        <v>4666050.4035122497</v>
      </c>
      <c r="H18" s="84">
        <f>(H14-H15-H7+H16)*WACC!$I$12*(1-WACC!$I$13)/(1-(1-WACC!$I$13)*WACC!$I$12)</f>
        <v>5394413.3871864732</v>
      </c>
      <c r="I18" s="84">
        <f>(I14-I15-I7+I16)*WACC!$J$12*(1-WACC!$J$13)/(1-(1-WACC!$J$13)*WACC!$J$12)</f>
        <v>2724652.9613807234</v>
      </c>
      <c r="J18" s="84">
        <f>(J14-J15-J7+J16)*WACC!$K$12*(1-WACC!$K$13)/(1-(1-WACC!$K$13)*WACC!$K$12)</f>
        <v>1980097.5783067241</v>
      </c>
      <c r="K18" s="84">
        <f>(K14-K15-K7+K16)*WACC!$L$12*(1-WACC!$L$13)/(1-(1-WACC!$L$13)*WACC!$L$12)</f>
        <v>5020370.0600359766</v>
      </c>
      <c r="L18" s="84">
        <f>(L14-L15-L7+L16)*WACC!$M$12*(1-WACC!$M$13)/(1-(1-WACC!$M$13)*WACC!$M$12)</f>
        <v>3435088.1376332431</v>
      </c>
      <c r="M18" s="84">
        <f>(M14-M15-M7+M16)*WACC!$N$12*(1-WACC!$N$13)/(1-(1-WACC!$N$13)*WACC!$N$12)</f>
        <v>1066000.6007471988</v>
      </c>
      <c r="N18" s="84">
        <f>(N14-N15-N7+N16)*WACC!$O$12*(1-WACC!$O$13)/(1-(1-WACC!$O$13)*WACC!$O$12)</f>
        <v>2134679.3368018349</v>
      </c>
      <c r="O18" s="84">
        <f>(O14-O15-O7+O16)*WACC!$P$12*(1-WACC!$P$13)/(1-(1-WACC!$P$13)*WACC!$P$12)</f>
        <v>3930672.6360795256</v>
      </c>
      <c r="P18" s="84">
        <f>(P14-P15-P7+P16)*WACC!$Q$12*(1-WACC!$Q$13)/(1-(1-WACC!$Q$13)*WACC!$Q$12)</f>
        <v>-518691.52014417655</v>
      </c>
      <c r="Q18" s="84">
        <f>(Q14-Q15-Q7+Q16)*WACC!$R$12*(1-WACC!$R$13)/(1-(1-WACC!$R$13)*WACC!$R$12)</f>
        <v>-2746275.8175995839</v>
      </c>
      <c r="R18" s="84">
        <f>(R14-R15-R7+R16)*WACC!$S$12*(1-WACC!$S$13)/(1-(1-WACC!$S$13)*WACC!$S$12)</f>
        <v>-1341230.4492083611</v>
      </c>
      <c r="S18" s="84">
        <f>(S14-S15-S7+S16)*WACC!$T$12*(1-WACC!$T$13)/(1-(1-WACC!$T$13)*WACC!$T$12)</f>
        <v>2465878.4745291267</v>
      </c>
      <c r="T18" s="156"/>
      <c r="U18" s="84">
        <f>(U14-U15-U7+U16)*WACC!$C$12*(1-WACC!$C$13)/(1-(1-WACC!$C$13)*WACC!$C$12)</f>
        <v>1517539.6195037328</v>
      </c>
      <c r="V18" s="84">
        <f>(V14-V15-V7+V16)*WACC!$D$12*(1-WACC!$D$13)/(1-(1-WACC!$D$13)*WACC!$D$12)</f>
        <v>1209493.304692944</v>
      </c>
      <c r="W18" s="84">
        <f>(W14-W15-W7+W16)*WACC!$E$12*(1-WACC!$E$13)/(1-(1-WACC!$E$13)*WACC!$E$12)</f>
        <v>1263426.6902409736</v>
      </c>
      <c r="X18" s="84">
        <f>(X14-X15-X7+X16)*WACC!$F$12*(1-WACC!$F$13)/(1-(1-WACC!$F$13)*WACC!$F$12)</f>
        <v>1576280.1730788748</v>
      </c>
      <c r="Y18" s="84">
        <f>(Y14-Y15-Y7+Y16)*WACC!$G$12*(1-WACC!$G$13)/(1-(1-WACC!$G$13)*WACC!$G$12)</f>
        <v>963650.56019648246</v>
      </c>
      <c r="Z18" s="84">
        <f>(Z14-Z15-Z7+Z16)*WACC!$H$12*(1-WACC!$H$13)/(1-(1-WACC!$H$13)*WACC!$H$12)</f>
        <v>1626927.0670384348</v>
      </c>
      <c r="AA18" s="84">
        <f>(AA14-AA15-AA7+AA16)*WACC!$I$12*(1-WACC!$I$13)/(1-(1-WACC!$I$13)*WACC!$I$12)</f>
        <v>1894799.9959250181</v>
      </c>
      <c r="AB18" s="84">
        <f>(AB14-AB15-AB7+AB16)*WACC!$J$12*(1-WACC!$J$13)/(1-(1-WACC!$J$13)*WACC!$J$12)</f>
        <v>926298.74838550028</v>
      </c>
      <c r="AC18" s="84">
        <f>(AC14-AC15-AC7+AC16)*WACC!$K$12*(1-WACC!$K$13)/(1-(1-WACC!$K$13)*WACC!$K$12)</f>
        <v>664340.36476647237</v>
      </c>
      <c r="AD18" s="84">
        <f>(AD14-AD15-AD7+AD16)*WACC!$L$12*(1-WACC!$L$13)/(1-(1-WACC!$L$13)*WACC!$L$12)</f>
        <v>1722815.2485579536</v>
      </c>
      <c r="AE18" s="84">
        <f>(AE14-AE15-AE7+AE16)*WACC!$M$12*(1-WACC!$M$13)/(1-(1-WACC!$M$13)*WACC!$M$12)</f>
        <v>1158312.2045959998</v>
      </c>
      <c r="AF18" s="84">
        <f>(AF14-AF15-AF7+AF16)*WACC!$N$12*(1-WACC!$N$13)/(1-(1-WACC!$N$13)*WACC!$N$12)</f>
        <v>341979.04184683942</v>
      </c>
      <c r="AG18" s="84">
        <f>(AG14-AG15-AG7+AG16)*WACC!$O$12*(1-WACC!$O$13)/(1-(1-WACC!$O$13)*WACC!$O$12)</f>
        <v>655659.63977129979</v>
      </c>
      <c r="AH18" s="84">
        <f>(AH14-AH15-AH7+AH16)*WACC!$P$12*(1-WACC!$P$13)/(1-(1-WACC!$P$13)*WACC!$P$12)</f>
        <v>1156335.3583903427</v>
      </c>
      <c r="AI18" s="84">
        <f>(AI14-AI15-AI7+AI16)*WACC!$Q$12*(1-WACC!$Q$13)/(1-(1-WACC!$Q$13)*WACC!$Q$12)</f>
        <v>-147559.38727993725</v>
      </c>
      <c r="AJ18" s="84">
        <f>(AJ14-AJ15-AJ7+AJ16)*WACC!$R$12*(1-WACC!$R$13)/(1-(1-WACC!$R$13)*WACC!$R$12)</f>
        <v>-738826.44064444699</v>
      </c>
      <c r="AK18" s="84">
        <f>(AK14-AK15-AK7+AK16)*WACC!$S$12*(1-WACC!$S$13)/(1-(1-WACC!$S$13)*WACC!$S$12)</f>
        <v>-348508.46810068097</v>
      </c>
      <c r="AL18" s="84">
        <f>(AL14-AL15-AL7+AL16)*WACC!$T$12*(1-WACC!$T$13)/(1-(1-WACC!$T$13)*WACC!$T$12)</f>
        <v>605332.02568773332</v>
      </c>
      <c r="AM18" s="156"/>
      <c r="AN18" s="84">
        <f>(AN14-AN15-AN7+AN16)*WACC!$C$12*(1-WACC!$C$13)/(1-(1-WACC!$C$13)*WACC!$C$12)</f>
        <v>717833.63681846531</v>
      </c>
      <c r="AO18" s="84">
        <f>(AO14-AO15-AO7+AO16)*WACC!$D$12*(1-WACC!$D$13)/(1-(1-WACC!$D$13)*WACC!$D$12)</f>
        <v>608533.86180256098</v>
      </c>
      <c r="AP18" s="84">
        <f>(AP14-AP15-AP7+AP16)*WACC!$E$12*(1-WACC!$E$13)/(1-(1-WACC!$E$13)*WACC!$E$12)</f>
        <v>633315.05860039638</v>
      </c>
      <c r="AQ18" s="84">
        <f>(AQ14-AQ15-AQ7+AQ16)*WACC!$F$12*(1-WACC!$F$13)/(1-(1-WACC!$F$13)*WACC!$F$12)</f>
        <v>851059.66816644592</v>
      </c>
      <c r="AR18" s="84">
        <f>(AR14-AR15-AR7+AR16)*WACC!$G$12*(1-WACC!$G$13)/(1-(1-WACC!$G$13)*WACC!$G$12)</f>
        <v>578816.77733686543</v>
      </c>
      <c r="AS18" s="84">
        <f>(AS14-AS15-AS7+AS16)*WACC!$H$12*(1-WACC!$H$13)/(1-(1-WACC!$H$13)*WACC!$H$12)</f>
        <v>1176968.1733030782</v>
      </c>
      <c r="AT18" s="84">
        <f>(AT14-AT15-AT7+AT16)*WACC!$I$12*(1-WACC!$I$13)/(1-(1-WACC!$I$13)*WACC!$I$12)</f>
        <v>1253064.6657032929</v>
      </c>
      <c r="AU18" s="84">
        <f>(AU14-AU15-AU7+AU16)*WACC!$J$12*(1-WACC!$J$13)/(1-(1-WACC!$J$13)*WACC!$J$12)</f>
        <v>578445.55027093505</v>
      </c>
      <c r="AV18" s="84">
        <f>(AV14-AV15-AV7+AV16)*WACC!$K$12*(1-WACC!$K$13)/(1-(1-WACC!$K$13)*WACC!$K$12)</f>
        <v>327682.60871926037</v>
      </c>
      <c r="AW18" s="84">
        <f>(AW14-AW15-AW7+AW16)*WACC!$L$12*(1-WACC!$L$13)/(1-(1-WACC!$L$13)*WACC!$L$12)</f>
        <v>991005.09355138743</v>
      </c>
      <c r="AX18" s="84">
        <f>(AX14-AX15-AX7+AX16)*WACC!$M$12*(1-WACC!$M$13)/(1-(1-WACC!$M$13)*WACC!$M$12)</f>
        <v>651426.54964534438</v>
      </c>
      <c r="AY18" s="84">
        <f>(AY14-AY15-AY7+AY16)*WACC!$N$12*(1-WACC!$N$13)/(1-(1-WACC!$N$13)*WACC!$N$12)</f>
        <v>189829.25445251391</v>
      </c>
      <c r="AZ18" s="84">
        <f>(AZ14-AZ15-AZ7+AZ16)*WACC!$O$12*(1-WACC!$O$13)/(1-(1-WACC!$O$13)*WACC!$O$12)</f>
        <v>359439.21251623915</v>
      </c>
      <c r="BA18" s="84">
        <f>(BA14-BA15-BA7+BA16)*WACC!$P$12*(1-WACC!$P$13)/(1-(1-WACC!$P$13)*WACC!$P$12)</f>
        <v>632013.54425202124</v>
      </c>
      <c r="BB18" s="84">
        <f>(BB14-BB15-BB7+BB16)*WACC!$Q$12*(1-WACC!$Q$13)/(1-(1-WACC!$Q$13)*WACC!$Q$12)</f>
        <v>-79917.840047102945</v>
      </c>
      <c r="BC18" s="84">
        <f>(BC14-BC15-BC7+BC16)*WACC!$R$12*(1-WACC!$R$13)/(1-(1-WACC!$R$13)*WACC!$R$12)</f>
        <v>-401373.71002361766</v>
      </c>
      <c r="BD18" s="84">
        <f>(BD14-BD15-BD7+BD16)*WACC!$S$12*(1-WACC!$S$13)/(1-(1-WACC!$S$13)*WACC!$S$12)</f>
        <v>-189942.03991890908</v>
      </c>
      <c r="BE18" s="84">
        <f>(BE14-BE15-BE7+BE16)*WACC!$T$12*(1-WACC!$T$13)/(1-(1-WACC!$T$13)*WACC!$T$12)</f>
        <v>336709.8430665693</v>
      </c>
      <c r="BF18" s="156"/>
      <c r="BG18" s="84">
        <f>(BG14-BG15-BG7+BG16)*WACC!$C$12*(1-WACC!$C$13)/(1-(1-WACC!$C$13)*WACC!$C$12)</f>
        <v>49264.253892969879</v>
      </c>
      <c r="BH18" s="84">
        <f>(BH14-BH15-BH7+BH16)*WACC!$D$12*(1-WACC!$D$13)/(1-(1-WACC!$D$13)*WACC!$D$12)</f>
        <v>38933.284551169185</v>
      </c>
      <c r="BI18" s="84">
        <f>(BI14-BI15-BI7+BI16)*WACC!$E$12*(1-WACC!$E$13)/(1-(1-WACC!$E$13)*WACC!$E$12)</f>
        <v>38459.4453047118</v>
      </c>
      <c r="BJ18" s="84">
        <f>(BJ14-BJ15-BJ7+BJ16)*WACC!$F$12*(1-WACC!$F$13)/(1-(1-WACC!$F$13)*WACC!$F$12)</f>
        <v>46638.451263778297</v>
      </c>
      <c r="BK18" s="84">
        <f>(BK14-BK15-BK7+BK16)*WACC!$G$12*(1-WACC!$G$13)/(1-(1-WACC!$G$13)*WACC!$G$12)</f>
        <v>27997.221898256459</v>
      </c>
      <c r="BL18" s="84">
        <f>(BL14-BL15-BL7+BL16)*WACC!$H$12*(1-WACC!$H$13)/(1-(1-WACC!$H$13)*WACC!$H$12)</f>
        <v>66371.465852331661</v>
      </c>
      <c r="BM18" s="84">
        <f>(BM14-BM15-BM7+BM16)*WACC!$I$12*(1-WACC!$I$13)/(1-(1-WACC!$I$13)*WACC!$I$12)</f>
        <v>64208.580377068443</v>
      </c>
      <c r="BN18" s="84">
        <f>(BN14-BN15-BN7+BN16)*WACC!$J$12*(1-WACC!$J$13)/(1-(1-WACC!$J$13)*WACC!$J$12)</f>
        <v>27468.567249137868</v>
      </c>
      <c r="BO18" s="84">
        <f>(BO14-BO15-BO7+BO16)*WACC!$K$12*(1-WACC!$K$13)/(1-(1-WACC!$K$13)*WACC!$K$12)</f>
        <v>11753.762510462548</v>
      </c>
      <c r="BP18" s="84">
        <f>(BP14-BP15-BP7+BP16)*WACC!$L$12*(1-WACC!$L$13)/(1-(1-WACC!$L$13)*WACC!$L$12)</f>
        <v>39101.319857937851</v>
      </c>
      <c r="BQ18" s="84">
        <f>(BQ14-BQ15-BQ7+BQ16)*WACC!$M$12*(1-WACC!$M$13)/(1-(1-WACC!$M$13)*WACC!$M$12)</f>
        <v>25040.627250834998</v>
      </c>
      <c r="BR18" s="84">
        <f>(BR14-BR15-BR7+BR16)*WACC!$N$12*(1-WACC!$N$13)/(1-(1-WACC!$N$13)*WACC!$N$12)</f>
        <v>7461.9783960202039</v>
      </c>
      <c r="BS18" s="84">
        <f>(BS14-BS15-BS7+BS16)*WACC!$O$12*(1-WACC!$O$13)/(1-(1-WACC!$O$13)*WACC!$O$12)</f>
        <v>14897.445173599774</v>
      </c>
      <c r="BT18" s="84">
        <f>(BT14-BT15-BT7+BT16)*WACC!$P$12*(1-WACC!$P$13)/(1-(1-WACC!$P$13)*WACC!$P$12)</f>
        <v>27915.512849022645</v>
      </c>
      <c r="BU18" s="84">
        <f>(BU14-BU15-BU7+BU16)*WACC!$Q$12*(1-WACC!$Q$13)/(1-(1-WACC!$Q$13)*WACC!$Q$12)</f>
        <v>-4326.5801734875504</v>
      </c>
      <c r="BV18" s="84">
        <f>(BV14-BV15-BV7+BV16)*WACC!$R$12*(1-WACC!$R$13)/(1-(1-WACC!$R$13)*WACC!$R$12)</f>
        <v>-24893.740429409401</v>
      </c>
      <c r="BW18" s="84">
        <f>(BW14-BW15-BW7+BW16)*WACC!$S$12*(1-WACC!$S$13)/(1-(1-WACC!$S$13)*WACC!$S$12)</f>
        <v>-12569.81089112753</v>
      </c>
      <c r="BX18" s="84">
        <f>(BX14-BX15-BX7+BX16)*WACC!$T$12*(1-WACC!$T$13)/(1-(1-WACC!$T$13)*WACC!$T$12)</f>
        <v>22221.612869580731</v>
      </c>
      <c r="BY18" s="156"/>
      <c r="BZ18" s="84">
        <f>(BZ14-BZ15-BZ7+BZ16)*WACC!$C$12*(1-WACC!$C$13)/(1-(1-WACC!$C$13)*WACC!$C$12)</f>
        <v>1296414.9583376877</v>
      </c>
      <c r="CA18" s="84">
        <f>(CA14-CA15-CA7+CA16)*WACC!$D$12*(1-WACC!$D$13)/(1-(1-WACC!$D$13)*WACC!$D$12)</f>
        <v>1177651.5767077536</v>
      </c>
      <c r="CB18" s="84">
        <f>(CB14-CB15-CB7+CB16)*WACC!$E$12*(1-WACC!$E$13)/(1-(1-WACC!$E$13)*WACC!$E$12)</f>
        <v>1568821.7279801357</v>
      </c>
      <c r="CC18" s="84">
        <f>(CC14-CC15-CC7+CC16)*WACC!$F$12*(1-WACC!$F$13)/(1-(1-WACC!$F$13)*WACC!$F$12)</f>
        <v>2315097.5186450304</v>
      </c>
      <c r="CD18" s="84">
        <f>(CD14-CD15-CD7+CD16)*WACC!$G$12*(1-WACC!$G$13)/(1-(1-WACC!$G$13)*WACC!$G$12)</f>
        <v>1545879.0837315815</v>
      </c>
      <c r="CE18" s="84">
        <f>(CE14-CE15-CE7+CE16)*WACC!$H$12*(1-WACC!$H$13)/(1-(1-WACC!$H$13)*WACC!$H$12)</f>
        <v>2553598.7484018491</v>
      </c>
      <c r="CF18" s="84">
        <f>(CF14-CF15-CF7+CF16)*WACC!$I$12*(1-WACC!$I$13)/(1-(1-WACC!$I$13)*WACC!$I$12)</f>
        <v>2739754.3669197652</v>
      </c>
      <c r="CG18" s="84">
        <f>(CG14-CG15-CG7+CG16)*WACC!$J$12*(1-WACC!$J$13)/(1-(1-WACC!$J$13)*WACC!$J$12)</f>
        <v>1315634.0404360208</v>
      </c>
      <c r="CH18" s="84">
        <f>(CH14-CH15-CH7+CH16)*WACC!$K$12*(1-WACC!$K$13)/(1-(1-WACC!$K$13)*WACC!$K$12)</f>
        <v>928887.61705375533</v>
      </c>
      <c r="CI18" s="84">
        <f>(CI14-CI15-CI7+CI16)*WACC!$L$12*(1-WACC!$L$13)/(1-(1-WACC!$L$13)*WACC!$L$12)</f>
        <v>2119814.1374079036</v>
      </c>
      <c r="CJ18" s="84">
        <f>(CJ14-CJ15-CJ7+CJ16)*WACC!$M$12*(1-WACC!$M$13)/(1-(1-WACC!$M$13)*WACC!$M$12)</f>
        <v>1402346.2638214531</v>
      </c>
      <c r="CK18" s="84">
        <f>(CK14-CK15-CK7+CK16)*WACC!$N$12*(1-WACC!$N$13)/(1-(1-WACC!$N$13)*WACC!$N$12)</f>
        <v>410390.62223195913</v>
      </c>
      <c r="CL18" s="84">
        <f>(CL14-CL15-CL7+CL16)*WACC!$O$12*(1-WACC!$O$13)/(1-(1-WACC!$O$13)*WACC!$O$12)</f>
        <v>782336.04789767507</v>
      </c>
      <c r="CM18" s="84">
        <f>(CM14-CM15-CM7+CM16)*WACC!$P$12*(1-WACC!$P$13)/(1-(1-WACC!$P$13)*WACC!$P$12)</f>
        <v>1379381.245636442</v>
      </c>
      <c r="CN18" s="84">
        <f>(CN14-CN15-CN7+CN16)*WACC!$Q$12*(1-WACC!$Q$13)/(1-(1-WACC!$Q$13)*WACC!$Q$12)</f>
        <v>-174947.54011572406</v>
      </c>
      <c r="CO18" s="84">
        <f>(CO14-CO15-CO7+CO16)*WACC!$R$12*(1-WACC!$R$13)/(1-(1-WACC!$R$13)*WACC!$R$12)</f>
        <v>-869494.14779256482</v>
      </c>
      <c r="CP18" s="84">
        <f>(CP14-CP15-CP7+CP16)*WACC!$S$12*(1-WACC!$S$13)/(1-(1-WACC!$S$13)*WACC!$S$12)</f>
        <v>-408057.87270369276</v>
      </c>
      <c r="CQ18" s="84">
        <f>(CQ14-CQ15-CQ7+CQ16)*WACC!$T$12*(1-WACC!$T$13)/(1-(1-WACC!$T$13)*WACC!$T$12)</f>
        <v>709737.96245655674</v>
      </c>
      <c r="CR18" s="156"/>
      <c r="CS18" s="84">
        <f>(CS14-CS15-CS7+CS16)*WACC!$C$12*(1-WACC!$C$13)/(1-(1-WACC!$C$13)*WACC!$C$12)</f>
        <v>1653299.2455094832</v>
      </c>
      <c r="CT18" s="84">
        <f>(CT14-CT15-CT7+CT16)*WACC!$D$12*(1-WACC!$D$13)/(1-(1-WACC!$D$13)*WACC!$D$12)</f>
        <v>1305002.8565080529</v>
      </c>
      <c r="CU18" s="84">
        <f>(CU14-CU15-CU7+CU16)*WACC!$E$12*(1-WACC!$E$13)/(1-(1-WACC!$E$13)*WACC!$E$12)</f>
        <v>1286749.5842477782</v>
      </c>
      <c r="CV18" s="84">
        <f>(CV14-CV15-CV7+CV16)*WACC!$F$12*(1-WACC!$F$13)/(1-(1-WACC!$F$13)*WACC!$F$12)</f>
        <v>1491776.073724777</v>
      </c>
      <c r="CW18" s="84">
        <f>(CW14-CW15-CW7+CW16)*WACC!$G$12*(1-WACC!$G$13)/(1-(1-WACC!$G$13)*WACC!$G$12)</f>
        <v>996115.89205627027</v>
      </c>
      <c r="CX18" s="84">
        <f>(CX14-CX15-CX7+CX16)*WACC!$H$12*(1-WACC!$H$13)/(1-(1-WACC!$H$13)*WACC!$H$12)</f>
        <v>1645458.769697512</v>
      </c>
      <c r="CY18" s="84">
        <f>(CY14-CY15-CY7+CY16)*WACC!$I$12*(1-WACC!$I$13)/(1-(1-WACC!$I$13)*WACC!$I$12)</f>
        <v>1649823.736428878</v>
      </c>
      <c r="CZ18" s="84">
        <f>(CZ14-CZ15-CZ7+CZ16)*WACC!$J$12*(1-WACC!$J$13)/(1-(1-WACC!$J$13)*WACC!$J$12)</f>
        <v>721245.61943396088</v>
      </c>
      <c r="DA18" s="84">
        <f>(DA14-DA15-DA7+DA16)*WACC!$K$12*(1-WACC!$K$13)/(1-(1-WACC!$K$13)*WACC!$K$12)</f>
        <v>421418.63025096047</v>
      </c>
      <c r="DB18" s="84">
        <f>(DB14-DB15-DB7+DB16)*WACC!$L$12*(1-WACC!$L$13)/(1-(1-WACC!$L$13)*WACC!$L$12)</f>
        <v>1227037.8143463319</v>
      </c>
      <c r="DC18" s="84">
        <f>(DC14-DC15-DC7+DC16)*WACC!$M$12*(1-WACC!$M$13)/(1-(1-WACC!$M$13)*WACC!$M$12)</f>
        <v>778875.24637153442</v>
      </c>
      <c r="DD18" s="84">
        <f>(DD14-DD15-DD7+DD16)*WACC!$N$12*(1-WACC!$N$13)/(1-(1-WACC!$N$13)*WACC!$N$12)</f>
        <v>221198.84399571648</v>
      </c>
      <c r="DE18" s="84">
        <f>(DE14-DE15-DE7+DE16)*WACC!$O$12*(1-WACC!$O$13)/(1-(1-WACC!$O$13)*WACC!$O$12)</f>
        <v>416295.65896835853</v>
      </c>
      <c r="DF18" s="84">
        <f>(DF14-DF15-DF7+DF16)*WACC!$P$12*(1-WACC!$P$13)/(1-(1-WACC!$P$13)*WACC!$P$12)</f>
        <v>742693.78073824407</v>
      </c>
      <c r="DG18" s="84">
        <f>(DG14-DG15-DG7+DG16)*WACC!$Q$12*(1-WACC!$Q$13)/(1-(1-WACC!$Q$13)*WACC!$Q$12)</f>
        <v>-96037.635614237224</v>
      </c>
      <c r="DH18" s="84">
        <f>(DH14-DH15-DH7+DH16)*WACC!$R$12*(1-WACC!$R$13)/(1-(1-WACC!$R$13)*WACC!$R$12)</f>
        <v>-490667.72706998611</v>
      </c>
      <c r="DI18" s="84">
        <f>(DI14-DI15-DI7+DI16)*WACC!$S$12*(1-WACC!$S$13)/(1-(1-WACC!$S$13)*WACC!$S$12)</f>
        <v>-236887.64402483669</v>
      </c>
      <c r="DJ18" s="84">
        <f>(DJ14-DJ15-DJ7+DJ16)*WACC!$T$12*(1-WACC!$T$13)/(1-(1-WACC!$T$13)*WACC!$T$12)</f>
        <v>414045.01700242126</v>
      </c>
      <c r="DK18" s="156"/>
      <c r="DL18" s="84">
        <f>(DL14-DL15-DL7+DL16)*WACC!$C$12*(1-WACC!$C$13)/(1-(1-WACC!$C$13)*WACC!$C$12)</f>
        <v>1269004.052132593</v>
      </c>
      <c r="DM18" s="84">
        <f>(DM14-DM15-DM7+DM16)*WACC!$D$12*(1-WACC!$D$13)/(1-(1-WACC!$D$13)*WACC!$D$12)</f>
        <v>1385027.6840445709</v>
      </c>
      <c r="DN18" s="84">
        <f>(DN14-DN15-DN7+DN16)*WACC!$E$12*(1-WACC!$E$13)/(1-(1-WACC!$E$13)*WACC!$E$12)</f>
        <v>1593917.1117371931</v>
      </c>
      <c r="DO18" s="84">
        <f>(DO14-DO15-DO7+DO16)*WACC!$F$12*(1-WACC!$F$13)/(1-(1-WACC!$F$13)*WACC!$F$12)</f>
        <v>2140398.552182592</v>
      </c>
      <c r="DP18" s="84">
        <f>(DP14-DP15-DP7+DP16)*WACC!$G$12*(1-WACC!$G$13)/(1-(1-WACC!$G$13)*WACC!$G$12)</f>
        <v>1266271.2306788361</v>
      </c>
      <c r="DQ18" s="84">
        <f>(DQ14-DQ15-DQ7+DQ16)*WACC!$H$12*(1-WACC!$H$13)/(1-(1-WACC!$H$13)*WACC!$H$12)</f>
        <v>2029875.6848452883</v>
      </c>
      <c r="DR18" s="84">
        <f>(DR14-DR15-DR7+DR16)*WACC!$I$12*(1-WACC!$I$13)/(1-(1-WACC!$I$13)*WACC!$I$12)</f>
        <v>2000578.2902933129</v>
      </c>
      <c r="DS18" s="84">
        <f>(DS14-DS15-DS7+DS16)*WACC!$J$12*(1-WACC!$J$13)/(1-(1-WACC!$J$13)*WACC!$J$12)</f>
        <v>931150.21192386595</v>
      </c>
      <c r="DT18" s="84">
        <f>(DT14-DT15-DT7+DT16)*WACC!$K$12*(1-WACC!$K$13)/(1-(1-WACC!$K$13)*WACC!$K$12)</f>
        <v>544179.0001562488</v>
      </c>
      <c r="DU18" s="84">
        <f>(DU14-DU15-DU7+DU16)*WACC!$L$12*(1-WACC!$L$13)/(1-(1-WACC!$L$13)*WACC!$L$12)</f>
        <v>1041595.5480106617</v>
      </c>
      <c r="DV18" s="84">
        <f>(DV14-DV15-DV7+DV16)*WACC!$M$12*(1-WACC!$M$13)/(1-(1-WACC!$M$13)*WACC!$M$12)</f>
        <v>647094.08998986077</v>
      </c>
      <c r="DW18" s="84">
        <f>(DW14-DW15-DW7+DW16)*WACC!$N$12*(1-WACC!$N$13)/(1-(1-WACC!$N$13)*WACC!$N$12)</f>
        <v>161011.37156806228</v>
      </c>
      <c r="DX18" s="84">
        <f>(DX14-DX15-DX7+DX16)*WACC!$O$12*(1-WACC!$O$13)/(1-(1-WACC!$O$13)*WACC!$O$12)</f>
        <v>273260.20433926518</v>
      </c>
      <c r="DY18" s="84">
        <f>(DY14-DY15-DY7+DY16)*WACC!$P$12*(1-WACC!$P$13)/(1-(1-WACC!$P$13)*WACC!$P$12)</f>
        <v>467781.32386892749</v>
      </c>
      <c r="DZ18" s="84">
        <f>(DZ14-DZ15-DZ7+DZ16)*WACC!$Q$12*(1-WACC!$Q$13)/(1-(1-WACC!$Q$13)*WACC!$Q$12)</f>
        <v>-60322.465631687861</v>
      </c>
      <c r="EA18" s="84">
        <f>(EA14-EA15-EA7+EA16)*WACC!$R$12*(1-WACC!$R$13)/(1-(1-WACC!$R$13)*WACC!$R$12)</f>
        <v>-341697.68199628626</v>
      </c>
      <c r="EB18" s="84">
        <f>(EB14-EB15-EB7+EB16)*WACC!$S$12*(1-WACC!$S$13)/(1-(1-WACC!$S$13)*WACC!$S$12)</f>
        <v>-171877.60062245754</v>
      </c>
      <c r="EC18" s="84">
        <f>(EC14-EC15-EC7+EC16)*WACC!$T$12*(1-WACC!$T$13)/(1-(1-WACC!$T$13)*WACC!$T$12)</f>
        <v>305698.7915599228</v>
      </c>
    </row>
    <row r="19" spans="1:133" s="36" customFormat="1" x14ac:dyDescent="0.25">
      <c r="A19" s="194" t="s">
        <v>277</v>
      </c>
      <c r="B19" s="191">
        <f>(B6-B5*(WACC!$C$21-WACC!$C$22))*WACC!$C$12*(1-WACC!$C$13)/(1-WACC!$C$12*(1-WACC!$C$13))</f>
        <v>838047.46534506266</v>
      </c>
      <c r="C19" s="191">
        <f>(C6-C5*(WACC!$D$21-WACC!$D$22))*WACC!$D$12*(1-WACC!$D$13)/(1-WACC!$D$12*(1-WACC!$D$13))</f>
        <v>1999295.52357558</v>
      </c>
      <c r="D19" s="191">
        <f>(D6-D5*(WACC!$E$21-WACC!$E$22))*WACC!$E$12*(1-WACC!$E$13)/(1-WACC!$E$12*(1-WACC!$E$13))</f>
        <v>-1074728.5351523198</v>
      </c>
      <c r="E19" s="191">
        <f>(E6-E5*(WACC!$F$21-WACC!$F$22))*WACC!$F$12*(1-WACC!$F$13)/(1-WACC!$F$12*(1-WACC!$F$13))</f>
        <v>4425247.7635992514</v>
      </c>
      <c r="F19" s="191">
        <f>(F6-F5*(WACC!$G$21-WACC!$G$22))*WACC!$G$12*(1-WACC!$G$13)/(1-WACC!$G$12*(1-WACC!$G$13))</f>
        <v>-3612329.8764878977</v>
      </c>
      <c r="G19" s="191">
        <f>(G6-G5*(WACC!$H$21-WACC!$H$22))*WACC!$H$12*(1-WACC!$H$13)/(1-WACC!$H$12*(1-WACC!$H$13))</f>
        <v>926911.62077002588</v>
      </c>
      <c r="H19" s="191">
        <f>(H6-H5*(WACC!$I$21-WACC!$I$22))*WACC!$I$12*(1-WACC!$I$13)/(1-WACC!$I$12*(1-WACC!$I$13))</f>
        <v>3429788.1740600122</v>
      </c>
      <c r="I19" s="191">
        <f>(I6-I5*(WACC!$J$21-WACC!$J$22))*WACC!$J$12*(1-WACC!$J$13)/(1-WACC!$J$12*(1-WACC!$J$13))</f>
        <v>-5514320.4817843139</v>
      </c>
      <c r="J19" s="191">
        <f>(J6-J5*(WACC!$K$21-WACC!$K$22))*WACC!$K$12*(1-WACC!$K$13)/(1-WACC!$K$12*(1-WACC!$K$13))</f>
        <v>-2273441.9269447364</v>
      </c>
      <c r="K19" s="191">
        <f>(K6-K5*(WACC!$L$21-WACC!$L$22))*WACC!$L$12*(1-WACC!$L$13)/(1-WACC!$L$12*(1-WACC!$L$13))</f>
        <v>-912177.86415236478</v>
      </c>
      <c r="L19" s="191">
        <f>(L6-L5*(WACC!$M$21-WACC!$M$22))*WACC!$M$12*(1-WACC!$M$13)/(1-WACC!$M$12*(1-WACC!$M$13))</f>
        <v>-6736862.275443037</v>
      </c>
      <c r="M19" s="191">
        <f>(M6-M5*(WACC!$N$21-WACC!$N$22))*WACC!$N$12*(1-WACC!$N$13)/(1-WACC!$N$12*(1-WACC!$N$13))</f>
        <v>-10417815.158203572</v>
      </c>
      <c r="N19" s="191">
        <f>(N6-N5*(WACC!$O$21-WACC!$O$22))*WACC!$O$12*(1-WACC!$O$13)/(1-WACC!$O$12*(1-WACC!$O$13))</f>
        <v>-4263921.578235006</v>
      </c>
      <c r="O19" s="191">
        <f>(O6-O5*(WACC!$P$21-WACC!$P$22))*WACC!$P$12*(1-WACC!$P$13)/(1-WACC!$P$12*(1-WACC!$P$13))</f>
        <v>-4003654.017320049</v>
      </c>
      <c r="P19" s="191">
        <f>(P6-P5*(WACC!$Q$21-WACC!$Q$22))*WACC!$Q$12*(1-WACC!$Q$13)/(1-WACC!$Q$12*(1-WACC!$Q$13))</f>
        <v>-3403597.5733756977</v>
      </c>
      <c r="Q19" s="191">
        <f>(Q6-Q5*(WACC!$R$21-WACC!$R$22))*WACC!$R$12*(1-WACC!$R$13)/(1-WACC!$R$12*(1-WACC!$R$13))</f>
        <v>-8711079.7899374608</v>
      </c>
      <c r="R19" s="191">
        <f>(R6-R5*(WACC!$S$21-WACC!$S$22))*WACC!$S$12*(1-WACC!$S$13)/(1-WACC!$S$12*(1-WACC!$S$13))</f>
        <v>7856316.2177136149</v>
      </c>
      <c r="S19" s="191">
        <f>(S6-S5*(WACC!$T$21-WACC!$T$22))*WACC!$T$12*(1-WACC!$T$13)/(1-WACC!$T$12*(1-WACC!$T$13))</f>
        <v>37533167.415246263</v>
      </c>
      <c r="T19" s="192"/>
      <c r="U19" s="191">
        <f>(U6-U5*(WACC!$C$21-WACC!$C$22))*WACC!$C$12*(1-WACC!$C$13)/(1-WACC!$C$12*(1-WACC!$C$13))</f>
        <v>352663.7846772286</v>
      </c>
      <c r="V19" s="191">
        <f>(V6-V5*(WACC!$D$21-WACC!$D$22))*WACC!$D$12*(1-WACC!$D$13)/(1-WACC!$D$12*(1-WACC!$D$13))</f>
        <v>827943.41055350786</v>
      </c>
      <c r="W19" s="191">
        <f>(W6-W5*(WACC!$E$21-WACC!$E$22))*WACC!$E$12*(1-WACC!$E$13)/(1-WACC!$E$12*(1-WACC!$E$13))</f>
        <v>-420774.10986125789</v>
      </c>
      <c r="X19" s="191">
        <f>(X6-X5*(WACC!$F$21-WACC!$F$22))*WACC!$F$12*(1-WACC!$F$13)/(1-WACC!$F$12*(1-WACC!$F$13))</f>
        <v>1641732.2587569442</v>
      </c>
      <c r="Y19" s="191">
        <f>(Y6-Y5*(WACC!$G$21-WACC!$G$22))*WACC!$G$12*(1-WACC!$G$13)/(1-WACC!$G$12*(1-WACC!$G$13))</f>
        <v>-1204639.8000740884</v>
      </c>
      <c r="Z19" s="191">
        <f>(Z6-Z5*(WACC!$H$21-WACC!$H$22))*WACC!$H$12*(1-WACC!$H$13)/(1-WACC!$H$12*(1-WACC!$H$13))</f>
        <v>214581.81123806234</v>
      </c>
      <c r="AA19" s="191">
        <f>(AA6-AA5*(WACC!$I$21-WACC!$I$22))*WACC!$I$12*(1-WACC!$I$13)/(1-WACC!$I$12*(1-WACC!$I$13))</f>
        <v>1100147.0588045944</v>
      </c>
      <c r="AB19" s="191">
        <f>(AB6-AB5*(WACC!$J$21-WACC!$J$22))*WACC!$J$12*(1-WACC!$J$13)/(1-WACC!$J$12*(1-WACC!$J$13))</f>
        <v>-1899567.4249358433</v>
      </c>
      <c r="AC19" s="191">
        <f>(AC6-AC5*(WACC!$K$21-WACC!$K$22))*WACC!$K$12*(1-WACC!$K$13)/(1-WACC!$K$12*(1-WACC!$K$13))</f>
        <v>-661024.68975164939</v>
      </c>
      <c r="AD19" s="191">
        <f>(AD6-AD5*(WACC!$L$21-WACC!$L$22))*WACC!$L$12*(1-WACC!$L$13)/(1-WACC!$L$12*(1-WACC!$L$13))</f>
        <v>-259916.93576720075</v>
      </c>
      <c r="AE19" s="191">
        <f>(AE6-AE5*(WACC!$M$21-WACC!$M$22))*WACC!$M$12*(1-WACC!$M$13)/(1-WACC!$M$12*(1-WACC!$M$13))</f>
        <v>-2228593.8350234474</v>
      </c>
      <c r="AF19" s="191">
        <f>(AF6-AF5*(WACC!$N$21-WACC!$N$22))*WACC!$N$12*(1-WACC!$N$13)/(1-WACC!$N$12*(1-WACC!$N$13))</f>
        <v>-3346315.2226252006</v>
      </c>
      <c r="AG19" s="191">
        <f>(AG6-AG5*(WACC!$O$21-WACC!$O$22))*WACC!$O$12*(1-WACC!$O$13)/(1-WACC!$O$12*(1-WACC!$O$13))</f>
        <v>-1333241.0091882029</v>
      </c>
      <c r="AH19" s="191">
        <f>(AH6-AH5*(WACC!$P$21-WACC!$P$22))*WACC!$P$12*(1-WACC!$P$13)/(1-WACC!$P$12*(1-WACC!$P$13))</f>
        <v>-1185069.3763399888</v>
      </c>
      <c r="AI19" s="191">
        <f>(AI6-AI5*(WACC!$Q$21-WACC!$Q$22))*WACC!$Q$12*(1-WACC!$Q$13)/(1-WACC!$Q$12*(1-WACC!$Q$13))</f>
        <v>-945871.17765253107</v>
      </c>
      <c r="AJ19" s="191">
        <f>(AJ6-AJ5*(WACC!$R$21-WACC!$R$22))*WACC!$R$12*(1-WACC!$R$13)/(1-WACC!$R$12*(1-WACC!$R$13))</f>
        <v>-2323075.903441227</v>
      </c>
      <c r="AK19" s="191">
        <f>(AK6-AK5*(WACC!$S$21-WACC!$S$22))*WACC!$S$12*(1-WACC!$S$13)/(1-WACC!$S$12*(1-WACC!$S$13))</f>
        <v>2112349.2191675059</v>
      </c>
      <c r="AL19" s="191">
        <f>(AL6-AL5*(WACC!$T$21-WACC!$T$22))*WACC!$T$12*(1-WACC!$T$13)/(1-WACC!$T$12*(1-WACC!$T$13))</f>
        <v>9410282.5546714049</v>
      </c>
      <c r="AM19" s="192"/>
      <c r="AN19" s="191">
        <f>(AN6-AN5*(WACC!$C$21-WACC!$C$22))*WACC!$C$12*(1-WACC!$C$13)/(1-WACC!$C$12*(1-WACC!$C$13))</f>
        <v>24798.319423856512</v>
      </c>
      <c r="AO19" s="191">
        <f>(AO6-AO5*(WACC!$D$21-WACC!$D$22))*WACC!$D$12*(1-WACC!$D$13)/(1-WACC!$D$12*(1-WACC!$D$13))</f>
        <v>298266.73766050785</v>
      </c>
      <c r="AP19" s="191">
        <f>(AP6-AP5*(WACC!$E$21-WACC!$E$22))*WACC!$E$12*(1-WACC!$E$13)/(1-WACC!$E$12*(1-WACC!$E$13))</f>
        <v>-202626.2955769941</v>
      </c>
      <c r="AQ19" s="191">
        <f>(AQ6-AQ5*(WACC!$F$21-WACC!$F$22))*WACC!$F$12*(1-WACC!$F$13)/(1-WACC!$F$12*(1-WACC!$F$13))</f>
        <v>886398.32893839187</v>
      </c>
      <c r="AR19" s="191">
        <f>(AR6-AR5*(WACC!$G$21-WACC!$G$22))*WACC!$G$12*(1-WACC!$G$13)/(1-WACC!$G$12*(1-WACC!$G$13))</f>
        <v>-723566.98136349511</v>
      </c>
      <c r="AS19" s="191">
        <f>(AS6-AS5*(WACC!$H$21-WACC!$H$22))*WACC!$H$12*(1-WACC!$H$13)/(1-WACC!$H$12*(1-WACC!$H$13))</f>
        <v>-306409.55792205059</v>
      </c>
      <c r="AT19" s="191">
        <f>(AT6-AT5*(WACC!$I$21-WACC!$I$22))*WACC!$I$12*(1-WACC!$I$13)/(1-WACC!$I$12*(1-WACC!$I$13))</f>
        <v>333007.26940386638</v>
      </c>
      <c r="AU19" s="191">
        <f>(AU6-AU5*(WACC!$J$21-WACC!$J$22))*WACC!$J$12*(1-WACC!$J$13)/(1-WACC!$J$12*(1-WACC!$J$13))</f>
        <v>-1276123.8331523058</v>
      </c>
      <c r="AV19" s="191">
        <f>(AV6-AV5*(WACC!$K$21-WACC!$K$22))*WACC!$K$12*(1-WACC!$K$13)/(1-WACC!$K$12*(1-WACC!$K$13))</f>
        <v>56291.092399521156</v>
      </c>
      <c r="AW19" s="191">
        <f>(AW6-AW5*(WACC!$L$21-WACC!$L$22))*WACC!$L$12*(1-WACC!$L$13)/(1-WACC!$L$12*(1-WACC!$L$13))</f>
        <v>41332.432084316562</v>
      </c>
      <c r="AX19" s="191">
        <f>(AX6-AX5*(WACC!$M$21-WACC!$M$22))*WACC!$M$12*(1-WACC!$M$13)/(1-WACC!$M$12*(1-WACC!$M$13))</f>
        <v>-1127144.614637854</v>
      </c>
      <c r="AY19" s="191">
        <f>(AY6-AY5*(WACC!$N$21-WACC!$N$22))*WACC!$N$12*(1-WACC!$N$13)/(1-WACC!$N$12*(1-WACC!$N$13))</f>
        <v>-1868975.6719910195</v>
      </c>
      <c r="AZ19" s="191">
        <f>(AZ6-AZ5*(WACC!$O$21-WACC!$O$22))*WACC!$O$12*(1-WACC!$O$13)/(1-WACC!$O$12*(1-WACC!$O$13))</f>
        <v>-829226.98518675042</v>
      </c>
      <c r="BA19" s="191">
        <f>(BA6-BA5*(WACC!$P$21-WACC!$P$22))*WACC!$P$12*(1-WACC!$P$13)/(1-WACC!$P$12*(1-WACC!$P$13))</f>
        <v>-711337.24766728166</v>
      </c>
      <c r="BB19" s="191">
        <f>(BB6-BB5*(WACC!$Q$21-WACC!$Q$22))*WACC!$Q$12*(1-WACC!$Q$13)/(1-WACC!$Q$12*(1-WACC!$Q$13))</f>
        <v>-541869.05959881388</v>
      </c>
      <c r="BC19" s="191">
        <f>(BC6-BC5*(WACC!$R$21-WACC!$R$22))*WACC!$R$12*(1-WACC!$R$13)/(1-WACC!$R$12*(1-WACC!$R$13))</f>
        <v>-1258533.0961785582</v>
      </c>
      <c r="BD19" s="191">
        <f>(BD6-BD5*(WACC!$S$21-WACC!$S$22))*WACC!$S$12*(1-WACC!$S$13)/(1-WACC!$S$12*(1-WACC!$S$13))</f>
        <v>1313281.0544860873</v>
      </c>
      <c r="BE19" s="191">
        <f>(BE6-BE5*(WACC!$T$21-WACC!$T$22))*WACC!$T$12*(1-WACC!$T$13)/(1-WACC!$T$12*(1-WACC!$T$13))</f>
        <v>5706829.1481799902</v>
      </c>
      <c r="BF19" s="192"/>
      <c r="BG19" s="191">
        <f>(BG6-BG5*(WACC!$C$21-WACC!$C$22))*WACC!$C$12*(1-WACC!$C$13)/(1-WACC!$C$12*(1-WACC!$C$13))</f>
        <v>6590.5403749039078</v>
      </c>
      <c r="BH19" s="191">
        <f>(BH6-BH5*(WACC!$D$21-WACC!$D$22))*WACC!$D$12*(1-WACC!$D$13)/(1-WACC!$D$12*(1-WACC!$D$13))</f>
        <v>21067.52215859697</v>
      </c>
      <c r="BI19" s="191">
        <f>(BI6-BI5*(WACC!$E$21-WACC!$E$22))*WACC!$E$12*(1-WACC!$E$13)/(1-WACC!$E$12*(1-WACC!$E$13))</f>
        <v>-13899.585469686364</v>
      </c>
      <c r="BJ19" s="191">
        <f>(BJ6-BJ5*(WACC!$F$21-WACC!$F$22))*WACC!$F$12*(1-WACC!$F$13)/(1-WACC!$F$12*(1-WACC!$F$13))</f>
        <v>48575.025713006653</v>
      </c>
      <c r="BK19" s="191">
        <f>(BK6-BK5*(WACC!$G$21-WACC!$G$22))*WACC!$G$12*(1-WACC!$G$13)/(1-WACC!$G$12*(1-WACC!$G$13))</f>
        <v>-34998.75285006746</v>
      </c>
      <c r="BL19" s="191">
        <f>(BL6-BL5*(WACC!$H$21-WACC!$H$22))*WACC!$H$12*(1-WACC!$H$13)/(1-WACC!$H$12*(1-WACC!$H$13))</f>
        <v>-34761.189584112057</v>
      </c>
      <c r="BM19" s="191">
        <f>(BM6-BM5*(WACC!$I$21-WACC!$I$22))*WACC!$I$12*(1-WACC!$I$13)/(1-WACC!$I$12*(1-WACC!$I$13))</f>
        <v>8746.9435158280921</v>
      </c>
      <c r="BN19" s="191">
        <f>(BN6-BN5*(WACC!$J$21-WACC!$J$22))*WACC!$J$12*(1-WACC!$J$13)/(1-WACC!$J$12*(1-WACC!$J$13))</f>
        <v>-61168.479057864606</v>
      </c>
      <c r="BO19" s="191">
        <f>(BO6-BO5*(WACC!$K$21-WACC!$K$22))*WACC!$K$12*(1-WACC!$K$13)/(1-WACC!$K$12*(1-WACC!$K$13))</f>
        <v>11481.60631642865</v>
      </c>
      <c r="BP19" s="191">
        <f>(BP6-BP5*(WACC!$L$21-WACC!$L$22))*WACC!$L$12*(1-WACC!$L$13)/(1-WACC!$L$12*(1-WACC!$L$13))</f>
        <v>4674.6732086271904</v>
      </c>
      <c r="BQ19" s="191">
        <f>(BQ6-BQ5*(WACC!$M$21-WACC!$M$22))*WACC!$M$12*(1-WACC!$M$13)/(1-WACC!$M$12*(1-WACC!$M$13))</f>
        <v>-48626.68839933128</v>
      </c>
      <c r="BR19" s="191">
        <f>(BR6-BR5*(WACC!$N$21-WACC!$N$22))*WACC!$N$12*(1-WACC!$N$13)/(1-WACC!$N$12*(1-WACC!$N$13))</f>
        <v>-72546.58053763803</v>
      </c>
      <c r="BS19" s="191">
        <f>(BS6-BS5*(WACC!$O$21-WACC!$O$22))*WACC!$O$12*(1-WACC!$O$13)/(1-WACC!$O$12*(1-WACC!$O$13))</f>
        <v>-36079.16799951985</v>
      </c>
      <c r="BT19" s="191">
        <f>(BT6-BT5*(WACC!$P$21-WACC!$P$22))*WACC!$P$12*(1-WACC!$P$13)/(1-WACC!$P$12*(1-WACC!$P$13))</f>
        <v>-38712.28669522635</v>
      </c>
      <c r="BU19" s="191">
        <f>(BU6-BU5*(WACC!$Q$21-WACC!$Q$22))*WACC!$Q$12*(1-WACC!$Q$13)/(1-WACC!$Q$12*(1-WACC!$Q$13))</f>
        <v>-51145.813799695752</v>
      </c>
      <c r="BV19" s="191">
        <f>(BV6-BV5*(WACC!$R$21-WACC!$R$22))*WACC!$R$12*(1-WACC!$R$13)/(1-WACC!$R$12*(1-WACC!$R$13))</f>
        <v>-94918.102940296609</v>
      </c>
      <c r="BW19" s="191">
        <f>(BW6-BW5*(WACC!$S$21-WACC!$S$22))*WACC!$S$12*(1-WACC!$S$13)/(1-WACC!$S$12*(1-WACC!$S$13))</f>
        <v>-7266.2074234386346</v>
      </c>
      <c r="BX19" s="191">
        <f>(BX6-BX5*(WACC!$T$21-WACC!$T$22))*WACC!$T$12*(1-WACC!$T$13)/(1-WACC!$T$12*(1-WACC!$T$13))</f>
        <v>136159.4503683896</v>
      </c>
      <c r="BY19" s="192"/>
      <c r="BZ19" s="191">
        <f>(BZ6-BZ5*(WACC!$C$21-WACC!$C$22))*WACC!$C$12*(1-WACC!$C$13)/(1-WACC!$C$12*(1-WACC!$C$13))</f>
        <v>1071130.839474764</v>
      </c>
      <c r="CA19" s="191">
        <f>(CA6-CA5*(WACC!$D$21-WACC!$D$22))*WACC!$D$12*(1-WACC!$D$13)/(1-WACC!$D$12*(1-WACC!$D$13))</f>
        <v>1658801.2326334585</v>
      </c>
      <c r="CB19" s="191">
        <f>(CB6-CB5*(WACC!$E$21-WACC!$E$22))*WACC!$E$12*(1-WACC!$E$13)/(1-WACC!$E$12*(1-WACC!$E$13))</f>
        <v>-235007.75260323792</v>
      </c>
      <c r="CC19" s="191">
        <f>(CC6-CC5*(WACC!$F$21-WACC!$F$22))*WACC!$F$12*(1-WACC!$F$13)/(1-WACC!$F$12*(1-WACC!$F$13))</f>
        <v>2411227.612603833</v>
      </c>
      <c r="CD19" s="191">
        <f>(CD6-CD5*(WACC!$G$21-WACC!$G$22))*WACC!$G$12*(1-WACC!$G$13)/(1-WACC!$G$12*(1-WACC!$G$13))</f>
        <v>-1932471.735382414</v>
      </c>
      <c r="CE19" s="191">
        <f>(CE6-CE5*(WACC!$H$21-WACC!$H$22))*WACC!$H$12*(1-WACC!$H$13)/(1-WACC!$H$12*(1-WACC!$H$13))</f>
        <v>271180.60130027792</v>
      </c>
      <c r="CF19" s="191">
        <f>(CF6-CF5*(WACC!$I$21-WACC!$I$22))*WACC!$I$12*(1-WACC!$I$13)/(1-WACC!$I$12*(1-WACC!$I$13))</f>
        <v>1366824.2662649569</v>
      </c>
      <c r="CG19" s="191">
        <f>(CG6-CG5*(WACC!$J$21-WACC!$J$22))*WACC!$J$12*(1-WACC!$J$13)/(1-WACC!$J$12*(1-WACC!$J$13))</f>
        <v>-2950363.4850099711</v>
      </c>
      <c r="CH19" s="191">
        <f>(CH6-CH5*(WACC!$K$21-WACC!$K$22))*WACC!$K$12*(1-WACC!$K$13)/(1-WACC!$K$12*(1-WACC!$K$13))</f>
        <v>-1410294.2557385608</v>
      </c>
      <c r="CI19" s="191">
        <f>(CI6-CI5*(WACC!$L$21-WACC!$L$22))*WACC!$L$12*(1-WACC!$L$13)/(1-WACC!$L$12*(1-WACC!$L$13))</f>
        <v>-120196.76889370136</v>
      </c>
      <c r="CJ19" s="191">
        <f>(CJ6-CJ5*(WACC!$M$21-WACC!$M$22))*WACC!$M$12*(1-WACC!$M$13)/(1-WACC!$M$12*(1-WACC!$M$13))</f>
        <v>-2472614.4045971022</v>
      </c>
      <c r="CK19" s="191">
        <f>(CK6-CK5*(WACC!$N$21-WACC!$N$22))*WACC!$N$12*(1-WACC!$N$13)/(1-WACC!$N$12*(1-WACC!$N$13))</f>
        <v>-3769547.4607347804</v>
      </c>
      <c r="CL19" s="191">
        <f>(CL6-CL5*(WACC!$O$21-WACC!$O$22))*WACC!$O$12*(1-WACC!$O$13)/(1-WACC!$O$12*(1-WACC!$O$13))</f>
        <v>-1108165.3749020554</v>
      </c>
      <c r="CM19" s="191">
        <f>(CM6-CM5*(WACC!$P$21-WACC!$P$22))*WACC!$P$12*(1-WACC!$P$13)/(1-WACC!$P$12*(1-WACC!$P$13))</f>
        <v>-844647.60684908845</v>
      </c>
      <c r="CN19" s="191">
        <f>(CN6-CN5*(WACC!$Q$21-WACC!$Q$22))*WACC!$Q$12*(1-WACC!$Q$13)/(1-WACC!$Q$12*(1-WACC!$Q$13))</f>
        <v>-716319.52614073735</v>
      </c>
      <c r="CO19" s="191">
        <f>(CO6-CO5*(WACC!$R$21-WACC!$R$22))*WACC!$R$12*(1-WACC!$R$13)/(1-WACC!$R$12*(1-WACC!$R$13))</f>
        <v>-2502624.6352273752</v>
      </c>
      <c r="CP19" s="191">
        <f>(CP6-CP5*(WACC!$S$21-WACC!$S$22))*WACC!$S$12*(1-WACC!$S$13)/(1-WACC!$S$12*(1-WACC!$S$13))</f>
        <v>3625654.9791823905</v>
      </c>
      <c r="CQ19" s="191">
        <f>(CQ6-CQ5*(WACC!$T$21-WACC!$T$22))*WACC!$T$12*(1-WACC!$T$13)/(1-WACC!$T$12*(1-WACC!$T$13))</f>
        <v>13689644.080513984</v>
      </c>
      <c r="CR19" s="192"/>
      <c r="CS19" s="191">
        <f>(CS6-CS5*(WACC!$C$21-WACC!$C$22))*WACC!$C$12*(1-WACC!$C$13)/(1-WACC!$C$12*(1-WACC!$C$13))</f>
        <v>-394787.35871577438</v>
      </c>
      <c r="CT19" s="191">
        <f>(CT6-CT5*(WACC!$D$21-WACC!$D$22))*WACC!$D$12*(1-WACC!$D$13)/(1-WACC!$D$12*(1-WACC!$D$13))</f>
        <v>29564.566450152655</v>
      </c>
      <c r="CU19" s="191">
        <f>(CU6-CU5*(WACC!$E$21-WACC!$E$22))*WACC!$E$12*(1-WACC!$E$13)/(1-WACC!$E$12*(1-WACC!$E$13))</f>
        <v>-718410.29270598991</v>
      </c>
      <c r="CV19" s="191">
        <f>(CV6-CV5*(WACC!$F$21-WACC!$F$22))*WACC!$F$12*(1-WACC!$F$13)/(1-WACC!$F$12*(1-WACC!$F$13))</f>
        <v>1553719.2847462136</v>
      </c>
      <c r="CW19" s="191">
        <f>(CW6-CW5*(WACC!$G$21-WACC!$G$22))*WACC!$G$12*(1-WACC!$G$13)/(1-WACC!$G$12*(1-WACC!$G$13))</f>
        <v>-1245224.0455426306</v>
      </c>
      <c r="CX19" s="191">
        <f>(CX6-CX5*(WACC!$H$21-WACC!$H$22))*WACC!$H$12*(1-WACC!$H$13)/(1-WACC!$H$12*(1-WACC!$H$13))</f>
        <v>174740.25582940198</v>
      </c>
      <c r="CY19" s="191">
        <f>(CY6-CY5*(WACC!$I$21-WACC!$I$22))*WACC!$I$12*(1-WACC!$I$13)/(1-WACC!$I$12*(1-WACC!$I$13))</f>
        <v>1117890.1406103957</v>
      </c>
      <c r="CZ19" s="191">
        <f>(CZ6-CZ5*(WACC!$J$21-WACC!$J$22))*WACC!$J$12*(1-WACC!$J$13)/(1-WACC!$J$12*(1-WACC!$J$13))</f>
        <v>-1237013.2637411258</v>
      </c>
      <c r="DA19" s="191">
        <f>(DA6-DA5*(WACC!$K$21-WACC!$K$22))*WACC!$K$12*(1-WACC!$K$13)/(1-WACC!$K$12*(1-WACC!$K$13))</f>
        <v>113016.18743110713</v>
      </c>
      <c r="DB19" s="191">
        <f>(DB6-DB5*(WACC!$L$21-WACC!$L$22))*WACC!$L$12*(1-WACC!$L$13)/(1-WACC!$L$12*(1-WACC!$L$13))</f>
        <v>-364649.15396541456</v>
      </c>
      <c r="DC19" s="191">
        <f>(DC6-DC5*(WACC!$M$21-WACC!$M$22))*WACC!$M$12*(1-WACC!$M$13)/(1-WACC!$M$12*(1-WACC!$M$13))</f>
        <v>-1724884.5726273479</v>
      </c>
      <c r="DD19" s="191">
        <f>(DD6-DD5*(WACC!$N$21-WACC!$N$22))*WACC!$N$12*(1-WACC!$N$13)/(1-WACC!$N$12*(1-WACC!$N$13))</f>
        <v>-2409798.9132687259</v>
      </c>
      <c r="DE19" s="191">
        <f>(DE6-DE5*(WACC!$O$21-WACC!$O$22))*WACC!$O$12*(1-WACC!$O$13)/(1-WACC!$O$12*(1-WACC!$O$13))</f>
        <v>-1339516.7361049028</v>
      </c>
      <c r="DF19" s="191">
        <f>(DF6-DF5*(WACC!$P$21-WACC!$P$22))*WACC!$P$12*(1-WACC!$P$13)/(1-WACC!$P$12*(1-WACC!$P$13))</f>
        <v>-1348263.4647911387</v>
      </c>
      <c r="DG19" s="191">
        <f>(DG6-DG5*(WACC!$Q$21-WACC!$Q$22))*WACC!$Q$12*(1-WACC!$Q$13)/(1-WACC!$Q$12*(1-WACC!$Q$13))</f>
        <v>-1081417.4216982755</v>
      </c>
      <c r="DH19" s="191">
        <f>(DH6-DH5*(WACC!$R$21-WACC!$R$22))*WACC!$R$12*(1-WACC!$R$13)/(1-WACC!$R$12*(1-WACC!$R$13))</f>
        <v>-1811325.3351483115</v>
      </c>
      <c r="DI19" s="191">
        <f>(DI6-DI5*(WACC!$S$21-WACC!$S$22))*WACC!$S$12*(1-WACC!$S$13)/(1-WACC!$S$12*(1-WACC!$S$13))</f>
        <v>117922.07159021324</v>
      </c>
      <c r="DJ19" s="191">
        <f>(DJ6-DJ5*(WACC!$T$21-WACC!$T$22))*WACC!$T$12*(1-WACC!$T$13)/(1-WACC!$T$12*(1-WACC!$T$13))</f>
        <v>3383005.099995553</v>
      </c>
      <c r="DK19" s="192"/>
      <c r="DL19" s="191">
        <f>(DL6-DL5*(WACC!$C$21-WACC!$C$22))*WACC!$C$12*(1-WACC!$C$13)/(1-WACC!$C$12*(1-WACC!$C$13))</f>
        <v>290971.44957203564</v>
      </c>
      <c r="DM19" s="191">
        <f>(DM6-DM5*(WACC!$D$21-WACC!$D$22))*WACC!$D$12*(1-WACC!$D$13)/(1-WACC!$D$12*(1-WACC!$D$13))</f>
        <v>941908.5238922555</v>
      </c>
      <c r="DN19" s="191">
        <f>(DN6-DN5*(WACC!$E$21-WACC!$E$22))*WACC!$E$12*(1-WACC!$E$13)/(1-WACC!$E$12*(1-WACC!$E$13))</f>
        <v>-532176.98698329832</v>
      </c>
      <c r="DO19" s="191">
        <f>(DO6-DO5*(WACC!$F$21-WACC!$F$22))*WACC!$F$12*(1-WACC!$F$13)/(1-WACC!$F$12*(1-WACC!$F$13))</f>
        <v>2229274.5983419907</v>
      </c>
      <c r="DP19" s="191">
        <f>(DP6-DP5*(WACC!$G$21-WACC!$G$22))*WACC!$G$12*(1-WACC!$G$13)/(1-WACC!$G$12*(1-WACC!$G$13))</f>
        <v>-1582939.6932571717</v>
      </c>
      <c r="DQ19" s="191">
        <f>(DQ6-DQ5*(WACC!$H$21-WACC!$H$22))*WACC!$H$12*(1-WACC!$H$13)/(1-WACC!$H$12*(1-WACC!$H$13))</f>
        <v>215563.58810313689</v>
      </c>
      <c r="DR19" s="191">
        <f>(DR6-DR5*(WACC!$I$21-WACC!$I$22))*WACC!$I$12*(1-WACC!$I$13)/(1-WACC!$I$12*(1-WACC!$I$13))</f>
        <v>1132424.4796468038</v>
      </c>
      <c r="DS19" s="191">
        <f>(DS6-DS5*(WACC!$J$21-WACC!$J$22))*WACC!$J$12*(1-WACC!$J$13)/(1-WACC!$J$12*(1-WACC!$J$13))</f>
        <v>-1914240.1114003579</v>
      </c>
      <c r="DT19" s="191">
        <f>(DT6-DT5*(WACC!$K$21-WACC!$K$22))*WACC!$K$12*(1-WACC!$K$13)/(1-WACC!$K$12*(1-WACC!$K$13))</f>
        <v>-374479.29680321924</v>
      </c>
      <c r="DU19" s="191">
        <f>(DU6-DU5*(WACC!$L$21-WACC!$L$22))*WACC!$L$12*(1-WACC!$L$13)/(1-WACC!$L$12*(1-WACC!$L$13))</f>
        <v>-150892.05079909321</v>
      </c>
      <c r="DV19" s="191">
        <f>(DV6-DV5*(WACC!$M$21-WACC!$M$22))*WACC!$M$12*(1-WACC!$M$13)/(1-WACC!$M$12*(1-WACC!$M$13))</f>
        <v>-1245254.9415103744</v>
      </c>
      <c r="DW19" s="191">
        <f>(DW6-DW5*(WACC!$N$21-WACC!$N$22))*WACC!$N$12*(1-WACC!$N$13)/(1-WACC!$N$12*(1-WACC!$N$13))</f>
        <v>-1575303.4024063044</v>
      </c>
      <c r="DX19" s="191">
        <f>(DX6-DX5*(WACC!$O$21-WACC!$O$22))*WACC!$O$12*(1-WACC!$O$13)/(1-WACC!$O$12*(1-WACC!$O$13))</f>
        <v>-558014.70124641422</v>
      </c>
      <c r="DY19" s="191">
        <f>(DY6-DY5*(WACC!$P$21-WACC!$P$22))*WACC!$P$12*(1-WACC!$P$13)/(1-WACC!$P$12*(1-WACC!$P$13))</f>
        <v>-483396.15367581992</v>
      </c>
      <c r="DZ19" s="191">
        <f>(DZ6-DZ5*(WACC!$Q$21-WACC!$Q$22))*WACC!$Q$12*(1-WACC!$Q$13)/(1-WACC!$Q$12*(1-WACC!$Q$13))</f>
        <v>-268516.35832513985</v>
      </c>
      <c r="EA19" s="191">
        <f>(EA6-EA5*(WACC!$R$21-WACC!$R$22))*WACC!$R$12*(1-WACC!$R$13)/(1-WACC!$R$12*(1-WACC!$R$13))</f>
        <v>-976923.38735310757</v>
      </c>
      <c r="EB19" s="191">
        <f>(EB6-EB5*(WACC!$S$21-WACC!$S$22))*WACC!$S$12*(1-WACC!$S$13)/(1-WACC!$S$12*(1-WACC!$S$13))</f>
        <v>1426405.635549963</v>
      </c>
      <c r="EC19" s="191">
        <f>(EC6-EC5*(WACC!$T$21-WACC!$T$22))*WACC!$T$12*(1-WACC!$T$13)/(1-WACC!$T$12*(1-WACC!$T$13))</f>
        <v>5549608.2004788667</v>
      </c>
    </row>
    <row r="20" spans="1:133" x14ac:dyDescent="0.25">
      <c r="A20" s="85" t="s">
        <v>58</v>
      </c>
      <c r="B20" s="195">
        <f>B14-B7+B18</f>
        <v>81821981.61746718</v>
      </c>
      <c r="C20" s="195">
        <f t="shared" ref="C20:S20" si="55">C14-C7+C18</f>
        <v>86338065.3898485</v>
      </c>
      <c r="D20" s="195">
        <f t="shared" si="55"/>
        <v>101486767.78664532</v>
      </c>
      <c r="E20" s="195">
        <f t="shared" si="55"/>
        <v>128593097.69004026</v>
      </c>
      <c r="F20" s="195">
        <f t="shared" si="55"/>
        <v>137691287.62004355</v>
      </c>
      <c r="G20" s="195">
        <f t="shared" si="55"/>
        <v>168097238.6805504</v>
      </c>
      <c r="H20" s="195">
        <f t="shared" si="55"/>
        <v>197199928.00471026</v>
      </c>
      <c r="I20" s="195">
        <f t="shared" si="55"/>
        <v>186031981.73719266</v>
      </c>
      <c r="J20" s="195">
        <f>J14-J7+J18</f>
        <v>180199682.15578741</v>
      </c>
      <c r="K20" s="195">
        <f t="shared" si="55"/>
        <v>198815830.01918426</v>
      </c>
      <c r="L20" s="195">
        <f t="shared" si="55"/>
        <v>182651144.98914951</v>
      </c>
      <c r="M20" s="195">
        <f>M14-M7+M18</f>
        <v>188933826.04276112</v>
      </c>
      <c r="N20" s="195">
        <f t="shared" si="55"/>
        <v>200023566.89722976</v>
      </c>
      <c r="O20" s="195">
        <f t="shared" si="55"/>
        <v>213928056.49547994</v>
      </c>
      <c r="P20" s="195">
        <f>P14-P7+P18</f>
        <v>192284656.18709892</v>
      </c>
      <c r="Q20" s="195">
        <f t="shared" si="55"/>
        <v>155047338.33703172</v>
      </c>
      <c r="R20" s="195">
        <f>R14-R7+R18</f>
        <v>162819325.40354156</v>
      </c>
      <c r="S20" s="195">
        <f t="shared" si="55"/>
        <v>245743569.18619874</v>
      </c>
      <c r="T20" s="85"/>
      <c r="U20" s="195">
        <f>U14-U7+U18</f>
        <v>40564236.541126639</v>
      </c>
      <c r="V20" s="195">
        <f t="shared" ref="V20:AB20" si="56">V14-V7+V18</f>
        <v>38610622.305182792</v>
      </c>
      <c r="W20" s="195">
        <f t="shared" si="56"/>
        <v>41845734.513970554</v>
      </c>
      <c r="X20" s="195">
        <f t="shared" si="56"/>
        <v>49798316.886397071</v>
      </c>
      <c r="Y20" s="195">
        <f t="shared" si="56"/>
        <v>48606525.616601102</v>
      </c>
      <c r="Z20" s="195">
        <f t="shared" si="56"/>
        <v>60440861.859027296</v>
      </c>
      <c r="AA20" s="195">
        <f t="shared" si="56"/>
        <v>70920371.190356851</v>
      </c>
      <c r="AB20" s="195">
        <f t="shared" si="56"/>
        <v>65191780.019061312</v>
      </c>
      <c r="AC20" s="195">
        <f>AC14-AC7+AC18</f>
        <v>62824484.012531854</v>
      </c>
      <c r="AD20" s="195">
        <f t="shared" ref="AD20:AE20" si="57">AD14-AD7+AD18</f>
        <v>67714859.708931059</v>
      </c>
      <c r="AE20" s="195">
        <f t="shared" si="57"/>
        <v>61279893.032772489</v>
      </c>
      <c r="AF20" s="195">
        <f>AF14-AF7+AF18</f>
        <v>60205769.396870568</v>
      </c>
      <c r="AG20" s="195">
        <f t="shared" ref="AG20:AH20" si="58">AG14-AG7+AG18</f>
        <v>61060077.498123899</v>
      </c>
      <c r="AH20" s="195">
        <f t="shared" si="58"/>
        <v>63073097.261146918</v>
      </c>
      <c r="AI20" s="195">
        <f>AI14-AI7+AI18</f>
        <v>54885024.575748228</v>
      </c>
      <c r="AJ20" s="195">
        <f t="shared" ref="AJ20" si="59">AJ14-AJ7+AJ18</f>
        <v>42979766.235269822</v>
      </c>
      <c r="AK20" s="195">
        <f>AK14-AK7+AK18</f>
        <v>44048414.665729053</v>
      </c>
      <c r="AL20" s="195">
        <f t="shared" ref="AL20" si="60">AL14-AL7+AL18</f>
        <v>63250887.12343964</v>
      </c>
      <c r="AM20" s="85"/>
      <c r="AN20" s="195">
        <f>AN14-AN7+AN18</f>
        <v>18171504.142904062</v>
      </c>
      <c r="AO20" s="195">
        <f t="shared" ref="AO20:AU20" si="61">AO14-AO7+AO18</f>
        <v>18299174.399383169</v>
      </c>
      <c r="AP20" s="195">
        <f t="shared" si="61"/>
        <v>20206621.872321583</v>
      </c>
      <c r="AQ20" s="195">
        <f t="shared" si="61"/>
        <v>25757813.572172415</v>
      </c>
      <c r="AR20" s="195">
        <f t="shared" si="61"/>
        <v>27580224.605664402</v>
      </c>
      <c r="AS20" s="195">
        <f t="shared" si="61"/>
        <v>39659646.938223146</v>
      </c>
      <c r="AT20" s="195">
        <f t="shared" si="61"/>
        <v>43893624.234434634</v>
      </c>
      <c r="AU20" s="195">
        <f t="shared" si="61"/>
        <v>38679120.149973527</v>
      </c>
      <c r="AV20" s="195">
        <f>AV14-AV7+AV18</f>
        <v>32199225.769759063</v>
      </c>
      <c r="AW20" s="195">
        <f t="shared" ref="AW20:AX20" si="62">AW14-AW7+AW18</f>
        <v>40302403.3798161</v>
      </c>
      <c r="AX20" s="195">
        <f t="shared" si="62"/>
        <v>35821199.706950285</v>
      </c>
      <c r="AY20" s="195">
        <f>AY14-AY7+AY18</f>
        <v>33516089.267331455</v>
      </c>
      <c r="AZ20" s="195">
        <f t="shared" ref="AZ20:BA20" si="63">AZ14-AZ7+AZ18</f>
        <v>32991755.479393058</v>
      </c>
      <c r="BA20" s="195">
        <f t="shared" si="63"/>
        <v>33960996.888094492</v>
      </c>
      <c r="BB20" s="195">
        <f>BB14-BB7+BB18</f>
        <v>29453433.230665956</v>
      </c>
      <c r="BC20" s="195">
        <f t="shared" ref="BC20" si="64">BC14-BC7+BC18</f>
        <v>22971196.064923633</v>
      </c>
      <c r="BD20" s="195">
        <f>BD14-BD7+BD18</f>
        <v>24125162.494977605</v>
      </c>
      <c r="BE20" s="195">
        <f t="shared" ref="BE20" si="65">BE14-BE7+BE18</f>
        <v>34938938.509652101</v>
      </c>
      <c r="BF20" s="85"/>
      <c r="BG20" s="195">
        <f>BG14-BG7+BG18</f>
        <v>1287030.0532281396</v>
      </c>
      <c r="BH20" s="195">
        <f t="shared" ref="BH20:BN20" si="66">BH14-BH7+BH18</f>
        <v>1216485.8450852511</v>
      </c>
      <c r="BI20" s="195">
        <f t="shared" si="66"/>
        <v>1275453.414016386</v>
      </c>
      <c r="BJ20" s="195">
        <f t="shared" si="66"/>
        <v>1490309.419312641</v>
      </c>
      <c r="BK20" s="195">
        <f t="shared" si="66"/>
        <v>1439886.8704461816</v>
      </c>
      <c r="BL20" s="195">
        <f t="shared" si="66"/>
        <v>2258173.1028726688</v>
      </c>
      <c r="BM20" s="195">
        <f t="shared" si="66"/>
        <v>2327343.7212579683</v>
      </c>
      <c r="BN20" s="195">
        <f t="shared" si="66"/>
        <v>1955358.293496978</v>
      </c>
      <c r="BO20" s="195">
        <f>BO14-BO7+BO18</f>
        <v>1309085.3609554665</v>
      </c>
      <c r="BP20" s="195">
        <f t="shared" ref="BP20:BQ20" si="67">BP14-BP7+BP18</f>
        <v>1644128.6941195452</v>
      </c>
      <c r="BQ20" s="195">
        <f t="shared" si="67"/>
        <v>1382103.2621346165</v>
      </c>
      <c r="BR20" s="195">
        <f>BR14-BR7+BR18</f>
        <v>1382881.6301829221</v>
      </c>
      <c r="BS20" s="195">
        <f t="shared" ref="BS20:BT20" si="68">BS14-BS7+BS18</f>
        <v>1417505.1248234957</v>
      </c>
      <c r="BT20" s="195">
        <f t="shared" si="68"/>
        <v>1528128.5493922187</v>
      </c>
      <c r="BU20" s="195">
        <f>BU14-BU7+BU18</f>
        <v>1444474.4376075272</v>
      </c>
      <c r="BV20" s="195">
        <f t="shared" ref="BV20" si="69">BV14-BV7+BV18</f>
        <v>1155232.1438844681</v>
      </c>
      <c r="BW20" s="195">
        <f>BW14-BW7+BW18</f>
        <v>1196693.348129018</v>
      </c>
      <c r="BX20" s="195">
        <f t="shared" ref="BX20" si="70">BX14-BX7+BX18</f>
        <v>1857364.4964764565</v>
      </c>
      <c r="BY20" s="85"/>
      <c r="BZ20" s="195">
        <f>BZ14-BZ7+BZ18</f>
        <v>46336560.764337979</v>
      </c>
      <c r="CA20" s="195">
        <f t="shared" ref="CA20:CG20" si="71">CA14-CA7+CA18</f>
        <v>48583526.132224545</v>
      </c>
      <c r="CB20" s="195">
        <f t="shared" si="71"/>
        <v>60689150.531079695</v>
      </c>
      <c r="CC20" s="195">
        <f t="shared" si="71"/>
        <v>79557035.948468432</v>
      </c>
      <c r="CD20" s="195">
        <f t="shared" si="71"/>
        <v>84965568.183793306</v>
      </c>
      <c r="CE20" s="195">
        <f t="shared" si="71"/>
        <v>103223242.64106196</v>
      </c>
      <c r="CF20" s="195">
        <f t="shared" si="71"/>
        <v>113012229.823498</v>
      </c>
      <c r="CG20" s="195">
        <f t="shared" si="71"/>
        <v>103973785.18498726</v>
      </c>
      <c r="CH20" s="195">
        <f>CH14-CH7+CH18</f>
        <v>101376379.2146128</v>
      </c>
      <c r="CI20" s="195">
        <f t="shared" ref="CI20:CJ20" si="72">CI14-CI7+CI18</f>
        <v>100831394.36070237</v>
      </c>
      <c r="CJ20" s="195">
        <f t="shared" si="72"/>
        <v>94997815.637714013</v>
      </c>
      <c r="CK20" s="195">
        <f>CK14-CK7+CK18</f>
        <v>96227762.454526156</v>
      </c>
      <c r="CL20" s="195">
        <f t="shared" ref="CL20:CM20" si="73">CL14-CL7+CL18</f>
        <v>99687042.168725446</v>
      </c>
      <c r="CM20" s="195">
        <f t="shared" si="73"/>
        <v>103835616.05106111</v>
      </c>
      <c r="CN20" s="195">
        <f>CN14-CN7+CN18</f>
        <v>91068061.018892094</v>
      </c>
      <c r="CO20" s="195">
        <f t="shared" ref="CO20" si="74">CO14-CO7+CO18</f>
        <v>78922348.280857757</v>
      </c>
      <c r="CP20" s="195">
        <f>CP14-CP7+CP18</f>
        <v>82408775.330388159</v>
      </c>
      <c r="CQ20" s="195">
        <f t="shared" ref="CQ20" si="75">CQ14-CQ7+CQ18</f>
        <v>106953272.80390647</v>
      </c>
      <c r="CR20" s="85"/>
      <c r="CS20" s="195">
        <f>CS14-CS7+CS18</f>
        <v>43373461.814963773</v>
      </c>
      <c r="CT20" s="195">
        <f t="shared" ref="CT20:CZ20" si="76">CT14-CT7+CT18</f>
        <v>41528295.792263605</v>
      </c>
      <c r="CU20" s="195">
        <f t="shared" si="76"/>
        <v>44560516.470974214</v>
      </c>
      <c r="CV20" s="195">
        <f t="shared" si="76"/>
        <v>51264053.357824966</v>
      </c>
      <c r="CW20" s="195">
        <f t="shared" si="76"/>
        <v>54749141.531280898</v>
      </c>
      <c r="CX20" s="195">
        <f t="shared" si="76"/>
        <v>66513813.083065085</v>
      </c>
      <c r="CY20" s="195">
        <f t="shared" si="76"/>
        <v>69878178.7545138</v>
      </c>
      <c r="CZ20" s="195">
        <f t="shared" si="76"/>
        <v>61516626.458726786</v>
      </c>
      <c r="DA20" s="195">
        <f>DA14-DA7+DA18</f>
        <v>52476869.892720923</v>
      </c>
      <c r="DB20" s="195">
        <f t="shared" ref="DB20:DC20" si="77">DB14-DB7+DB18</f>
        <v>56260723.182964541</v>
      </c>
      <c r="DC20" s="195">
        <f t="shared" si="77"/>
        <v>48510293.260861307</v>
      </c>
      <c r="DD20" s="195">
        <f>DD14-DD7+DD18</f>
        <v>46222074.724233016</v>
      </c>
      <c r="DE20" s="195">
        <f t="shared" ref="DE20:DF20" si="78">DE14-DE7+DE18</f>
        <v>45427629.543404996</v>
      </c>
      <c r="DF20" s="195">
        <f t="shared" si="78"/>
        <v>46373702.920407079</v>
      </c>
      <c r="DG20" s="195">
        <f>DG14-DG7+DG18</f>
        <v>39231797.946607016</v>
      </c>
      <c r="DH20" s="195">
        <f t="shared" ref="DH20" si="79">DH14-DH7+DH18</f>
        <v>30728338.394637339</v>
      </c>
      <c r="DI20" s="195">
        <f>DI14-DI7+DI18</f>
        <v>30374211.089832123</v>
      </c>
      <c r="DJ20" s="195">
        <f t="shared" ref="DJ20" si="80">DJ14-DJ7+DJ18</f>
        <v>43618817.869483344</v>
      </c>
      <c r="DK20" s="85"/>
      <c r="DL20" s="195">
        <f>DL14-DL7+DL18</f>
        <v>69213146.565235063</v>
      </c>
      <c r="DM20" s="195">
        <f t="shared" ref="DM20:DS20" si="81">DM14-DM7+DM18</f>
        <v>84038812.834783226</v>
      </c>
      <c r="DN20" s="195">
        <f t="shared" si="81"/>
        <v>104025652.26541579</v>
      </c>
      <c r="DO20" s="195">
        <f t="shared" si="81"/>
        <v>131856572.93915045</v>
      </c>
      <c r="DP20" s="195">
        <f t="shared" si="81"/>
        <v>150592366.38172853</v>
      </c>
      <c r="DQ20" s="195">
        <f t="shared" si="81"/>
        <v>178947418.8348231</v>
      </c>
      <c r="DR20" s="195">
        <f t="shared" si="81"/>
        <v>137589991.36632657</v>
      </c>
      <c r="DS20" s="195">
        <f t="shared" si="81"/>
        <v>144649889.77274707</v>
      </c>
      <c r="DT20" s="195">
        <f>DT14-DT7+DT18</f>
        <v>243713672.37248632</v>
      </c>
      <c r="DU20" s="195">
        <f t="shared" ref="DU20:DV20" si="82">DU14-DU7+DU18</f>
        <v>105851084.54282232</v>
      </c>
      <c r="DV20" s="195">
        <f t="shared" si="82"/>
        <v>114748505.19118531</v>
      </c>
      <c r="DW20" s="195">
        <f>DW14-DW7+DW18</f>
        <v>121309959.13242255</v>
      </c>
      <c r="DX20" s="195">
        <f t="shared" ref="DX20:DY20" si="83">DX14-DX7+DX18</f>
        <v>105689487.69383484</v>
      </c>
      <c r="DY20" s="195">
        <f t="shared" si="83"/>
        <v>108328405.04654381</v>
      </c>
      <c r="DZ20" s="195">
        <f>DZ14-DZ7+DZ18</f>
        <v>67022725.461061664</v>
      </c>
      <c r="EA20" s="195">
        <f t="shared" ref="EA20" si="84">EA14-EA7+EA18</f>
        <v>86854848.077597708</v>
      </c>
      <c r="EB20" s="195">
        <f>EB14-EB7+EB18</f>
        <v>104921636.39293221</v>
      </c>
      <c r="EC20" s="195">
        <f t="shared" ref="EC20" si="85">EC14-EC7+EC18</f>
        <v>136302005.89563853</v>
      </c>
    </row>
    <row r="21" spans="1:133" s="39" customFormat="1" x14ac:dyDescent="0.25">
      <c r="A21" s="193" t="s">
        <v>276</v>
      </c>
      <c r="B21" s="193">
        <f>B6-B5*(WACC!$C$21-WACC!$C$22)</f>
        <v>3817771.7865733579</v>
      </c>
      <c r="C21" s="193">
        <f>C6-C5*(WACC!$D$21-WACC!$D$22)</f>
        <v>9107901.8296254389</v>
      </c>
      <c r="D21" s="193">
        <f>D6-D5*(WACC!$E$21-WACC!$E$22)</f>
        <v>-4895985.5490290374</v>
      </c>
      <c r="E21" s="193">
        <f>E6-E5*(WACC!$F$21-WACC!$F$22)</f>
        <v>20159462.034181792</v>
      </c>
      <c r="F21" s="193">
        <f>F6-F5*(WACC!$G$21-WACC!$G$22)</f>
        <v>-16456169.437339816</v>
      </c>
      <c r="G21" s="193">
        <f>G6-G5*(WACC!$H$21-WACC!$H$22)</f>
        <v>4222597.3835094497</v>
      </c>
      <c r="H21" s="193">
        <f>H6-H5*(WACC!$I$21-WACC!$I$22)</f>
        <v>15624590.570723586</v>
      </c>
      <c r="I21" s="193">
        <f>I6-I5*(WACC!$J$21-WACC!$J$22)</f>
        <v>-25120793.305915564</v>
      </c>
      <c r="J21" s="193">
        <f>J6-J5*(WACC!$K$21-WACC!$K$22)</f>
        <v>-10356791.000529833</v>
      </c>
      <c r="K21" s="193">
        <f>K6-K5*(WACC!$L$21-WACC!$L$22)</f>
        <v>-4155476.9366956353</v>
      </c>
      <c r="L21" s="193">
        <f>L6-L5*(WACC!$M$21-WACC!$M$22)</f>
        <v>-30690150.365918472</v>
      </c>
      <c r="M21" s="193">
        <f>M6-M5*(WACC!$N$21-WACC!$N$22)</f>
        <v>-47458935.720722631</v>
      </c>
      <c r="N21" s="193">
        <f>N6-N5*(WACC!$O$21-WACC!$O$22)</f>
        <v>-19424531.634188846</v>
      </c>
      <c r="O21" s="193">
        <f>O6-O5*(WACC!$P$21-WACC!$P$22)</f>
        <v>-18238868.301131383</v>
      </c>
      <c r="P21" s="193">
        <f>P6-P5*(WACC!$Q$21-WACC!$Q$22)</f>
        <v>-23934535.546116069</v>
      </c>
      <c r="Q21" s="193">
        <f>Q6-Q5*(WACC!$R$21-WACC!$R$22)</f>
        <v>-61257432.579059243</v>
      </c>
      <c r="R21" s="193">
        <f>R6-R5*(WACC!$S$21-WACC!$S$22)</f>
        <v>55246625.290045306</v>
      </c>
      <c r="S21" s="193">
        <f>S6-S5*(WACC!$T$21-WACC!$T$22)</f>
        <v>263938056.8036902</v>
      </c>
      <c r="T21" s="193"/>
      <c r="U21" s="193">
        <f>U6-U5*(WACC!$C$21-WACC!$C$22)</f>
        <v>1606579.4635301884</v>
      </c>
      <c r="V21" s="193">
        <f>V6-V5*(WACC!$D$21-WACC!$D$22)</f>
        <v>3771742.2036340348</v>
      </c>
      <c r="W21" s="193">
        <f>W6-W5*(WACC!$E$21-WACC!$E$22)</f>
        <v>-1916859.8338131029</v>
      </c>
      <c r="X21" s="193">
        <f>X6-X5*(WACC!$F$21-WACC!$F$22)</f>
        <v>7479002.5121177211</v>
      </c>
      <c r="Y21" s="193">
        <f>Y6-Y5*(WACC!$G$21-WACC!$G$22)</f>
        <v>-5487803.5336728673</v>
      </c>
      <c r="Z21" s="193">
        <f>Z6-Z5*(WACC!$H$21-WACC!$H$22)</f>
        <v>977539.36230708845</v>
      </c>
      <c r="AA21" s="193">
        <f>AA6-AA5*(WACC!$I$21-WACC!$I$22)</f>
        <v>5011781.0456672199</v>
      </c>
      <c r="AB21" s="193">
        <f>AB6-AB5*(WACC!$J$21-WACC!$J$22)</f>
        <v>-8653584.9358220287</v>
      </c>
      <c r="AC21" s="193">
        <f>AC6-AC5*(WACC!$K$21-WACC!$K$22)</f>
        <v>-3011334.6977586225</v>
      </c>
      <c r="AD21" s="193">
        <f>AD6-AD5*(WACC!$L$21-WACC!$L$22)</f>
        <v>-1184066.0407176837</v>
      </c>
      <c r="AE21" s="193">
        <f>AE6-AE5*(WACC!$M$21-WACC!$M$22)</f>
        <v>-10152483.026221663</v>
      </c>
      <c r="AF21" s="193">
        <f>AF6-AF5*(WACC!$N$21-WACC!$N$22)</f>
        <v>-15244324.903075971</v>
      </c>
      <c r="AG21" s="193">
        <f>AG6-AG5*(WACC!$O$21-WACC!$O$22)</f>
        <v>-6073653.4863040484</v>
      </c>
      <c r="AH21" s="193">
        <f>AH6-AH5*(WACC!$P$21-WACC!$P$22)</f>
        <v>-5398649.3811063804</v>
      </c>
      <c r="AI21" s="193">
        <f>AI6-AI5*(WACC!$Q$21-WACC!$Q$22)</f>
        <v>-6651487.6789965965</v>
      </c>
      <c r="AJ21" s="193">
        <f>AJ6-AJ5*(WACC!$R$21-WACC!$R$22)</f>
        <v>-16336168.300911609</v>
      </c>
      <c r="AK21" s="193">
        <f>AK6-AK5*(WACC!$S$21-WACC!$S$22)</f>
        <v>14854311.175757341</v>
      </c>
      <c r="AL21" s="193">
        <f>AL6-AL5*(WACC!$T$21-WACC!$T$22)</f>
        <v>66174316.278053448</v>
      </c>
      <c r="AM21" s="193"/>
      <c r="AN21" s="193">
        <f>AN6-AN5*(WACC!$C$21-WACC!$C$22)</f>
        <v>112970.12181983236</v>
      </c>
      <c r="AO21" s="193">
        <f>AO6-AO5*(WACC!$D$21-WACC!$D$22)</f>
        <v>1358770.6937872581</v>
      </c>
      <c r="AP21" s="193">
        <f>AP6-AP5*(WACC!$E$21-WACC!$E$22)</f>
        <v>-923075.34651775751</v>
      </c>
      <c r="AQ21" s="193">
        <f>AQ6-AQ5*(WACC!$F$21-WACC!$F$22)</f>
        <v>4038036.8318319386</v>
      </c>
      <c r="AR21" s="193">
        <f>AR6-AR5*(WACC!$G$21-WACC!$G$22)</f>
        <v>-3296249.5817682473</v>
      </c>
      <c r="AS21" s="193">
        <f>AS6-AS5*(WACC!$H$21-WACC!$H$22)</f>
        <v>-1395865.7638676334</v>
      </c>
      <c r="AT21" s="193">
        <f>AT6-AT5*(WACC!$I$21-WACC!$I$22)</f>
        <v>1517033.1161737274</v>
      </c>
      <c r="AU21" s="193">
        <f>AU6-AU5*(WACC!$J$21-WACC!$J$22)</f>
        <v>-5813453.0176959774</v>
      </c>
      <c r="AV21" s="193">
        <f>AV6-AV5*(WACC!$K$21-WACC!$K$22)</f>
        <v>256437.19870902412</v>
      </c>
      <c r="AW21" s="193">
        <f>AW6-AW5*(WACC!$L$21-WACC!$L$22)</f>
        <v>188292.19060640037</v>
      </c>
      <c r="AX21" s="193">
        <f>AX6-AX5*(WACC!$M$21-WACC!$M$22)</f>
        <v>-5134769.9111298919</v>
      </c>
      <c r="AY21" s="193">
        <f>AY6-AY5*(WACC!$N$21-WACC!$N$22)</f>
        <v>-8514222.5057400018</v>
      </c>
      <c r="AZ21" s="193">
        <f>AZ6-AZ5*(WACC!$O$21-WACC!$O$22)</f>
        <v>-3777589.5991854761</v>
      </c>
      <c r="BA21" s="193">
        <f>BA6-BA5*(WACC!$P$21-WACC!$P$22)</f>
        <v>-3240536.3504854757</v>
      </c>
      <c r="BB21" s="193">
        <f>BB6-BB5*(WACC!$Q$21-WACC!$Q$22)</f>
        <v>-3810492.8648909647</v>
      </c>
      <c r="BC21" s="193">
        <f>BC6-BC5*(WACC!$R$21-WACC!$R$22)</f>
        <v>-8850166.4715237543</v>
      </c>
      <c r="BD21" s="193">
        <f>BD6-BD5*(WACC!$S$21-WACC!$S$22)</f>
        <v>9235161.1502246242</v>
      </c>
      <c r="BE21" s="193">
        <f>BE6-BE5*(WACC!$T$21-WACC!$T$22)</f>
        <v>40131155.977777541</v>
      </c>
      <c r="BF21" s="193"/>
      <c r="BG21" s="193">
        <f>BG6-BG5*(WACC!$C$21-WACC!$C$22)</f>
        <v>30023.572819017747</v>
      </c>
      <c r="BH21" s="193">
        <f>BH6-BH5*(WACC!$D$21-WACC!$D$22)</f>
        <v>95974.267611421528</v>
      </c>
      <c r="BI21" s="193">
        <f>BI6-BI5*(WACC!$E$21-WACC!$E$22)</f>
        <v>-63320.333806372306</v>
      </c>
      <c r="BJ21" s="193">
        <f>BJ6-BJ5*(WACC!$F$21-WACC!$F$22)</f>
        <v>221286.22824822285</v>
      </c>
      <c r="BK21" s="193">
        <f>BK6-BK5*(WACC!$G$21-WACC!$G$22)</f>
        <v>-159438.76298369936</v>
      </c>
      <c r="BL21" s="193">
        <f>BL6-BL5*(WACC!$H$21-WACC!$H$22)</f>
        <v>-158356.53032767988</v>
      </c>
      <c r="BM21" s="193">
        <f>BM6-BM5*(WACC!$I$21-WACC!$I$22)</f>
        <v>39847.187127675978</v>
      </c>
      <c r="BN21" s="193">
        <f>BN6-BN5*(WACC!$J$21-WACC!$J$22)</f>
        <v>-278656.40459704137</v>
      </c>
      <c r="BO21" s="193">
        <f>BO6-BO5*(WACC!$K$21-WACC!$K$22)</f>
        <v>52305.095441527548</v>
      </c>
      <c r="BP21" s="193">
        <f>BP6-BP5*(WACC!$L$21-WACC!$L$22)</f>
        <v>21295.733505976154</v>
      </c>
      <c r="BQ21" s="193">
        <f>BQ6-BQ5*(WACC!$M$21-WACC!$M$22)</f>
        <v>-221521.58048592403</v>
      </c>
      <c r="BR21" s="193">
        <f>BR6-BR5*(WACC!$N$21-WACC!$N$22)</f>
        <v>-330489.97800491715</v>
      </c>
      <c r="BS21" s="193">
        <f>BS6-BS5*(WACC!$O$21-WACC!$O$22)</f>
        <v>-164360.65422009537</v>
      </c>
      <c r="BT21" s="193">
        <f>BT6-BT5*(WACC!$P$21-WACC!$P$22)</f>
        <v>-176355.97272276273</v>
      </c>
      <c r="BU21" s="193">
        <f>BU6-BU5*(WACC!$Q$21-WACC!$Q$22)</f>
        <v>-359663.93559557485</v>
      </c>
      <c r="BV21" s="193">
        <f>BV6-BV5*(WACC!$R$21-WACC!$R$22)</f>
        <v>-667476.29818681395</v>
      </c>
      <c r="BW21" s="193">
        <f>BW6-BW5*(WACC!$S$21-WACC!$S$22)</f>
        <v>-51096.904411427444</v>
      </c>
      <c r="BX21" s="193">
        <f>BX6-BX5*(WACC!$T$21-WACC!$T$22)</f>
        <v>957490.75339410594</v>
      </c>
      <c r="BY21" s="193"/>
      <c r="BZ21" s="193">
        <f>BZ6-BZ5*(WACC!$C$21-WACC!$C$22)</f>
        <v>4879596.0464979429</v>
      </c>
      <c r="CA21" s="193">
        <f>CA6-CA5*(WACC!$D$21-WACC!$D$22)</f>
        <v>7556761.1708885375</v>
      </c>
      <c r="CB21" s="193">
        <f>CB6-CB5*(WACC!$E$21-WACC!$E$22)</f>
        <v>-1070590.8729707003</v>
      </c>
      <c r="CC21" s="193">
        <f>CC6-CC5*(WACC!$F$21-WACC!$F$22)</f>
        <v>10984481.346310396</v>
      </c>
      <c r="CD21" s="193">
        <f>CD6-CD5*(WACC!$G$21-WACC!$G$22)</f>
        <v>-8803482.3500786833</v>
      </c>
      <c r="CE21" s="193">
        <f>CE6-CE5*(WACC!$H$21-WACC!$H$22)</f>
        <v>1235378.294812832</v>
      </c>
      <c r="CF21" s="193">
        <f>CF6-CF5*(WACC!$I$21-WACC!$I$22)</f>
        <v>6226643.879653763</v>
      </c>
      <c r="CG21" s="193">
        <f>CG6-CG5*(WACC!$J$21-WACC!$J$22)</f>
        <v>-13440544.76505037</v>
      </c>
      <c r="CH21" s="193">
        <f>CH6-CH5*(WACC!$K$21-WACC!$K$22)</f>
        <v>-6424673.8317002542</v>
      </c>
      <c r="CI21" s="193">
        <f>CI6-CI5*(WACC!$L$21-WACC!$L$22)</f>
        <v>-547563.05829373002</v>
      </c>
      <c r="CJ21" s="193">
        <f>CJ6-CJ5*(WACC!$M$21-WACC!$M$22)</f>
        <v>-11264132.287613168</v>
      </c>
      <c r="CK21" s="193">
        <f>CK6-CK5*(WACC!$N$21-WACC!$N$22)</f>
        <v>-17172382.87668699</v>
      </c>
      <c r="CL21" s="193">
        <f>CL6-CL5*(WACC!$O$21-WACC!$O$22)</f>
        <v>-5048308.930111222</v>
      </c>
      <c r="CM21" s="193">
        <f>CM6-CM5*(WACC!$P$21-WACC!$P$22)</f>
        <v>-3847839.0978694856</v>
      </c>
      <c r="CN21" s="193">
        <f>CN6-CN5*(WACC!$Q$21-WACC!$Q$22)</f>
        <v>-5037250.9649512582</v>
      </c>
      <c r="CO21" s="193">
        <f>CO6-CO5*(WACC!$R$21-WACC!$R$22)</f>
        <v>-17598778.057368051</v>
      </c>
      <c r="CP21" s="193">
        <f>CP6-CP5*(WACC!$S$21-WACC!$S$22)</f>
        <v>25496071.761247206</v>
      </c>
      <c r="CQ21" s="193">
        <f>CQ6-CQ5*(WACC!$T$21-WACC!$T$22)</f>
        <v>96267336.485896587</v>
      </c>
      <c r="CR21" s="193"/>
      <c r="CS21" s="193">
        <f>CS6-CS5*(WACC!$C$21-WACC!$C$22)</f>
        <v>-1798475.7452614121</v>
      </c>
      <c r="CT21" s="193">
        <f>CT6-CT5*(WACC!$D$21-WACC!$D$22)</f>
        <v>134683.02493963391</v>
      </c>
      <c r="CU21" s="193">
        <f>CU6-CU5*(WACC!$E$21-WACC!$E$22)</f>
        <v>-3272758.0001062695</v>
      </c>
      <c r="CV21" s="193">
        <f>CV6-CV5*(WACC!$F$21-WACC!$F$22)</f>
        <v>7078054.5194020234</v>
      </c>
      <c r="CW21" s="193">
        <f>CW6-CW5*(WACC!$G$21-WACC!$G$22)</f>
        <v>-5672687.3185851835</v>
      </c>
      <c r="CX21" s="193">
        <f>CX6-CX5*(WACC!$H$21-WACC!$H$22)</f>
        <v>796038.94322312437</v>
      </c>
      <c r="CY21" s="193">
        <f>CY6-CY5*(WACC!$I$21-WACC!$I$22)</f>
        <v>5092610.6405603439</v>
      </c>
      <c r="CZ21" s="193">
        <f>CZ6-CZ5*(WACC!$J$21-WACC!$J$22)</f>
        <v>-5635282.6459338702</v>
      </c>
      <c r="DA21" s="193">
        <f>DA6-DA5*(WACC!$K$21-WACC!$K$22)</f>
        <v>514851.52051967755</v>
      </c>
      <c r="DB21" s="193">
        <f>DB6-DB5*(WACC!$L$21-WACC!$L$22)</f>
        <v>-1661179.4791763891</v>
      </c>
      <c r="DC21" s="193">
        <f>DC6-DC5*(WACC!$M$21-WACC!$M$22)</f>
        <v>-7857807.4975274764</v>
      </c>
      <c r="DD21" s="193">
        <f>DD6-DD5*(WACC!$N$21-WACC!$N$22)</f>
        <v>-10977972.827117128</v>
      </c>
      <c r="DE21" s="193">
        <f>DE6-DE5*(WACC!$O$21-WACC!$O$22)</f>
        <v>-6102242.9089245815</v>
      </c>
      <c r="DF21" s="193">
        <f>DF6-DF5*(WACC!$P$21-WACC!$P$22)</f>
        <v>-6142089.1173841152</v>
      </c>
      <c r="DG21" s="193">
        <f>DG6-DG5*(WACC!$Q$21-WACC!$Q$22)</f>
        <v>-7604666.2867242303</v>
      </c>
      <c r="DH21" s="193">
        <f>DH6-DH5*(WACC!$R$21-WACC!$R$22)</f>
        <v>-12737472.53753328</v>
      </c>
      <c r="DI21" s="193">
        <f>DI6-DI5*(WACC!$S$21-WACC!$S$22)</f>
        <v>829243.16206640378</v>
      </c>
      <c r="DJ21" s="193">
        <f>DJ6-DJ5*(WACC!$T$21-WACC!$T$22)</f>
        <v>23789726.626884557</v>
      </c>
      <c r="DK21" s="193"/>
      <c r="DL21" s="193">
        <f>DL6-DL5*(WACC!$C$21-WACC!$C$22)</f>
        <v>1325536.603606428</v>
      </c>
      <c r="DM21" s="193">
        <f>DM6-DM5*(WACC!$D$21-WACC!$D$22)</f>
        <v>4290916.6088440772</v>
      </c>
      <c r="DN21" s="193">
        <f>DN6-DN5*(WACC!$E$21-WACC!$E$22)</f>
        <v>-2424361.8295914736</v>
      </c>
      <c r="DO21" s="193">
        <f>DO6-DO5*(WACC!$F$21-WACC!$F$22)</f>
        <v>10155584.281339474</v>
      </c>
      <c r="DP21" s="193">
        <f>DP6-DP5*(WACC!$G$21-WACC!$G$22)</f>
        <v>-7211169.713729769</v>
      </c>
      <c r="DQ21" s="193">
        <f>DQ6-DQ5*(WACC!$H$21-WACC!$H$22)</f>
        <v>982011.90135909617</v>
      </c>
      <c r="DR21" s="193">
        <f>DR6-DR5*(WACC!$I$21-WACC!$I$22)</f>
        <v>5158822.6295040064</v>
      </c>
      <c r="DS21" s="193">
        <f>DS6-DS5*(WACC!$J$21-WACC!$J$22)</f>
        <v>-8720427.1741603967</v>
      </c>
      <c r="DT21" s="193">
        <f>DT6-DT5*(WACC!$K$21-WACC!$K$22)</f>
        <v>-1705961.2409930713</v>
      </c>
      <c r="DU21" s="193">
        <f>DU6-DU5*(WACC!$L$21-WACC!$L$22)</f>
        <v>-687397.12030723318</v>
      </c>
      <c r="DV21" s="193">
        <f>DV6-DV5*(WACC!$M$21-WACC!$M$22)</f>
        <v>-5672828.066882683</v>
      </c>
      <c r="DW21" s="193">
        <f>DW6-DW5*(WACC!$N$21-WACC!$N$22)</f>
        <v>-7176382.166520251</v>
      </c>
      <c r="DX21" s="193">
        <f>DX6-DX5*(WACC!$O$21-WACC!$O$22)</f>
        <v>-2542066.9723457117</v>
      </c>
      <c r="DY21" s="193">
        <f>DY6-DY5*(WACC!$P$21-WACC!$P$22)</f>
        <v>-2202138.0334128793</v>
      </c>
      <c r="DZ21" s="193">
        <f>DZ6-DZ5*(WACC!$Q$21-WACC!$Q$22)</f>
        <v>-1888241.5398694053</v>
      </c>
      <c r="EA21" s="193">
        <f>EA6-EA5*(WACC!$R$21-WACC!$R$22)</f>
        <v>-6869850.8082565498</v>
      </c>
      <c r="EB21" s="193">
        <f>EB6-EB5*(WACC!$S$21-WACC!$S$22)</f>
        <v>10030667.742364844</v>
      </c>
      <c r="EC21" s="193">
        <f>EC6-EC5*(WACC!$T$21-WACC!$T$22)</f>
        <v>39025558.068441145</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6">
        <v>61005083.639509425</v>
      </c>
      <c r="C23" s="106">
        <v>71910436.963730976</v>
      </c>
      <c r="D23" s="106">
        <v>78312224.561823308</v>
      </c>
      <c r="E23" s="106">
        <v>69567267.161352605</v>
      </c>
      <c r="F23" s="106">
        <v>83851221.137244806</v>
      </c>
      <c r="G23" s="106">
        <v>92779864.361390293</v>
      </c>
      <c r="H23" s="106">
        <v>116052757.557521</v>
      </c>
      <c r="I23" s="106">
        <v>97349137.760079205</v>
      </c>
      <c r="J23" s="106">
        <v>100934239.683781</v>
      </c>
      <c r="K23" s="106">
        <v>51383153.776993103</v>
      </c>
      <c r="L23" s="106">
        <v>51613869.744446099</v>
      </c>
      <c r="M23" s="106">
        <v>36432405.165045597</v>
      </c>
      <c r="N23" s="106">
        <v>35482920</v>
      </c>
      <c r="O23" s="106">
        <v>40413123</v>
      </c>
      <c r="P23" s="106">
        <v>36382783</v>
      </c>
      <c r="Q23" s="106">
        <v>38328934.630000003</v>
      </c>
      <c r="R23" s="106">
        <v>50143694</v>
      </c>
      <c r="S23" s="106">
        <v>59002025.107759997</v>
      </c>
      <c r="AG23" s="31"/>
      <c r="AH23" s="36"/>
      <c r="AY23" s="31"/>
      <c r="AZ23" s="36"/>
      <c r="BQ23" s="31"/>
      <c r="BR23" s="36"/>
      <c r="CI23" s="31"/>
      <c r="CJ23" s="36"/>
      <c r="CM23" s="31"/>
    </row>
    <row r="24" spans="1:133" x14ac:dyDescent="0.25">
      <c r="A24" s="36"/>
      <c r="CM24" s="31"/>
    </row>
    <row r="25" spans="1:133" x14ac:dyDescent="0.25">
      <c r="A25" s="91" t="s">
        <v>255</v>
      </c>
      <c r="B25" s="97">
        <f t="shared" ref="B25:S25" si="86">B9+U9+AN9+BG9+BZ9+CS9+DL9</f>
        <v>371050342.70189911</v>
      </c>
      <c r="C25" s="97">
        <f t="shared" si="86"/>
        <v>462104874.18604088</v>
      </c>
      <c r="D25" s="97">
        <f t="shared" si="86"/>
        <v>524413000.425933</v>
      </c>
      <c r="E25" s="97">
        <f t="shared" si="86"/>
        <v>634918224.4875586</v>
      </c>
      <c r="F25" s="97">
        <f t="shared" si="86"/>
        <v>669306142.52519989</v>
      </c>
      <c r="G25" s="97">
        <f t="shared" si="86"/>
        <v>725601256.16780663</v>
      </c>
      <c r="H25" s="97">
        <f t="shared" si="86"/>
        <v>774103425.23006165</v>
      </c>
      <c r="I25" s="97">
        <f t="shared" si="86"/>
        <v>653855414.41716754</v>
      </c>
      <c r="J25" s="97">
        <f t="shared" si="86"/>
        <v>642810455.84237266</v>
      </c>
      <c r="K25" s="97">
        <f t="shared" si="86"/>
        <v>484177150.71484625</v>
      </c>
      <c r="L25" s="97">
        <f t="shared" si="86"/>
        <v>425613786</v>
      </c>
      <c r="M25" s="97">
        <f t="shared" si="86"/>
        <v>409062436.23271763</v>
      </c>
      <c r="N25" s="97">
        <f t="shared" si="86"/>
        <v>388938919.2936393</v>
      </c>
      <c r="O25" s="97">
        <f t="shared" si="86"/>
        <v>451395039</v>
      </c>
      <c r="P25" s="97">
        <f t="shared" si="86"/>
        <v>444873523</v>
      </c>
      <c r="Q25" s="97">
        <f t="shared" si="86"/>
        <v>415995779</v>
      </c>
      <c r="R25" s="97">
        <f t="shared" si="86"/>
        <v>446527432.39999998</v>
      </c>
      <c r="S25" s="97">
        <f t="shared" si="86"/>
        <v>523897698.05000001</v>
      </c>
      <c r="U25" s="97">
        <f>B25</f>
        <v>371050342.70189911</v>
      </c>
      <c r="V25" s="97">
        <f>C25</f>
        <v>462104874.18604088</v>
      </c>
      <c r="W25" s="97">
        <f t="shared" ref="W25:AL26" si="87">D25</f>
        <v>524413000.425933</v>
      </c>
      <c r="X25" s="97">
        <f t="shared" si="87"/>
        <v>634918224.4875586</v>
      </c>
      <c r="Y25" s="97">
        <f t="shared" si="87"/>
        <v>669306142.52519989</v>
      </c>
      <c r="Z25" s="97">
        <f t="shared" si="87"/>
        <v>725601256.16780663</v>
      </c>
      <c r="AA25" s="97">
        <f t="shared" si="87"/>
        <v>774103425.23006165</v>
      </c>
      <c r="AB25" s="97">
        <f t="shared" si="87"/>
        <v>653855414.41716754</v>
      </c>
      <c r="AC25" s="97">
        <f t="shared" si="87"/>
        <v>642810455.84237266</v>
      </c>
      <c r="AD25" s="97">
        <f t="shared" si="87"/>
        <v>484177150.71484625</v>
      </c>
      <c r="AE25" s="97">
        <f t="shared" si="87"/>
        <v>425613786</v>
      </c>
      <c r="AF25" s="97">
        <f t="shared" si="87"/>
        <v>409062436.23271763</v>
      </c>
      <c r="AG25" s="97">
        <f t="shared" si="87"/>
        <v>388938919.2936393</v>
      </c>
      <c r="AH25" s="97">
        <f t="shared" si="87"/>
        <v>451395039</v>
      </c>
      <c r="AI25" s="97">
        <f t="shared" si="87"/>
        <v>444873523</v>
      </c>
      <c r="AJ25" s="97">
        <f t="shared" si="87"/>
        <v>415995779</v>
      </c>
      <c r="AK25" s="97">
        <f t="shared" si="87"/>
        <v>446527432.39999998</v>
      </c>
      <c r="AL25" s="97">
        <f t="shared" si="87"/>
        <v>523897698.05000001</v>
      </c>
      <c r="AN25" s="97">
        <f>B25</f>
        <v>371050342.70189911</v>
      </c>
      <c r="AO25" s="97">
        <f>C25</f>
        <v>462104874.18604088</v>
      </c>
      <c r="AP25" s="97">
        <f t="shared" ref="AP25:BE26" si="88">D25</f>
        <v>524413000.425933</v>
      </c>
      <c r="AQ25" s="97">
        <f t="shared" si="88"/>
        <v>634918224.4875586</v>
      </c>
      <c r="AR25" s="97">
        <f t="shared" si="88"/>
        <v>669306142.52519989</v>
      </c>
      <c r="AS25" s="97">
        <f t="shared" si="88"/>
        <v>725601256.16780663</v>
      </c>
      <c r="AT25" s="97">
        <f t="shared" si="88"/>
        <v>774103425.23006165</v>
      </c>
      <c r="AU25" s="97">
        <f t="shared" si="88"/>
        <v>653855414.41716754</v>
      </c>
      <c r="AV25" s="97">
        <f t="shared" si="88"/>
        <v>642810455.84237266</v>
      </c>
      <c r="AW25" s="97">
        <f t="shared" si="88"/>
        <v>484177150.71484625</v>
      </c>
      <c r="AX25" s="97">
        <f t="shared" si="88"/>
        <v>425613786</v>
      </c>
      <c r="AY25" s="97">
        <f t="shared" si="88"/>
        <v>409062436.23271763</v>
      </c>
      <c r="AZ25" s="97">
        <f t="shared" si="88"/>
        <v>388938919.2936393</v>
      </c>
      <c r="BA25" s="97">
        <f t="shared" si="88"/>
        <v>451395039</v>
      </c>
      <c r="BB25" s="97">
        <f t="shared" si="88"/>
        <v>444873523</v>
      </c>
      <c r="BC25" s="97">
        <f t="shared" si="88"/>
        <v>415995779</v>
      </c>
      <c r="BD25" s="97">
        <f t="shared" si="88"/>
        <v>446527432.39999998</v>
      </c>
      <c r="BE25" s="97">
        <f t="shared" si="88"/>
        <v>523897698.05000001</v>
      </c>
      <c r="BG25" s="97">
        <f>B25</f>
        <v>371050342.70189911</v>
      </c>
      <c r="BH25" s="97">
        <f>C25</f>
        <v>462104874.18604088</v>
      </c>
      <c r="BI25" s="97">
        <f t="shared" ref="BI25:BX26" si="89">D25</f>
        <v>524413000.425933</v>
      </c>
      <c r="BJ25" s="97">
        <f t="shared" si="89"/>
        <v>634918224.4875586</v>
      </c>
      <c r="BK25" s="97">
        <f t="shared" si="89"/>
        <v>669306142.52519989</v>
      </c>
      <c r="BL25" s="97">
        <f t="shared" si="89"/>
        <v>725601256.16780663</v>
      </c>
      <c r="BM25" s="97">
        <f t="shared" si="89"/>
        <v>774103425.23006165</v>
      </c>
      <c r="BN25" s="97">
        <f t="shared" si="89"/>
        <v>653855414.41716754</v>
      </c>
      <c r="BO25" s="97">
        <f t="shared" si="89"/>
        <v>642810455.84237266</v>
      </c>
      <c r="BP25" s="97">
        <f t="shared" si="89"/>
        <v>484177150.71484625</v>
      </c>
      <c r="BQ25" s="97">
        <f t="shared" si="89"/>
        <v>425613786</v>
      </c>
      <c r="BR25" s="97">
        <f t="shared" si="89"/>
        <v>409062436.23271763</v>
      </c>
      <c r="BS25" s="97">
        <f t="shared" si="89"/>
        <v>388938919.2936393</v>
      </c>
      <c r="BT25" s="97">
        <f t="shared" si="89"/>
        <v>451395039</v>
      </c>
      <c r="BU25" s="97">
        <f t="shared" si="89"/>
        <v>444873523</v>
      </c>
      <c r="BV25" s="97">
        <f t="shared" si="89"/>
        <v>415995779</v>
      </c>
      <c r="BW25" s="97">
        <f t="shared" si="89"/>
        <v>446527432.39999998</v>
      </c>
      <c r="BX25" s="97">
        <f t="shared" si="89"/>
        <v>523897698.05000001</v>
      </c>
      <c r="BZ25" s="97">
        <f>B25</f>
        <v>371050342.70189911</v>
      </c>
      <c r="CA25" s="97">
        <f>C25</f>
        <v>462104874.18604088</v>
      </c>
      <c r="CB25" s="97">
        <f t="shared" ref="CB25:CQ26" si="90">D25</f>
        <v>524413000.425933</v>
      </c>
      <c r="CC25" s="97">
        <f t="shared" si="90"/>
        <v>634918224.4875586</v>
      </c>
      <c r="CD25" s="97">
        <f t="shared" si="90"/>
        <v>669306142.52519989</v>
      </c>
      <c r="CE25" s="97">
        <f t="shared" si="90"/>
        <v>725601256.16780663</v>
      </c>
      <c r="CF25" s="97">
        <f t="shared" si="90"/>
        <v>774103425.23006165</v>
      </c>
      <c r="CG25" s="97">
        <f t="shared" si="90"/>
        <v>653855414.41716754</v>
      </c>
      <c r="CH25" s="97">
        <f t="shared" si="90"/>
        <v>642810455.84237266</v>
      </c>
      <c r="CI25" s="97">
        <f t="shared" si="90"/>
        <v>484177150.71484625</v>
      </c>
      <c r="CJ25" s="97">
        <f t="shared" si="90"/>
        <v>425613786</v>
      </c>
      <c r="CK25" s="97">
        <f t="shared" si="90"/>
        <v>409062436.23271763</v>
      </c>
      <c r="CL25" s="97">
        <f t="shared" si="90"/>
        <v>388938919.2936393</v>
      </c>
      <c r="CM25" s="97">
        <f t="shared" si="90"/>
        <v>451395039</v>
      </c>
      <c r="CN25" s="97">
        <f t="shared" si="90"/>
        <v>444873523</v>
      </c>
      <c r="CO25" s="97">
        <f t="shared" si="90"/>
        <v>415995779</v>
      </c>
      <c r="CP25" s="97">
        <f t="shared" si="90"/>
        <v>446527432.39999998</v>
      </c>
      <c r="CQ25" s="97">
        <f t="shared" si="90"/>
        <v>523897698.05000001</v>
      </c>
      <c r="CS25" s="97">
        <f>B25</f>
        <v>371050342.70189911</v>
      </c>
      <c r="CT25" s="97">
        <f t="shared" ref="CT25:DJ26" si="91">C25</f>
        <v>462104874.18604088</v>
      </c>
      <c r="CU25" s="97">
        <f t="shared" si="91"/>
        <v>524413000.425933</v>
      </c>
      <c r="CV25" s="97">
        <f t="shared" si="91"/>
        <v>634918224.4875586</v>
      </c>
      <c r="CW25" s="97">
        <f t="shared" si="91"/>
        <v>669306142.52519989</v>
      </c>
      <c r="CX25" s="97">
        <f t="shared" si="91"/>
        <v>725601256.16780663</v>
      </c>
      <c r="CY25" s="97">
        <f t="shared" si="91"/>
        <v>774103425.23006165</v>
      </c>
      <c r="CZ25" s="97">
        <f t="shared" si="91"/>
        <v>653855414.41716754</v>
      </c>
      <c r="DA25" s="97">
        <f t="shared" si="91"/>
        <v>642810455.84237266</v>
      </c>
      <c r="DB25" s="97">
        <f t="shared" si="91"/>
        <v>484177150.71484625</v>
      </c>
      <c r="DC25" s="97">
        <f t="shared" si="91"/>
        <v>425613786</v>
      </c>
      <c r="DD25" s="97">
        <f t="shared" si="91"/>
        <v>409062436.23271763</v>
      </c>
      <c r="DE25" s="97">
        <f t="shared" si="91"/>
        <v>388938919.2936393</v>
      </c>
      <c r="DF25" s="97">
        <f t="shared" si="91"/>
        <v>451395039</v>
      </c>
      <c r="DG25" s="97">
        <f t="shared" si="91"/>
        <v>444873523</v>
      </c>
      <c r="DH25" s="97">
        <f t="shared" si="91"/>
        <v>415995779</v>
      </c>
      <c r="DI25" s="97">
        <f t="shared" si="91"/>
        <v>446527432.39999998</v>
      </c>
      <c r="DJ25" s="97">
        <f t="shared" si="91"/>
        <v>523897698.05000001</v>
      </c>
      <c r="DL25" s="97">
        <f t="shared" ref="DL25:DU26" si="92">B25</f>
        <v>371050342.70189911</v>
      </c>
      <c r="DM25" s="97">
        <f t="shared" si="92"/>
        <v>462104874.18604088</v>
      </c>
      <c r="DN25" s="97">
        <f t="shared" si="92"/>
        <v>524413000.425933</v>
      </c>
      <c r="DO25" s="97">
        <f t="shared" si="92"/>
        <v>634918224.4875586</v>
      </c>
      <c r="DP25" s="97">
        <f t="shared" si="92"/>
        <v>669306142.52519989</v>
      </c>
      <c r="DQ25" s="97">
        <f t="shared" si="92"/>
        <v>725601256.16780663</v>
      </c>
      <c r="DR25" s="97">
        <f t="shared" si="92"/>
        <v>774103425.23006165</v>
      </c>
      <c r="DS25" s="97">
        <f t="shared" si="92"/>
        <v>653855414.41716754</v>
      </c>
      <c r="DT25" s="97">
        <f t="shared" si="92"/>
        <v>642810455.84237266</v>
      </c>
      <c r="DU25" s="97">
        <f t="shared" si="92"/>
        <v>484177150.71484625</v>
      </c>
      <c r="DV25" s="97">
        <f t="shared" ref="DV25:EC26" si="93">L25</f>
        <v>425613786</v>
      </c>
      <c r="DW25" s="97">
        <f t="shared" si="93"/>
        <v>409062436.23271763</v>
      </c>
      <c r="DX25" s="97">
        <f t="shared" si="93"/>
        <v>388938919.2936393</v>
      </c>
      <c r="DY25" s="97">
        <f t="shared" si="93"/>
        <v>451395039</v>
      </c>
      <c r="DZ25" s="97">
        <f t="shared" si="93"/>
        <v>444873523</v>
      </c>
      <c r="EA25" s="97">
        <f t="shared" si="93"/>
        <v>415995779</v>
      </c>
      <c r="EB25" s="97">
        <f t="shared" si="93"/>
        <v>446527432.39999998</v>
      </c>
      <c r="EC25" s="97">
        <f t="shared" si="93"/>
        <v>523897698.05000001</v>
      </c>
    </row>
    <row r="26" spans="1:133" x14ac:dyDescent="0.25">
      <c r="A26" s="92" t="s">
        <v>256</v>
      </c>
      <c r="B26" s="97">
        <f>B25-B23</f>
        <v>310045259.06238967</v>
      </c>
      <c r="C26" s="97">
        <f t="shared" ref="C26:S26" si="94">C25-C23</f>
        <v>390194437.22230989</v>
      </c>
      <c r="D26" s="97">
        <f t="shared" si="94"/>
        <v>446100775.86410969</v>
      </c>
      <c r="E26" s="97">
        <f t="shared" si="94"/>
        <v>565350957.32620597</v>
      </c>
      <c r="F26" s="97">
        <f t="shared" si="94"/>
        <v>585454921.38795507</v>
      </c>
      <c r="G26" s="97">
        <f t="shared" si="94"/>
        <v>632821391.80641627</v>
      </c>
      <c r="H26" s="97">
        <f t="shared" si="94"/>
        <v>658050667.67254066</v>
      </c>
      <c r="I26" s="97">
        <f t="shared" si="94"/>
        <v>556506276.65708828</v>
      </c>
      <c r="J26" s="97">
        <f t="shared" si="94"/>
        <v>541876216.15859163</v>
      </c>
      <c r="K26" s="97">
        <f t="shared" si="94"/>
        <v>432793996.93785316</v>
      </c>
      <c r="L26" s="97">
        <f t="shared" si="94"/>
        <v>373999916.2555539</v>
      </c>
      <c r="M26" s="97">
        <f t="shared" si="94"/>
        <v>372630031.06767201</v>
      </c>
      <c r="N26" s="97">
        <f t="shared" si="94"/>
        <v>353455999.2936393</v>
      </c>
      <c r="O26" s="97">
        <f t="shared" si="94"/>
        <v>410981916</v>
      </c>
      <c r="P26" s="97">
        <f t="shared" si="94"/>
        <v>408490740</v>
      </c>
      <c r="Q26" s="97">
        <f t="shared" si="94"/>
        <v>377666844.37</v>
      </c>
      <c r="R26" s="97">
        <f t="shared" si="94"/>
        <v>396383738.39999998</v>
      </c>
      <c r="S26" s="97">
        <f t="shared" si="94"/>
        <v>464895672.94224</v>
      </c>
      <c r="U26" s="97">
        <f>B26</f>
        <v>310045259.06238967</v>
      </c>
      <c r="V26" s="97">
        <f>C26</f>
        <v>390194437.22230989</v>
      </c>
      <c r="W26" s="97">
        <f t="shared" si="87"/>
        <v>446100775.86410969</v>
      </c>
      <c r="X26" s="97">
        <f t="shared" si="87"/>
        <v>565350957.32620597</v>
      </c>
      <c r="Y26" s="97">
        <f t="shared" si="87"/>
        <v>585454921.38795507</v>
      </c>
      <c r="Z26" s="97">
        <f t="shared" si="87"/>
        <v>632821391.80641627</v>
      </c>
      <c r="AA26" s="97">
        <f t="shared" si="87"/>
        <v>658050667.67254066</v>
      </c>
      <c r="AB26" s="97">
        <f t="shared" si="87"/>
        <v>556506276.65708828</v>
      </c>
      <c r="AC26" s="97">
        <f t="shared" si="87"/>
        <v>541876216.15859163</v>
      </c>
      <c r="AD26" s="97">
        <f t="shared" si="87"/>
        <v>432793996.93785316</v>
      </c>
      <c r="AE26" s="97">
        <f t="shared" si="87"/>
        <v>373999916.2555539</v>
      </c>
      <c r="AF26" s="97">
        <f t="shared" si="87"/>
        <v>372630031.06767201</v>
      </c>
      <c r="AG26" s="97">
        <f t="shared" si="87"/>
        <v>353455999.2936393</v>
      </c>
      <c r="AH26" s="97">
        <f t="shared" si="87"/>
        <v>410981916</v>
      </c>
      <c r="AI26" s="97">
        <f t="shared" si="87"/>
        <v>408490740</v>
      </c>
      <c r="AJ26" s="97">
        <f t="shared" si="87"/>
        <v>377666844.37</v>
      </c>
      <c r="AK26" s="97">
        <f t="shared" si="87"/>
        <v>396383738.39999998</v>
      </c>
      <c r="AL26" s="97">
        <f t="shared" si="87"/>
        <v>464895672.94224</v>
      </c>
      <c r="AN26" s="97">
        <f>B26</f>
        <v>310045259.06238967</v>
      </c>
      <c r="AO26" s="97">
        <f>C26</f>
        <v>390194437.22230989</v>
      </c>
      <c r="AP26" s="97">
        <f t="shared" si="88"/>
        <v>446100775.86410969</v>
      </c>
      <c r="AQ26" s="97">
        <f t="shared" si="88"/>
        <v>565350957.32620597</v>
      </c>
      <c r="AR26" s="97">
        <f t="shared" si="88"/>
        <v>585454921.38795507</v>
      </c>
      <c r="AS26" s="97">
        <f t="shared" si="88"/>
        <v>632821391.80641627</v>
      </c>
      <c r="AT26" s="97">
        <f t="shared" si="88"/>
        <v>658050667.67254066</v>
      </c>
      <c r="AU26" s="97">
        <f t="shared" si="88"/>
        <v>556506276.65708828</v>
      </c>
      <c r="AV26" s="97">
        <f t="shared" si="88"/>
        <v>541876216.15859163</v>
      </c>
      <c r="AW26" s="97">
        <f t="shared" si="88"/>
        <v>432793996.93785316</v>
      </c>
      <c r="AX26" s="97">
        <f t="shared" si="88"/>
        <v>373999916.2555539</v>
      </c>
      <c r="AY26" s="97">
        <f t="shared" si="88"/>
        <v>372630031.06767201</v>
      </c>
      <c r="AZ26" s="97">
        <f t="shared" si="88"/>
        <v>353455999.2936393</v>
      </c>
      <c r="BA26" s="97">
        <f t="shared" si="88"/>
        <v>410981916</v>
      </c>
      <c r="BB26" s="97">
        <f t="shared" si="88"/>
        <v>408490740</v>
      </c>
      <c r="BC26" s="97">
        <f t="shared" si="88"/>
        <v>377666844.37</v>
      </c>
      <c r="BD26" s="97">
        <f t="shared" si="88"/>
        <v>396383738.39999998</v>
      </c>
      <c r="BE26" s="97">
        <f t="shared" si="88"/>
        <v>464895672.94224</v>
      </c>
      <c r="BG26" s="97">
        <f>B26</f>
        <v>310045259.06238967</v>
      </c>
      <c r="BH26" s="97">
        <f>C26</f>
        <v>390194437.22230989</v>
      </c>
      <c r="BI26" s="97">
        <f t="shared" si="89"/>
        <v>446100775.86410969</v>
      </c>
      <c r="BJ26" s="97">
        <f t="shared" si="89"/>
        <v>565350957.32620597</v>
      </c>
      <c r="BK26" s="97">
        <f t="shared" si="89"/>
        <v>585454921.38795507</v>
      </c>
      <c r="BL26" s="97">
        <f t="shared" si="89"/>
        <v>632821391.80641627</v>
      </c>
      <c r="BM26" s="97">
        <f t="shared" si="89"/>
        <v>658050667.67254066</v>
      </c>
      <c r="BN26" s="97">
        <f t="shared" si="89"/>
        <v>556506276.65708828</v>
      </c>
      <c r="BO26" s="97">
        <f t="shared" si="89"/>
        <v>541876216.15859163</v>
      </c>
      <c r="BP26" s="97">
        <f t="shared" si="89"/>
        <v>432793996.93785316</v>
      </c>
      <c r="BQ26" s="97">
        <f t="shared" si="89"/>
        <v>373999916.2555539</v>
      </c>
      <c r="BR26" s="97">
        <f t="shared" si="89"/>
        <v>372630031.06767201</v>
      </c>
      <c r="BS26" s="97">
        <f t="shared" si="89"/>
        <v>353455999.2936393</v>
      </c>
      <c r="BT26" s="97">
        <f t="shared" si="89"/>
        <v>410981916</v>
      </c>
      <c r="BU26" s="97">
        <f t="shared" si="89"/>
        <v>408490740</v>
      </c>
      <c r="BV26" s="97">
        <f t="shared" si="89"/>
        <v>377666844.37</v>
      </c>
      <c r="BW26" s="97">
        <f t="shared" si="89"/>
        <v>396383738.39999998</v>
      </c>
      <c r="BX26" s="97">
        <f t="shared" si="89"/>
        <v>464895672.94224</v>
      </c>
      <c r="BZ26" s="97">
        <f>B26</f>
        <v>310045259.06238967</v>
      </c>
      <c r="CA26" s="97">
        <f>C26</f>
        <v>390194437.22230989</v>
      </c>
      <c r="CB26" s="97">
        <f t="shared" si="90"/>
        <v>446100775.86410969</v>
      </c>
      <c r="CC26" s="97">
        <f t="shared" si="90"/>
        <v>565350957.32620597</v>
      </c>
      <c r="CD26" s="97">
        <f t="shared" si="90"/>
        <v>585454921.38795507</v>
      </c>
      <c r="CE26" s="97">
        <f t="shared" si="90"/>
        <v>632821391.80641627</v>
      </c>
      <c r="CF26" s="97">
        <f t="shared" si="90"/>
        <v>658050667.67254066</v>
      </c>
      <c r="CG26" s="97">
        <f t="shared" si="90"/>
        <v>556506276.65708828</v>
      </c>
      <c r="CH26" s="97">
        <f t="shared" si="90"/>
        <v>541876216.15859163</v>
      </c>
      <c r="CI26" s="97">
        <f t="shared" si="90"/>
        <v>432793996.93785316</v>
      </c>
      <c r="CJ26" s="97">
        <f t="shared" si="90"/>
        <v>373999916.2555539</v>
      </c>
      <c r="CK26" s="97">
        <f t="shared" si="90"/>
        <v>372630031.06767201</v>
      </c>
      <c r="CL26" s="97">
        <f t="shared" si="90"/>
        <v>353455999.2936393</v>
      </c>
      <c r="CM26" s="97">
        <f t="shared" si="90"/>
        <v>410981916</v>
      </c>
      <c r="CN26" s="97">
        <f t="shared" si="90"/>
        <v>408490740</v>
      </c>
      <c r="CO26" s="97">
        <f t="shared" si="90"/>
        <v>377666844.37</v>
      </c>
      <c r="CP26" s="97">
        <f t="shared" si="90"/>
        <v>396383738.39999998</v>
      </c>
      <c r="CQ26" s="97">
        <f t="shared" si="90"/>
        <v>464895672.94224</v>
      </c>
      <c r="CS26" s="97">
        <f>B26</f>
        <v>310045259.06238967</v>
      </c>
      <c r="CT26" s="97">
        <f t="shared" si="91"/>
        <v>390194437.22230989</v>
      </c>
      <c r="CU26" s="97">
        <f t="shared" si="91"/>
        <v>446100775.86410969</v>
      </c>
      <c r="CV26" s="97">
        <f t="shared" si="91"/>
        <v>565350957.32620597</v>
      </c>
      <c r="CW26" s="97">
        <f t="shared" si="91"/>
        <v>585454921.38795507</v>
      </c>
      <c r="CX26" s="97">
        <f t="shared" si="91"/>
        <v>632821391.80641627</v>
      </c>
      <c r="CY26" s="97">
        <f t="shared" si="91"/>
        <v>658050667.67254066</v>
      </c>
      <c r="CZ26" s="97">
        <f t="shared" si="91"/>
        <v>556506276.65708828</v>
      </c>
      <c r="DA26" s="97">
        <f t="shared" si="91"/>
        <v>541876216.15859163</v>
      </c>
      <c r="DB26" s="97">
        <f t="shared" si="91"/>
        <v>432793996.93785316</v>
      </c>
      <c r="DC26" s="97">
        <f t="shared" si="91"/>
        <v>373999916.2555539</v>
      </c>
      <c r="DD26" s="97">
        <f t="shared" si="91"/>
        <v>372630031.06767201</v>
      </c>
      <c r="DE26" s="97">
        <f t="shared" si="91"/>
        <v>353455999.2936393</v>
      </c>
      <c r="DF26" s="97">
        <f t="shared" si="91"/>
        <v>410981916</v>
      </c>
      <c r="DG26" s="97">
        <f t="shared" si="91"/>
        <v>408490740</v>
      </c>
      <c r="DH26" s="97">
        <f t="shared" si="91"/>
        <v>377666844.37</v>
      </c>
      <c r="DI26" s="97">
        <f t="shared" si="91"/>
        <v>396383738.39999998</v>
      </c>
      <c r="DJ26" s="97">
        <f t="shared" si="91"/>
        <v>464895672.94224</v>
      </c>
      <c r="DL26" s="97">
        <f t="shared" si="92"/>
        <v>310045259.06238967</v>
      </c>
      <c r="DM26" s="97">
        <f t="shared" si="92"/>
        <v>390194437.22230989</v>
      </c>
      <c r="DN26" s="97">
        <f t="shared" si="92"/>
        <v>446100775.86410969</v>
      </c>
      <c r="DO26" s="97">
        <f t="shared" si="92"/>
        <v>565350957.32620597</v>
      </c>
      <c r="DP26" s="97">
        <f t="shared" si="92"/>
        <v>585454921.38795507</v>
      </c>
      <c r="DQ26" s="97">
        <f t="shared" si="92"/>
        <v>632821391.80641627</v>
      </c>
      <c r="DR26" s="97">
        <f t="shared" si="92"/>
        <v>658050667.67254066</v>
      </c>
      <c r="DS26" s="97">
        <f t="shared" si="92"/>
        <v>556506276.65708828</v>
      </c>
      <c r="DT26" s="97">
        <f t="shared" si="92"/>
        <v>541876216.15859163</v>
      </c>
      <c r="DU26" s="97">
        <f t="shared" si="92"/>
        <v>432793996.93785316</v>
      </c>
      <c r="DV26" s="97">
        <f t="shared" si="93"/>
        <v>373999916.2555539</v>
      </c>
      <c r="DW26" s="97">
        <f t="shared" si="93"/>
        <v>372630031.06767201</v>
      </c>
      <c r="DX26" s="97">
        <f t="shared" si="93"/>
        <v>353455999.2936393</v>
      </c>
      <c r="DY26" s="97">
        <f t="shared" si="93"/>
        <v>410981916</v>
      </c>
      <c r="DZ26" s="97">
        <f t="shared" si="93"/>
        <v>408490740</v>
      </c>
      <c r="EA26" s="97">
        <f t="shared" si="93"/>
        <v>377666844.37</v>
      </c>
      <c r="EB26" s="97">
        <f t="shared" si="93"/>
        <v>396383738.39999998</v>
      </c>
      <c r="EC26" s="97">
        <f t="shared" si="93"/>
        <v>464895672.94224</v>
      </c>
    </row>
    <row r="27" spans="1:133" x14ac:dyDescent="0.25">
      <c r="A27" s="36"/>
      <c r="W27" s="36"/>
      <c r="X27" s="36"/>
      <c r="Y27" s="36"/>
      <c r="Z27" s="36"/>
      <c r="AA27" s="36"/>
      <c r="AB27" s="36"/>
      <c r="AC27" s="36"/>
      <c r="AD27" s="36"/>
      <c r="AE27" s="36"/>
      <c r="AF27" s="36"/>
      <c r="AH27" s="36"/>
      <c r="AI27" s="36"/>
      <c r="AP27" s="36"/>
      <c r="AQ27" s="36"/>
      <c r="AR27" s="36"/>
      <c r="AS27" s="36"/>
      <c r="AT27" s="36"/>
      <c r="AU27" s="36"/>
      <c r="AV27" s="36"/>
      <c r="AW27" s="36"/>
      <c r="AX27" s="36"/>
      <c r="AZ27" s="36"/>
      <c r="BA27" s="36"/>
      <c r="BB27" s="36"/>
      <c r="BI27" s="36"/>
      <c r="BJ27" s="36"/>
      <c r="BK27" s="36"/>
      <c r="BL27" s="36"/>
      <c r="BM27" s="36"/>
      <c r="BN27" s="36"/>
      <c r="BO27" s="36"/>
      <c r="BP27" s="36"/>
      <c r="BR27" s="36"/>
      <c r="BS27" s="36"/>
      <c r="BT27" s="36"/>
      <c r="BU27" s="36"/>
      <c r="CB27" s="36"/>
      <c r="CC27" s="36"/>
      <c r="CD27" s="36"/>
      <c r="CE27" s="36"/>
      <c r="CF27" s="36"/>
      <c r="CG27" s="36"/>
      <c r="CH27" s="36"/>
      <c r="CJ27" s="36"/>
      <c r="CK27" s="36"/>
      <c r="CL27" s="36"/>
      <c r="CM27" s="36"/>
      <c r="CN27" s="36"/>
    </row>
    <row r="28" spans="1:133" x14ac:dyDescent="0.25">
      <c r="A28" s="100" t="s">
        <v>257</v>
      </c>
      <c r="B28" s="98">
        <f t="shared" ref="B28:S28" si="95">B6/B5</f>
        <v>2.747476661999455E-2</v>
      </c>
      <c r="C28" s="98">
        <f t="shared" si="95"/>
        <v>3.5956473178962216E-2</v>
      </c>
      <c r="D28" s="98">
        <f t="shared" si="95"/>
        <v>2.3286163585926323E-2</v>
      </c>
      <c r="E28" s="98">
        <f t="shared" si="95"/>
        <v>4.352643241532108E-2</v>
      </c>
      <c r="F28" s="98">
        <f t="shared" si="95"/>
        <v>1.8201122402547974E-2</v>
      </c>
      <c r="G28" s="98">
        <f t="shared" si="95"/>
        <v>2.9683357434389875E-2</v>
      </c>
      <c r="H28" s="98">
        <f t="shared" si="95"/>
        <v>3.4796552886471412E-2</v>
      </c>
      <c r="I28" s="98">
        <f t="shared" si="95"/>
        <v>1.780397375846755E-2</v>
      </c>
      <c r="J28" s="98">
        <f t="shared" si="95"/>
        <v>2.3846030273651755E-2</v>
      </c>
      <c r="K28" s="98">
        <f t="shared" si="95"/>
        <v>2.4577255063400642E-2</v>
      </c>
      <c r="L28" s="98">
        <f t="shared" si="95"/>
        <v>1.4893286028633624E-2</v>
      </c>
      <c r="M28" s="98">
        <f t="shared" si="95"/>
        <v>1.2786231828437505E-2</v>
      </c>
      <c r="N28" s="98">
        <f t="shared" si="95"/>
        <v>1.96113954717363E-2</v>
      </c>
      <c r="O28" s="98">
        <f t="shared" si="95"/>
        <v>1.9186487708819141E-2</v>
      </c>
      <c r="P28" s="98">
        <f t="shared" si="95"/>
        <v>1.841235204877778E-2</v>
      </c>
      <c r="Q28" s="98">
        <f t="shared" si="95"/>
        <v>8.5759747532856683E-3</v>
      </c>
      <c r="R28" s="98">
        <f t="shared" si="95"/>
        <v>3.4793490308727401E-2</v>
      </c>
      <c r="S28" s="98">
        <f t="shared" si="95"/>
        <v>7.7750305679761642E-2</v>
      </c>
      <c r="U28" s="98">
        <f t="shared" ref="U28:AL28" si="96">U6/U5</f>
        <v>2.6740514245278044E-2</v>
      </c>
      <c r="V28" s="98">
        <f t="shared" si="96"/>
        <v>3.5446144515358505E-2</v>
      </c>
      <c r="W28" s="98">
        <f t="shared" si="96"/>
        <v>2.3334968653067063E-2</v>
      </c>
      <c r="X28" s="98">
        <f t="shared" si="96"/>
        <v>4.3526432415321184E-2</v>
      </c>
      <c r="Y28" s="98">
        <f t="shared" si="96"/>
        <v>1.8201122402548023E-2</v>
      </c>
      <c r="Z28" s="98">
        <f t="shared" si="96"/>
        <v>2.8794450424234015E-2</v>
      </c>
      <c r="AA28" s="98">
        <f t="shared" si="96"/>
        <v>3.4081979255484222E-2</v>
      </c>
      <c r="AB28" s="98">
        <f t="shared" si="96"/>
        <v>1.7655801814630692E-2</v>
      </c>
      <c r="AC28" s="98">
        <f t="shared" si="96"/>
        <v>2.4379473416228439E-2</v>
      </c>
      <c r="AD28" s="98">
        <f t="shared" si="96"/>
        <v>2.4830020692742056E-2</v>
      </c>
      <c r="AE28" s="98">
        <f t="shared" si="96"/>
        <v>1.508562699891834E-2</v>
      </c>
      <c r="AF28" s="98">
        <f t="shared" si="96"/>
        <v>1.2767913389209032E-2</v>
      </c>
      <c r="AG28" s="98">
        <f t="shared" si="96"/>
        <v>1.9510637362414138E-2</v>
      </c>
      <c r="AH28" s="98">
        <f t="shared" si="96"/>
        <v>1.9155751193310977E-2</v>
      </c>
      <c r="AI28" s="98">
        <f t="shared" si="96"/>
        <v>1.8556183516089054E-2</v>
      </c>
      <c r="AJ28" s="98">
        <f t="shared" si="96"/>
        <v>8.7070628284067059E-3</v>
      </c>
      <c r="AK28" s="98">
        <f t="shared" si="96"/>
        <v>3.5249610853791372E-2</v>
      </c>
      <c r="AL28" s="98">
        <f t="shared" si="96"/>
        <v>7.899676042196381E-2</v>
      </c>
      <c r="AN28" s="98">
        <f t="shared" ref="AN28:BE28" si="97">AN6/AN5</f>
        <v>2.3346774911777751E-2</v>
      </c>
      <c r="AO28" s="98">
        <f t="shared" si="97"/>
        <v>3.2783076743499895E-2</v>
      </c>
      <c r="AP28" s="98">
        <f t="shared" si="97"/>
        <v>2.3512404664532152E-2</v>
      </c>
      <c r="AQ28" s="98">
        <f t="shared" si="97"/>
        <v>4.3526432415321184E-2</v>
      </c>
      <c r="AR28" s="98">
        <f t="shared" si="97"/>
        <v>1.8201122402548019E-2</v>
      </c>
      <c r="AS28" s="98">
        <f t="shared" si="97"/>
        <v>2.3571600165670219E-2</v>
      </c>
      <c r="AT28" s="98">
        <f t="shared" si="97"/>
        <v>3.0005322627481651E-2</v>
      </c>
      <c r="AU28" s="98">
        <f t="shared" si="97"/>
        <v>1.6797977391270529E-2</v>
      </c>
      <c r="AV28" s="98">
        <f t="shared" si="97"/>
        <v>2.8443919896628377E-2</v>
      </c>
      <c r="AW28" s="98">
        <f t="shared" si="97"/>
        <v>2.6408998339002159E-2</v>
      </c>
      <c r="AX28" s="98">
        <f t="shared" si="97"/>
        <v>1.6087580563923783E-2</v>
      </c>
      <c r="AY28" s="98">
        <f t="shared" si="97"/>
        <v>1.2678249892016437E-2</v>
      </c>
      <c r="AZ28" s="98">
        <f t="shared" si="97"/>
        <v>1.8744576511974139E-2</v>
      </c>
      <c r="BA28" s="98">
        <f t="shared" si="97"/>
        <v>1.8663246086039163E-2</v>
      </c>
      <c r="BB28" s="98">
        <f t="shared" si="97"/>
        <v>1.8205365280032079E-2</v>
      </c>
      <c r="BC28" s="98">
        <f t="shared" si="97"/>
        <v>8.7483263347936206E-3</v>
      </c>
      <c r="BD28" s="98">
        <f t="shared" si="97"/>
        <v>3.7160861129918586E-2</v>
      </c>
      <c r="BE28" s="98">
        <f t="shared" si="97"/>
        <v>8.4384118928198359E-2</v>
      </c>
      <c r="BG28" s="98">
        <f t="shared" ref="BG28:BX28" si="98">BG6/BG5</f>
        <v>2.5048969468511085E-2</v>
      </c>
      <c r="BH28" s="98">
        <f t="shared" si="98"/>
        <v>3.3481437245580788E-2</v>
      </c>
      <c r="BI28" s="98">
        <f t="shared" si="98"/>
        <v>2.2950642913528496E-2</v>
      </c>
      <c r="BJ28" s="98">
        <f t="shared" si="98"/>
        <v>4.3526432415321295E-2</v>
      </c>
      <c r="BK28" s="98">
        <f t="shared" si="98"/>
        <v>1.820112240254796E-2</v>
      </c>
      <c r="BL28" s="98">
        <f t="shared" si="98"/>
        <v>2.0064253968768687E-2</v>
      </c>
      <c r="BM28" s="98">
        <f t="shared" si="98"/>
        <v>2.8328263584083375E-2</v>
      </c>
      <c r="BN28" s="98">
        <f t="shared" si="98"/>
        <v>1.6683573223477886E-2</v>
      </c>
      <c r="BO28" s="98">
        <f t="shared" si="98"/>
        <v>3.1248288958547837E-2</v>
      </c>
      <c r="BP28" s="98">
        <f t="shared" si="98"/>
        <v>2.7047273255362284E-2</v>
      </c>
      <c r="BQ28" s="98">
        <f t="shared" si="98"/>
        <v>1.4992994108068688E-2</v>
      </c>
      <c r="BR28" s="98">
        <f t="shared" si="98"/>
        <v>1.2861387986547306E-2</v>
      </c>
      <c r="BS28" s="98">
        <f t="shared" si="98"/>
        <v>1.8423011240041171E-2</v>
      </c>
      <c r="BT28" s="98">
        <f t="shared" si="98"/>
        <v>1.7384984265928452E-2</v>
      </c>
      <c r="BU28" s="98">
        <f t="shared" si="98"/>
        <v>1.3428586939157567E-2</v>
      </c>
      <c r="BV28" s="98">
        <f t="shared" si="98"/>
        <v>5.540747305821124E-3</v>
      </c>
      <c r="BW28" s="98">
        <f t="shared" si="98"/>
        <v>2.0373747064120224E-2</v>
      </c>
      <c r="BX28" s="98">
        <f t="shared" si="98"/>
        <v>4.2835382475956273E-2</v>
      </c>
      <c r="BZ28" s="98">
        <f t="shared" ref="BZ28:CQ28" si="99">BZ6/BZ5</f>
        <v>3.6926813227756164E-2</v>
      </c>
      <c r="CA28" s="98">
        <f t="shared" si="99"/>
        <v>4.5364688650266889E-2</v>
      </c>
      <c r="CB28" s="98">
        <f t="shared" si="99"/>
        <v>2.5817614681650919E-2</v>
      </c>
      <c r="CC28" s="98">
        <f t="shared" si="99"/>
        <v>4.3526432415321309E-2</v>
      </c>
      <c r="CD28" s="98">
        <f t="shared" si="99"/>
        <v>1.8201122402547985E-2</v>
      </c>
      <c r="CE28" s="98">
        <f t="shared" si="99"/>
        <v>2.8452256815134816E-2</v>
      </c>
      <c r="CF28" s="98">
        <f t="shared" si="99"/>
        <v>3.3023801176271614E-2</v>
      </c>
      <c r="CG28" s="98">
        <f t="shared" si="99"/>
        <v>1.6596987073553972E-2</v>
      </c>
      <c r="CH28" s="98">
        <f t="shared" si="99"/>
        <v>2.2556760596342876E-2</v>
      </c>
      <c r="CI28" s="98">
        <f t="shared" si="99"/>
        <v>2.5602114141407506E-2</v>
      </c>
      <c r="CJ28" s="98">
        <f t="shared" si="99"/>
        <v>1.5917285123135092E-2</v>
      </c>
      <c r="CK28" s="98">
        <f t="shared" si="99"/>
        <v>1.3658214074666721E-2</v>
      </c>
      <c r="CL28" s="98">
        <f t="shared" si="99"/>
        <v>2.1238265830194922E-2</v>
      </c>
      <c r="CM28" s="98">
        <f t="shared" si="99"/>
        <v>2.1174063036484458E-2</v>
      </c>
      <c r="CN28" s="98">
        <f t="shared" si="99"/>
        <v>2.0750444870766587E-2</v>
      </c>
      <c r="CO28" s="98">
        <f t="shared" si="99"/>
        <v>9.9667879037625574E-3</v>
      </c>
      <c r="CP28" s="98">
        <f t="shared" si="99"/>
        <v>4.1577194386750324E-2</v>
      </c>
      <c r="CQ28" s="98">
        <f t="shared" si="99"/>
        <v>9.3366585886355102E-2</v>
      </c>
      <c r="CS28" s="98">
        <f t="shared" ref="CS28:DJ28" si="100">CS6/CS5</f>
        <v>1.865815701292314E-2</v>
      </c>
      <c r="CT28" s="98">
        <f t="shared" si="100"/>
        <v>2.6378958094011699E-2</v>
      </c>
      <c r="CU28" s="98">
        <f t="shared" si="100"/>
        <v>2.0282898702005316E-2</v>
      </c>
      <c r="CV28" s="98">
        <f t="shared" si="100"/>
        <v>4.3526432415321205E-2</v>
      </c>
      <c r="CW28" s="98">
        <f t="shared" si="100"/>
        <v>1.8201122402548026E-2</v>
      </c>
      <c r="CX28" s="98">
        <f t="shared" si="100"/>
        <v>2.8452256815134795E-2</v>
      </c>
      <c r="CY28" s="98">
        <f t="shared" si="100"/>
        <v>3.5337472940605415E-2</v>
      </c>
      <c r="CZ28" s="98">
        <f t="shared" si="100"/>
        <v>1.9508124426401745E-2</v>
      </c>
      <c r="DA28" s="98">
        <f t="shared" si="100"/>
        <v>2.8779704806036401E-2</v>
      </c>
      <c r="DB28" s="98">
        <f t="shared" si="100"/>
        <v>2.363037697570769E-2</v>
      </c>
      <c r="DC28" s="98">
        <f t="shared" si="100"/>
        <v>1.3582757477775959E-2</v>
      </c>
      <c r="DD28" s="98">
        <f t="shared" si="100"/>
        <v>1.1121836244769897E-2</v>
      </c>
      <c r="DE28" s="98">
        <f t="shared" si="100"/>
        <v>1.6194367165743882E-2</v>
      </c>
      <c r="DF28" s="98">
        <f t="shared" si="100"/>
        <v>1.528793834965669E-2</v>
      </c>
      <c r="DG28" s="98">
        <f t="shared" si="100"/>
        <v>1.3960139761728226E-2</v>
      </c>
      <c r="DH28" s="98">
        <f t="shared" si="100"/>
        <v>6.1155203888804801E-3</v>
      </c>
      <c r="DI28" s="98">
        <f t="shared" si="100"/>
        <v>2.2784350145086028E-2</v>
      </c>
      <c r="DJ28" s="98">
        <f t="shared" si="100"/>
        <v>5.0680499529231385E-2</v>
      </c>
      <c r="DL28" s="98">
        <f t="shared" ref="DL28:EC28" si="101">DL6/DL5</f>
        <v>2.6687327823691483E-2</v>
      </c>
      <c r="DM28" s="98">
        <f t="shared" si="101"/>
        <v>3.5384873385879971E-2</v>
      </c>
      <c r="DN28" s="98">
        <f t="shared" si="101"/>
        <v>2.3323615160349517E-2</v>
      </c>
      <c r="DO28" s="98">
        <f t="shared" si="101"/>
        <v>4.352643241532133E-2</v>
      </c>
      <c r="DP28" s="98">
        <f t="shared" si="101"/>
        <v>1.8201122402548009E-2</v>
      </c>
      <c r="DQ28" s="98">
        <f t="shared" si="101"/>
        <v>2.8452256815134875E-2</v>
      </c>
      <c r="DR28" s="98">
        <f t="shared" si="101"/>
        <v>3.3893395133256086E-2</v>
      </c>
      <c r="DS28" s="98">
        <f t="shared" si="101"/>
        <v>1.7627801561319607E-2</v>
      </c>
      <c r="DT28" s="98">
        <f t="shared" si="101"/>
        <v>2.5448379281595209E-2</v>
      </c>
      <c r="DU28" s="98">
        <f t="shared" si="101"/>
        <v>2.487922705314017E-2</v>
      </c>
      <c r="DV28" s="98">
        <f t="shared" si="101"/>
        <v>1.5083666688973383E-2</v>
      </c>
      <c r="DW28" s="98">
        <f t="shared" si="101"/>
        <v>1.2769909449732863E-2</v>
      </c>
      <c r="DX28" s="98">
        <f t="shared" si="101"/>
        <v>1.9486474094452033E-2</v>
      </c>
      <c r="DY28" s="98">
        <f t="shared" si="101"/>
        <v>1.9114009181256934E-2</v>
      </c>
      <c r="DZ28" s="98">
        <f t="shared" si="101"/>
        <v>2.0412280953259181E-2</v>
      </c>
      <c r="EA28" s="98">
        <f t="shared" si="101"/>
        <v>1.0057826042184324E-2</v>
      </c>
      <c r="EB28" s="98">
        <f t="shared" si="101"/>
        <v>4.0263773275247938E-2</v>
      </c>
      <c r="EC28" s="98">
        <f t="shared" si="101"/>
        <v>8.9010841014925762E-2</v>
      </c>
    </row>
    <row r="29" spans="1:133" x14ac:dyDescent="0.25">
      <c r="A29" s="101" t="s">
        <v>258</v>
      </c>
      <c r="B29" s="98">
        <f t="shared" ref="B29:S29" si="102">B7/B5</f>
        <v>-3.8950662570727386E-2</v>
      </c>
      <c r="C29" s="98">
        <f t="shared" si="102"/>
        <v>-3.7446957975483669E-2</v>
      </c>
      <c r="D29" s="98">
        <f t="shared" si="102"/>
        <v>-3.5737610810967373E-2</v>
      </c>
      <c r="E29" s="98">
        <f t="shared" si="102"/>
        <v>-3.4751826122965436E-2</v>
      </c>
      <c r="F29" s="98">
        <f t="shared" si="102"/>
        <v>-3.246576178983851E-2</v>
      </c>
      <c r="G29" s="98">
        <f t="shared" si="102"/>
        <v>-3.3064878738524567E-2</v>
      </c>
      <c r="H29" s="98">
        <f t="shared" si="102"/>
        <v>-3.1525463830250712E-2</v>
      </c>
      <c r="I29" s="98">
        <f t="shared" si="102"/>
        <v>-3.0233018959883722E-2</v>
      </c>
      <c r="J29" s="98">
        <f t="shared" si="102"/>
        <v>-2.8783278815147414E-2</v>
      </c>
      <c r="K29" s="98">
        <f t="shared" si="102"/>
        <v>-2.5752307376910404E-2</v>
      </c>
      <c r="L29" s="98">
        <f t="shared" si="102"/>
        <v>-2.5719642578218217E-2</v>
      </c>
      <c r="M29" s="98">
        <f t="shared" si="102"/>
        <v>-2.6116192325276632E-2</v>
      </c>
      <c r="N29" s="98">
        <f t="shared" si="102"/>
        <v>-2.6634687267004652E-2</v>
      </c>
      <c r="O29" s="98">
        <f t="shared" si="102"/>
        <v>-2.7201614745000269E-2</v>
      </c>
      <c r="P29" s="98">
        <f t="shared" si="102"/>
        <v>-2.5946399425590006E-2</v>
      </c>
      <c r="Q29" s="98">
        <f t="shared" si="102"/>
        <v>-2.5939020713979181E-2</v>
      </c>
      <c r="R29" s="98">
        <f t="shared" si="102"/>
        <v>-2.6307441316798748E-2</v>
      </c>
      <c r="S29" s="98">
        <f t="shared" si="102"/>
        <v>-2.6288464512478231E-2</v>
      </c>
      <c r="U29" s="98">
        <f t="shared" ref="U29:AL29" si="103">U7/U5</f>
        <v>-3.84298700896267E-2</v>
      </c>
      <c r="V29" s="98">
        <f t="shared" si="103"/>
        <v>-3.9711349087683041E-2</v>
      </c>
      <c r="W29" s="98">
        <f t="shared" si="103"/>
        <v>-3.9697420885337086E-2</v>
      </c>
      <c r="X29" s="98">
        <f t="shared" si="103"/>
        <v>-3.9385934272031763E-2</v>
      </c>
      <c r="Y29" s="98">
        <f t="shared" si="103"/>
        <v>-3.7932407182128536E-2</v>
      </c>
      <c r="Z29" s="98">
        <f t="shared" si="103"/>
        <v>-3.6352411265286405E-2</v>
      </c>
      <c r="AA29" s="98">
        <f t="shared" si="103"/>
        <v>-3.4005584558399235E-2</v>
      </c>
      <c r="AB29" s="98">
        <f t="shared" si="103"/>
        <v>-3.2779125305572129E-2</v>
      </c>
      <c r="AC29" s="98">
        <f t="shared" si="103"/>
        <v>-3.1506412453067074E-2</v>
      </c>
      <c r="AD29" s="98">
        <f t="shared" si="103"/>
        <v>-2.521765320201921E-2</v>
      </c>
      <c r="AE29" s="98">
        <f t="shared" si="103"/>
        <v>-2.5415705018613569E-2</v>
      </c>
      <c r="AF29" s="98">
        <f t="shared" si="103"/>
        <v>-2.5730109627338429E-2</v>
      </c>
      <c r="AG29" s="98">
        <f t="shared" si="103"/>
        <v>-2.6281717697615718E-2</v>
      </c>
      <c r="AH29" s="98">
        <f t="shared" si="103"/>
        <v>-2.73308986283754E-2</v>
      </c>
      <c r="AI29" s="98">
        <f t="shared" si="103"/>
        <v>-2.6113639025271061E-2</v>
      </c>
      <c r="AJ29" s="98">
        <f t="shared" si="103"/>
        <v>-2.7094366239985776E-2</v>
      </c>
      <c r="AK29" s="98">
        <f t="shared" si="103"/>
        <v>-2.7899213902090637E-2</v>
      </c>
      <c r="AL29" s="98">
        <f t="shared" si="103"/>
        <v>-2.8926669638725547E-2</v>
      </c>
      <c r="AN29" s="98">
        <f t="shared" ref="AN29:BE29" si="104">AN7/AN5</f>
        <v>-3.3098455913419429E-2</v>
      </c>
      <c r="AO29" s="98">
        <f t="shared" si="104"/>
        <v>-3.4142016404411134E-2</v>
      </c>
      <c r="AP29" s="98">
        <f t="shared" si="104"/>
        <v>-3.6084826254457483E-2</v>
      </c>
      <c r="AQ29" s="98">
        <f t="shared" si="104"/>
        <v>-3.4751826122965519E-2</v>
      </c>
      <c r="AR29" s="98">
        <f t="shared" si="104"/>
        <v>-3.2465761789838572E-2</v>
      </c>
      <c r="AS29" s="98">
        <f t="shared" si="104"/>
        <v>-2.6256871476671457E-2</v>
      </c>
      <c r="AT29" s="98">
        <f t="shared" si="104"/>
        <v>-2.718463855583356E-2</v>
      </c>
      <c r="AU29" s="98">
        <f t="shared" si="104"/>
        <v>-2.8524731380063166E-2</v>
      </c>
      <c r="AV29" s="98">
        <f t="shared" si="104"/>
        <v>-3.4333147596687971E-2</v>
      </c>
      <c r="AW29" s="98">
        <f t="shared" si="104"/>
        <v>-2.7671627323226283E-2</v>
      </c>
      <c r="AX29" s="98">
        <f t="shared" si="104"/>
        <v>-2.778210279536349E-2</v>
      </c>
      <c r="AY29" s="98">
        <f t="shared" si="104"/>
        <v>-2.5895636569908887E-2</v>
      </c>
      <c r="AZ29" s="98">
        <f t="shared" si="104"/>
        <v>-2.5457440500263995E-2</v>
      </c>
      <c r="BA29" s="98">
        <f t="shared" si="104"/>
        <v>-2.6459789116497094E-2</v>
      </c>
      <c r="BB29" s="98">
        <f t="shared" si="104"/>
        <v>-2.5654716902537691E-2</v>
      </c>
      <c r="BC29" s="98">
        <f t="shared" si="104"/>
        <v>-2.6460315375450582E-2</v>
      </c>
      <c r="BD29" s="98">
        <f t="shared" si="104"/>
        <v>-2.8097416064278811E-2</v>
      </c>
      <c r="BE29" s="98">
        <f t="shared" si="104"/>
        <v>-2.8531449441229907E-2</v>
      </c>
      <c r="BG29" s="98">
        <f t="shared" ref="BG29:BX29" si="105">BG7/BG5</f>
        <v>-3.6150916747437492E-2</v>
      </c>
      <c r="BH29" s="98">
        <f t="shared" si="105"/>
        <v>-3.7673792039057651E-2</v>
      </c>
      <c r="BI29" s="98">
        <f t="shared" si="105"/>
        <v>-3.9824615644230975E-2</v>
      </c>
      <c r="BJ29" s="98">
        <f t="shared" si="105"/>
        <v>-4.0651138626167919E-2</v>
      </c>
      <c r="BK29" s="98">
        <f t="shared" si="105"/>
        <v>-3.9871016930318179E-2</v>
      </c>
      <c r="BL29" s="98">
        <f t="shared" si="105"/>
        <v>-2.7212106892705402E-2</v>
      </c>
      <c r="BM29" s="98">
        <f t="shared" si="105"/>
        <v>-3.0645225544907541E-2</v>
      </c>
      <c r="BN29" s="98">
        <f t="shared" si="105"/>
        <v>-3.3756289314259086E-2</v>
      </c>
      <c r="BO29" s="98">
        <f t="shared" si="105"/>
        <v>-4.4359613168229159E-2</v>
      </c>
      <c r="BP29" s="98">
        <f t="shared" si="105"/>
        <v>-3.0154865280072579E-2</v>
      </c>
      <c r="BQ29" s="98">
        <f t="shared" si="105"/>
        <v>-2.8015497518071256E-2</v>
      </c>
      <c r="BR29" s="98">
        <f t="shared" si="105"/>
        <v>-2.8751007078960847E-2</v>
      </c>
      <c r="BS29" s="98">
        <f t="shared" si="105"/>
        <v>-2.7525351698479219E-2</v>
      </c>
      <c r="BT29" s="98">
        <f t="shared" si="105"/>
        <v>-2.7540886829067589E-2</v>
      </c>
      <c r="BU29" s="98">
        <f t="shared" si="105"/>
        <v>-2.0980744445378258E-2</v>
      </c>
      <c r="BV29" s="98">
        <f t="shared" si="105"/>
        <v>-1.9170922379737564E-2</v>
      </c>
      <c r="BW29" s="98">
        <f t="shared" si="105"/>
        <v>-1.7962084432813084E-2</v>
      </c>
      <c r="BX29" s="98">
        <f t="shared" si="105"/>
        <v>-1.7512255213852392E-2</v>
      </c>
      <c r="BZ29" s="98">
        <f t="shared" ref="BZ29:CQ29" si="106">BZ7/BZ5</f>
        <v>-7.2362881710995058E-2</v>
      </c>
      <c r="CA29" s="98">
        <f t="shared" si="106"/>
        <v>-6.7772588619075647E-2</v>
      </c>
      <c r="CB29" s="98">
        <f t="shared" si="106"/>
        <v>-5.6244102970118039E-2</v>
      </c>
      <c r="CC29" s="98">
        <f t="shared" si="106"/>
        <v>-4.9068754804328291E-2</v>
      </c>
      <c r="CD29" s="98">
        <f t="shared" si="106"/>
        <v>-4.6791782594123081E-2</v>
      </c>
      <c r="CE29" s="98">
        <f t="shared" si="106"/>
        <v>-4.5917324519739101E-2</v>
      </c>
      <c r="CF29" s="98">
        <f t="shared" si="106"/>
        <v>-4.4862822747904166E-2</v>
      </c>
      <c r="CG29" s="98">
        <f t="shared" si="106"/>
        <v>-4.3260073171971093E-2</v>
      </c>
      <c r="CH29" s="98">
        <f t="shared" si="106"/>
        <v>-4.2647965783558076E-2</v>
      </c>
      <c r="CI29" s="98">
        <f t="shared" si="106"/>
        <v>-4.0086827027042381E-2</v>
      </c>
      <c r="CJ29" s="98">
        <f t="shared" si="106"/>
        <v>-4.2260784615234907E-2</v>
      </c>
      <c r="CK29" s="98">
        <f t="shared" si="106"/>
        <v>-4.4764878906638876E-2</v>
      </c>
      <c r="CL29" s="98">
        <f t="shared" si="106"/>
        <v>-4.7362319568924276E-2</v>
      </c>
      <c r="CM29" s="98">
        <f t="shared" si="106"/>
        <v>-4.9596641207354561E-2</v>
      </c>
      <c r="CN29" s="98">
        <f t="shared" si="106"/>
        <v>-4.6136752046991705E-2</v>
      </c>
      <c r="CO29" s="98">
        <f t="shared" si="106"/>
        <v>-4.9043598990548852E-2</v>
      </c>
      <c r="CP29" s="98">
        <f t="shared" si="106"/>
        <v>-5.1975344950388386E-2</v>
      </c>
      <c r="CQ29" s="98">
        <f t="shared" si="106"/>
        <v>-5.4153864153328242E-2</v>
      </c>
      <c r="CS29" s="98">
        <f t="shared" ref="CS29:DJ29" si="107">CS7/CS5</f>
        <v>-3.6563079530959129E-2</v>
      </c>
      <c r="CT29" s="98">
        <f t="shared" si="107"/>
        <v>-3.9408851428208193E-2</v>
      </c>
      <c r="CU29" s="98">
        <f t="shared" si="107"/>
        <v>-4.4186632157727689E-2</v>
      </c>
      <c r="CV29" s="98">
        <f t="shared" si="107"/>
        <v>-4.906875480432818E-2</v>
      </c>
      <c r="CW29" s="98">
        <f t="shared" si="107"/>
        <v>-4.6791782594123171E-2</v>
      </c>
      <c r="CX29" s="98">
        <f t="shared" si="107"/>
        <v>-4.5917324519739067E-2</v>
      </c>
      <c r="CY29" s="98">
        <f t="shared" si="107"/>
        <v>-4.8005945058570122E-2</v>
      </c>
      <c r="CZ29" s="98">
        <f t="shared" si="107"/>
        <v>-5.0847957306587234E-2</v>
      </c>
      <c r="DA29" s="98">
        <f t="shared" si="107"/>
        <v>-5.4413658405708089E-2</v>
      </c>
      <c r="DB29" s="98">
        <f t="shared" si="107"/>
        <v>-3.6999555160834981E-2</v>
      </c>
      <c r="DC29" s="98">
        <f t="shared" si="107"/>
        <v>-3.606255803783457E-2</v>
      </c>
      <c r="DD29" s="98">
        <f t="shared" si="107"/>
        <v>-3.6451885290042285E-2</v>
      </c>
      <c r="DE29" s="98">
        <f t="shared" si="107"/>
        <v>-3.6114191198699047E-2</v>
      </c>
      <c r="DF29" s="98">
        <f t="shared" si="107"/>
        <v>-3.5809394736603876E-2</v>
      </c>
      <c r="DG29" s="98">
        <f t="shared" si="107"/>
        <v>-3.103911800475399E-2</v>
      </c>
      <c r="DH29" s="98">
        <f t="shared" si="107"/>
        <v>-3.0092660195821418E-2</v>
      </c>
      <c r="DI29" s="98">
        <f t="shared" si="107"/>
        <v>-2.8482548552559481E-2</v>
      </c>
      <c r="DJ29" s="98">
        <f t="shared" si="107"/>
        <v>-2.9395365167008053E-2</v>
      </c>
      <c r="DL29" s="98">
        <f t="shared" ref="DL29:EC29" si="108">DL7/DL5</f>
        <v>-0.143149411155753</v>
      </c>
      <c r="DM29" s="98">
        <f t="shared" si="108"/>
        <v>-0.12617693994691381</v>
      </c>
      <c r="DN29" s="98">
        <f t="shared" si="108"/>
        <v>-0.13529276346740871</v>
      </c>
      <c r="DO29" s="98">
        <f t="shared" si="108"/>
        <v>-0.14421297462536603</v>
      </c>
      <c r="DP29" s="98">
        <f t="shared" si="108"/>
        <v>-0.17208922618243661</v>
      </c>
      <c r="DQ29" s="98">
        <f t="shared" si="108"/>
        <v>-0.18544255103845184</v>
      </c>
      <c r="DR29" s="98">
        <f t="shared" si="108"/>
        <v>-0.12309585261749238</v>
      </c>
      <c r="DS29" s="98">
        <f t="shared" si="108"/>
        <v>-0.13572315875558008</v>
      </c>
      <c r="DT29" s="98">
        <f t="shared" si="108"/>
        <v>-0.3016507114336997</v>
      </c>
      <c r="DU29" s="98">
        <f t="shared" si="108"/>
        <v>-0.1373823831928101</v>
      </c>
      <c r="DV29" s="98">
        <f t="shared" si="108"/>
        <v>-0.16667455441236656</v>
      </c>
      <c r="DW29" s="98">
        <f t="shared" si="108"/>
        <v>-0.21382975920167938</v>
      </c>
      <c r="DX29" s="98">
        <f t="shared" si="108"/>
        <v>-0.20678273699669497</v>
      </c>
      <c r="DY29" s="98">
        <f t="shared" si="108"/>
        <v>-0.2174678879991801</v>
      </c>
      <c r="DZ29" s="98">
        <f t="shared" si="108"/>
        <v>-0.12571143933215162</v>
      </c>
      <c r="EA29" s="98">
        <f t="shared" si="108"/>
        <v>-0.15908782531650592</v>
      </c>
      <c r="EB29" s="98">
        <f t="shared" si="108"/>
        <v>-0.18213086554365993</v>
      </c>
      <c r="EC29" s="98">
        <f t="shared" si="108"/>
        <v>-0.21531731083859057</v>
      </c>
    </row>
    <row r="30" spans="1:133" x14ac:dyDescent="0.25">
      <c r="A30" s="102" t="s">
        <v>259</v>
      </c>
      <c r="B30" s="98">
        <f t="shared" ref="B30:S30" si="109">B9/B25</f>
        <v>0.32785052317012559</v>
      </c>
      <c r="C30" s="98">
        <f t="shared" si="109"/>
        <v>0.33261598466239473</v>
      </c>
      <c r="D30" s="98">
        <f t="shared" si="109"/>
        <v>0.2981100034802629</v>
      </c>
      <c r="E30" s="98">
        <f t="shared" si="109"/>
        <v>0.32734954400841221</v>
      </c>
      <c r="F30" s="98">
        <f t="shared" si="109"/>
        <v>0.21250325519454791</v>
      </c>
      <c r="G30" s="98">
        <f t="shared" si="109"/>
        <v>0.4231862675017235</v>
      </c>
      <c r="H30" s="98">
        <f t="shared" si="109"/>
        <v>0.44576187579957582</v>
      </c>
      <c r="I30" s="98">
        <f t="shared" si="109"/>
        <v>0.46015964652256641</v>
      </c>
      <c r="J30" s="98">
        <f t="shared" si="109"/>
        <v>0.33072689338981071</v>
      </c>
      <c r="K30" s="98">
        <f t="shared" si="109"/>
        <v>0.49497012323117368</v>
      </c>
      <c r="L30" s="98">
        <f t="shared" si="109"/>
        <v>0.65585757600436378</v>
      </c>
      <c r="M30" s="98">
        <f t="shared" si="109"/>
        <v>0.5971373591831336</v>
      </c>
      <c r="N30" s="98">
        <f t="shared" si="109"/>
        <v>0.54356543147467795</v>
      </c>
      <c r="O30" s="98">
        <f t="shared" si="109"/>
        <v>0.48470250245705515</v>
      </c>
      <c r="P30" s="98">
        <f t="shared" si="109"/>
        <v>0.58002212012963517</v>
      </c>
      <c r="Q30" s="98">
        <f t="shared" si="109"/>
        <v>0.48546999079045944</v>
      </c>
      <c r="R30" s="98">
        <f t="shared" si="109"/>
        <v>0.60908079353200351</v>
      </c>
      <c r="S30" s="98">
        <f t="shared" si="109"/>
        <v>0.54847996748131533</v>
      </c>
      <c r="U30" s="98">
        <f t="shared" ref="U30:AL30" si="110">U9/U25</f>
        <v>1.0506925551215424E-2</v>
      </c>
      <c r="V30" s="98">
        <f t="shared" si="110"/>
        <v>5.2638238467512311E-2</v>
      </c>
      <c r="W30" s="98">
        <f t="shared" si="110"/>
        <v>6.3714733617591501E-2</v>
      </c>
      <c r="X30" s="98">
        <f t="shared" si="110"/>
        <v>4.3083197417538986E-2</v>
      </c>
      <c r="Y30" s="98">
        <f t="shared" si="110"/>
        <v>0.11112054729418157</v>
      </c>
      <c r="Z30" s="98">
        <f t="shared" si="110"/>
        <v>0.15750354705979899</v>
      </c>
      <c r="AA30" s="98">
        <f t="shared" si="110"/>
        <v>0.1263466350466145</v>
      </c>
      <c r="AB30" s="98">
        <f t="shared" si="110"/>
        <v>0.16584819403458961</v>
      </c>
      <c r="AC30" s="98">
        <f t="shared" si="110"/>
        <v>0.14714333144215019</v>
      </c>
      <c r="AD30" s="98">
        <f t="shared" si="110"/>
        <v>0.13102423060514407</v>
      </c>
      <c r="AE30" s="98">
        <f t="shared" si="110"/>
        <v>9.3925688769865179E-2</v>
      </c>
      <c r="AF30" s="98">
        <f t="shared" si="110"/>
        <v>7.466698311788017E-2</v>
      </c>
      <c r="AG30" s="98">
        <f t="shared" si="110"/>
        <v>4.4274763094935707E-2</v>
      </c>
      <c r="AH30" s="98">
        <f t="shared" si="110"/>
        <v>6.0267917565660266E-2</v>
      </c>
      <c r="AI30" s="98">
        <f t="shared" si="110"/>
        <v>2.3380490099429899E-2</v>
      </c>
      <c r="AJ30" s="98">
        <f t="shared" si="110"/>
        <v>4.0352959927509265E-2</v>
      </c>
      <c r="AK30" s="98">
        <f t="shared" si="110"/>
        <v>1.5362693492602541E-2</v>
      </c>
      <c r="AL30" s="98">
        <f t="shared" si="110"/>
        <v>2.026792558837814E-2</v>
      </c>
      <c r="AN30" s="98">
        <f t="shared" ref="AN30:BE30" si="111">AN9/AN25</f>
        <v>3.6609368773070736E-2</v>
      </c>
      <c r="AO30" s="98">
        <f t="shared" si="111"/>
        <v>2.3498107821816421E-2</v>
      </c>
      <c r="AP30" s="98">
        <f t="shared" si="111"/>
        <v>6.3658107218099683E-2</v>
      </c>
      <c r="AQ30" s="98">
        <f t="shared" si="111"/>
        <v>6.5569682035565319E-2</v>
      </c>
      <c r="AR30" s="98">
        <f t="shared" si="111"/>
        <v>0.16643644278766173</v>
      </c>
      <c r="AS30" s="98">
        <f t="shared" si="111"/>
        <v>5.4169972513550498E-2</v>
      </c>
      <c r="AT30" s="98">
        <f t="shared" si="111"/>
        <v>4.571494556641878E-2</v>
      </c>
      <c r="AU30" s="98">
        <f t="shared" si="111"/>
        <v>5.0914264859494796E-2</v>
      </c>
      <c r="AV30" s="98">
        <f t="shared" si="111"/>
        <v>0.19382707795642398</v>
      </c>
      <c r="AW30" s="98">
        <f t="shared" si="111"/>
        <v>4.9324786532791272E-2</v>
      </c>
      <c r="AX30" s="98">
        <f t="shared" si="111"/>
        <v>3.6651994162613895E-2</v>
      </c>
      <c r="AY30" s="98">
        <f t="shared" si="111"/>
        <v>2.3870941026514717E-2</v>
      </c>
      <c r="AZ30" s="98">
        <f t="shared" si="111"/>
        <v>1.9633201720193807E-2</v>
      </c>
      <c r="BA30" s="98">
        <f t="shared" si="111"/>
        <v>2.0394484220284042E-2</v>
      </c>
      <c r="BB30" s="98">
        <f t="shared" si="111"/>
        <v>1.6614299610723294E-2</v>
      </c>
      <c r="BC30" s="98">
        <f t="shared" si="111"/>
        <v>2.5570720995224328E-2</v>
      </c>
      <c r="BD30" s="98">
        <f t="shared" si="111"/>
        <v>3.3958516296523064E-2</v>
      </c>
      <c r="BE30" s="98">
        <f t="shared" si="111"/>
        <v>2.9622630348948142E-2</v>
      </c>
      <c r="BG30" s="98">
        <f t="shared" ref="BG30:BX30" si="112">BG9/BG25</f>
        <v>2.3916405869918226E-5</v>
      </c>
      <c r="BH30" s="98">
        <f t="shared" si="112"/>
        <v>8.4339927622953013E-5</v>
      </c>
      <c r="BI30" s="98">
        <f t="shared" si="112"/>
        <v>1.2181538225378892E-3</v>
      </c>
      <c r="BJ30" s="98">
        <f t="shared" si="112"/>
        <v>9.5612269316434548E-4</v>
      </c>
      <c r="BK30" s="98">
        <f t="shared" si="112"/>
        <v>1.3034841803876457E-2</v>
      </c>
      <c r="BL30" s="98">
        <f t="shared" si="112"/>
        <v>6.4772734610926596E-5</v>
      </c>
      <c r="BM30" s="98">
        <f t="shared" si="112"/>
        <v>1.710134247624061E-4</v>
      </c>
      <c r="BN30" s="98">
        <f t="shared" si="112"/>
        <v>2.518918447605557E-3</v>
      </c>
      <c r="BO30" s="98">
        <f t="shared" si="112"/>
        <v>1.0197529378114221E-2</v>
      </c>
      <c r="BP30" s="98">
        <f t="shared" si="112"/>
        <v>8.2425438807992449E-4</v>
      </c>
      <c r="BQ30" s="98">
        <f t="shared" si="112"/>
        <v>2.6677049413056371E-3</v>
      </c>
      <c r="BR30" s="98">
        <f t="shared" si="112"/>
        <v>4.1433752342102939E-3</v>
      </c>
      <c r="BS30" s="98">
        <f t="shared" si="112"/>
        <v>5.0821856770068832E-3</v>
      </c>
      <c r="BT30" s="98">
        <f t="shared" si="112"/>
        <v>1.4134244838255743E-2</v>
      </c>
      <c r="BU30" s="98">
        <f t="shared" si="112"/>
        <v>1.1469327204712068E-2</v>
      </c>
      <c r="BV30" s="98">
        <f t="shared" si="112"/>
        <v>7.1784358177345835E-3</v>
      </c>
      <c r="BW30" s="98">
        <f t="shared" si="112"/>
        <v>2.5853051934463861E-3</v>
      </c>
      <c r="BX30" s="98">
        <f t="shared" si="112"/>
        <v>7.7499336513834097E-4</v>
      </c>
      <c r="BZ30" s="98">
        <f t="shared" ref="BZ30:CQ30" si="113">BZ9/BZ25</f>
        <v>0.16042238872302689</v>
      </c>
      <c r="CA30" s="98">
        <f t="shared" si="113"/>
        <v>0.3130463296767404</v>
      </c>
      <c r="CB30" s="98">
        <f t="shared" si="113"/>
        <v>0.28859774407320699</v>
      </c>
      <c r="CC30" s="98">
        <f t="shared" si="113"/>
        <v>0.16385186174228891</v>
      </c>
      <c r="CD30" s="98">
        <f t="shared" si="113"/>
        <v>0.15992521950540728</v>
      </c>
      <c r="CE30" s="98">
        <f t="shared" si="113"/>
        <v>0.14553343045680386</v>
      </c>
      <c r="CF30" s="98">
        <f t="shared" si="113"/>
        <v>0.17278359090981044</v>
      </c>
      <c r="CG30" s="98">
        <f t="shared" si="113"/>
        <v>0.1799872203806531</v>
      </c>
      <c r="CH30" s="98">
        <f t="shared" si="113"/>
        <v>-1.9594117007611603E-2</v>
      </c>
      <c r="CI30" s="98">
        <f t="shared" si="113"/>
        <v>0.15436300227817504</v>
      </c>
      <c r="CJ30" s="98">
        <f t="shared" si="113"/>
        <v>0.13395986895969578</v>
      </c>
      <c r="CK30" s="98">
        <f t="shared" si="113"/>
        <v>0.12858901974801437</v>
      </c>
      <c r="CL30" s="98">
        <f t="shared" si="113"/>
        <v>0.11548072576180944</v>
      </c>
      <c r="CM30" s="98">
        <f t="shared" si="113"/>
        <v>0.11263975809889218</v>
      </c>
      <c r="CN30" s="98">
        <f t="shared" si="113"/>
        <v>5.8173147337428753E-2</v>
      </c>
      <c r="CO30" s="98">
        <f t="shared" si="113"/>
        <v>9.5960949642231827E-2</v>
      </c>
      <c r="CP30" s="98">
        <f t="shared" si="113"/>
        <v>7.2884204683859879E-2</v>
      </c>
      <c r="CQ30" s="98">
        <f t="shared" si="113"/>
        <v>0.10341254512408522</v>
      </c>
      <c r="CS30" s="98">
        <f t="shared" ref="CS30:DJ30" si="114">CS9/CS25</f>
        <v>7.4269725845668788E-3</v>
      </c>
      <c r="CT30" s="98">
        <f t="shared" si="114"/>
        <v>9.4014993698920534E-3</v>
      </c>
      <c r="CU30" s="98">
        <f t="shared" si="114"/>
        <v>9.093414199113227E-3</v>
      </c>
      <c r="CV30" s="98">
        <f t="shared" si="114"/>
        <v>0.10558098957553402</v>
      </c>
      <c r="CW30" s="98">
        <f t="shared" si="114"/>
        <v>0.10305078473885654</v>
      </c>
      <c r="CX30" s="98">
        <f t="shared" si="114"/>
        <v>3.7728111736371181E-2</v>
      </c>
      <c r="CY30" s="98">
        <f t="shared" si="114"/>
        <v>2.8988238267227042E-2</v>
      </c>
      <c r="CZ30" s="98">
        <f t="shared" si="114"/>
        <v>2.8447586493498683E-2</v>
      </c>
      <c r="DA30" s="98">
        <f t="shared" si="114"/>
        <v>0.22518703683670735</v>
      </c>
      <c r="DB30" s="98">
        <f t="shared" si="114"/>
        <v>2.7976402467444556E-2</v>
      </c>
      <c r="DC30" s="98">
        <f t="shared" si="114"/>
        <v>1.9597212953059748E-2</v>
      </c>
      <c r="DD30" s="98">
        <f t="shared" si="114"/>
        <v>3.8231330586469679E-2</v>
      </c>
      <c r="DE30" s="98">
        <f t="shared" si="114"/>
        <v>7.1453394886935639E-2</v>
      </c>
      <c r="DF30" s="98">
        <f t="shared" si="114"/>
        <v>7.8697502034354438E-2</v>
      </c>
      <c r="DG30" s="98">
        <f t="shared" si="114"/>
        <v>6.3215645674647172E-2</v>
      </c>
      <c r="DH30" s="98">
        <f t="shared" si="114"/>
        <v>7.7609592764641966E-2</v>
      </c>
      <c r="DI30" s="98">
        <f t="shared" si="114"/>
        <v>4.279023832265675E-2</v>
      </c>
      <c r="DJ30" s="98">
        <f t="shared" si="114"/>
        <v>5.8052907625292437E-2</v>
      </c>
      <c r="DL30" s="98">
        <f t="shared" ref="DL30:EC30" si="115">DL9/DL25</f>
        <v>0.45715990479212459</v>
      </c>
      <c r="DM30" s="98">
        <f t="shared" si="115"/>
        <v>0.26871550007402095</v>
      </c>
      <c r="DN30" s="98">
        <f t="shared" si="115"/>
        <v>0.27560784358918777</v>
      </c>
      <c r="DO30" s="98">
        <f t="shared" si="115"/>
        <v>0.29360860252749621</v>
      </c>
      <c r="DP30" s="98">
        <f t="shared" si="115"/>
        <v>0.23392890867546848</v>
      </c>
      <c r="DQ30" s="98">
        <f t="shared" si="115"/>
        <v>0.18181389799714104</v>
      </c>
      <c r="DR30" s="98">
        <f t="shared" si="115"/>
        <v>0.18023370098559111</v>
      </c>
      <c r="DS30" s="98">
        <f t="shared" si="115"/>
        <v>0.11212416926159187</v>
      </c>
      <c r="DT30" s="98">
        <f t="shared" si="115"/>
        <v>0.11251224800440505</v>
      </c>
      <c r="DU30" s="98">
        <f t="shared" si="115"/>
        <v>0.14151720049719149</v>
      </c>
      <c r="DV30" s="98">
        <f t="shared" si="115"/>
        <v>5.7339954209096038E-2</v>
      </c>
      <c r="DW30" s="98">
        <f t="shared" si="115"/>
        <v>0.13336099110377719</v>
      </c>
      <c r="DX30" s="98">
        <f t="shared" si="115"/>
        <v>0.20051029738444043</v>
      </c>
      <c r="DY30" s="98">
        <f t="shared" si="115"/>
        <v>0.22916359078549819</v>
      </c>
      <c r="DZ30" s="98">
        <f t="shared" si="115"/>
        <v>0.24712496994342367</v>
      </c>
      <c r="EA30" s="98">
        <f t="shared" si="115"/>
        <v>0.26785735006219857</v>
      </c>
      <c r="EB30" s="98">
        <f t="shared" si="115"/>
        <v>0.22333824847890804</v>
      </c>
      <c r="EC30" s="98">
        <f t="shared" si="115"/>
        <v>0.23938903046684229</v>
      </c>
    </row>
    <row r="31" spans="1:133" x14ac:dyDescent="0.25">
      <c r="A31" s="103" t="s">
        <v>260</v>
      </c>
      <c r="C31" s="97">
        <f t="shared" ref="C31:S31" si="116">C5-B11</f>
        <v>0</v>
      </c>
      <c r="D31" s="97">
        <f t="shared" si="116"/>
        <v>0</v>
      </c>
      <c r="E31" s="97">
        <f t="shared" si="116"/>
        <v>0</v>
      </c>
      <c r="F31" s="97">
        <f t="shared" si="116"/>
        <v>40225421.183950186</v>
      </c>
      <c r="G31" s="97">
        <f t="shared" si="116"/>
        <v>0</v>
      </c>
      <c r="H31" s="97">
        <f t="shared" si="116"/>
        <v>0</v>
      </c>
      <c r="I31" s="97">
        <f t="shared" si="116"/>
        <v>0</v>
      </c>
      <c r="J31" s="97">
        <f t="shared" si="116"/>
        <v>67764261.871469975</v>
      </c>
      <c r="K31" s="97">
        <f t="shared" si="116"/>
        <v>0</v>
      </c>
      <c r="L31" s="97">
        <f t="shared" si="116"/>
        <v>0.13452005386352539</v>
      </c>
      <c r="M31" s="97">
        <f t="shared" si="116"/>
        <v>0.19781017303466797</v>
      </c>
      <c r="N31" s="97">
        <f t="shared" si="116"/>
        <v>13322.103549957275</v>
      </c>
      <c r="O31" s="97">
        <f t="shared" si="116"/>
        <v>8.9260101318359375E-2</v>
      </c>
      <c r="P31" s="97">
        <f t="shared" si="116"/>
        <v>0.19999980926513672</v>
      </c>
      <c r="Q31" s="97">
        <f t="shared" si="116"/>
        <v>-0.45679998397827148</v>
      </c>
      <c r="R31" s="97">
        <f t="shared" si="116"/>
        <v>0.31686973571777344</v>
      </c>
      <c r="S31" s="97">
        <f t="shared" si="116"/>
        <v>-776245.35999965668</v>
      </c>
      <c r="U31" s="36"/>
      <c r="V31" s="97">
        <f t="shared" ref="V31:AL31" si="117">V5-U11</f>
        <v>0</v>
      </c>
      <c r="W31" s="97">
        <f t="shared" si="117"/>
        <v>0</v>
      </c>
      <c r="X31" s="97">
        <f t="shared" si="117"/>
        <v>0</v>
      </c>
      <c r="Y31" s="97">
        <f t="shared" si="117"/>
        <v>11431104.570676386</v>
      </c>
      <c r="Z31" s="97">
        <f t="shared" si="117"/>
        <v>0</v>
      </c>
      <c r="AA31" s="97">
        <f t="shared" si="117"/>
        <v>0</v>
      </c>
      <c r="AB31" s="97">
        <f t="shared" si="117"/>
        <v>0</v>
      </c>
      <c r="AC31" s="97">
        <f t="shared" si="117"/>
        <v>7395495.7389365435</v>
      </c>
      <c r="AD31" s="97">
        <f t="shared" si="117"/>
        <v>0</v>
      </c>
      <c r="AE31" s="97">
        <f t="shared" si="117"/>
        <v>0.48779690265655518</v>
      </c>
      <c r="AF31" s="97">
        <f t="shared" si="117"/>
        <v>-0.57832992076873779</v>
      </c>
      <c r="AG31" s="97">
        <f t="shared" si="117"/>
        <v>2346.1082770824432</v>
      </c>
      <c r="AH31" s="97">
        <f t="shared" si="117"/>
        <v>-0.26330208778381348</v>
      </c>
      <c r="AI31" s="97">
        <f t="shared" si="117"/>
        <v>0.69000005722045898</v>
      </c>
      <c r="AJ31" s="97">
        <f t="shared" si="117"/>
        <v>0.43000006675720215</v>
      </c>
      <c r="AK31" s="97">
        <f t="shared" si="117"/>
        <v>9.9999904632568359E-2</v>
      </c>
      <c r="AL31" s="97">
        <f t="shared" si="117"/>
        <v>1.0000228881835938E-2</v>
      </c>
      <c r="AN31" s="36"/>
      <c r="AO31" s="97">
        <f t="shared" ref="AO31:BE31" si="118">AO5-AN11</f>
        <v>0</v>
      </c>
      <c r="AP31" s="97">
        <f t="shared" si="118"/>
        <v>0</v>
      </c>
      <c r="AQ31" s="97">
        <f t="shared" si="118"/>
        <v>0</v>
      </c>
      <c r="AR31" s="97">
        <f t="shared" si="118"/>
        <v>8057344.5879309773</v>
      </c>
      <c r="AS31" s="97">
        <f t="shared" si="118"/>
        <v>0</v>
      </c>
      <c r="AT31" s="97">
        <f t="shared" si="118"/>
        <v>0</v>
      </c>
      <c r="AU31" s="97">
        <f t="shared" si="118"/>
        <v>0</v>
      </c>
      <c r="AV31" s="97">
        <f t="shared" si="118"/>
        <v>-76585320.164578021</v>
      </c>
      <c r="AW31" s="97">
        <f t="shared" si="118"/>
        <v>0</v>
      </c>
      <c r="AX31" s="97">
        <f t="shared" si="118"/>
        <v>-0.23196697235107422</v>
      </c>
      <c r="AY31" s="97">
        <f t="shared" si="118"/>
        <v>-0.6639399528503418</v>
      </c>
      <c r="AZ31" s="97">
        <f t="shared" si="118"/>
        <v>866.2443220615387</v>
      </c>
      <c r="BA31" s="97">
        <f t="shared" si="118"/>
        <v>0.29830300807952881</v>
      </c>
      <c r="BB31" s="97">
        <f t="shared" si="118"/>
        <v>-0.86000001430511475</v>
      </c>
      <c r="BC31" s="97">
        <f t="shared" si="118"/>
        <v>0.78999996185302734</v>
      </c>
      <c r="BD31" s="97">
        <f t="shared" si="118"/>
        <v>-1.4900000095367432</v>
      </c>
      <c r="BE31" s="97">
        <f t="shared" si="118"/>
        <v>0</v>
      </c>
      <c r="BG31" s="36"/>
      <c r="BH31" s="97">
        <f t="shared" ref="BH31:BX31" si="119">BH5-BG11</f>
        <v>0</v>
      </c>
      <c r="BI31" s="97">
        <f t="shared" si="119"/>
        <v>0</v>
      </c>
      <c r="BJ31" s="97">
        <f t="shared" si="119"/>
        <v>0</v>
      </c>
      <c r="BK31" s="97">
        <f t="shared" si="119"/>
        <v>294526.71520019881</v>
      </c>
      <c r="BL31" s="97">
        <f t="shared" si="119"/>
        <v>0</v>
      </c>
      <c r="BM31" s="97">
        <f t="shared" si="119"/>
        <v>0</v>
      </c>
      <c r="BN31" s="97">
        <f t="shared" si="119"/>
        <v>0</v>
      </c>
      <c r="BO31" s="97">
        <f t="shared" si="119"/>
        <v>-8560267.3584817983</v>
      </c>
      <c r="BP31" s="97">
        <f t="shared" si="119"/>
        <v>0</v>
      </c>
      <c r="BQ31" s="97">
        <f t="shared" si="119"/>
        <v>-0.14672549813985825</v>
      </c>
      <c r="BR31" s="97">
        <f t="shared" si="119"/>
        <v>-0.22424229979515076</v>
      </c>
      <c r="BS31" s="97">
        <f t="shared" si="119"/>
        <v>53.486013602465391</v>
      </c>
      <c r="BT31" s="97">
        <f t="shared" si="119"/>
        <v>0.3008451983332634</v>
      </c>
      <c r="BU31" s="97">
        <f t="shared" si="119"/>
        <v>-1.3200000002980232</v>
      </c>
      <c r="BV31" s="97">
        <f t="shared" si="119"/>
        <v>-0.21000000089406967</v>
      </c>
      <c r="BW31" s="97">
        <f t="shared" si="119"/>
        <v>-0.54999999701976776</v>
      </c>
      <c r="BX31" s="97">
        <f t="shared" si="119"/>
        <v>0</v>
      </c>
      <c r="BZ31" s="36"/>
      <c r="CA31" s="97">
        <f t="shared" ref="CA31:CQ31" si="120">CA5-BZ11</f>
        <v>0</v>
      </c>
      <c r="CB31" s="97">
        <f t="shared" si="120"/>
        <v>0</v>
      </c>
      <c r="CC31" s="97">
        <f t="shared" si="120"/>
        <v>0</v>
      </c>
      <c r="CD31" s="97">
        <f t="shared" si="120"/>
        <v>25997631.101901054</v>
      </c>
      <c r="CE31" s="97">
        <f t="shared" si="120"/>
        <v>0</v>
      </c>
      <c r="CF31" s="97">
        <f t="shared" si="120"/>
        <v>0</v>
      </c>
      <c r="CG31" s="97">
        <f t="shared" si="120"/>
        <v>0</v>
      </c>
      <c r="CH31" s="97">
        <f t="shared" si="120"/>
        <v>40943595.22668004</v>
      </c>
      <c r="CI31" s="97">
        <f t="shared" si="120"/>
        <v>0</v>
      </c>
      <c r="CJ31" s="97">
        <f t="shared" si="120"/>
        <v>-0.31949996948242188</v>
      </c>
      <c r="CK31" s="97">
        <f t="shared" si="120"/>
        <v>-0.33505010604858398</v>
      </c>
      <c r="CL31" s="97">
        <f t="shared" si="120"/>
        <v>3136.8234899044037</v>
      </c>
      <c r="CM31" s="97">
        <f t="shared" si="120"/>
        <v>0.4183499813079834</v>
      </c>
      <c r="CN31" s="97">
        <f t="shared" si="120"/>
        <v>-1.3399999141693115</v>
      </c>
      <c r="CO31" s="97">
        <f t="shared" si="120"/>
        <v>-0.31999993324279785</v>
      </c>
      <c r="CP31" s="97">
        <f t="shared" si="120"/>
        <v>-3.9999961853027344E-2</v>
      </c>
      <c r="CQ31" s="97">
        <f t="shared" si="120"/>
        <v>0</v>
      </c>
      <c r="CT31" s="97">
        <f t="shared" ref="CT31:DJ31" si="121">CT5-CS11</f>
        <v>0</v>
      </c>
      <c r="CU31" s="97">
        <f t="shared" si="121"/>
        <v>0</v>
      </c>
      <c r="CV31" s="97">
        <f t="shared" si="121"/>
        <v>0</v>
      </c>
      <c r="CW31" s="97">
        <f t="shared" si="121"/>
        <v>16752056.334127009</v>
      </c>
      <c r="CX31" s="97">
        <f t="shared" si="121"/>
        <v>0</v>
      </c>
      <c r="CY31" s="97">
        <f t="shared" si="121"/>
        <v>0</v>
      </c>
      <c r="CZ31" s="97">
        <f t="shared" si="121"/>
        <v>0</v>
      </c>
      <c r="DA31" s="97">
        <f t="shared" si="121"/>
        <v>-43613139.930630922</v>
      </c>
      <c r="DB31" s="97">
        <f t="shared" si="121"/>
        <v>0</v>
      </c>
      <c r="DC31" s="97">
        <f t="shared" si="121"/>
        <v>0.36412203311920166</v>
      </c>
      <c r="DD31" s="97">
        <f t="shared" si="121"/>
        <v>-9.5829963684082031E-2</v>
      </c>
      <c r="DE31" s="97">
        <f t="shared" si="121"/>
        <v>587.81658697128296</v>
      </c>
      <c r="DF31" s="97">
        <f t="shared" si="121"/>
        <v>0.37682199478149414</v>
      </c>
      <c r="DG31" s="97">
        <f t="shared" si="121"/>
        <v>-0.41999995708465576</v>
      </c>
      <c r="DH31" s="97">
        <f t="shared" si="121"/>
        <v>0.48000001907348633</v>
      </c>
      <c r="DI31" s="97">
        <f t="shared" si="121"/>
        <v>0.27999997138977051</v>
      </c>
      <c r="DJ31" s="97">
        <f t="shared" si="121"/>
        <v>0</v>
      </c>
      <c r="DL31" s="36"/>
      <c r="DM31" s="97">
        <f t="shared" ref="DM31:EC31" si="122">DM5-DL11</f>
        <v>0</v>
      </c>
      <c r="DN31" s="97">
        <f t="shared" si="122"/>
        <v>0</v>
      </c>
      <c r="DO31" s="97">
        <f t="shared" si="122"/>
        <v>0</v>
      </c>
      <c r="DP31" s="97">
        <f t="shared" si="122"/>
        <v>-84125127.844060063</v>
      </c>
      <c r="DQ31" s="97">
        <f t="shared" si="122"/>
        <v>0</v>
      </c>
      <c r="DR31" s="97">
        <f t="shared" si="122"/>
        <v>0</v>
      </c>
      <c r="DS31" s="97">
        <f t="shared" si="122"/>
        <v>0</v>
      </c>
      <c r="DT31" s="97">
        <f t="shared" si="122"/>
        <v>-25818990.749444962</v>
      </c>
      <c r="DU31" s="97">
        <f t="shared" si="122"/>
        <v>0</v>
      </c>
      <c r="DV31" s="97">
        <f t="shared" si="122"/>
        <v>-0.12536203861236572</v>
      </c>
      <c r="DW31" s="97">
        <f t="shared" si="122"/>
        <v>0.48446696996688843</v>
      </c>
      <c r="DX31" s="97">
        <f t="shared" si="122"/>
        <v>-261.03313595056534</v>
      </c>
      <c r="DY31" s="97">
        <f t="shared" si="122"/>
        <v>0.11640399694442749</v>
      </c>
      <c r="DZ31" s="97">
        <f t="shared" si="122"/>
        <v>-1.2599999904632568</v>
      </c>
      <c r="EA31" s="97">
        <f t="shared" si="122"/>
        <v>-1.0699999332427979</v>
      </c>
      <c r="EB31" s="97">
        <f t="shared" si="122"/>
        <v>0.15999996662139893</v>
      </c>
      <c r="EC31" s="97">
        <f t="shared" si="122"/>
        <v>-264891.73000001907</v>
      </c>
    </row>
    <row r="32" spans="1:133" x14ac:dyDescent="0.25">
      <c r="A32" s="156" t="s">
        <v>265</v>
      </c>
      <c r="B32" s="156"/>
      <c r="C32" s="77">
        <f t="shared" ref="C32:S32" si="123">C5-SUM(B5:B7)-SUM(B9:B10)</f>
        <v>-1.0430812835693359E-6</v>
      </c>
      <c r="D32" s="77">
        <f t="shared" si="123"/>
        <v>3.2782554626464844E-6</v>
      </c>
      <c r="E32" s="77">
        <f t="shared" si="123"/>
        <v>1.9669532775878906E-6</v>
      </c>
      <c r="F32" s="77">
        <f t="shared" si="123"/>
        <v>40225421.183943391</v>
      </c>
      <c r="G32" s="77">
        <f t="shared" si="123"/>
        <v>-4.0233135223388672E-6</v>
      </c>
      <c r="H32" s="77">
        <f t="shared" si="123"/>
        <v>1.4901161193847656E-6</v>
      </c>
      <c r="I32" s="77">
        <f t="shared" si="123"/>
        <v>0</v>
      </c>
      <c r="J32" s="77">
        <f t="shared" si="123"/>
        <v>67764261.871474028</v>
      </c>
      <c r="K32" s="77">
        <f t="shared" si="123"/>
        <v>-4.76837158203125E-7</v>
      </c>
      <c r="L32" s="77">
        <f t="shared" si="123"/>
        <v>0.13451498746871948</v>
      </c>
      <c r="M32" s="77">
        <f t="shared" si="123"/>
        <v>0.19781017303466797</v>
      </c>
      <c r="N32" s="77">
        <f t="shared" si="123"/>
        <v>13322.103542268276</v>
      </c>
      <c r="O32" s="77">
        <f t="shared" si="123"/>
        <v>8.9259058237075806E-2</v>
      </c>
      <c r="P32" s="77">
        <f t="shared" si="123"/>
        <v>0.19999980926513672</v>
      </c>
      <c r="Q32" s="77">
        <f t="shared" si="123"/>
        <v>-0.45679998397827148</v>
      </c>
      <c r="R32" s="77">
        <f t="shared" si="123"/>
        <v>0.31687402725219727</v>
      </c>
      <c r="S32" s="77">
        <f t="shared" si="123"/>
        <v>-776245.35999953747</v>
      </c>
      <c r="T32" s="156"/>
      <c r="U32" s="156"/>
      <c r="V32" s="77">
        <f t="shared" ref="V32:AL32" si="124">V5-SUM(U5:U7)-SUM(U9:U10)</f>
        <v>8.2468613982200623E-7</v>
      </c>
      <c r="W32" s="77">
        <f t="shared" si="124"/>
        <v>-5.8114528656005859E-7</v>
      </c>
      <c r="X32" s="77">
        <f t="shared" si="124"/>
        <v>-1.9371509552001953E-7</v>
      </c>
      <c r="Y32" s="77">
        <f t="shared" si="124"/>
        <v>11431104.570677072</v>
      </c>
      <c r="Z32" s="77">
        <f t="shared" si="124"/>
        <v>4.3213367462158203E-7</v>
      </c>
      <c r="AA32" s="77">
        <f t="shared" si="124"/>
        <v>-5.8114528656005859E-7</v>
      </c>
      <c r="AB32" s="77">
        <f t="shared" si="124"/>
        <v>5.8114528656005859E-7</v>
      </c>
      <c r="AC32" s="77">
        <f t="shared" si="124"/>
        <v>7395495.7389360517</v>
      </c>
      <c r="AD32" s="77">
        <f t="shared" si="124"/>
        <v>0</v>
      </c>
      <c r="AE32" s="77">
        <f t="shared" si="124"/>
        <v>0.48779728263616562</v>
      </c>
      <c r="AF32" s="77">
        <f t="shared" si="124"/>
        <v>-0.57832992076873779</v>
      </c>
      <c r="AG32" s="77">
        <f t="shared" si="124"/>
        <v>2346.1082774139941</v>
      </c>
      <c r="AH32" s="77">
        <f t="shared" si="124"/>
        <v>-0.26330253109335899</v>
      </c>
      <c r="AI32" s="77">
        <f t="shared" si="124"/>
        <v>0.69000005722045898</v>
      </c>
      <c r="AJ32" s="77">
        <f t="shared" si="124"/>
        <v>0.43000006675720215</v>
      </c>
      <c r="AK32" s="77">
        <f t="shared" si="124"/>
        <v>9.9999904632568359E-2</v>
      </c>
      <c r="AL32" s="77">
        <f t="shared" si="124"/>
        <v>1.0000152513384819E-2</v>
      </c>
      <c r="AM32" s="156"/>
      <c r="AN32" s="156"/>
      <c r="AO32" s="77">
        <f t="shared" ref="AO32:BE32" si="125">AO5-SUM(AN5:AN7)-SUM(AN9:AN10)</f>
        <v>-2.514570951461792E-7</v>
      </c>
      <c r="AP32" s="77">
        <f t="shared" si="125"/>
        <v>-9.6857547760009766E-8</v>
      </c>
      <c r="AQ32" s="77">
        <f t="shared" si="125"/>
        <v>2.4214386940002441E-7</v>
      </c>
      <c r="AR32" s="77">
        <f t="shared" si="125"/>
        <v>8057344.5879311189</v>
      </c>
      <c r="AS32" s="77">
        <f t="shared" si="125"/>
        <v>4.6193599700927734E-7</v>
      </c>
      <c r="AT32" s="77">
        <f t="shared" si="125"/>
        <v>1.9371509552001953E-7</v>
      </c>
      <c r="AU32" s="77">
        <f t="shared" si="125"/>
        <v>3.2037496566772461E-7</v>
      </c>
      <c r="AV32" s="77">
        <f t="shared" si="125"/>
        <v>-76585320.164577901</v>
      </c>
      <c r="AW32" s="77">
        <f t="shared" si="125"/>
        <v>-2.5331974029541016E-7</v>
      </c>
      <c r="AX32" s="77">
        <f t="shared" si="125"/>
        <v>-0.23196709528565407</v>
      </c>
      <c r="AY32" s="77">
        <f t="shared" si="125"/>
        <v>-0.6639399528503418</v>
      </c>
      <c r="AZ32" s="77">
        <f t="shared" si="125"/>
        <v>866.24432288296521</v>
      </c>
      <c r="BA32" s="77">
        <f t="shared" si="125"/>
        <v>0.29830290842801332</v>
      </c>
      <c r="BB32" s="77">
        <f t="shared" si="125"/>
        <v>-0.86000001430511475</v>
      </c>
      <c r="BC32" s="77">
        <f t="shared" si="125"/>
        <v>0.79000008106231689</v>
      </c>
      <c r="BD32" s="77">
        <f t="shared" si="125"/>
        <v>-1.4900000095367432</v>
      </c>
      <c r="BE32" s="77">
        <f t="shared" si="125"/>
        <v>3.3527612686157227E-8</v>
      </c>
      <c r="BF32" s="156"/>
      <c r="BG32" s="156"/>
      <c r="BH32" s="77">
        <f t="shared" ref="BH32:BX32" si="126">BH5-SUM(BG5:BG7)-SUM(BG9:BG10)</f>
        <v>6.7895598476752639E-8</v>
      </c>
      <c r="BI32" s="77">
        <f t="shared" si="126"/>
        <v>-6.5592757891863585E-8</v>
      </c>
      <c r="BJ32" s="77">
        <f t="shared" si="126"/>
        <v>4.2491592466831207E-8</v>
      </c>
      <c r="BK32" s="77">
        <f t="shared" si="126"/>
        <v>294526.71520023758</v>
      </c>
      <c r="BL32" s="77">
        <f t="shared" si="126"/>
        <v>-5.5879354476928711E-8</v>
      </c>
      <c r="BM32" s="77">
        <f t="shared" si="126"/>
        <v>4.9563823267817497E-8</v>
      </c>
      <c r="BN32" s="77">
        <f t="shared" si="126"/>
        <v>6.6356733441352844E-9</v>
      </c>
      <c r="BO32" s="77">
        <f t="shared" si="126"/>
        <v>-8560267.3584818132</v>
      </c>
      <c r="BP32" s="77">
        <f t="shared" si="126"/>
        <v>-2.514570951461792E-8</v>
      </c>
      <c r="BQ32" s="77">
        <f t="shared" si="126"/>
        <v>-0.14672543999040499</v>
      </c>
      <c r="BR32" s="77">
        <f t="shared" si="126"/>
        <v>-0.22424229979515076</v>
      </c>
      <c r="BS32" s="77">
        <f t="shared" si="126"/>
        <v>53.486013624351472</v>
      </c>
      <c r="BT32" s="77">
        <f t="shared" si="126"/>
        <v>0.30084517714567482</v>
      </c>
      <c r="BU32" s="77">
        <f t="shared" si="126"/>
        <v>-1.3200000002980232</v>
      </c>
      <c r="BV32" s="77">
        <f t="shared" si="126"/>
        <v>-0.21000000089406967</v>
      </c>
      <c r="BW32" s="77">
        <f t="shared" si="126"/>
        <v>-0.54999999701976776</v>
      </c>
      <c r="BX32" s="77">
        <f t="shared" si="126"/>
        <v>-2.3283064365386963E-9</v>
      </c>
      <c r="BY32" s="156"/>
      <c r="BZ32" s="156"/>
      <c r="CA32" s="77">
        <f t="shared" ref="CA32:CQ32" si="127">CA5-SUM(BZ5:BZ7)-SUM(BZ9:BZ10)</f>
        <v>8.8661909103393555E-7</v>
      </c>
      <c r="CB32" s="77">
        <f t="shared" si="127"/>
        <v>0</v>
      </c>
      <c r="CC32" s="77">
        <f t="shared" si="127"/>
        <v>-8.6426734924316406E-7</v>
      </c>
      <c r="CD32" s="77">
        <f t="shared" si="127"/>
        <v>25997631.101901263</v>
      </c>
      <c r="CE32" s="77">
        <f t="shared" si="127"/>
        <v>1.1920928955078125E-7</v>
      </c>
      <c r="CF32" s="77">
        <f t="shared" si="127"/>
        <v>0</v>
      </c>
      <c r="CG32" s="77">
        <f t="shared" si="127"/>
        <v>-4.5150518417358398E-6</v>
      </c>
      <c r="CH32" s="77">
        <f t="shared" si="127"/>
        <v>40943595.226686969</v>
      </c>
      <c r="CI32" s="77">
        <f t="shared" si="127"/>
        <v>8.4787607192993164E-6</v>
      </c>
      <c r="CJ32" s="77">
        <f t="shared" si="127"/>
        <v>-0.31950573623180389</v>
      </c>
      <c r="CK32" s="77">
        <f t="shared" si="127"/>
        <v>-0.33505010604858398</v>
      </c>
      <c r="CL32" s="77">
        <f t="shared" si="127"/>
        <v>3136.8234858885407</v>
      </c>
      <c r="CM32" s="77">
        <f t="shared" si="127"/>
        <v>0.41835271567106247</v>
      </c>
      <c r="CN32" s="77">
        <f t="shared" si="127"/>
        <v>-1.3399999141693115</v>
      </c>
      <c r="CO32" s="77">
        <f t="shared" si="127"/>
        <v>-0.32000017166137695</v>
      </c>
      <c r="CP32" s="77">
        <f t="shared" si="127"/>
        <v>-3.9999961853027344E-2</v>
      </c>
      <c r="CQ32" s="77">
        <f t="shared" si="127"/>
        <v>-2.9802322387695313E-8</v>
      </c>
      <c r="CR32" s="156"/>
      <c r="CS32" s="156"/>
      <c r="CT32" s="77">
        <f t="shared" ref="CT32:DJ32" si="128">CT5-SUM(CS5:CS7)-SUM(CS9:CS10)</f>
        <v>9.6391886472702026E-8</v>
      </c>
      <c r="CU32" s="77">
        <f t="shared" si="128"/>
        <v>3.25031578540802E-7</v>
      </c>
      <c r="CV32" s="77">
        <f t="shared" si="128"/>
        <v>-2.2444874048233032E-7</v>
      </c>
      <c r="CW32" s="77">
        <f t="shared" si="128"/>
        <v>16752056.334127031</v>
      </c>
      <c r="CX32" s="77">
        <f t="shared" si="128"/>
        <v>5.0663948059082031E-7</v>
      </c>
      <c r="CY32" s="77">
        <f t="shared" si="128"/>
        <v>-1.0803341865539551E-7</v>
      </c>
      <c r="CZ32" s="77">
        <f t="shared" si="128"/>
        <v>-2.4586915969848633E-7</v>
      </c>
      <c r="DA32" s="77">
        <f t="shared" si="128"/>
        <v>-43613139.9306309</v>
      </c>
      <c r="DB32" s="77">
        <f t="shared" si="128"/>
        <v>3.5762786865234375E-7</v>
      </c>
      <c r="DC32" s="77">
        <f t="shared" si="128"/>
        <v>0.36412185057997704</v>
      </c>
      <c r="DD32" s="77">
        <f t="shared" si="128"/>
        <v>-9.5829963684082031E-2</v>
      </c>
      <c r="DE32" s="77">
        <f t="shared" si="128"/>
        <v>587.81658622808754</v>
      </c>
      <c r="DF32" s="77">
        <f t="shared" si="128"/>
        <v>0.37682197242975235</v>
      </c>
      <c r="DG32" s="77">
        <f t="shared" si="128"/>
        <v>-0.41999995708465576</v>
      </c>
      <c r="DH32" s="77">
        <f t="shared" si="128"/>
        <v>0.48000001907348633</v>
      </c>
      <c r="DI32" s="77">
        <f t="shared" si="128"/>
        <v>0.27999997138977051</v>
      </c>
      <c r="DJ32" s="77">
        <f t="shared" si="128"/>
        <v>0</v>
      </c>
      <c r="DK32" s="156"/>
      <c r="DL32" s="156"/>
      <c r="DM32" s="77">
        <f t="shared" ref="DM32:EC32" si="129">DM5-SUM(DL5:DL7)-SUM(DL9:DL10)</f>
        <v>6.8545341491699219E-7</v>
      </c>
      <c r="DN32" s="77">
        <f t="shared" si="129"/>
        <v>8.4936618804931641E-7</v>
      </c>
      <c r="DO32" s="77">
        <f t="shared" si="129"/>
        <v>-8.0466270446777344E-7</v>
      </c>
      <c r="DP32" s="77">
        <f t="shared" si="129"/>
        <v>-84125127.844059974</v>
      </c>
      <c r="DQ32" s="77">
        <f t="shared" si="129"/>
        <v>-2.9802322387695313E-7</v>
      </c>
      <c r="DR32" s="77">
        <f t="shared" si="129"/>
        <v>-4.4703483581542969E-7</v>
      </c>
      <c r="DS32" s="77">
        <f t="shared" si="129"/>
        <v>3.4272670745849609E-7</v>
      </c>
      <c r="DT32" s="77">
        <f t="shared" si="129"/>
        <v>-25818990.749444649</v>
      </c>
      <c r="DU32" s="77">
        <f t="shared" si="129"/>
        <v>-6.0349702835083008E-7</v>
      </c>
      <c r="DV32" s="77">
        <f t="shared" si="129"/>
        <v>-0.12536198645830154</v>
      </c>
      <c r="DW32" s="77">
        <f t="shared" si="129"/>
        <v>0.48446711152791977</v>
      </c>
      <c r="DX32" s="77">
        <f t="shared" si="129"/>
        <v>-261.03313729166985</v>
      </c>
      <c r="DY32" s="77">
        <f t="shared" si="129"/>
        <v>0.11640304327011108</v>
      </c>
      <c r="DZ32" s="77">
        <f t="shared" si="129"/>
        <v>-1.2599999904632568</v>
      </c>
      <c r="EA32" s="77">
        <f t="shared" si="129"/>
        <v>-1.070000022649765</v>
      </c>
      <c r="EB32" s="77">
        <f t="shared" si="129"/>
        <v>0.19999997317790985</v>
      </c>
      <c r="EC32" s="77">
        <f t="shared" si="129"/>
        <v>-264891.73000000417</v>
      </c>
    </row>
    <row r="33" spans="1:133" x14ac:dyDescent="0.25">
      <c r="A33" s="93" t="s">
        <v>261</v>
      </c>
      <c r="B33" s="165">
        <f>B30+U30+AN30+BG30+BZ30+CS30+DL30</f>
        <v>1</v>
      </c>
      <c r="C33" s="165">
        <f t="shared" ref="C33:S33" si="130">C30+V30+AO30+BH30+CA30+CT30+DM30</f>
        <v>0.99999999999999978</v>
      </c>
      <c r="D33" s="165">
        <f t="shared" si="130"/>
        <v>1</v>
      </c>
      <c r="E33" s="165">
        <f t="shared" si="130"/>
        <v>1</v>
      </c>
      <c r="F33" s="165">
        <f t="shared" si="130"/>
        <v>0.99999999999999989</v>
      </c>
      <c r="G33" s="165">
        <f t="shared" si="130"/>
        <v>1</v>
      </c>
      <c r="H33" s="165">
        <f t="shared" si="130"/>
        <v>1</v>
      </c>
      <c r="I33" s="165">
        <f t="shared" si="130"/>
        <v>1</v>
      </c>
      <c r="J33" s="165">
        <f t="shared" si="130"/>
        <v>1</v>
      </c>
      <c r="K33" s="165">
        <f t="shared" si="130"/>
        <v>1</v>
      </c>
      <c r="L33" s="165">
        <f t="shared" si="130"/>
        <v>1</v>
      </c>
      <c r="M33" s="165">
        <f t="shared" si="130"/>
        <v>1</v>
      </c>
      <c r="N33" s="165">
        <f t="shared" si="130"/>
        <v>0.99999999999999978</v>
      </c>
      <c r="O33" s="165">
        <f t="shared" si="130"/>
        <v>1</v>
      </c>
      <c r="P33" s="165">
        <f t="shared" si="130"/>
        <v>1</v>
      </c>
      <c r="Q33" s="165">
        <f t="shared" si="130"/>
        <v>0.99999999999999989</v>
      </c>
      <c r="R33" s="165">
        <f t="shared" si="130"/>
        <v>1</v>
      </c>
      <c r="S33" s="165">
        <f t="shared" si="130"/>
        <v>1</v>
      </c>
      <c r="U33" s="36"/>
      <c r="V33" s="36"/>
      <c r="W33" s="36"/>
      <c r="X33" s="36"/>
      <c r="Y33" s="36"/>
      <c r="Z33" s="36"/>
      <c r="AA33" s="36"/>
      <c r="AB33" s="36"/>
      <c r="AC33" s="36"/>
      <c r="AD33" s="36"/>
      <c r="AE33" s="36"/>
      <c r="AF33" s="36"/>
      <c r="AH33" s="36"/>
      <c r="AI33" s="36"/>
      <c r="AN33" s="36"/>
      <c r="AO33" s="36"/>
      <c r="AP33" s="36"/>
      <c r="AQ33" s="36"/>
      <c r="AR33" s="36"/>
      <c r="AS33" s="36"/>
      <c r="AT33" s="36"/>
      <c r="AU33" s="36"/>
      <c r="AV33" s="36"/>
      <c r="AW33" s="36"/>
      <c r="AX33" s="36"/>
      <c r="AZ33" s="36"/>
      <c r="BA33" s="36"/>
      <c r="BB33" s="36"/>
      <c r="BG33" s="36"/>
      <c r="BH33" s="36"/>
      <c r="BI33" s="36"/>
      <c r="BJ33" s="36"/>
      <c r="BK33" s="36"/>
      <c r="BL33" s="36"/>
      <c r="BM33" s="36"/>
      <c r="BN33" s="36"/>
      <c r="BO33" s="36"/>
      <c r="BP33" s="36"/>
      <c r="BR33" s="36"/>
      <c r="BS33" s="36"/>
      <c r="BT33" s="36"/>
      <c r="BU33" s="36"/>
      <c r="BZ33" s="36"/>
      <c r="CA33" s="36"/>
      <c r="CB33" s="36"/>
      <c r="CC33" s="36"/>
      <c r="CD33" s="36"/>
      <c r="CE33" s="36"/>
      <c r="CF33" s="36"/>
      <c r="CG33" s="36"/>
      <c r="CH33" s="36"/>
      <c r="CJ33" s="36"/>
      <c r="CK33" s="36"/>
      <c r="CL33" s="36"/>
      <c r="CM33" s="36"/>
      <c r="CN33" s="36"/>
      <c r="DL33" s="36"/>
      <c r="DM33" s="36"/>
      <c r="DN33" s="36"/>
      <c r="DO33" s="36"/>
      <c r="DP33" s="36"/>
      <c r="DQ33" s="36"/>
      <c r="DR33" s="36"/>
      <c r="DS33" s="36"/>
      <c r="DT33" s="36"/>
      <c r="DU33" s="36"/>
      <c r="DV33" s="36"/>
      <c r="DW33" s="36"/>
      <c r="DX33" s="36"/>
      <c r="DY33" s="36"/>
      <c r="DZ33" s="36"/>
      <c r="EA33" s="36"/>
    </row>
    <row r="34" spans="1:133" x14ac:dyDescent="0.25">
      <c r="A34" s="73"/>
      <c r="U34" s="36"/>
      <c r="V34" s="36"/>
      <c r="W34" s="36"/>
      <c r="X34" s="36"/>
      <c r="Y34" s="36"/>
      <c r="Z34" s="36"/>
      <c r="AA34" s="36"/>
      <c r="AB34" s="36"/>
      <c r="AC34" s="36"/>
      <c r="AD34" s="36"/>
      <c r="AE34" s="36"/>
      <c r="AF34" s="36"/>
      <c r="AH34" s="36"/>
      <c r="AI34" s="36"/>
      <c r="AN34" s="36"/>
      <c r="AO34" s="36"/>
      <c r="AP34" s="36"/>
      <c r="AQ34" s="36"/>
      <c r="AR34" s="36"/>
      <c r="AS34" s="36"/>
      <c r="AT34" s="36"/>
      <c r="AU34" s="36"/>
      <c r="AV34" s="36"/>
      <c r="AW34" s="36"/>
      <c r="AX34" s="36"/>
      <c r="AZ34" s="36"/>
      <c r="BA34" s="36"/>
      <c r="BB34" s="36"/>
      <c r="BG34" s="36"/>
      <c r="BH34" s="36"/>
      <c r="BI34" s="36"/>
      <c r="BJ34" s="36"/>
      <c r="BK34" s="36"/>
      <c r="BL34" s="36"/>
      <c r="BM34" s="36"/>
      <c r="BN34" s="36"/>
      <c r="BO34" s="36"/>
      <c r="BP34" s="36"/>
      <c r="BR34" s="36"/>
      <c r="BS34" s="36"/>
      <c r="BT34" s="36"/>
      <c r="BU34" s="36"/>
      <c r="BZ34" s="36"/>
      <c r="CA34" s="36"/>
      <c r="CB34" s="36"/>
      <c r="CC34" s="36"/>
      <c r="CD34" s="36"/>
      <c r="CE34" s="36"/>
      <c r="CF34" s="36"/>
      <c r="CG34" s="36"/>
      <c r="CH34" s="36"/>
      <c r="CJ34" s="36"/>
      <c r="CK34" s="36"/>
      <c r="CL34" s="36"/>
      <c r="CM34" s="36"/>
      <c r="CN34" s="36"/>
      <c r="DL34" s="36"/>
      <c r="DM34" s="36"/>
      <c r="DN34" s="36"/>
      <c r="DO34" s="36"/>
      <c r="DP34" s="36"/>
      <c r="DQ34" s="36"/>
      <c r="DR34" s="36"/>
      <c r="DS34" s="36"/>
      <c r="DT34" s="36"/>
      <c r="DU34" s="36"/>
      <c r="DV34" s="36"/>
      <c r="DW34" s="36"/>
      <c r="DX34" s="36"/>
      <c r="DY34" s="36"/>
      <c r="DZ34" s="36"/>
      <c r="EA34" s="36"/>
    </row>
    <row r="35" spans="1:133" x14ac:dyDescent="0.25">
      <c r="A35" s="94" t="s">
        <v>52</v>
      </c>
      <c r="B35" s="97">
        <f>B5</f>
        <v>808751249.358114</v>
      </c>
      <c r="C35" s="97">
        <f>B41+C31</f>
        <v>901118604.56047666</v>
      </c>
      <c r="D35" s="97">
        <f t="shared" ref="D35:S35" si="131">C41+D31</f>
        <v>1029560407.9270042</v>
      </c>
      <c r="E35" s="97">
        <f t="shared" si="131"/>
        <v>1149727994.6881073</v>
      </c>
      <c r="F35" s="97">
        <f t="shared" si="131"/>
        <v>1385109204.4541979</v>
      </c>
      <c r="G35" s="97">
        <f t="shared" si="131"/>
        <v>1489762197.7052505</v>
      </c>
      <c r="H35" s="97">
        <f t="shared" si="131"/>
        <v>1752525857.8894186</v>
      </c>
      <c r="I35" s="97">
        <f t="shared" si="131"/>
        <v>2051147315.2683372</v>
      </c>
      <c r="J35" s="97">
        <f t="shared" si="131"/>
        <v>2349499509.2872262</v>
      </c>
      <c r="K35" s="97">
        <f t="shared" si="131"/>
        <v>2517112483.8337097</v>
      </c>
      <c r="L35" s="97">
        <f t="shared" si="131"/>
        <v>2728374843.1187787</v>
      </c>
      <c r="M35" s="97">
        <f t="shared" si="131"/>
        <v>2944127162.9652705</v>
      </c>
      <c r="N35" s="97">
        <f t="shared" si="131"/>
        <v>3127406698.9929013</v>
      </c>
      <c r="O35" s="97">
        <f t="shared" si="131"/>
        <v>3297568472.0360179</v>
      </c>
      <c r="P35" s="97">
        <f t="shared" si="131"/>
        <v>3470342005.1719379</v>
      </c>
      <c r="Q35" s="97">
        <f t="shared" si="131"/>
        <v>3681129948.7025542</v>
      </c>
      <c r="R35" s="97">
        <f t="shared" si="131"/>
        <v>3800560239.9909816</v>
      </c>
      <c r="S35" s="97">
        <f t="shared" si="131"/>
        <v>4073465456.9521756</v>
      </c>
      <c r="U35" s="97">
        <f>U5</f>
        <v>403022832.61208773</v>
      </c>
      <c r="V35" s="97">
        <f>U41+V31</f>
        <v>401569377.7627635</v>
      </c>
      <c r="W35" s="97">
        <f t="shared" ref="W35:AL35" si="132">V41+W31</f>
        <v>420395750.05182898</v>
      </c>
      <c r="X35" s="97">
        <f t="shared" si="132"/>
        <v>441940236.77373922</v>
      </c>
      <c r="Y35" s="97">
        <f t="shared" si="132"/>
        <v>479558320.97890174</v>
      </c>
      <c r="Z35" s="97">
        <f t="shared" si="132"/>
        <v>535152090.45995122</v>
      </c>
      <c r="AA35" s="97">
        <f t="shared" si="132"/>
        <v>630779045.78107703</v>
      </c>
      <c r="AB35" s="97">
        <f t="shared" si="132"/>
        <v>713969721.50581062</v>
      </c>
      <c r="AC35" s="97">
        <f t="shared" si="132"/>
        <v>802863183.1361692</v>
      </c>
      <c r="AD35" s="97">
        <f t="shared" si="132"/>
        <v>876874697.84987736</v>
      </c>
      <c r="AE35" s="97">
        <f t="shared" si="132"/>
        <v>933241293.65753233</v>
      </c>
      <c r="AF35" s="97">
        <f t="shared" si="132"/>
        <v>958729037.43869364</v>
      </c>
      <c r="AG35" s="97">
        <f t="shared" si="132"/>
        <v>974127309.86344254</v>
      </c>
      <c r="AH35" s="97">
        <f t="shared" si="132"/>
        <v>983180595.96155083</v>
      </c>
      <c r="AI35" s="97">
        <f t="shared" si="132"/>
        <v>999911974.55873585</v>
      </c>
      <c r="AJ35" s="97">
        <f t="shared" si="132"/>
        <v>1001905898.4301887</v>
      </c>
      <c r="AK35" s="97">
        <f t="shared" si="132"/>
        <v>998723525.82271338</v>
      </c>
      <c r="AL35" s="97">
        <f t="shared" si="132"/>
        <v>1012154062.0710039</v>
      </c>
      <c r="AN35" s="97">
        <f>AN5</f>
        <v>190639731.534273</v>
      </c>
      <c r="AO35" s="97">
        <f>AN41+AO31</f>
        <v>200131234.91146943</v>
      </c>
      <c r="AP35" s="97">
        <f t="shared" ref="AP35:BE35" si="133">AO41+AP31</f>
        <v>209028099.59628388</v>
      </c>
      <c r="AQ35" s="97">
        <f t="shared" si="133"/>
        <v>234798041.22405344</v>
      </c>
      <c r="AR35" s="97">
        <f t="shared" si="133"/>
        <v>281985528.69232357</v>
      </c>
      <c r="AS35" s="97">
        <f t="shared" si="133"/>
        <v>375404141.34143448</v>
      </c>
      <c r="AT35" s="97">
        <f t="shared" si="133"/>
        <v>408675996.77079964</v>
      </c>
      <c r="AU35" s="97">
        <f t="shared" si="133"/>
        <v>439822335.27845389</v>
      </c>
      <c r="AV35" s="97">
        <f t="shared" si="133"/>
        <v>386413435.41388953</v>
      </c>
      <c r="AW35" s="97">
        <f t="shared" si="133"/>
        <v>489168042.29847825</v>
      </c>
      <c r="AX35" s="97">
        <f t="shared" si="133"/>
        <v>509897875.82978213</v>
      </c>
      <c r="AY35" s="97">
        <f t="shared" si="133"/>
        <v>517642705.86860359</v>
      </c>
      <c r="AZ35" s="97">
        <f t="shared" si="133"/>
        <v>519696717.80479449</v>
      </c>
      <c r="BA35" s="97">
        <f t="shared" si="133"/>
        <v>523147537.65465796</v>
      </c>
      <c r="BB35" s="97">
        <f t="shared" si="133"/>
        <v>527450558.70673937</v>
      </c>
      <c r="BC35" s="97">
        <f t="shared" si="133"/>
        <v>530308182.36401182</v>
      </c>
      <c r="BD35" s="97">
        <f t="shared" si="133"/>
        <v>530572581.66634184</v>
      </c>
      <c r="BE35" s="97">
        <f t="shared" si="133"/>
        <v>548842000.75374258</v>
      </c>
      <c r="BG35" s="97">
        <f>BG5</f>
        <v>13083427.210262001</v>
      </c>
      <c r="BH35" s="97">
        <f>BG41+BH31</f>
        <v>12945590.859399781</v>
      </c>
      <c r="BI35" s="97">
        <f t="shared" ref="BI35:BX35" si="134">BH41+BI31</f>
        <v>12924227.320100194</v>
      </c>
      <c r="BJ35" s="97">
        <f t="shared" si="134"/>
        <v>13249563.626091406</v>
      </c>
      <c r="BK35" s="97">
        <f t="shared" si="134"/>
        <v>14122731.609196469</v>
      </c>
      <c r="BL35" s="97">
        <f t="shared" si="134"/>
        <v>21448005.788374096</v>
      </c>
      <c r="BM35" s="97">
        <f t="shared" si="134"/>
        <v>21335688.169554651</v>
      </c>
      <c r="BN35" s="97">
        <f t="shared" si="134"/>
        <v>21398789.690003656</v>
      </c>
      <c r="BO35" s="97">
        <f t="shared" si="134"/>
        <v>13874980.796937909</v>
      </c>
      <c r="BP35" s="97">
        <f t="shared" si="134"/>
        <v>19218860.058884762</v>
      </c>
      <c r="BQ35" s="97">
        <f t="shared" si="134"/>
        <v>19515867.887026925</v>
      </c>
      <c r="BR35" s="97">
        <f t="shared" si="134"/>
        <v>20259443.631319493</v>
      </c>
      <c r="BS35" s="97">
        <f t="shared" si="134"/>
        <v>21481528.317256011</v>
      </c>
      <c r="BT35" s="97">
        <f t="shared" si="134"/>
        <v>23082325.450852256</v>
      </c>
      <c r="BU35" s="97">
        <f t="shared" si="134"/>
        <v>28656821.30748219</v>
      </c>
      <c r="BV35" s="97">
        <f t="shared" si="134"/>
        <v>33125514.226495426</v>
      </c>
      <c r="BW35" s="97">
        <f t="shared" si="134"/>
        <v>35385064.320971183</v>
      </c>
      <c r="BX35" s="97">
        <f t="shared" si="134"/>
        <v>36495174.095783681</v>
      </c>
      <c r="BZ35" s="97">
        <f>BZ5</f>
        <v>344297323.13730299</v>
      </c>
      <c r="CA35" s="97">
        <f>BZ41+CA31</f>
        <v>381834980.68705195</v>
      </c>
      <c r="CB35" s="97">
        <f t="shared" ref="CB35:CQ35" si="135">CA41+CB31</f>
        <v>495427797.06794989</v>
      </c>
      <c r="CC35" s="97">
        <f t="shared" si="135"/>
        <v>609097346.54637027</v>
      </c>
      <c r="CD35" s="97">
        <f t="shared" si="135"/>
        <v>724352970.68310666</v>
      </c>
      <c r="CE35" s="97">
        <f t="shared" si="135"/>
        <v>797272247.85303771</v>
      </c>
      <c r="CF35" s="97">
        <f t="shared" si="135"/>
        <v>875444502.08131921</v>
      </c>
      <c r="CG35" s="97">
        <f t="shared" si="135"/>
        <v>978346547.51107502</v>
      </c>
      <c r="CH35" s="97">
        <f t="shared" si="135"/>
        <v>1092590866.2735553</v>
      </c>
      <c r="CI35" s="97">
        <f t="shared" si="135"/>
        <v>1060021813.0105227</v>
      </c>
      <c r="CJ35" s="97">
        <f t="shared" si="135"/>
        <v>1111240957.3903096</v>
      </c>
      <c r="CK35" s="97">
        <f t="shared" si="135"/>
        <v>1132067961.2311788</v>
      </c>
      <c r="CL35" s="97">
        <f t="shared" si="135"/>
        <v>1144383650.6504378</v>
      </c>
      <c r="CM35" s="97">
        <f t="shared" si="135"/>
        <v>1155230096.7136111</v>
      </c>
      <c r="CN35" s="97">
        <f t="shared" si="135"/>
        <v>1168324826.2456858</v>
      </c>
      <c r="CO35" s="97">
        <f t="shared" si="135"/>
        <v>1162428565.0089982</v>
      </c>
      <c r="CP35" s="97">
        <f t="shared" si="135"/>
        <v>1153245832.5663877</v>
      </c>
      <c r="CQ35" s="97">
        <f t="shared" si="135"/>
        <v>1170144322.2853734</v>
      </c>
      <c r="CS35" s="97">
        <f>CS5</f>
        <v>439077396.40995902</v>
      </c>
      <c r="CT35" s="97">
        <f>CS41+CT31</f>
        <v>433518447.28684902</v>
      </c>
      <c r="CU35" s="97">
        <f t="shared" ref="CU35" si="136">CT41+CU31</f>
        <v>431538160.91597581</v>
      </c>
      <c r="CV35" s="97">
        <f t="shared" ref="CV35" si="137">CU41+CV31</f>
        <v>425279366.87094581</v>
      </c>
      <c r="CW35" s="97">
        <f t="shared" ref="CW35" si="138">CV41+CW31</f>
        <v>499364701.38045758</v>
      </c>
      <c r="CX35" s="97">
        <f t="shared" ref="CX35" si="139">CW41+CX31</f>
        <v>545419123.96987581</v>
      </c>
      <c r="CY35" s="97">
        <f t="shared" ref="CY35" si="140">CX41+CY31</f>
        <v>559768498.22159445</v>
      </c>
      <c r="CZ35" s="97">
        <f t="shared" ref="CZ35" si="141">CY41+CZ31</f>
        <v>571473221.03424513</v>
      </c>
      <c r="DA35" s="97">
        <f t="shared" ref="DA35" si="142">CZ41+DA31</f>
        <v>525280433.59334064</v>
      </c>
      <c r="DB35" s="97">
        <f t="shared" ref="DB35" si="143">DA41+DB31</f>
        <v>633838918.78083384</v>
      </c>
      <c r="DC35" s="97">
        <f t="shared" ref="DC35" si="144">DB41+DC31</f>
        <v>637347948.76004899</v>
      </c>
      <c r="DD35" s="97">
        <f t="shared" ref="DD35" si="145">DC41+DD31</f>
        <v>630349849.89201736</v>
      </c>
      <c r="DE35" s="97">
        <f t="shared" ref="DE35" si="146">DD41+DE31</f>
        <v>628459177.19391465</v>
      </c>
      <c r="DF35" s="97">
        <f t="shared" ref="DF35" si="147">DE41+DF31</f>
        <v>641163108.06065845</v>
      </c>
      <c r="DG35" s="97">
        <f t="shared" ref="DG35" si="148">DF41+DG31</f>
        <v>660207425.05216503</v>
      </c>
      <c r="DH35" s="97">
        <f t="shared" ref="DH35" si="149">DG41+DH31</f>
        <v>674754763.16502941</v>
      </c>
      <c r="DI35" s="97">
        <f t="shared" ref="DI35" si="150">DH41+DI31</f>
        <v>687886644.14548516</v>
      </c>
      <c r="DJ35" s="97">
        <f t="shared" ref="DJ35" si="151">DI41+DJ31</f>
        <v>700928284.19865465</v>
      </c>
      <c r="DL35" s="97">
        <f>DL5</f>
        <v>337017631.11393797</v>
      </c>
      <c r="DM35" s="97">
        <f>DL41+DM31</f>
        <v>432694268.89058554</v>
      </c>
      <c r="DN35" s="97">
        <f t="shared" ref="DN35:EC35" si="152">DM41+DN31</f>
        <v>491264123.72938997</v>
      </c>
      <c r="DO35" s="97">
        <f t="shared" si="152"/>
        <v>551524143.32240915</v>
      </c>
      <c r="DP35" s="97">
        <f t="shared" si="152"/>
        <v>570901604.88521898</v>
      </c>
      <c r="DQ35" s="97">
        <f t="shared" si="152"/>
        <v>610946036.87228882</v>
      </c>
      <c r="DR35" s="97">
        <f t="shared" si="152"/>
        <v>616627542.52697527</v>
      </c>
      <c r="DS35" s="97">
        <f t="shared" si="152"/>
        <v>668138386.8768028</v>
      </c>
      <c r="DT35" s="97">
        <f t="shared" si="152"/>
        <v>612205408.42384517</v>
      </c>
      <c r="DU35" s="97">
        <f t="shared" si="152"/>
        <v>495369456.4172402</v>
      </c>
      <c r="DV35" s="97">
        <f t="shared" si="152"/>
        <v>488736795.44120437</v>
      </c>
      <c r="DW35" s="97">
        <f t="shared" si="152"/>
        <v>422341295.15036416</v>
      </c>
      <c r="DX35" s="97">
        <f t="shared" si="152"/>
        <v>382257896.30499667</v>
      </c>
      <c r="DY35" s="97">
        <f t="shared" si="152"/>
        <v>377805430.10340345</v>
      </c>
      <c r="DZ35" s="97">
        <f t="shared" si="152"/>
        <v>392110226.96238363</v>
      </c>
      <c r="EA35" s="97">
        <f t="shared" si="152"/>
        <v>448739757.75615513</v>
      </c>
      <c r="EB35" s="97">
        <f t="shared" si="152"/>
        <v>479224950.242697</v>
      </c>
      <c r="EC35" s="97">
        <f t="shared" si="152"/>
        <v>497031106.58906883</v>
      </c>
    </row>
    <row r="36" spans="1:133" x14ac:dyDescent="0.25">
      <c r="A36" s="95" t="s">
        <v>53</v>
      </c>
      <c r="B36" s="97">
        <f>B28*B35</f>
        <v>22220251.829743199</v>
      </c>
      <c r="C36" s="97">
        <f>C28*C35</f>
        <v>32401046.935942639</v>
      </c>
      <c r="D36" s="97">
        <f t="shared" ref="D36:S36" si="153">D28*D35</f>
        <v>23974512.080581255</v>
      </c>
      <c r="E36" s="97">
        <f t="shared" si="153"/>
        <v>50043557.856794536</v>
      </c>
      <c r="F36" s="97">
        <f t="shared" si="153"/>
        <v>25210542.171166703</v>
      </c>
      <c r="G36" s="97">
        <f t="shared" si="153"/>
        <v>44221143.806727149</v>
      </c>
      <c r="H36" s="97">
        <f t="shared" si="153"/>
        <v>60981858.698957838</v>
      </c>
      <c r="I36" s="97">
        <f t="shared" si="153"/>
        <v>36518572.975788645</v>
      </c>
      <c r="J36" s="97">
        <f t="shared" si="153"/>
        <v>56026236.426393136</v>
      </c>
      <c r="K36" s="97">
        <f t="shared" si="153"/>
        <v>61863715.538451008</v>
      </c>
      <c r="L36" s="97">
        <f t="shared" si="153"/>
        <v>40634466.931896359</v>
      </c>
      <c r="M36" s="97">
        <f t="shared" si="153"/>
        <v>37644292.438073955</v>
      </c>
      <c r="N36" s="97">
        <f t="shared" si="153"/>
        <v>61332809.574907154</v>
      </c>
      <c r="O36" s="97">
        <f t="shared" si="153"/>
        <v>63268756.957708575</v>
      </c>
      <c r="P36" s="97">
        <f t="shared" si="153"/>
        <v>63897158.728887118</v>
      </c>
      <c r="Q36" s="97">
        <f t="shared" si="153"/>
        <v>31569277.503636871</v>
      </c>
      <c r="R36" s="97">
        <f t="shared" si="153"/>
        <v>132234755.8778609</v>
      </c>
      <c r="S36" s="97">
        <f t="shared" si="153"/>
        <v>316713184.45398158</v>
      </c>
      <c r="U36" s="97">
        <f>U28*U35</f>
        <v>10777037.79663584</v>
      </c>
      <c r="V36" s="97">
        <f>V28*V35</f>
        <v>14234086.197121507</v>
      </c>
      <c r="W36" s="97">
        <f t="shared" ref="W36:AL36" si="154">W28*W35</f>
        <v>9809921.6493420452</v>
      </c>
      <c r="X36" s="97">
        <f t="shared" si="154"/>
        <v>19236081.847543202</v>
      </c>
      <c r="Y36" s="97">
        <f t="shared" si="154"/>
        <v>8728499.6992974039</v>
      </c>
      <c r="Z36" s="97">
        <f t="shared" si="154"/>
        <v>15409410.338174263</v>
      </c>
      <c r="AA36" s="97">
        <f t="shared" si="154"/>
        <v>21498198.3531048</v>
      </c>
      <c r="AB36" s="97">
        <f t="shared" si="154"/>
        <v>12605707.904553661</v>
      </c>
      <c r="AC36" s="97">
        <f t="shared" si="154"/>
        <v>19573381.63013678</v>
      </c>
      <c r="AD36" s="97">
        <f t="shared" si="154"/>
        <v>21772816.892554391</v>
      </c>
      <c r="AE36" s="97">
        <f t="shared" si="154"/>
        <v>14078530.056105549</v>
      </c>
      <c r="AF36" s="97">
        <f t="shared" si="154"/>
        <v>12240969.313736985</v>
      </c>
      <c r="AG36" s="97">
        <f t="shared" si="154"/>
        <v>19005844.687569655</v>
      </c>
      <c r="AH36" s="97">
        <f t="shared" si="154"/>
        <v>18833562.874330673</v>
      </c>
      <c r="AI36" s="97">
        <f t="shared" si="154"/>
        <v>18554550.09984687</v>
      </c>
      <c r="AJ36" s="97">
        <f t="shared" si="154"/>
        <v>8723657.6057829205</v>
      </c>
      <c r="AK36" s="97">
        <f t="shared" si="154"/>
        <v>35204615.635777101</v>
      </c>
      <c r="AL36" s="97">
        <f t="shared" si="154"/>
        <v>79956891.951540589</v>
      </c>
      <c r="AN36" s="97">
        <f>AN28*AN35</f>
        <v>4450822.9013724104</v>
      </c>
      <c r="AO36" s="97">
        <f>AO28*AO35</f>
        <v>6560917.6328741079</v>
      </c>
      <c r="AP36" s="97">
        <f t="shared" ref="AP36:BE36" si="155">AP28*AP35</f>
        <v>4914753.2639659569</v>
      </c>
      <c r="AQ36" s="97">
        <f t="shared" si="155"/>
        <v>10219921.072588559</v>
      </c>
      <c r="AR36" s="97">
        <f t="shared" si="155"/>
        <v>5132453.1234761979</v>
      </c>
      <c r="AS36" s="97">
        <f t="shared" si="155"/>
        <v>8848876.3202370424</v>
      </c>
      <c r="AT36" s="97">
        <f t="shared" si="155"/>
        <v>12262455.133215493</v>
      </c>
      <c r="AU36" s="97">
        <f t="shared" si="155"/>
        <v>7388125.6441832744</v>
      </c>
      <c r="AV36" s="97">
        <f t="shared" si="155"/>
        <v>10991112.803893657</v>
      </c>
      <c r="AW36" s="97">
        <f t="shared" si="155"/>
        <v>12918438.01655345</v>
      </c>
      <c r="AX36" s="97">
        <f t="shared" si="155"/>
        <v>8203023.1567852255</v>
      </c>
      <c r="AY36" s="97">
        <f t="shared" si="155"/>
        <v>6562803.5797817195</v>
      </c>
      <c r="AZ36" s="97">
        <f t="shared" si="155"/>
        <v>9741494.889913803</v>
      </c>
      <c r="BA36" s="97">
        <f t="shared" si="155"/>
        <v>9763631.2345543206</v>
      </c>
      <c r="BB36" s="97">
        <f t="shared" si="155"/>
        <v>9602430.0884131938</v>
      </c>
      <c r="BC36" s="97">
        <f t="shared" si="155"/>
        <v>4639309.0373316221</v>
      </c>
      <c r="BD36" s="97">
        <f t="shared" si="155"/>
        <v>19716534.026645318</v>
      </c>
      <c r="BE36" s="97">
        <f t="shared" si="155"/>
        <v>46313548.664394148</v>
      </c>
      <c r="BG36" s="97">
        <f>BG28*BG35</f>
        <v>327726.36873334</v>
      </c>
      <c r="BH36" s="97">
        <f>BH28*BH35</f>
        <v>433436.98796595802</v>
      </c>
      <c r="BI36" s="97">
        <f t="shared" ref="BI36:BX36" si="156">BI28*BI35</f>
        <v>296619.32615688891</v>
      </c>
      <c r="BJ36" s="97">
        <f t="shared" si="156"/>
        <v>576706.23570356693</v>
      </c>
      <c r="BK36" s="97">
        <f t="shared" si="156"/>
        <v>257049.56667731807</v>
      </c>
      <c r="BL36" s="97">
        <f t="shared" si="156"/>
        <v>430338.23526155873</v>
      </c>
      <c r="BM36" s="97">
        <f t="shared" si="156"/>
        <v>604402.99821495346</v>
      </c>
      <c r="BN36" s="97">
        <f t="shared" si="156"/>
        <v>357008.27468697965</v>
      </c>
      <c r="BO36" s="97">
        <f t="shared" si="156"/>
        <v>433569.40923701815</v>
      </c>
      <c r="BP36" s="97">
        <f t="shared" si="156"/>
        <v>519817.75966922421</v>
      </c>
      <c r="BQ36" s="97">
        <f t="shared" si="156"/>
        <v>292601.29224404163</v>
      </c>
      <c r="BR36" s="97">
        <f t="shared" si="156"/>
        <v>260564.56493398486</v>
      </c>
      <c r="BS36" s="97">
        <f t="shared" si="156"/>
        <v>395754.43764207017</v>
      </c>
      <c r="BT36" s="97">
        <f t="shared" si="156"/>
        <v>401285.86478410632</v>
      </c>
      <c r="BU36" s="97">
        <f t="shared" si="156"/>
        <v>384820.61632742762</v>
      </c>
      <c r="BV36" s="97">
        <f t="shared" si="156"/>
        <v>183540.10370439384</v>
      </c>
      <c r="BW36" s="97">
        <f t="shared" si="156"/>
        <v>720926.35032309196</v>
      </c>
      <c r="BX36" s="97">
        <f t="shared" si="156"/>
        <v>1563284.7409195055</v>
      </c>
      <c r="BZ36" s="97">
        <f>BZ28*BZ35</f>
        <v>12713802.946307598</v>
      </c>
      <c r="CA36" s="97">
        <f>CA28*CA35</f>
        <v>17321825.014648784</v>
      </c>
      <c r="CB36" s="97">
        <f t="shared" ref="CB36:CQ36" si="157">CB28*CB35</f>
        <v>12790763.967279475</v>
      </c>
      <c r="CC36" s="97">
        <f t="shared" si="157"/>
        <v>26511834.488802128</v>
      </c>
      <c r="CD36" s="97">
        <f t="shared" si="157"/>
        <v>13184037.082052477</v>
      </c>
      <c r="CE36" s="97">
        <f t="shared" si="157"/>
        <v>22684194.747494448</v>
      </c>
      <c r="CF36" s="97">
        <f t="shared" si="157"/>
        <v>28910505.177593585</v>
      </c>
      <c r="CG36" s="97">
        <f t="shared" si="157"/>
        <v>16237605.00249747</v>
      </c>
      <c r="CH36" s="97">
        <f t="shared" si="157"/>
        <v>24645310.600283463</v>
      </c>
      <c r="CI36" s="97">
        <f t="shared" si="157"/>
        <v>27138799.449077126</v>
      </c>
      <c r="CJ36" s="97">
        <f t="shared" si="157"/>
        <v>17687939.15928717</v>
      </c>
      <c r="CK36" s="97">
        <f t="shared" si="157"/>
        <v>15462026.561566945</v>
      </c>
      <c r="CL36" s="97">
        <f t="shared" si="157"/>
        <v>24304724.184242915</v>
      </c>
      <c r="CM36" s="97">
        <f t="shared" si="157"/>
        <v>24460914.889458038</v>
      </c>
      <c r="CN36" s="97">
        <f t="shared" si="157"/>
        <v>24243259.898159057</v>
      </c>
      <c r="CO36" s="97">
        <f t="shared" si="157"/>
        <v>11585678.960719751</v>
      </c>
      <c r="CP36" s="97">
        <f t="shared" si="157"/>
        <v>47948726.15632242</v>
      </c>
      <c r="CQ36" s="97">
        <f t="shared" si="157"/>
        <v>109252380.36608811</v>
      </c>
      <c r="CS36" s="97">
        <f>CS28*CS35</f>
        <v>8192375.0030425107</v>
      </c>
      <c r="CT36" s="97">
        <f>CT28*CT35</f>
        <v>11435764.95396081</v>
      </c>
      <c r="CU36" s="97">
        <f t="shared" ref="CU36:DJ36" si="158">CU28*CU35</f>
        <v>8752844.8039084058</v>
      </c>
      <c r="CV36" s="97">
        <f t="shared" si="158"/>
        <v>18510893.619738813</v>
      </c>
      <c r="CW36" s="97">
        <f t="shared" si="158"/>
        <v>9088998.0533375517</v>
      </c>
      <c r="CX36" s="97">
        <f t="shared" si="158"/>
        <v>15518404.987076748</v>
      </c>
      <c r="CY36" s="97">
        <f t="shared" si="158"/>
        <v>19780804.158908926</v>
      </c>
      <c r="CZ36" s="97">
        <f t="shared" si="158"/>
        <v>11148370.702292642</v>
      </c>
      <c r="DA36" s="97">
        <f t="shared" si="158"/>
        <v>15117415.81920315</v>
      </c>
      <c r="DB36" s="97">
        <f t="shared" si="158"/>
        <v>14977852.592666073</v>
      </c>
      <c r="DC36" s="97">
        <f t="shared" si="158"/>
        <v>8656942.6169657242</v>
      </c>
      <c r="DD36" s="97">
        <f t="shared" si="158"/>
        <v>7010647.8074143026</v>
      </c>
      <c r="DE36" s="97">
        <f t="shared" si="158"/>
        <v>10177498.664159548</v>
      </c>
      <c r="DF36" s="97">
        <f t="shared" si="158"/>
        <v>9802062.0681056175</v>
      </c>
      <c r="DG36" s="97">
        <f t="shared" si="158"/>
        <v>9216587.925458936</v>
      </c>
      <c r="DH36" s="97">
        <f t="shared" si="158"/>
        <v>4126476.5116299568</v>
      </c>
      <c r="DI36" s="97">
        <f t="shared" si="158"/>
        <v>15673050.160338925</v>
      </c>
      <c r="DJ36" s="97">
        <f t="shared" si="158"/>
        <v>35523395.577354878</v>
      </c>
      <c r="DL36" s="97">
        <f>DL28*DL35</f>
        <v>8994100.0039015897</v>
      </c>
      <c r="DM36" s="97">
        <f>DM28*DM35</f>
        <v>15310831.919489272</v>
      </c>
      <c r="DN36" s="97">
        <f t="shared" ref="DN36:EC36" si="159">DN28*DN35</f>
        <v>11458055.363950621</v>
      </c>
      <c r="DO36" s="97">
        <f t="shared" si="159"/>
        <v>24005878.349740837</v>
      </c>
      <c r="DP36" s="97">
        <f t="shared" si="159"/>
        <v>10391049.990326971</v>
      </c>
      <c r="DQ36" s="97">
        <f t="shared" si="159"/>
        <v>17382793.541279223</v>
      </c>
      <c r="DR36" s="97">
        <f t="shared" si="159"/>
        <v>20899600.948915444</v>
      </c>
      <c r="DS36" s="97">
        <f t="shared" si="159"/>
        <v>11777810.899364468</v>
      </c>
      <c r="DT36" s="97">
        <f t="shared" si="159"/>
        <v>15579635.431813914</v>
      </c>
      <c r="DU36" s="97">
        <f t="shared" si="159"/>
        <v>12324409.181395143</v>
      </c>
      <c r="DV36" s="97">
        <f t="shared" si="159"/>
        <v>7371942.9210720928</v>
      </c>
      <c r="DW36" s="97">
        <f t="shared" si="159"/>
        <v>5393260.0959530519</v>
      </c>
      <c r="DX36" s="97">
        <f t="shared" si="159"/>
        <v>7448858.5937470496</v>
      </c>
      <c r="DY36" s="97">
        <f t="shared" si="159"/>
        <v>7221376.4597251788</v>
      </c>
      <c r="DZ36" s="97">
        <f t="shared" si="159"/>
        <v>8003864.117402398</v>
      </c>
      <c r="EA36" s="97">
        <f t="shared" si="159"/>
        <v>4513346.4217233425</v>
      </c>
      <c r="EB36" s="97">
        <f t="shared" si="159"/>
        <v>19295404.744413927</v>
      </c>
      <c r="EC36" s="97">
        <f t="shared" si="159"/>
        <v>44241156.808072224</v>
      </c>
    </row>
    <row r="37" spans="1:133" x14ac:dyDescent="0.25">
      <c r="A37" s="95" t="s">
        <v>54</v>
      </c>
      <c r="B37" s="97">
        <f>B29*B35</f>
        <v>-31501397.017402101</v>
      </c>
      <c r="C37" s="97">
        <f>C29*C35</f>
        <v>-33744150.515902653</v>
      </c>
      <c r="D37" s="97">
        <f t="shared" ref="D37:S37" si="160">D29*D35</f>
        <v>-36794029.164876081</v>
      </c>
      <c r="E37" s="97">
        <f t="shared" si="160"/>
        <v>-39955147.360106833</v>
      </c>
      <c r="F37" s="97">
        <f t="shared" si="160"/>
        <v>-44968625.484722711</v>
      </c>
      <c r="G37" s="97">
        <f t="shared" si="160"/>
        <v>-49258806.416361973</v>
      </c>
      <c r="H37" s="97">
        <f t="shared" si="160"/>
        <v>-55249190.544471964</v>
      </c>
      <c r="I37" s="97">
        <f t="shared" si="160"/>
        <v>-62012375.672022231</v>
      </c>
      <c r="J37" s="97">
        <f t="shared" si="160"/>
        <v>-67626299.451866269</v>
      </c>
      <c r="K37" s="97">
        <f t="shared" si="160"/>
        <v>-64821454.385944113</v>
      </c>
      <c r="L37" s="97">
        <f t="shared" si="160"/>
        <v>-70172825.784417182</v>
      </c>
      <c r="M37" s="97">
        <f t="shared" si="160"/>
        <v>-76889391.218072057</v>
      </c>
      <c r="N37" s="97">
        <f t="shared" si="160"/>
        <v>-83297499.384411275</v>
      </c>
      <c r="O37" s="97">
        <f t="shared" si="160"/>
        <v>-89699187.171582952</v>
      </c>
      <c r="P37" s="97">
        <f t="shared" si="160"/>
        <v>-90042879.809594035</v>
      </c>
      <c r="Q37" s="97">
        <f t="shared" si="160"/>
        <v>-95484905.990244672</v>
      </c>
      <c r="R37" s="97">
        <f t="shared" si="160"/>
        <v>-99983015.484521315</v>
      </c>
      <c r="S37" s="97">
        <f t="shared" si="160"/>
        <v>-107085152.10789318</v>
      </c>
      <c r="U37" s="97">
        <f>U29*U35</f>
        <v>-15488115.100435898</v>
      </c>
      <c r="V37" s="97">
        <f>V29*V35</f>
        <v>-15946861.743260765</v>
      </c>
      <c r="W37" s="97">
        <f t="shared" ref="W37:AL37" si="161">W29*W35</f>
        <v>-16688627.028214425</v>
      </c>
      <c r="X37" s="97">
        <f t="shared" si="161"/>
        <v>-17406229.117736649</v>
      </c>
      <c r="Y37" s="97">
        <f t="shared" si="161"/>
        <v>-18190801.498949595</v>
      </c>
      <c r="Z37" s="97">
        <f t="shared" si="161"/>
        <v>-19454068.881877899</v>
      </c>
      <c r="AA37" s="97">
        <f t="shared" si="161"/>
        <v>-21450010.178974796</v>
      </c>
      <c r="AB37" s="97">
        <f t="shared" si="161"/>
        <v>-23403302.965623401</v>
      </c>
      <c r="AC37" s="97">
        <f t="shared" si="161"/>
        <v>-25295338.591270473</v>
      </c>
      <c r="AD37" s="97">
        <f t="shared" si="161"/>
        <v>-22112722.032003585</v>
      </c>
      <c r="AE37" s="97">
        <f t="shared" si="161"/>
        <v>-23718985.430789165</v>
      </c>
      <c r="AF37" s="97">
        <f t="shared" si="161"/>
        <v>-24668203.236210234</v>
      </c>
      <c r="AG37" s="97">
        <f t="shared" si="161"/>
        <v>-25601738.959368829</v>
      </c>
      <c r="AH37" s="97">
        <f t="shared" si="161"/>
        <v>-26871209.201610856</v>
      </c>
      <c r="AI37" s="97">
        <f t="shared" si="161"/>
        <v>-26111340.360672846</v>
      </c>
      <c r="AJ37" s="97">
        <f t="shared" si="161"/>
        <v>-27146005.350069523</v>
      </c>
      <c r="AK37" s="97">
        <f t="shared" si="161"/>
        <v>-27863601.275978021</v>
      </c>
      <c r="AL37" s="97">
        <f t="shared" si="161"/>
        <v>-29278246.17702204</v>
      </c>
      <c r="AN37" s="97">
        <f>AN29*AN35</f>
        <v>-6309880.7495332509</v>
      </c>
      <c r="AO37" s="97">
        <f>AO29*AO35</f>
        <v>-6832883.9053824479</v>
      </c>
      <c r="AP37" s="97">
        <f t="shared" ref="AP37:BE37" si="162">AP29*AP35</f>
        <v>-7542742.6562313382</v>
      </c>
      <c r="AQ37" s="97">
        <f t="shared" si="162"/>
        <v>-8159660.7026311951</v>
      </c>
      <c r="AR37" s="97">
        <f t="shared" si="162"/>
        <v>-9154875.0027066674</v>
      </c>
      <c r="AS37" s="97">
        <f t="shared" si="162"/>
        <v>-9856938.2910122517</v>
      </c>
      <c r="AT37" s="97">
        <f t="shared" si="162"/>
        <v>-11109709.258659191</v>
      </c>
      <c r="AU37" s="97">
        <f t="shared" si="162"/>
        <v>-12545813.968769977</v>
      </c>
      <c r="AV37" s="97">
        <f t="shared" si="162"/>
        <v>-13266789.511408323</v>
      </c>
      <c r="AW37" s="97">
        <f t="shared" si="162"/>
        <v>-13536075.764915681</v>
      </c>
      <c r="AX37" s="97">
        <f t="shared" si="162"/>
        <v>-14166035.201440496</v>
      </c>
      <c r="AY37" s="97">
        <f t="shared" si="162"/>
        <v>-13404687.3842376</v>
      </c>
      <c r="AZ37" s="97">
        <f t="shared" si="162"/>
        <v>-13230148.271698043</v>
      </c>
      <c r="BA37" s="97">
        <f t="shared" si="162"/>
        <v>-13842373.523156973</v>
      </c>
      <c r="BB37" s="97">
        <f t="shared" si="162"/>
        <v>-13531594.763706734</v>
      </c>
      <c r="BC37" s="97">
        <f t="shared" si="162"/>
        <v>-14032121.751533713</v>
      </c>
      <c r="BD37" s="97">
        <f t="shared" si="162"/>
        <v>-14907718.579377756</v>
      </c>
      <c r="BE37" s="97">
        <f t="shared" si="162"/>
        <v>-15659257.795728873</v>
      </c>
      <c r="BG37" s="97">
        <f>BG29*BG35</f>
        <v>-472977.88784933992</v>
      </c>
      <c r="BH37" s="97">
        <f>BH29*BH35</f>
        <v>-487709.49785975297</v>
      </c>
      <c r="BI37" s="97">
        <f t="shared" ref="BI37:BX37" si="163">BI29*BI35</f>
        <v>-514702.38552165957</v>
      </c>
      <c r="BJ37" s="97">
        <f t="shared" si="163"/>
        <v>-538609.84770047385</v>
      </c>
      <c r="BK37" s="97">
        <f t="shared" si="163"/>
        <v>-563087.67109261209</v>
      </c>
      <c r="BL37" s="97">
        <f t="shared" si="163"/>
        <v>-583645.42614860006</v>
      </c>
      <c r="BM37" s="97">
        <f t="shared" si="163"/>
        <v>-653836.97611181776</v>
      </c>
      <c r="BN37" s="97">
        <f t="shared" si="163"/>
        <v>-722343.73575074796</v>
      </c>
      <c r="BO37" s="97">
        <f t="shared" si="163"/>
        <v>-615488.78086877358</v>
      </c>
      <c r="BP37" s="97">
        <f t="shared" si="163"/>
        <v>-579542.13591223781</v>
      </c>
      <c r="BQ37" s="97">
        <f t="shared" si="163"/>
        <v>-546746.74835200934</v>
      </c>
      <c r="BR37" s="97">
        <f t="shared" si="163"/>
        <v>-582479.40725987498</v>
      </c>
      <c r="BS37" s="97">
        <f t="shared" si="163"/>
        <v>-591286.62195331219</v>
      </c>
      <c r="BT37" s="97">
        <f t="shared" si="163"/>
        <v>-635707.71299362846</v>
      </c>
      <c r="BU37" s="97">
        <f t="shared" si="163"/>
        <v>-601241.44446915423</v>
      </c>
      <c r="BV37" s="97">
        <f t="shared" si="163"/>
        <v>-635046.66202503629</v>
      </c>
      <c r="BW37" s="97">
        <f t="shared" si="163"/>
        <v>-635589.51299380616</v>
      </c>
      <c r="BX37" s="97">
        <f t="shared" si="163"/>
        <v>-639112.80283933855</v>
      </c>
      <c r="BZ37" s="97">
        <f>BZ29*BZ35</f>
        <v>-24914346.4675969</v>
      </c>
      <c r="CA37" s="97">
        <f>CA29*CA35</f>
        <v>-25877945.066476267</v>
      </c>
      <c r="CB37" s="97">
        <f t="shared" ref="CB37:CQ37" si="164">CB29*CB35</f>
        <v>-27864892.032548517</v>
      </c>
      <c r="CC37" s="97">
        <f t="shared" si="164"/>
        <v>-29887648.349650819</v>
      </c>
      <c r="CD37" s="97">
        <f t="shared" si="164"/>
        <v>-33893766.725611135</v>
      </c>
      <c r="CE37" s="97">
        <f t="shared" si="164"/>
        <v>-36608608.535249799</v>
      </c>
      <c r="CF37" s="97">
        <f t="shared" si="164"/>
        <v>-39274911.522501446</v>
      </c>
      <c r="CG37" s="97">
        <f t="shared" si="164"/>
        <v>-42323343.232874401</v>
      </c>
      <c r="CH37" s="97">
        <f t="shared" si="164"/>
        <v>-46596777.880262665</v>
      </c>
      <c r="CI37" s="97">
        <f t="shared" si="164"/>
        <v>-42492911.06304469</v>
      </c>
      <c r="CJ37" s="97">
        <f t="shared" si="164"/>
        <v>-46961914.755899303</v>
      </c>
      <c r="CK37" s="97">
        <f t="shared" si="164"/>
        <v>-50676885.198599271</v>
      </c>
      <c r="CL37" s="97">
        <f t="shared" si="164"/>
        <v>-54200664.171558231</v>
      </c>
      <c r="CM37" s="97">
        <f t="shared" si="164"/>
        <v>-57295532.618642479</v>
      </c>
      <c r="CN37" s="97">
        <f t="shared" si="164"/>
        <v>-53902712.818841875</v>
      </c>
      <c r="CO37" s="97">
        <f t="shared" si="164"/>
        <v>-57009680.397460453</v>
      </c>
      <c r="CP37" s="97">
        <f t="shared" si="164"/>
        <v>-59940349.960235849</v>
      </c>
      <c r="CQ37" s="97">
        <f t="shared" si="164"/>
        <v>-63367836.668830454</v>
      </c>
      <c r="CS37" s="97">
        <f>CS29*CS35</f>
        <v>-16054021.765183801</v>
      </c>
      <c r="CT37" s="97">
        <f>CT29*CT35</f>
        <v>-17084464.080514938</v>
      </c>
      <c r="CU37" s="97">
        <f t="shared" ref="CU37:DJ37" si="165">CU29*CU35</f>
        <v>-19068217.978416521</v>
      </c>
      <c r="CV37" s="97">
        <f t="shared" si="165"/>
        <v>-20867928.97633037</v>
      </c>
      <c r="CW37" s="97">
        <f t="shared" si="165"/>
        <v>-23366164.542173609</v>
      </c>
      <c r="CX37" s="97">
        <f t="shared" si="165"/>
        <v>-25044186.91459658</v>
      </c>
      <c r="CY37" s="97">
        <f t="shared" si="165"/>
        <v>-26872215.77114417</v>
      </c>
      <c r="CZ37" s="97">
        <f t="shared" si="165"/>
        <v>-29058245.945007186</v>
      </c>
      <c r="DA37" s="97">
        <f t="shared" si="165"/>
        <v>-28582430.080750268</v>
      </c>
      <c r="DB37" s="97">
        <f t="shared" si="165"/>
        <v>-23451758.038515463</v>
      </c>
      <c r="DC37" s="97">
        <f t="shared" si="165"/>
        <v>-22984397.39245408</v>
      </c>
      <c r="DD37" s="97">
        <f t="shared" si="165"/>
        <v>-22977440.420859192</v>
      </c>
      <c r="DE37" s="97">
        <f t="shared" si="165"/>
        <v>-22696294.885758117</v>
      </c>
      <c r="DF37" s="97">
        <f t="shared" si="165"/>
        <v>-22959662.827091925</v>
      </c>
      <c r="DG37" s="97">
        <f t="shared" si="165"/>
        <v>-20492256.173808925</v>
      </c>
      <c r="DH37" s="97">
        <f t="shared" si="165"/>
        <v>-20305165.803437188</v>
      </c>
      <c r="DI37" s="97">
        <f t="shared" si="165"/>
        <v>-19592764.740530986</v>
      </c>
      <c r="DJ37" s="97">
        <f t="shared" si="165"/>
        <v>-20604042.869903855</v>
      </c>
      <c r="DL37" s="97">
        <f>DL29*DL35</f>
        <v>-48243875.443066999</v>
      </c>
      <c r="DM37" s="97">
        <f>DM29*DM35</f>
        <v>-54596038.781181186</v>
      </c>
      <c r="DN37" s="97">
        <f t="shared" ref="DN37:EC37" si="166">DN29*DN35</f>
        <v>-66464480.891744159</v>
      </c>
      <c r="DO37" s="97">
        <f t="shared" si="166"/>
        <v>-79536937.286231324</v>
      </c>
      <c r="DP37" s="97">
        <f t="shared" si="166"/>
        <v>-98246015.411008507</v>
      </c>
      <c r="DQ37" s="97">
        <f t="shared" si="166"/>
        <v>-113295391.6244293</v>
      </c>
      <c r="DR37" s="97">
        <f t="shared" si="166"/>
        <v>-75904293.094787061</v>
      </c>
      <c r="DS37" s="97">
        <f t="shared" si="166"/>
        <v>-90681852.352777496</v>
      </c>
      <c r="DT37" s="97">
        <f t="shared" si="166"/>
        <v>-184672196.99461159</v>
      </c>
      <c r="DU37" s="97">
        <f t="shared" si="166"/>
        <v>-68055036.483527333</v>
      </c>
      <c r="DV37" s="97">
        <f t="shared" si="166"/>
        <v>-81459987.605090678</v>
      </c>
      <c r="DW37" s="97">
        <f t="shared" si="166"/>
        <v>-90309137.442927763</v>
      </c>
      <c r="DX37" s="97">
        <f t="shared" si="166"/>
        <v>-79044334.036546022</v>
      </c>
      <c r="DY37" s="97">
        <f t="shared" si="166"/>
        <v>-82160548.95920901</v>
      </c>
      <c r="DZ37" s="97">
        <f t="shared" si="166"/>
        <v>-49292741.00829789</v>
      </c>
      <c r="EA37" s="97">
        <f t="shared" si="166"/>
        <v>-71389032.194482386</v>
      </c>
      <c r="EB37" s="97">
        <f t="shared" si="166"/>
        <v>-87281654.977819771</v>
      </c>
      <c r="EC37" s="97">
        <f t="shared" si="166"/>
        <v>-107019401.27388717</v>
      </c>
    </row>
    <row r="38" spans="1:133" x14ac:dyDescent="0.25">
      <c r="A38" s="96" t="s">
        <v>55</v>
      </c>
      <c r="B38" s="97">
        <f>B36+B37</f>
        <v>-9281145.1876589023</v>
      </c>
      <c r="C38" s="97">
        <f>C36+C37</f>
        <v>-1343103.5799600147</v>
      </c>
      <c r="D38" s="97">
        <f t="shared" ref="D38:S38" si="167">D36+D37</f>
        <v>-12819517.084294826</v>
      </c>
      <c r="E38" s="97">
        <f t="shared" si="167"/>
        <v>10088410.496687703</v>
      </c>
      <c r="F38" s="97">
        <f t="shared" si="167"/>
        <v>-19758083.313556008</v>
      </c>
      <c r="G38" s="97">
        <f t="shared" si="167"/>
        <v>-5037662.6096348241</v>
      </c>
      <c r="H38" s="97">
        <f t="shared" si="167"/>
        <v>5732668.1544858739</v>
      </c>
      <c r="I38" s="97">
        <f t="shared" si="167"/>
        <v>-25493802.696233585</v>
      </c>
      <c r="J38" s="97">
        <f t="shared" si="167"/>
        <v>-11600063.025473133</v>
      </c>
      <c r="K38" s="97">
        <f t="shared" si="167"/>
        <v>-2957738.8474931046</v>
      </c>
      <c r="L38" s="97">
        <f t="shared" si="167"/>
        <v>-29538358.852520823</v>
      </c>
      <c r="M38" s="97">
        <f t="shared" si="167"/>
        <v>-39245098.779998101</v>
      </c>
      <c r="N38" s="97">
        <f t="shared" si="167"/>
        <v>-21964689.809504122</v>
      </c>
      <c r="O38" s="97">
        <f t="shared" si="167"/>
        <v>-26430430.213874377</v>
      </c>
      <c r="P38" s="97">
        <f t="shared" si="167"/>
        <v>-26145721.080706917</v>
      </c>
      <c r="Q38" s="97">
        <f t="shared" si="167"/>
        <v>-63915628.486607805</v>
      </c>
      <c r="R38" s="97">
        <f t="shared" si="167"/>
        <v>32251740.393339589</v>
      </c>
      <c r="S38" s="97">
        <f t="shared" si="167"/>
        <v>209628032.34608841</v>
      </c>
      <c r="U38" s="97">
        <f>U36+U37</f>
        <v>-4711077.3038000576</v>
      </c>
      <c r="V38" s="97">
        <f>V36+V37</f>
        <v>-1712775.5461392589</v>
      </c>
      <c r="W38" s="97">
        <f t="shared" ref="W38:AL38" si="168">W36+W37</f>
        <v>-6878705.3788723797</v>
      </c>
      <c r="X38" s="97">
        <f t="shared" si="168"/>
        <v>1829852.7298065536</v>
      </c>
      <c r="Y38" s="97">
        <f t="shared" si="168"/>
        <v>-9462301.7996521909</v>
      </c>
      <c r="Z38" s="97">
        <f t="shared" si="168"/>
        <v>-4044658.5437036362</v>
      </c>
      <c r="AA38" s="97">
        <f t="shared" si="168"/>
        <v>48188.174130003899</v>
      </c>
      <c r="AB38" s="97">
        <f t="shared" si="168"/>
        <v>-10797595.06106974</v>
      </c>
      <c r="AC38" s="97">
        <f t="shared" si="168"/>
        <v>-5721956.9611336924</v>
      </c>
      <c r="AD38" s="97">
        <f t="shared" si="168"/>
        <v>-339905.13944919407</v>
      </c>
      <c r="AE38" s="97">
        <f t="shared" si="168"/>
        <v>-9640455.3746836167</v>
      </c>
      <c r="AF38" s="97">
        <f t="shared" si="168"/>
        <v>-12427233.92247325</v>
      </c>
      <c r="AG38" s="97">
        <f t="shared" si="168"/>
        <v>-6595894.2717991732</v>
      </c>
      <c r="AH38" s="97">
        <f t="shared" si="168"/>
        <v>-8037646.3272801824</v>
      </c>
      <c r="AI38" s="97">
        <f t="shared" si="168"/>
        <v>-7556790.2608259767</v>
      </c>
      <c r="AJ38" s="97">
        <f t="shared" si="168"/>
        <v>-18422347.744286604</v>
      </c>
      <c r="AK38" s="97">
        <f t="shared" si="168"/>
        <v>7341014.3597990796</v>
      </c>
      <c r="AL38" s="97">
        <f t="shared" si="168"/>
        <v>50678645.774518549</v>
      </c>
      <c r="AN38" s="97">
        <f>AN36+AN37</f>
        <v>-1859057.8481608406</v>
      </c>
      <c r="AO38" s="97">
        <f>AO36+AO37</f>
        <v>-271966.27250833996</v>
      </c>
      <c r="AP38" s="97">
        <f t="shared" ref="AP38:BE38" si="169">AP36+AP37</f>
        <v>-2627989.3922653813</v>
      </c>
      <c r="AQ38" s="97">
        <f t="shared" si="169"/>
        <v>2060260.3699573642</v>
      </c>
      <c r="AR38" s="97">
        <f t="shared" si="169"/>
        <v>-4022421.8792304695</v>
      </c>
      <c r="AS38" s="97">
        <f t="shared" si="169"/>
        <v>-1008061.9707752094</v>
      </c>
      <c r="AT38" s="97">
        <f t="shared" si="169"/>
        <v>1152745.8745563012</v>
      </c>
      <c r="AU38" s="97">
        <f t="shared" si="169"/>
        <v>-5157688.3245867025</v>
      </c>
      <c r="AV38" s="97">
        <f t="shared" si="169"/>
        <v>-2275676.707514666</v>
      </c>
      <c r="AW38" s="97">
        <f t="shared" si="169"/>
        <v>-617637.74836223014</v>
      </c>
      <c r="AX38" s="97">
        <f t="shared" si="169"/>
        <v>-5963012.0446552709</v>
      </c>
      <c r="AY38" s="97">
        <f t="shared" si="169"/>
        <v>-6841883.804455881</v>
      </c>
      <c r="AZ38" s="97">
        <f t="shared" si="169"/>
        <v>-3488653.3817842398</v>
      </c>
      <c r="BA38" s="97">
        <f t="shared" si="169"/>
        <v>-4078742.288602652</v>
      </c>
      <c r="BB38" s="97">
        <f t="shared" si="169"/>
        <v>-3929164.6752935406</v>
      </c>
      <c r="BC38" s="97">
        <f t="shared" si="169"/>
        <v>-9392812.7142020911</v>
      </c>
      <c r="BD38" s="97">
        <f t="shared" si="169"/>
        <v>4808815.4472675622</v>
      </c>
      <c r="BE38" s="97">
        <f t="shared" si="169"/>
        <v>30654290.868665274</v>
      </c>
      <c r="BG38" s="97">
        <f>BG36+BG37</f>
        <v>-145251.51911599992</v>
      </c>
      <c r="BH38" s="97">
        <f>BH36+BH37</f>
        <v>-54272.509893794951</v>
      </c>
      <c r="BI38" s="97">
        <f t="shared" ref="BI38:BX38" si="170">BI36+BI37</f>
        <v>-218083.05936477066</v>
      </c>
      <c r="BJ38" s="97">
        <f t="shared" si="170"/>
        <v>38096.388003093074</v>
      </c>
      <c r="BK38" s="97">
        <f t="shared" si="170"/>
        <v>-306038.10441529402</v>
      </c>
      <c r="BL38" s="97">
        <f t="shared" si="170"/>
        <v>-153307.19088704133</v>
      </c>
      <c r="BM38" s="97">
        <f t="shared" si="170"/>
        <v>-49433.977896864293</v>
      </c>
      <c r="BN38" s="97">
        <f t="shared" si="170"/>
        <v>-365335.46106376831</v>
      </c>
      <c r="BO38" s="97">
        <f t="shared" si="170"/>
        <v>-181919.37163175544</v>
      </c>
      <c r="BP38" s="97">
        <f t="shared" si="170"/>
        <v>-59724.376243013598</v>
      </c>
      <c r="BQ38" s="97">
        <f t="shared" si="170"/>
        <v>-254145.45610796771</v>
      </c>
      <c r="BR38" s="97">
        <f t="shared" si="170"/>
        <v>-321914.84232589009</v>
      </c>
      <c r="BS38" s="97">
        <f t="shared" si="170"/>
        <v>-195532.18431124202</v>
      </c>
      <c r="BT38" s="97">
        <f t="shared" si="170"/>
        <v>-234421.84820952214</v>
      </c>
      <c r="BU38" s="97">
        <f t="shared" si="170"/>
        <v>-216420.82814172661</v>
      </c>
      <c r="BV38" s="97">
        <f t="shared" si="170"/>
        <v>-451506.55832064245</v>
      </c>
      <c r="BW38" s="97">
        <f t="shared" si="170"/>
        <v>85336.837329285801</v>
      </c>
      <c r="BX38" s="97">
        <f t="shared" si="170"/>
        <v>924171.93808016693</v>
      </c>
      <c r="BZ38" s="97">
        <f>BZ36+BZ37</f>
        <v>-12200543.521289302</v>
      </c>
      <c r="CA38" s="97">
        <f>CA36+CA37</f>
        <v>-8556120.0518274829</v>
      </c>
      <c r="CB38" s="97">
        <f t="shared" ref="CB38:CQ38" si="171">CB36+CB37</f>
        <v>-15074128.065269042</v>
      </c>
      <c r="CC38" s="97">
        <f t="shared" si="171"/>
        <v>-3375813.8608486913</v>
      </c>
      <c r="CD38" s="97">
        <f t="shared" si="171"/>
        <v>-20709729.643558659</v>
      </c>
      <c r="CE38" s="97">
        <f t="shared" si="171"/>
        <v>-13924413.787755352</v>
      </c>
      <c r="CF38" s="97">
        <f t="shared" si="171"/>
        <v>-10364406.344907861</v>
      </c>
      <c r="CG38" s="97">
        <f t="shared" si="171"/>
        <v>-26085738.230376929</v>
      </c>
      <c r="CH38" s="97">
        <f t="shared" si="171"/>
        <v>-21951467.279979203</v>
      </c>
      <c r="CI38" s="97">
        <f t="shared" si="171"/>
        <v>-15354111.613967564</v>
      </c>
      <c r="CJ38" s="97">
        <f t="shared" si="171"/>
        <v>-29273975.596612133</v>
      </c>
      <c r="CK38" s="97">
        <f t="shared" si="171"/>
        <v>-35214858.63703233</v>
      </c>
      <c r="CL38" s="97">
        <f t="shared" si="171"/>
        <v>-29895939.987315316</v>
      </c>
      <c r="CM38" s="97">
        <f t="shared" si="171"/>
        <v>-32834617.729184441</v>
      </c>
      <c r="CN38" s="97">
        <f t="shared" si="171"/>
        <v>-29659452.920682818</v>
      </c>
      <c r="CO38" s="97">
        <f t="shared" si="171"/>
        <v>-45424001.436740704</v>
      </c>
      <c r="CP38" s="97">
        <f t="shared" si="171"/>
        <v>-11991623.803913429</v>
      </c>
      <c r="CQ38" s="97">
        <f t="shared" si="171"/>
        <v>45884543.697257653</v>
      </c>
      <c r="CS38" s="97">
        <f>CS36+CS37</f>
        <v>-7861646.7621412901</v>
      </c>
      <c r="CT38" s="97">
        <f>CT36+CT37</f>
        <v>-5648699.1265541278</v>
      </c>
      <c r="CU38" s="97">
        <f t="shared" ref="CU38:DJ38" si="172">CU36+CU37</f>
        <v>-10315373.174508115</v>
      </c>
      <c r="CV38" s="97">
        <f t="shared" si="172"/>
        <v>-2357035.3565915562</v>
      </c>
      <c r="CW38" s="97">
        <f t="shared" si="172"/>
        <v>-14277166.488836057</v>
      </c>
      <c r="CX38" s="97">
        <f t="shared" si="172"/>
        <v>-9525781.9275198318</v>
      </c>
      <c r="CY38" s="97">
        <f t="shared" si="172"/>
        <v>-7091411.6122352444</v>
      </c>
      <c r="CZ38" s="97">
        <f t="shared" si="172"/>
        <v>-17909875.242714547</v>
      </c>
      <c r="DA38" s="97">
        <f t="shared" si="172"/>
        <v>-13465014.261547118</v>
      </c>
      <c r="DB38" s="97">
        <f t="shared" si="172"/>
        <v>-8473905.4458493907</v>
      </c>
      <c r="DC38" s="97">
        <f t="shared" si="172"/>
        <v>-14327454.775488356</v>
      </c>
      <c r="DD38" s="97">
        <f t="shared" si="172"/>
        <v>-15966792.613444889</v>
      </c>
      <c r="DE38" s="97">
        <f t="shared" si="172"/>
        <v>-12518796.221598569</v>
      </c>
      <c r="DF38" s="97">
        <f t="shared" si="172"/>
        <v>-13157600.758986307</v>
      </c>
      <c r="DG38" s="97">
        <f t="shared" si="172"/>
        <v>-11275668.248349989</v>
      </c>
      <c r="DH38" s="97">
        <f t="shared" si="172"/>
        <v>-16178689.291807231</v>
      </c>
      <c r="DI38" s="97">
        <f t="shared" si="172"/>
        <v>-3919714.5801920611</v>
      </c>
      <c r="DJ38" s="97">
        <f t="shared" si="172"/>
        <v>14919352.707451023</v>
      </c>
      <c r="DL38" s="97">
        <f>DL36+DL37</f>
        <v>-39249775.439165413</v>
      </c>
      <c r="DM38" s="97">
        <f>DM36+DM37</f>
        <v>-39285206.861691914</v>
      </c>
      <c r="DN38" s="97">
        <f t="shared" ref="DN38:EC38" si="173">DN36+DN37</f>
        <v>-55006425.527793542</v>
      </c>
      <c r="DO38" s="97">
        <f t="shared" si="173"/>
        <v>-55531058.936490491</v>
      </c>
      <c r="DP38" s="97">
        <f t="shared" si="173"/>
        <v>-87854965.420681536</v>
      </c>
      <c r="DQ38" s="97">
        <f t="shared" si="173"/>
        <v>-95912598.083150074</v>
      </c>
      <c r="DR38" s="97">
        <f t="shared" si="173"/>
        <v>-55004692.145871617</v>
      </c>
      <c r="DS38" s="97">
        <f t="shared" si="173"/>
        <v>-78904041.453413025</v>
      </c>
      <c r="DT38" s="97">
        <f t="shared" si="173"/>
        <v>-169092561.56279767</v>
      </c>
      <c r="DU38" s="97">
        <f t="shared" si="173"/>
        <v>-55730627.302132189</v>
      </c>
      <c r="DV38" s="97">
        <f t="shared" si="173"/>
        <v>-74088044.684018582</v>
      </c>
      <c r="DW38" s="97">
        <f t="shared" si="173"/>
        <v>-84915877.346974716</v>
      </c>
      <c r="DX38" s="97">
        <f t="shared" si="173"/>
        <v>-71595475.442798972</v>
      </c>
      <c r="DY38" s="97">
        <f t="shared" si="173"/>
        <v>-74939172.499483824</v>
      </c>
      <c r="DZ38" s="97">
        <f t="shared" si="173"/>
        <v>-41288876.890895493</v>
      </c>
      <c r="EA38" s="97">
        <f t="shared" si="173"/>
        <v>-66875685.772759043</v>
      </c>
      <c r="EB38" s="97">
        <f t="shared" si="173"/>
        <v>-67986250.233405843</v>
      </c>
      <c r="EC38" s="97">
        <f t="shared" si="173"/>
        <v>-62778244.465814948</v>
      </c>
    </row>
    <row r="39" spans="1:133" x14ac:dyDescent="0.25">
      <c r="A39" s="95" t="s">
        <v>56</v>
      </c>
      <c r="B39" s="97">
        <f>B26*B30</f>
        <v>101648500.39002158</v>
      </c>
      <c r="C39" s="97">
        <f>C26*C30</f>
        <v>129784906.94648756</v>
      </c>
      <c r="D39" s="97">
        <f t="shared" ref="D39:S39" si="174">D26*D30</f>
        <v>132987103.84539773</v>
      </c>
      <c r="E39" s="97">
        <f t="shared" si="174"/>
        <v>185067378.08545282</v>
      </c>
      <c r="F39" s="97">
        <f t="shared" si="174"/>
        <v>124411076.5646086</v>
      </c>
      <c r="G39" s="97">
        <f t="shared" si="174"/>
        <v>267801322.79380307</v>
      </c>
      <c r="H39" s="97">
        <f t="shared" si="174"/>
        <v>293333899.99287504</v>
      </c>
      <c r="I39" s="97">
        <f t="shared" si="174"/>
        <v>256081731.5541153</v>
      </c>
      <c r="J39" s="97">
        <f t="shared" si="174"/>
        <v>179213037.57195655</v>
      </c>
      <c r="K39" s="97">
        <f t="shared" si="174"/>
        <v>214220097.99804139</v>
      </c>
      <c r="L39" s="97">
        <f t="shared" si="174"/>
        <v>245290678.50120264</v>
      </c>
      <c r="M39" s="97">
        <f t="shared" si="174"/>
        <v>222511312.7040787</v>
      </c>
      <c r="N39" s="97">
        <f t="shared" si="174"/>
        <v>192126462.7633605</v>
      </c>
      <c r="O39" s="97">
        <f t="shared" si="174"/>
        <v>199203963.14979523</v>
      </c>
      <c r="P39" s="97">
        <f t="shared" si="174"/>
        <v>236933665.06812358</v>
      </c>
      <c r="Q39" s="97">
        <f t="shared" si="174"/>
        <v>183345919.45816579</v>
      </c>
      <c r="R39" s="97">
        <f t="shared" si="174"/>
        <v>241429721.92785406</v>
      </c>
      <c r="S39" s="97">
        <f t="shared" si="174"/>
        <v>254985963.577564</v>
      </c>
      <c r="U39" s="97">
        <f>U26*U30</f>
        <v>3257622.4544758275</v>
      </c>
      <c r="V39" s="97">
        <f>V26*V30</f>
        <v>20539147.835204709</v>
      </c>
      <c r="W39" s="97">
        <f t="shared" ref="W39:AL39" si="175">W26*W30</f>
        <v>28423192.10078264</v>
      </c>
      <c r="X39" s="97">
        <f t="shared" si="175"/>
        <v>24357126.904679589</v>
      </c>
      <c r="Y39" s="97">
        <f t="shared" si="175"/>
        <v>65056071.280701615</v>
      </c>
      <c r="Z39" s="97">
        <f t="shared" si="175"/>
        <v>99671613.864829376</v>
      </c>
      <c r="AA39" s="97">
        <f t="shared" si="175"/>
        <v>83142487.550603494</v>
      </c>
      <c r="AB39" s="97">
        <f t="shared" si="175"/>
        <v>92295560.95249179</v>
      </c>
      <c r="AC39" s="97">
        <f t="shared" si="175"/>
        <v>79733471.674841866</v>
      </c>
      <c r="AD39" s="97">
        <f t="shared" si="175"/>
        <v>56706500.459307283</v>
      </c>
      <c r="AE39" s="97">
        <f t="shared" si="175"/>
        <v>35128199.734174795</v>
      </c>
      <c r="AF39" s="97">
        <f t="shared" si="175"/>
        <v>27823160.23894503</v>
      </c>
      <c r="AG39" s="97">
        <f t="shared" si="175"/>
        <v>15649180.633209642</v>
      </c>
      <c r="AH39" s="97">
        <f t="shared" si="175"/>
        <v>24769024.234465111</v>
      </c>
      <c r="AI39" s="97">
        <f t="shared" si="175"/>
        <v>9550713.7022787929</v>
      </c>
      <c r="AJ39" s="97">
        <f t="shared" si="175"/>
        <v>15239975.036811488</v>
      </c>
      <c r="AK39" s="97">
        <f t="shared" si="175"/>
        <v>6089521.8784911474</v>
      </c>
      <c r="AL39" s="97">
        <f t="shared" si="175"/>
        <v>9422470.9055523016</v>
      </c>
      <c r="AN39" s="97">
        <f>AN26*AN30</f>
        <v>11350561.225357275</v>
      </c>
      <c r="AO39" s="97">
        <f>AO26*AO30</f>
        <v>9168830.9573228173</v>
      </c>
      <c r="AP39" s="97">
        <f t="shared" ref="AP39:BE39" si="176">AP26*AP30</f>
        <v>28397931.02003495</v>
      </c>
      <c r="AQ39" s="97">
        <f t="shared" si="176"/>
        <v>37069882.510381781</v>
      </c>
      <c r="AR39" s="97">
        <f t="shared" si="176"/>
        <v>97441034.528341383</v>
      </c>
      <c r="AS39" s="97">
        <f t="shared" si="176"/>
        <v>34279917.400140338</v>
      </c>
      <c r="AT39" s="97">
        <f t="shared" si="176"/>
        <v>30082750.452595729</v>
      </c>
      <c r="AU39" s="97">
        <f t="shared" si="176"/>
        <v>28334107.965690278</v>
      </c>
      <c r="AV39" s="97">
        <f t="shared" si="176"/>
        <v>105030283.59210339</v>
      </c>
      <c r="AW39" s="97">
        <f t="shared" si="176"/>
        <v>21347471.511633128</v>
      </c>
      <c r="AX39" s="97">
        <f t="shared" si="176"/>
        <v>13707842.747416647</v>
      </c>
      <c r="AY39" s="97">
        <f t="shared" si="176"/>
        <v>8895029.4963247459</v>
      </c>
      <c r="AZ39" s="97">
        <f t="shared" si="176"/>
        <v>6939472.9333447004</v>
      </c>
      <c r="BA39" s="97">
        <f t="shared" si="176"/>
        <v>8381764.2006841013</v>
      </c>
      <c r="BB39" s="97">
        <f t="shared" si="176"/>
        <v>6786787.5425660703</v>
      </c>
      <c r="BC39" s="97">
        <f t="shared" si="176"/>
        <v>9657213.5065320786</v>
      </c>
      <c r="BD39" s="97">
        <f t="shared" si="176"/>
        <v>13460603.640133135</v>
      </c>
      <c r="BE39" s="97">
        <f t="shared" si="176"/>
        <v>13771432.670393469</v>
      </c>
      <c r="BG39" s="97">
        <f>BG26*BG30</f>
        <v>7415.1682537800534</v>
      </c>
      <c r="BH39" s="97">
        <f>BH26*BH30</f>
        <v>32908.970594208498</v>
      </c>
      <c r="BI39" s="97">
        <f t="shared" ref="BI39:BX39" si="177">BI26*BI30</f>
        <v>543419.36535598338</v>
      </c>
      <c r="BJ39" s="97">
        <f t="shared" si="177"/>
        <v>540544.87990177295</v>
      </c>
      <c r="BK39" s="97">
        <f t="shared" si="177"/>
        <v>7631312.2835929217</v>
      </c>
      <c r="BL39" s="97">
        <f t="shared" si="177"/>
        <v>40989.572067594199</v>
      </c>
      <c r="BM39" s="97">
        <f t="shared" si="177"/>
        <v>112535.49834586913</v>
      </c>
      <c r="BN39" s="97">
        <f t="shared" si="177"/>
        <v>1401793.9264798213</v>
      </c>
      <c r="BO39" s="97">
        <f t="shared" si="177"/>
        <v>5525798.6335786097</v>
      </c>
      <c r="BP39" s="97">
        <f t="shared" si="177"/>
        <v>356732.35111067485</v>
      </c>
      <c r="BQ39" s="97">
        <f t="shared" si="177"/>
        <v>997721.42464283563</v>
      </c>
      <c r="BR39" s="97">
        <f t="shared" si="177"/>
        <v>1543946.0422488046</v>
      </c>
      <c r="BS39" s="97">
        <f t="shared" si="177"/>
        <v>1796329.0170622887</v>
      </c>
      <c r="BT39" s="97">
        <f t="shared" si="177"/>
        <v>5808919.0248394553</v>
      </c>
      <c r="BU39" s="97">
        <f t="shared" si="177"/>
        <v>4685113.9571549641</v>
      </c>
      <c r="BV39" s="97">
        <f t="shared" si="177"/>
        <v>2711057.2027964005</v>
      </c>
      <c r="BW39" s="97">
        <f t="shared" si="177"/>
        <v>1024772.9374832136</v>
      </c>
      <c r="BX39" s="97">
        <f t="shared" si="177"/>
        <v>360291.06201176014</v>
      </c>
      <c r="BZ39" s="97">
        <f>BZ26*BZ30</f>
        <v>49738201.071038254</v>
      </c>
      <c r="CA39" s="97">
        <f>CA26*CA30</f>
        <v>122148936.4327254</v>
      </c>
      <c r="CB39" s="97">
        <f t="shared" ref="CB39:CQ39" si="178">CB26*CB30</f>
        <v>128743677.5436894</v>
      </c>
      <c r="CC39" s="97">
        <f t="shared" si="178"/>
        <v>92633806.895684183</v>
      </c>
      <c r="CD39" s="97">
        <f t="shared" si="178"/>
        <v>93629006.813489676</v>
      </c>
      <c r="CE39" s="97">
        <f t="shared" si="178"/>
        <v>92096668.016036913</v>
      </c>
      <c r="CF39" s="97">
        <f t="shared" si="178"/>
        <v>113700357.36105989</v>
      </c>
      <c r="CG39" s="97">
        <f t="shared" si="178"/>
        <v>100164017.85989605</v>
      </c>
      <c r="CH39" s="97">
        <f t="shared" si="178"/>
        <v>-10617585.983053282</v>
      </c>
      <c r="CI39" s="97">
        <f t="shared" si="178"/>
        <v>66807380.735298306</v>
      </c>
      <c r="CJ39" s="97">
        <f t="shared" si="178"/>
        <v>50100979.772531196</v>
      </c>
      <c r="CK39" s="97">
        <f t="shared" si="178"/>
        <v>47916130.423664086</v>
      </c>
      <c r="CL39" s="97">
        <f t="shared" si="178"/>
        <v>40817355.323295072</v>
      </c>
      <c r="CM39" s="97">
        <f t="shared" si="178"/>
        <v>46292903.601259224</v>
      </c>
      <c r="CN39" s="97">
        <f t="shared" si="178"/>
        <v>23763192.003995299</v>
      </c>
      <c r="CO39" s="97">
        <f t="shared" si="178"/>
        <v>36241269.034130178</v>
      </c>
      <c r="CP39" s="97">
        <f t="shared" si="178"/>
        <v>28890113.522899166</v>
      </c>
      <c r="CQ39" s="97">
        <f t="shared" si="178"/>
        <v>48076044.756131358</v>
      </c>
      <c r="CS39" s="97">
        <f>CS26*CS30</f>
        <v>2302697.6390313036</v>
      </c>
      <c r="CT39" s="97">
        <f>CT26*CT30</f>
        <v>3668412.7556809308</v>
      </c>
      <c r="CU39" s="97">
        <f t="shared" ref="CU39:DJ39" si="179">CU26*CU30</f>
        <v>4056579.1294781221</v>
      </c>
      <c r="CV39" s="97">
        <f t="shared" si="179"/>
        <v>59690313.531976335</v>
      </c>
      <c r="CW39" s="97">
        <f t="shared" si="179"/>
        <v>60331589.078254335</v>
      </c>
      <c r="CX39" s="97">
        <f t="shared" si="179"/>
        <v>23875156.179238398</v>
      </c>
      <c r="CY39" s="97">
        <f t="shared" si="179"/>
        <v>19075729.546399448</v>
      </c>
      <c r="CZ39" s="97">
        <f t="shared" si="179"/>
        <v>15831260.439377425</v>
      </c>
      <c r="DA39" s="97">
        <f t="shared" si="179"/>
        <v>122023499.44904037</v>
      </c>
      <c r="DB39" s="97">
        <f t="shared" si="179"/>
        <v>12108019.043827347</v>
      </c>
      <c r="DC39" s="97">
        <f t="shared" si="179"/>
        <v>7329356.003286602</v>
      </c>
      <c r="DD39" s="97">
        <f t="shared" si="179"/>
        <v>14246141.904194636</v>
      </c>
      <c r="DE39" s="97">
        <f t="shared" si="179"/>
        <v>25255631.092684854</v>
      </c>
      <c r="DF39" s="97">
        <f t="shared" si="179"/>
        <v>32343250.170492884</v>
      </c>
      <c r="DG39" s="97">
        <f t="shared" si="179"/>
        <v>25823005.881214421</v>
      </c>
      <c r="DH39" s="97">
        <f t="shared" si="179"/>
        <v>29310569.992263116</v>
      </c>
      <c r="DI39" s="97">
        <f t="shared" si="179"/>
        <v>16961354.633361626</v>
      </c>
      <c r="DJ39" s="97">
        <f t="shared" si="179"/>
        <v>26988545.556714024</v>
      </c>
      <c r="DL39" s="97">
        <f>DL26*DL30</f>
        <v>141740261.11421168</v>
      </c>
      <c r="DM39" s="97">
        <f>DM26*DM30</f>
        <v>104851293.32429418</v>
      </c>
      <c r="DN39" s="97">
        <f t="shared" ref="DN39:EC39" si="180">DN26*DN30</f>
        <v>122948872.85937086</v>
      </c>
      <c r="DO39" s="97">
        <f t="shared" si="180"/>
        <v>165991904.51812947</v>
      </c>
      <c r="DP39" s="97">
        <f t="shared" si="180"/>
        <v>136954830.83896652</v>
      </c>
      <c r="DQ39" s="97">
        <f t="shared" si="180"/>
        <v>115055723.98030059</v>
      </c>
      <c r="DR39" s="97">
        <f t="shared" si="180"/>
        <v>118602907.27066128</v>
      </c>
      <c r="DS39" s="97">
        <f t="shared" si="180"/>
        <v>62397803.959037639</v>
      </c>
      <c r="DT39" s="97">
        <f t="shared" si="180"/>
        <v>60967711.220124066</v>
      </c>
      <c r="DU39" s="97">
        <f t="shared" si="180"/>
        <v>61247794.838635042</v>
      </c>
      <c r="DV39" s="97">
        <f t="shared" si="180"/>
        <v>21445138.072299212</v>
      </c>
      <c r="DW39" s="97">
        <f t="shared" si="180"/>
        <v>49694310.258216023</v>
      </c>
      <c r="DX39" s="97">
        <f t="shared" si="180"/>
        <v>70871567.530682176</v>
      </c>
      <c r="DY39" s="97">
        <f t="shared" si="180"/>
        <v>94182091.618463993</v>
      </c>
      <c r="DZ39" s="97">
        <f t="shared" si="180"/>
        <v>100948261.8446669</v>
      </c>
      <c r="EA39" s="97">
        <f t="shared" si="180"/>
        <v>101160840.13930096</v>
      </c>
      <c r="EB39" s="97">
        <f t="shared" si="180"/>
        <v>88527649.859777674</v>
      </c>
      <c r="EC39" s="97">
        <f t="shared" si="180"/>
        <v>111290924.41387305</v>
      </c>
    </row>
    <row r="40" spans="1:133" x14ac:dyDescent="0.25">
      <c r="A40" s="95" t="s">
        <v>154</v>
      </c>
      <c r="B40" s="97">
        <f t="shared" ref="B40:S40" si="181">B10</f>
        <v>0</v>
      </c>
      <c r="C40" s="97">
        <f t="shared" si="181"/>
        <v>0</v>
      </c>
      <c r="D40" s="97">
        <f t="shared" si="181"/>
        <v>0</v>
      </c>
      <c r="E40" s="97">
        <f t="shared" si="181"/>
        <v>0</v>
      </c>
      <c r="F40" s="97">
        <f t="shared" si="181"/>
        <v>0</v>
      </c>
      <c r="G40" s="97">
        <f t="shared" si="181"/>
        <v>0</v>
      </c>
      <c r="H40" s="97">
        <f t="shared" si="181"/>
        <v>-445110.768442475</v>
      </c>
      <c r="I40" s="97">
        <f t="shared" si="181"/>
        <v>3.2895372985409899</v>
      </c>
      <c r="J40" s="97">
        <f t="shared" si="181"/>
        <v>0</v>
      </c>
      <c r="K40" s="97">
        <f t="shared" si="181"/>
        <v>0</v>
      </c>
      <c r="L40" s="97">
        <f t="shared" si="181"/>
        <v>0</v>
      </c>
      <c r="M40" s="97">
        <f t="shared" si="181"/>
        <v>0</v>
      </c>
      <c r="N40" s="97">
        <f t="shared" si="181"/>
        <v>0</v>
      </c>
      <c r="O40" s="97">
        <f t="shared" si="181"/>
        <v>0</v>
      </c>
      <c r="P40" s="97">
        <f t="shared" si="181"/>
        <v>0</v>
      </c>
      <c r="Q40" s="97">
        <f t="shared" si="181"/>
        <v>0</v>
      </c>
      <c r="R40" s="97">
        <f t="shared" si="181"/>
        <v>0</v>
      </c>
      <c r="S40" s="97">
        <f t="shared" si="181"/>
        <v>0</v>
      </c>
      <c r="U40" s="97">
        <f t="shared" ref="U40:AL40" si="182">U10</f>
        <v>0</v>
      </c>
      <c r="V40" s="97">
        <f t="shared" si="182"/>
        <v>0</v>
      </c>
      <c r="W40" s="97">
        <f t="shared" si="182"/>
        <v>0</v>
      </c>
      <c r="X40" s="97">
        <f t="shared" si="182"/>
        <v>0</v>
      </c>
      <c r="Y40" s="97">
        <f t="shared" si="182"/>
        <v>0</v>
      </c>
      <c r="Z40" s="97">
        <f t="shared" si="182"/>
        <v>0</v>
      </c>
      <c r="AA40" s="97">
        <f t="shared" si="182"/>
        <v>0</v>
      </c>
      <c r="AB40" s="97">
        <f t="shared" si="182"/>
        <v>0</v>
      </c>
      <c r="AC40" s="97">
        <f t="shared" si="182"/>
        <v>0</v>
      </c>
      <c r="AD40" s="97">
        <f t="shared" si="182"/>
        <v>0</v>
      </c>
      <c r="AE40" s="97">
        <f t="shared" si="182"/>
        <v>0</v>
      </c>
      <c r="AF40" s="97">
        <f t="shared" si="182"/>
        <v>0</v>
      </c>
      <c r="AG40" s="97">
        <f t="shared" si="182"/>
        <v>0</v>
      </c>
      <c r="AH40" s="97">
        <f t="shared" si="182"/>
        <v>0</v>
      </c>
      <c r="AI40" s="97">
        <f t="shared" si="182"/>
        <v>0</v>
      </c>
      <c r="AJ40" s="97">
        <f t="shared" si="182"/>
        <v>0</v>
      </c>
      <c r="AK40" s="97">
        <f t="shared" si="182"/>
        <v>0</v>
      </c>
      <c r="AL40" s="97">
        <f t="shared" si="182"/>
        <v>-140696.38</v>
      </c>
      <c r="AN40" s="97">
        <f t="shared" ref="AN40:BE40" si="183">AN10</f>
        <v>0</v>
      </c>
      <c r="AO40" s="97">
        <f t="shared" si="183"/>
        <v>0</v>
      </c>
      <c r="AP40" s="97">
        <f t="shared" si="183"/>
        <v>0</v>
      </c>
      <c r="AQ40" s="97">
        <f t="shared" si="183"/>
        <v>0</v>
      </c>
      <c r="AR40" s="97">
        <f t="shared" si="183"/>
        <v>0</v>
      </c>
      <c r="AS40" s="97">
        <f t="shared" si="183"/>
        <v>0</v>
      </c>
      <c r="AT40" s="97">
        <f t="shared" si="183"/>
        <v>-89157.819497769902</v>
      </c>
      <c r="AU40" s="97">
        <f t="shared" si="183"/>
        <v>0.65891008146302099</v>
      </c>
      <c r="AV40" s="97">
        <f t="shared" si="183"/>
        <v>0</v>
      </c>
      <c r="AW40" s="97">
        <f t="shared" si="183"/>
        <v>0</v>
      </c>
      <c r="AX40" s="97">
        <f t="shared" si="183"/>
        <v>0</v>
      </c>
      <c r="AY40" s="97">
        <f t="shared" si="183"/>
        <v>0</v>
      </c>
      <c r="AZ40" s="97">
        <f t="shared" si="183"/>
        <v>0</v>
      </c>
      <c r="BA40" s="97">
        <f t="shared" si="183"/>
        <v>0</v>
      </c>
      <c r="BB40" s="97">
        <f t="shared" si="183"/>
        <v>0</v>
      </c>
      <c r="BC40" s="97">
        <f t="shared" si="183"/>
        <v>0</v>
      </c>
      <c r="BD40" s="97">
        <f t="shared" si="183"/>
        <v>0</v>
      </c>
      <c r="BE40" s="97">
        <f t="shared" si="183"/>
        <v>0</v>
      </c>
      <c r="BG40" s="97">
        <f t="shared" ref="BG40:BX40" si="184">BG10</f>
        <v>0</v>
      </c>
      <c r="BH40" s="97">
        <f t="shared" si="184"/>
        <v>0</v>
      </c>
      <c r="BI40" s="97">
        <f t="shared" si="184"/>
        <v>0</v>
      </c>
      <c r="BJ40" s="97">
        <f t="shared" si="184"/>
        <v>0</v>
      </c>
      <c r="BK40" s="97">
        <f t="shared" si="184"/>
        <v>0</v>
      </c>
      <c r="BL40" s="97">
        <f t="shared" si="184"/>
        <v>0</v>
      </c>
      <c r="BM40" s="97">
        <f t="shared" si="184"/>
        <v>0</v>
      </c>
      <c r="BN40" s="97">
        <f t="shared" si="184"/>
        <v>0</v>
      </c>
      <c r="BO40" s="97">
        <f t="shared" si="184"/>
        <v>0</v>
      </c>
      <c r="BP40" s="97">
        <f t="shared" si="184"/>
        <v>0</v>
      </c>
      <c r="BQ40" s="97">
        <f t="shared" si="184"/>
        <v>0</v>
      </c>
      <c r="BR40" s="97">
        <f t="shared" si="184"/>
        <v>0</v>
      </c>
      <c r="BS40" s="97">
        <f t="shared" si="184"/>
        <v>0</v>
      </c>
      <c r="BT40" s="97">
        <f t="shared" si="184"/>
        <v>0</v>
      </c>
      <c r="BU40" s="97">
        <f t="shared" si="184"/>
        <v>0</v>
      </c>
      <c r="BV40" s="97">
        <f t="shared" si="184"/>
        <v>0</v>
      </c>
      <c r="BW40" s="97">
        <f t="shared" si="184"/>
        <v>0</v>
      </c>
      <c r="BX40" s="97">
        <f t="shared" si="184"/>
        <v>0</v>
      </c>
      <c r="BZ40" s="97">
        <f t="shared" ref="BZ40:CQ40" si="185">BZ10</f>
        <v>0</v>
      </c>
      <c r="CA40" s="97">
        <f t="shared" si="185"/>
        <v>0</v>
      </c>
      <c r="CB40" s="97">
        <f t="shared" si="185"/>
        <v>0</v>
      </c>
      <c r="CC40" s="97">
        <f t="shared" si="185"/>
        <v>0</v>
      </c>
      <c r="CD40" s="97">
        <f t="shared" si="185"/>
        <v>0</v>
      </c>
      <c r="CE40" s="97">
        <f t="shared" si="185"/>
        <v>0</v>
      </c>
      <c r="CF40" s="97">
        <f t="shared" si="185"/>
        <v>-433905.58639624302</v>
      </c>
      <c r="CG40" s="97">
        <f t="shared" si="185"/>
        <v>-777556.093718861</v>
      </c>
      <c r="CH40" s="97">
        <f t="shared" si="185"/>
        <v>0</v>
      </c>
      <c r="CI40" s="97">
        <f t="shared" si="185"/>
        <v>-234124.42204369599</v>
      </c>
      <c r="CJ40" s="97">
        <f t="shared" si="185"/>
        <v>0</v>
      </c>
      <c r="CK40" s="97">
        <f t="shared" si="185"/>
        <v>-388719.19086239999</v>
      </c>
      <c r="CL40" s="97">
        <f t="shared" si="185"/>
        <v>-74969.691156595407</v>
      </c>
      <c r="CM40" s="97">
        <f t="shared" si="185"/>
        <v>-363555</v>
      </c>
      <c r="CN40" s="97">
        <f t="shared" si="185"/>
        <v>0</v>
      </c>
      <c r="CO40" s="97">
        <f t="shared" si="185"/>
        <v>0</v>
      </c>
      <c r="CP40" s="97">
        <f t="shared" si="185"/>
        <v>0</v>
      </c>
      <c r="CQ40" s="97">
        <f t="shared" si="185"/>
        <v>0</v>
      </c>
      <c r="CS40" s="97">
        <f t="shared" ref="CS40:DJ40" si="186">CS10</f>
        <v>0</v>
      </c>
      <c r="CT40" s="97">
        <f t="shared" si="186"/>
        <v>0</v>
      </c>
      <c r="CU40" s="97">
        <f t="shared" si="186"/>
        <v>0</v>
      </c>
      <c r="CV40" s="97">
        <f t="shared" si="186"/>
        <v>0</v>
      </c>
      <c r="CW40" s="97">
        <f t="shared" si="186"/>
        <v>0</v>
      </c>
      <c r="CX40" s="97">
        <f t="shared" si="186"/>
        <v>0</v>
      </c>
      <c r="CY40" s="97">
        <f t="shared" si="186"/>
        <v>-279595.12151361897</v>
      </c>
      <c r="CZ40" s="97">
        <f t="shared" si="186"/>
        <v>-501032.70693650102</v>
      </c>
      <c r="DA40" s="97">
        <f t="shared" si="186"/>
        <v>0</v>
      </c>
      <c r="DB40" s="97">
        <f t="shared" si="186"/>
        <v>-125083.982884725</v>
      </c>
      <c r="DC40" s="97">
        <f t="shared" si="186"/>
        <v>0</v>
      </c>
      <c r="DD40" s="97">
        <f t="shared" si="186"/>
        <v>-170609.80543931999</v>
      </c>
      <c r="DE40" s="97">
        <f t="shared" si="186"/>
        <v>-32904.381164448998</v>
      </c>
      <c r="DF40" s="97">
        <f t="shared" si="186"/>
        <v>-141332</v>
      </c>
      <c r="DG40" s="97">
        <f t="shared" si="186"/>
        <v>0</v>
      </c>
      <c r="DH40" s="97">
        <f t="shared" si="186"/>
        <v>0</v>
      </c>
      <c r="DI40" s="97">
        <f t="shared" si="186"/>
        <v>0</v>
      </c>
      <c r="DJ40" s="97">
        <f t="shared" si="186"/>
        <v>0</v>
      </c>
      <c r="DL40" s="97">
        <f t="shared" ref="DL40:EC40" si="187">DL10</f>
        <v>-6813847.8983986704</v>
      </c>
      <c r="DM40" s="97">
        <f t="shared" si="187"/>
        <v>-6996231.6237978199</v>
      </c>
      <c r="DN40" s="97">
        <f t="shared" si="187"/>
        <v>-7682427.7385581201</v>
      </c>
      <c r="DO40" s="97">
        <f t="shared" si="187"/>
        <v>-6958256.1747691603</v>
      </c>
      <c r="DP40" s="97">
        <f t="shared" si="187"/>
        <v>-9055433.4312151596</v>
      </c>
      <c r="DQ40" s="97">
        <f t="shared" si="187"/>
        <v>-13461620.242464099</v>
      </c>
      <c r="DR40" s="97">
        <f t="shared" si="187"/>
        <v>-12087370.774962207</v>
      </c>
      <c r="DS40" s="97">
        <f t="shared" si="187"/>
        <v>-13607750.209137361</v>
      </c>
      <c r="DT40" s="97">
        <f t="shared" si="187"/>
        <v>-8711101.6639313605</v>
      </c>
      <c r="DU40" s="97">
        <f t="shared" si="187"/>
        <v>-12149828.387176655</v>
      </c>
      <c r="DV40" s="97">
        <f t="shared" si="187"/>
        <v>-13752594.163587771</v>
      </c>
      <c r="DW40" s="97">
        <f t="shared" si="187"/>
        <v>-4861570.7234728597</v>
      </c>
      <c r="DX40" s="97">
        <f t="shared" si="187"/>
        <v>-3728558.405880495</v>
      </c>
      <c r="DY40" s="97">
        <f t="shared" si="187"/>
        <v>-4938121</v>
      </c>
      <c r="DZ40" s="97">
        <f t="shared" si="187"/>
        <v>-3029853.09</v>
      </c>
      <c r="EA40" s="97">
        <f t="shared" si="187"/>
        <v>-3799962.04</v>
      </c>
      <c r="EB40" s="97">
        <f t="shared" si="187"/>
        <v>-2470351.5500000003</v>
      </c>
      <c r="EC40" s="97">
        <f t="shared" si="187"/>
        <v>-4965302.7</v>
      </c>
    </row>
    <row r="41" spans="1:133" x14ac:dyDescent="0.25">
      <c r="A41" s="94" t="s">
        <v>155</v>
      </c>
      <c r="B41" s="97">
        <f>SUM(B35:B37,B39:B40)</f>
        <v>901118604.56047666</v>
      </c>
      <c r="C41" s="97">
        <f>SUM(C35:C37,C39:C40)</f>
        <v>1029560407.9270042</v>
      </c>
      <c r="D41" s="97">
        <f t="shared" ref="D41:S41" si="188">SUM(D35:D37,D39:D40)</f>
        <v>1149727994.6881073</v>
      </c>
      <c r="E41" s="97">
        <f t="shared" si="188"/>
        <v>1344883783.2702477</v>
      </c>
      <c r="F41" s="97">
        <f t="shared" si="188"/>
        <v>1489762197.7052505</v>
      </c>
      <c r="G41" s="97">
        <f t="shared" si="188"/>
        <v>1752525857.8894186</v>
      </c>
      <c r="H41" s="97">
        <f t="shared" si="188"/>
        <v>2051147315.2683372</v>
      </c>
      <c r="I41" s="97">
        <f t="shared" si="188"/>
        <v>2281735247.4157562</v>
      </c>
      <c r="J41" s="97">
        <f t="shared" si="188"/>
        <v>2517112483.8337097</v>
      </c>
      <c r="K41" s="97">
        <f t="shared" si="188"/>
        <v>2728374842.9842587</v>
      </c>
      <c r="L41" s="97">
        <f t="shared" si="188"/>
        <v>2944127162.7674603</v>
      </c>
      <c r="M41" s="97">
        <f t="shared" si="188"/>
        <v>3127393376.8893514</v>
      </c>
      <c r="N41" s="97">
        <f t="shared" si="188"/>
        <v>3297568471.9467578</v>
      </c>
      <c r="O41" s="97">
        <f t="shared" si="188"/>
        <v>3470342004.9719381</v>
      </c>
      <c r="P41" s="97">
        <f t="shared" si="188"/>
        <v>3681129949.1593542</v>
      </c>
      <c r="Q41" s="97">
        <f t="shared" si="188"/>
        <v>3800560239.6741118</v>
      </c>
      <c r="R41" s="97">
        <f t="shared" si="188"/>
        <v>4074241702.3121753</v>
      </c>
      <c r="S41" s="97">
        <f t="shared" si="188"/>
        <v>4538079452.8758287</v>
      </c>
      <c r="U41" s="97">
        <f>SUM(U35:U37,U39:U40)</f>
        <v>401569377.7627635</v>
      </c>
      <c r="V41" s="97">
        <f>SUM(V35:V37,V39:V40)</f>
        <v>420395750.05182898</v>
      </c>
      <c r="W41" s="97">
        <f t="shared" ref="W41:AL41" si="189">SUM(W35:W37,W39:W40)</f>
        <v>441940236.77373922</v>
      </c>
      <c r="X41" s="97">
        <f t="shared" si="189"/>
        <v>468127216.40822536</v>
      </c>
      <c r="Y41" s="97">
        <f t="shared" si="189"/>
        <v>535152090.45995122</v>
      </c>
      <c r="Z41" s="97">
        <f t="shared" si="189"/>
        <v>630779045.78107703</v>
      </c>
      <c r="AA41" s="97">
        <f t="shared" si="189"/>
        <v>713969721.50581062</v>
      </c>
      <c r="AB41" s="97">
        <f t="shared" si="189"/>
        <v>795467687.39723265</v>
      </c>
      <c r="AC41" s="97">
        <f t="shared" si="189"/>
        <v>876874697.84987736</v>
      </c>
      <c r="AD41" s="97">
        <f t="shared" si="189"/>
        <v>933241293.16973543</v>
      </c>
      <c r="AE41" s="97">
        <f t="shared" si="189"/>
        <v>958729038.01702356</v>
      </c>
      <c r="AF41" s="97">
        <f t="shared" si="189"/>
        <v>974124963.75516546</v>
      </c>
      <c r="AG41" s="97">
        <f t="shared" si="189"/>
        <v>983180596.22485292</v>
      </c>
      <c r="AH41" s="97">
        <f t="shared" si="189"/>
        <v>999911973.86873579</v>
      </c>
      <c r="AI41" s="97">
        <f t="shared" si="189"/>
        <v>1001905898.0001886</v>
      </c>
      <c r="AJ41" s="97">
        <f t="shared" si="189"/>
        <v>998723525.72271347</v>
      </c>
      <c r="AK41" s="97">
        <f t="shared" si="189"/>
        <v>1012154062.0610037</v>
      </c>
      <c r="AL41" s="97">
        <f t="shared" si="189"/>
        <v>1072114482.3710747</v>
      </c>
      <c r="AN41" s="97">
        <f>SUM(AN35:AN37,AN39:AN40)</f>
        <v>200131234.91146943</v>
      </c>
      <c r="AO41" s="97">
        <f>SUM(AO35:AO37,AO39:AO40)</f>
        <v>209028099.59628388</v>
      </c>
      <c r="AP41" s="97">
        <f t="shared" ref="AP41:BE41" si="190">SUM(AP35:AP37,AP39:AP40)</f>
        <v>234798041.22405344</v>
      </c>
      <c r="AQ41" s="97">
        <f t="shared" si="190"/>
        <v>273928184.10439259</v>
      </c>
      <c r="AR41" s="97">
        <f t="shared" si="190"/>
        <v>375404141.34143448</v>
      </c>
      <c r="AS41" s="97">
        <f t="shared" si="190"/>
        <v>408675996.77079964</v>
      </c>
      <c r="AT41" s="97">
        <f t="shared" si="190"/>
        <v>439822335.27845389</v>
      </c>
      <c r="AU41" s="97">
        <f t="shared" si="190"/>
        <v>462998755.57846755</v>
      </c>
      <c r="AV41" s="97">
        <f t="shared" si="190"/>
        <v>489168042.29847825</v>
      </c>
      <c r="AW41" s="97">
        <f t="shared" si="190"/>
        <v>509897876.0617491</v>
      </c>
      <c r="AX41" s="97">
        <f t="shared" si="190"/>
        <v>517642706.53254354</v>
      </c>
      <c r="AY41" s="97">
        <f t="shared" si="190"/>
        <v>519695851.56047243</v>
      </c>
      <c r="AZ41" s="97">
        <f t="shared" si="190"/>
        <v>523147537.35635495</v>
      </c>
      <c r="BA41" s="97">
        <f t="shared" si="190"/>
        <v>527450559.56673938</v>
      </c>
      <c r="BB41" s="97">
        <f t="shared" si="190"/>
        <v>530308181.57401186</v>
      </c>
      <c r="BC41" s="97">
        <f t="shared" si="190"/>
        <v>530572583.15634185</v>
      </c>
      <c r="BD41" s="97">
        <f t="shared" si="190"/>
        <v>548842000.75374258</v>
      </c>
      <c r="BE41" s="97">
        <f t="shared" si="190"/>
        <v>593267724.29280126</v>
      </c>
      <c r="BG41" s="97">
        <f>SUM(BG35:BG37,BG39:BG40)</f>
        <v>12945590.859399781</v>
      </c>
      <c r="BH41" s="97">
        <f>SUM(BH35:BH37,BH39:BH40)</f>
        <v>12924227.320100194</v>
      </c>
      <c r="BI41" s="97">
        <f t="shared" ref="BI41:BX41" si="191">SUM(BI35:BI37,BI39:BI40)</f>
        <v>13249563.626091406</v>
      </c>
      <c r="BJ41" s="97">
        <f t="shared" si="191"/>
        <v>13828204.89399627</v>
      </c>
      <c r="BK41" s="97">
        <f t="shared" si="191"/>
        <v>21448005.788374096</v>
      </c>
      <c r="BL41" s="97">
        <f t="shared" si="191"/>
        <v>21335688.169554651</v>
      </c>
      <c r="BM41" s="97">
        <f t="shared" si="191"/>
        <v>21398789.690003656</v>
      </c>
      <c r="BN41" s="97">
        <f t="shared" si="191"/>
        <v>22435248.155419707</v>
      </c>
      <c r="BO41" s="97">
        <f t="shared" si="191"/>
        <v>19218860.058884762</v>
      </c>
      <c r="BP41" s="97">
        <f t="shared" si="191"/>
        <v>19515868.033752423</v>
      </c>
      <c r="BQ41" s="97">
        <f t="shared" si="191"/>
        <v>20259443.855561793</v>
      </c>
      <c r="BR41" s="97">
        <f t="shared" si="191"/>
        <v>21481474.831242409</v>
      </c>
      <c r="BS41" s="97">
        <f t="shared" si="191"/>
        <v>23082325.150007058</v>
      </c>
      <c r="BT41" s="97">
        <f t="shared" si="191"/>
        <v>28656822.627482191</v>
      </c>
      <c r="BU41" s="97">
        <f t="shared" si="191"/>
        <v>33125514.436495427</v>
      </c>
      <c r="BV41" s="97">
        <f t="shared" si="191"/>
        <v>35385064.87097118</v>
      </c>
      <c r="BW41" s="97">
        <f t="shared" si="191"/>
        <v>36495174.095783681</v>
      </c>
      <c r="BX41" s="97">
        <f t="shared" si="191"/>
        <v>37779637.095875613</v>
      </c>
      <c r="BZ41" s="97">
        <f>SUM(BZ35:BZ37,BZ39:BZ40)</f>
        <v>381834980.68705195</v>
      </c>
      <c r="CA41" s="97">
        <f>SUM(CA35:CA37,CA39:CA40)</f>
        <v>495427797.06794989</v>
      </c>
      <c r="CB41" s="97">
        <f t="shared" ref="CB41:CQ41" si="192">SUM(CB35:CB37,CB39:CB40)</f>
        <v>609097346.54637027</v>
      </c>
      <c r="CC41" s="97">
        <f t="shared" si="192"/>
        <v>698355339.58120561</v>
      </c>
      <c r="CD41" s="97">
        <f t="shared" si="192"/>
        <v>797272247.85303771</v>
      </c>
      <c r="CE41" s="97">
        <f t="shared" si="192"/>
        <v>875444502.08131921</v>
      </c>
      <c r="CF41" s="97">
        <f t="shared" si="192"/>
        <v>978346547.51107502</v>
      </c>
      <c r="CG41" s="97">
        <f t="shared" si="192"/>
        <v>1051647271.0468752</v>
      </c>
      <c r="CH41" s="97">
        <f t="shared" si="192"/>
        <v>1060021813.0105227</v>
      </c>
      <c r="CI41" s="97">
        <f t="shared" si="192"/>
        <v>1111240957.7098095</v>
      </c>
      <c r="CJ41" s="97">
        <f t="shared" si="192"/>
        <v>1132067961.5662289</v>
      </c>
      <c r="CK41" s="97">
        <f t="shared" si="192"/>
        <v>1144380513.8269479</v>
      </c>
      <c r="CL41" s="97">
        <f t="shared" si="192"/>
        <v>1155230096.2952611</v>
      </c>
      <c r="CM41" s="97">
        <f t="shared" si="192"/>
        <v>1168324827.5856857</v>
      </c>
      <c r="CN41" s="97">
        <f t="shared" si="192"/>
        <v>1162428565.3289981</v>
      </c>
      <c r="CO41" s="97">
        <f t="shared" si="192"/>
        <v>1153245832.6063876</v>
      </c>
      <c r="CP41" s="97">
        <f t="shared" si="192"/>
        <v>1170144322.2853734</v>
      </c>
      <c r="CQ41" s="97">
        <f t="shared" si="192"/>
        <v>1264104910.7387626</v>
      </c>
      <c r="CS41" s="97">
        <f>SUM(CS35:CS37,CS39:CS40)</f>
        <v>433518447.28684902</v>
      </c>
      <c r="CT41" s="97">
        <f>SUM(CT35:CT37,CT39:CT40)</f>
        <v>431538160.91597581</v>
      </c>
      <c r="CU41" s="97">
        <f t="shared" ref="CU41:DJ41" si="193">SUM(CU35:CU37,CU39:CU40)</f>
        <v>425279366.87094581</v>
      </c>
      <c r="CV41" s="97">
        <f t="shared" si="193"/>
        <v>482612645.04633057</v>
      </c>
      <c r="CW41" s="97">
        <f t="shared" si="193"/>
        <v>545419123.96987581</v>
      </c>
      <c r="CX41" s="97">
        <f t="shared" si="193"/>
        <v>559768498.22159445</v>
      </c>
      <c r="CY41" s="97">
        <f t="shared" si="193"/>
        <v>571473221.03424513</v>
      </c>
      <c r="CZ41" s="97">
        <f t="shared" si="193"/>
        <v>568893573.52397156</v>
      </c>
      <c r="DA41" s="97">
        <f t="shared" si="193"/>
        <v>633838918.78083384</v>
      </c>
      <c r="DB41" s="97">
        <f t="shared" si="193"/>
        <v>637347948.39592695</v>
      </c>
      <c r="DC41" s="97">
        <f t="shared" si="193"/>
        <v>630349849.98784733</v>
      </c>
      <c r="DD41" s="97">
        <f t="shared" si="193"/>
        <v>628458589.37732768</v>
      </c>
      <c r="DE41" s="97">
        <f t="shared" si="193"/>
        <v>641163107.68383646</v>
      </c>
      <c r="DF41" s="97">
        <f t="shared" si="193"/>
        <v>660207425.47216499</v>
      </c>
      <c r="DG41" s="97">
        <f t="shared" si="193"/>
        <v>674754762.68502939</v>
      </c>
      <c r="DH41" s="97">
        <f t="shared" si="193"/>
        <v>687886643.86548519</v>
      </c>
      <c r="DI41" s="97">
        <f t="shared" si="193"/>
        <v>700928284.19865465</v>
      </c>
      <c r="DJ41" s="97">
        <f t="shared" si="193"/>
        <v>742836182.46281981</v>
      </c>
      <c r="DL41" s="97">
        <f>SUM(DL35:DL37,DL39:DL40)</f>
        <v>432694268.89058554</v>
      </c>
      <c r="DM41" s="97">
        <f>SUM(DM35:DM37,DM39:DM40)</f>
        <v>491264123.72938997</v>
      </c>
      <c r="DN41" s="97">
        <f t="shared" ref="DN41:EC41" si="194">SUM(DN35:DN37,DN39:DN40)</f>
        <v>551524143.32240915</v>
      </c>
      <c r="DO41" s="97">
        <f t="shared" si="194"/>
        <v>655026732.72927904</v>
      </c>
      <c r="DP41" s="97">
        <f t="shared" si="194"/>
        <v>610946036.87228882</v>
      </c>
      <c r="DQ41" s="97">
        <f t="shared" si="194"/>
        <v>616627542.52697527</v>
      </c>
      <c r="DR41" s="97">
        <f t="shared" si="194"/>
        <v>668138386.8768028</v>
      </c>
      <c r="DS41" s="97">
        <f t="shared" si="194"/>
        <v>638024399.17329013</v>
      </c>
      <c r="DT41" s="97">
        <f t="shared" si="194"/>
        <v>495369456.4172402</v>
      </c>
      <c r="DU41" s="97">
        <f t="shared" si="194"/>
        <v>488736795.56656641</v>
      </c>
      <c r="DV41" s="97">
        <f t="shared" si="194"/>
        <v>422341294.66589719</v>
      </c>
      <c r="DW41" s="97">
        <f t="shared" si="194"/>
        <v>382258157.33813262</v>
      </c>
      <c r="DX41" s="97">
        <f t="shared" si="194"/>
        <v>377805429.98699945</v>
      </c>
      <c r="DY41" s="97">
        <f t="shared" si="194"/>
        <v>392110228.22238362</v>
      </c>
      <c r="DZ41" s="97">
        <f t="shared" si="194"/>
        <v>448739758.82615507</v>
      </c>
      <c r="EA41" s="97">
        <f t="shared" si="194"/>
        <v>479224950.08269703</v>
      </c>
      <c r="EB41" s="97">
        <f t="shared" si="194"/>
        <v>497295998.31906885</v>
      </c>
      <c r="EC41" s="97">
        <f t="shared" si="194"/>
        <v>540578483.83712697</v>
      </c>
    </row>
    <row r="42" spans="1:133" s="39" customFormat="1" x14ac:dyDescent="0.25">
      <c r="A42" s="156" t="s">
        <v>267</v>
      </c>
      <c r="B42" s="168">
        <f>AVERAGE(B35,B41)</f>
        <v>854934926.95929527</v>
      </c>
      <c r="C42" s="168">
        <f t="shared" ref="C42:S42" si="195">AVERAGE(C35,C41)</f>
        <v>965339506.24374044</v>
      </c>
      <c r="D42" s="168">
        <f t="shared" si="195"/>
        <v>1089644201.3075557</v>
      </c>
      <c r="E42" s="168">
        <f t="shared" si="195"/>
        <v>1247305888.9791775</v>
      </c>
      <c r="F42" s="168">
        <f t="shared" si="195"/>
        <v>1437435701.0797243</v>
      </c>
      <c r="G42" s="168">
        <f t="shared" si="195"/>
        <v>1621144027.7973347</v>
      </c>
      <c r="H42" s="168">
        <f t="shared" si="195"/>
        <v>1901836586.5788779</v>
      </c>
      <c r="I42" s="168">
        <f t="shared" si="195"/>
        <v>2166441281.3420467</v>
      </c>
      <c r="J42" s="168">
        <f t="shared" si="195"/>
        <v>2433305996.5604677</v>
      </c>
      <c r="K42" s="168">
        <f t="shared" si="195"/>
        <v>2622743663.4089842</v>
      </c>
      <c r="L42" s="168">
        <f t="shared" si="195"/>
        <v>2836251002.9431195</v>
      </c>
      <c r="M42" s="168">
        <f t="shared" si="195"/>
        <v>3035760269.9273109</v>
      </c>
      <c r="N42" s="168">
        <f t="shared" si="195"/>
        <v>3212487585.4698296</v>
      </c>
      <c r="O42" s="168">
        <f t="shared" si="195"/>
        <v>3383955238.5039778</v>
      </c>
      <c r="P42" s="168">
        <f t="shared" si="195"/>
        <v>3575735977.1656461</v>
      </c>
      <c r="Q42" s="168">
        <f t="shared" si="195"/>
        <v>3740845094.188333</v>
      </c>
      <c r="R42" s="168">
        <f t="shared" si="195"/>
        <v>3937400971.1515784</v>
      </c>
      <c r="S42" s="168">
        <f t="shared" si="195"/>
        <v>4305772454.9140024</v>
      </c>
      <c r="T42" s="36"/>
      <c r="U42" s="168">
        <f t="shared" ref="U42:AL42" si="196">AVERAGE(U35,U41)</f>
        <v>402296105.18742561</v>
      </c>
      <c r="V42" s="168">
        <f t="shared" si="196"/>
        <v>410982563.90729624</v>
      </c>
      <c r="W42" s="168">
        <f t="shared" si="196"/>
        <v>431167993.4127841</v>
      </c>
      <c r="X42" s="168">
        <f t="shared" si="196"/>
        <v>455033726.59098232</v>
      </c>
      <c r="Y42" s="168">
        <f t="shared" si="196"/>
        <v>507355205.71942651</v>
      </c>
      <c r="Z42" s="168">
        <f t="shared" si="196"/>
        <v>582965568.12051415</v>
      </c>
      <c r="AA42" s="168">
        <f t="shared" si="196"/>
        <v>672374383.64344382</v>
      </c>
      <c r="AB42" s="168">
        <f t="shared" si="196"/>
        <v>754718704.45152164</v>
      </c>
      <c r="AC42" s="168">
        <f t="shared" si="196"/>
        <v>839868940.49302328</v>
      </c>
      <c r="AD42" s="168">
        <f t="shared" si="196"/>
        <v>905057995.50980639</v>
      </c>
      <c r="AE42" s="168">
        <f t="shared" si="196"/>
        <v>945985165.83727789</v>
      </c>
      <c r="AF42" s="168">
        <f t="shared" si="196"/>
        <v>966427000.59692955</v>
      </c>
      <c r="AG42" s="168">
        <f t="shared" si="196"/>
        <v>978653953.04414773</v>
      </c>
      <c r="AH42" s="168">
        <f t="shared" si="196"/>
        <v>991546284.91514325</v>
      </c>
      <c r="AI42" s="168">
        <f t="shared" si="196"/>
        <v>1000908936.2794622</v>
      </c>
      <c r="AJ42" s="168">
        <f t="shared" si="196"/>
        <v>1000314712.0764511</v>
      </c>
      <c r="AK42" s="168">
        <f t="shared" si="196"/>
        <v>1005438793.9418585</v>
      </c>
      <c r="AL42" s="168">
        <f t="shared" si="196"/>
        <v>1042134272.2210393</v>
      </c>
      <c r="AM42" s="36"/>
      <c r="AN42" s="168">
        <f t="shared" ref="AN42:BE42" si="197">AVERAGE(AN35,AN41)</f>
        <v>195385483.22287121</v>
      </c>
      <c r="AO42" s="168">
        <f t="shared" si="197"/>
        <v>204579667.25387666</v>
      </c>
      <c r="AP42" s="168">
        <f t="shared" si="197"/>
        <v>221913070.41016865</v>
      </c>
      <c r="AQ42" s="168">
        <f t="shared" si="197"/>
        <v>254363112.66422302</v>
      </c>
      <c r="AR42" s="168">
        <f t="shared" si="197"/>
        <v>328694835.01687902</v>
      </c>
      <c r="AS42" s="168">
        <f t="shared" si="197"/>
        <v>392040069.05611706</v>
      </c>
      <c r="AT42" s="168">
        <f t="shared" si="197"/>
        <v>424249166.02462673</v>
      </c>
      <c r="AU42" s="168">
        <f t="shared" si="197"/>
        <v>451410545.42846072</v>
      </c>
      <c r="AV42" s="168">
        <f t="shared" si="197"/>
        <v>437790738.85618389</v>
      </c>
      <c r="AW42" s="168">
        <f t="shared" si="197"/>
        <v>499532959.18011367</v>
      </c>
      <c r="AX42" s="168">
        <f t="shared" si="197"/>
        <v>513770291.18116283</v>
      </c>
      <c r="AY42" s="168">
        <f t="shared" si="197"/>
        <v>518669278.71453798</v>
      </c>
      <c r="AZ42" s="168">
        <f t="shared" si="197"/>
        <v>521422127.58057475</v>
      </c>
      <c r="BA42" s="168">
        <f t="shared" si="197"/>
        <v>525299048.6106987</v>
      </c>
      <c r="BB42" s="168">
        <f t="shared" si="197"/>
        <v>528879370.14037561</v>
      </c>
      <c r="BC42" s="168">
        <f t="shared" si="197"/>
        <v>530440382.76017684</v>
      </c>
      <c r="BD42" s="168">
        <f t="shared" si="197"/>
        <v>539707291.21004224</v>
      </c>
      <c r="BE42" s="168">
        <f t="shared" si="197"/>
        <v>571054862.52327192</v>
      </c>
      <c r="BF42" s="36"/>
      <c r="BG42" s="168">
        <f t="shared" ref="BG42:BX42" si="198">AVERAGE(BG35,BG41)</f>
        <v>13014509.034830891</v>
      </c>
      <c r="BH42" s="168">
        <f t="shared" si="198"/>
        <v>12934909.089749988</v>
      </c>
      <c r="BI42" s="168">
        <f t="shared" si="198"/>
        <v>13086895.473095801</v>
      </c>
      <c r="BJ42" s="168">
        <f t="shared" si="198"/>
        <v>13538884.260043837</v>
      </c>
      <c r="BK42" s="168">
        <f t="shared" si="198"/>
        <v>17785368.698785283</v>
      </c>
      <c r="BL42" s="168">
        <f t="shared" si="198"/>
        <v>21391846.978964373</v>
      </c>
      <c r="BM42" s="168">
        <f t="shared" si="198"/>
        <v>21367238.929779153</v>
      </c>
      <c r="BN42" s="168">
        <f t="shared" si="198"/>
        <v>21917018.922711682</v>
      </c>
      <c r="BO42" s="168">
        <f t="shared" si="198"/>
        <v>16546920.427911336</v>
      </c>
      <c r="BP42" s="168">
        <f t="shared" si="198"/>
        <v>19367364.046318591</v>
      </c>
      <c r="BQ42" s="168">
        <f t="shared" si="198"/>
        <v>19887655.871294357</v>
      </c>
      <c r="BR42" s="168">
        <f t="shared" si="198"/>
        <v>20870459.231280953</v>
      </c>
      <c r="BS42" s="168">
        <f t="shared" si="198"/>
        <v>22281926.733631536</v>
      </c>
      <c r="BT42" s="168">
        <f t="shared" si="198"/>
        <v>25869574.039167225</v>
      </c>
      <c r="BU42" s="168">
        <f t="shared" si="198"/>
        <v>30891167.871988811</v>
      </c>
      <c r="BV42" s="168">
        <f t="shared" si="198"/>
        <v>34255289.548733301</v>
      </c>
      <c r="BW42" s="168">
        <f t="shared" si="198"/>
        <v>35940119.208377436</v>
      </c>
      <c r="BX42" s="168">
        <f t="shared" si="198"/>
        <v>37137405.595829651</v>
      </c>
      <c r="BY42" s="36"/>
      <c r="BZ42" s="168">
        <f t="shared" ref="BZ42:CQ42" si="199">AVERAGE(BZ35,BZ41)</f>
        <v>363066151.91217744</v>
      </c>
      <c r="CA42" s="168">
        <f t="shared" si="199"/>
        <v>438631388.87750089</v>
      </c>
      <c r="CB42" s="168">
        <f t="shared" si="199"/>
        <v>552262571.80716014</v>
      </c>
      <c r="CC42" s="168">
        <f t="shared" si="199"/>
        <v>653726343.06378794</v>
      </c>
      <c r="CD42" s="168">
        <f t="shared" si="199"/>
        <v>760812609.26807213</v>
      </c>
      <c r="CE42" s="168">
        <f t="shared" si="199"/>
        <v>836358374.96717846</v>
      </c>
      <c r="CF42" s="168">
        <f t="shared" si="199"/>
        <v>926895524.79619718</v>
      </c>
      <c r="CG42" s="168">
        <f t="shared" si="199"/>
        <v>1014996909.2789751</v>
      </c>
      <c r="CH42" s="168">
        <f t="shared" si="199"/>
        <v>1076306339.6420391</v>
      </c>
      <c r="CI42" s="168">
        <f t="shared" si="199"/>
        <v>1085631385.3601661</v>
      </c>
      <c r="CJ42" s="168">
        <f t="shared" si="199"/>
        <v>1121654459.4782691</v>
      </c>
      <c r="CK42" s="168">
        <f t="shared" si="199"/>
        <v>1138224237.5290632</v>
      </c>
      <c r="CL42" s="168">
        <f t="shared" si="199"/>
        <v>1149806873.4728494</v>
      </c>
      <c r="CM42" s="168">
        <f t="shared" si="199"/>
        <v>1161777462.1496484</v>
      </c>
      <c r="CN42" s="168">
        <f t="shared" si="199"/>
        <v>1165376695.7873421</v>
      </c>
      <c r="CO42" s="168">
        <f t="shared" si="199"/>
        <v>1157837198.807693</v>
      </c>
      <c r="CP42" s="168">
        <f t="shared" si="199"/>
        <v>1161695077.4258804</v>
      </c>
      <c r="CQ42" s="168">
        <f t="shared" si="199"/>
        <v>1217124616.512068</v>
      </c>
      <c r="CR42" s="36"/>
      <c r="CS42" s="168">
        <f t="shared" ref="CS42" si="200">AVERAGE(CS35,CS41)</f>
        <v>436297921.84840405</v>
      </c>
      <c r="CT42" s="168">
        <f t="shared" ref="CT42" si="201">AVERAGE(CT35,CT41)</f>
        <v>432528304.10141242</v>
      </c>
      <c r="CU42" s="168">
        <f t="shared" ref="CU42" si="202">AVERAGE(CU35,CU41)</f>
        <v>428408763.89346081</v>
      </c>
      <c r="CV42" s="168">
        <f t="shared" ref="CV42" si="203">AVERAGE(CV35,CV41)</f>
        <v>453946005.95863819</v>
      </c>
      <c r="CW42" s="168">
        <f t="shared" ref="CW42" si="204">AVERAGE(CW35,CW41)</f>
        <v>522391912.67516673</v>
      </c>
      <c r="CX42" s="168">
        <f t="shared" ref="CX42" si="205">AVERAGE(CX35,CX41)</f>
        <v>552593811.09573507</v>
      </c>
      <c r="CY42" s="168">
        <f t="shared" ref="CY42" si="206">AVERAGE(CY35,CY41)</f>
        <v>565620859.62791979</v>
      </c>
      <c r="CZ42" s="168">
        <f t="shared" ref="CZ42" si="207">AVERAGE(CZ35,CZ41)</f>
        <v>570183397.27910829</v>
      </c>
      <c r="DA42" s="168">
        <f t="shared" ref="DA42" si="208">AVERAGE(DA35,DA41)</f>
        <v>579559676.1870873</v>
      </c>
      <c r="DB42" s="168">
        <f t="shared" ref="DB42" si="209">AVERAGE(DB35,DB41)</f>
        <v>635593433.58838034</v>
      </c>
      <c r="DC42" s="168">
        <f t="shared" ref="DC42" si="210">AVERAGE(DC35,DC41)</f>
        <v>633848899.3739481</v>
      </c>
      <c r="DD42" s="168">
        <f t="shared" ref="DD42" si="211">AVERAGE(DD35,DD41)</f>
        <v>629404219.63467252</v>
      </c>
      <c r="DE42" s="168">
        <f t="shared" ref="DE42" si="212">AVERAGE(DE35,DE41)</f>
        <v>634811142.43887556</v>
      </c>
      <c r="DF42" s="168">
        <f t="shared" ref="DF42" si="213">AVERAGE(DF35,DF41)</f>
        <v>650685266.76641178</v>
      </c>
      <c r="DG42" s="168">
        <f t="shared" ref="DG42" si="214">AVERAGE(DG35,DG41)</f>
        <v>667481093.86859727</v>
      </c>
      <c r="DH42" s="168">
        <f t="shared" ref="DH42" si="215">AVERAGE(DH35,DH41)</f>
        <v>681320703.51525736</v>
      </c>
      <c r="DI42" s="168">
        <f t="shared" ref="DI42" si="216">AVERAGE(DI35,DI41)</f>
        <v>694407464.17206991</v>
      </c>
      <c r="DJ42" s="168">
        <f t="shared" ref="DJ42" si="217">AVERAGE(DJ35,DJ41)</f>
        <v>721882233.33073723</v>
      </c>
      <c r="DK42" s="36"/>
      <c r="DL42" s="168">
        <f t="shared" ref="DL42:EB42" si="218">AVERAGE(DL35,DL41)</f>
        <v>384855950.00226176</v>
      </c>
      <c r="DM42" s="168">
        <f t="shared" si="218"/>
        <v>461979196.30998778</v>
      </c>
      <c r="DN42" s="168">
        <f t="shared" si="218"/>
        <v>521394133.52589953</v>
      </c>
      <c r="DO42" s="168">
        <f t="shared" si="218"/>
        <v>603275438.0258441</v>
      </c>
      <c r="DP42" s="168">
        <f t="shared" si="218"/>
        <v>590923820.8787539</v>
      </c>
      <c r="DQ42" s="168">
        <f t="shared" si="218"/>
        <v>613786789.69963205</v>
      </c>
      <c r="DR42" s="168">
        <f t="shared" si="218"/>
        <v>642382964.70188904</v>
      </c>
      <c r="DS42" s="168">
        <f t="shared" si="218"/>
        <v>653081393.02504647</v>
      </c>
      <c r="DT42" s="168">
        <f t="shared" si="218"/>
        <v>553787432.42054272</v>
      </c>
      <c r="DU42" s="168">
        <f t="shared" si="218"/>
        <v>492053125.99190331</v>
      </c>
      <c r="DV42" s="168">
        <f t="shared" si="218"/>
        <v>455539045.05355078</v>
      </c>
      <c r="DW42" s="168">
        <f t="shared" si="218"/>
        <v>402299726.24424839</v>
      </c>
      <c r="DX42" s="168">
        <f t="shared" si="218"/>
        <v>380031663.14599806</v>
      </c>
      <c r="DY42" s="168">
        <f t="shared" si="218"/>
        <v>384957829.16289353</v>
      </c>
      <c r="DZ42" s="168">
        <f t="shared" si="218"/>
        <v>420424992.89426935</v>
      </c>
      <c r="EA42" s="168">
        <f t="shared" si="218"/>
        <v>463982353.91942608</v>
      </c>
      <c r="EB42" s="168">
        <f t="shared" si="218"/>
        <v>488260474.28088295</v>
      </c>
      <c r="EC42" s="168">
        <f>AVERAGE(EC35,EC41)</f>
        <v>518804795.21309793</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47275317.771708034</v>
      </c>
      <c r="C44" s="166">
        <f>C35*WACC!$D$22</f>
        <v>48009460.995389536</v>
      </c>
      <c r="D44" s="166">
        <f>D35*WACC!$E$22</f>
        <v>57481381.19131656</v>
      </c>
      <c r="E44" s="166">
        <f>E35*WACC!$F$22</f>
        <v>77572111.796392381</v>
      </c>
      <c r="F44" s="166">
        <f>F35*WACC!$G$22</f>
        <v>81604422.455636591</v>
      </c>
      <c r="G44" s="166">
        <f>G35*WACC!$H$22</f>
        <v>103260816.87471882</v>
      </c>
      <c r="H44" s="166">
        <f>H35*WACC!$I$22</f>
        <v>121854332.54975006</v>
      </c>
      <c r="I44" s="166">
        <f>I35*WACC!$J$22</f>
        <v>105180749.87199241</v>
      </c>
      <c r="J44" s="166">
        <f>J35*WACC!$K$22</f>
        <v>94073651.138946295</v>
      </c>
      <c r="K44" s="166">
        <f>K35*WACC!$L$22</f>
        <v>110060453.17280258</v>
      </c>
      <c r="L44" s="166">
        <f>L35*WACC!$M$22</f>
        <v>91431489.891442195</v>
      </c>
      <c r="M44" s="166">
        <f>M35*WACC!$N$22</f>
        <v>92147882.883249611</v>
      </c>
      <c r="N44" s="166">
        <f>N35*WACC!$O$22</f>
        <v>94911945.085442737</v>
      </c>
      <c r="O44" s="166">
        <f>O35*WACC!$P$22</f>
        <v>99514278.51096949</v>
      </c>
      <c r="P44" s="166">
        <f>P35*WACC!$Q$22</f>
        <v>83781767.120331109</v>
      </c>
      <c r="Q44" s="166">
        <f>Q35*WACC!$R$22</f>
        <v>46942470.828341246</v>
      </c>
      <c r="R44" s="166">
        <f>R35*WACC!$S$22</f>
        <v>48232579.893399253</v>
      </c>
      <c r="S44" s="166">
        <f>S35*WACC!$T$22</f>
        <v>112336654.29260151</v>
      </c>
      <c r="U44" s="166">
        <f>U35*WACC!$C$22</f>
        <v>23558581.821187004</v>
      </c>
      <c r="V44" s="166">
        <f>V35*WACC!$D$22</f>
        <v>21394663.567120217</v>
      </c>
      <c r="W44" s="166">
        <f>W35*WACC!$E$22</f>
        <v>23471112.694197457</v>
      </c>
      <c r="X44" s="166">
        <f>X35*WACC!$F$22</f>
        <v>29817693.935195982</v>
      </c>
      <c r="Y44" s="166">
        <f>Y35*WACC!$G$22</f>
        <v>28253425.572100539</v>
      </c>
      <c r="Z44" s="166">
        <f>Z35*WACC!$H$22</f>
        <v>37093330.800196089</v>
      </c>
      <c r="AA44" s="166">
        <f>AA35*WACC!$I$22</f>
        <v>43858502.437498026</v>
      </c>
      <c r="AB44" s="166">
        <f>AB35*WACC!$J$22</f>
        <v>36611641.755265385</v>
      </c>
      <c r="AC44" s="166">
        <f>AC35*WACC!$K$22</f>
        <v>32146536.189560276</v>
      </c>
      <c r="AD44" s="166">
        <f>AD35*WACC!$L$22</f>
        <v>38341245.073852494</v>
      </c>
      <c r="AE44" s="166">
        <f>AE35*WACC!$M$22</f>
        <v>31274163.857114263</v>
      </c>
      <c r="AF44" s="166">
        <f>AF35*WACC!$N$22</f>
        <v>30007145.129455645</v>
      </c>
      <c r="AG44" s="166">
        <f>AG35*WACC!$O$22</f>
        <v>29563253.723848019</v>
      </c>
      <c r="AH44" s="166">
        <f>AH35*WACC!$P$22</f>
        <v>29670500.698561404</v>
      </c>
      <c r="AI44" s="166">
        <f>AI35*WACC!$Q$22</f>
        <v>24140096.874734357</v>
      </c>
      <c r="AJ44" s="166">
        <f>AJ35*WACC!$R$22</f>
        <v>12776495.00702331</v>
      </c>
      <c r="AK44" s="166">
        <f>AK35*WACC!$S$22</f>
        <v>12674713.518230071</v>
      </c>
      <c r="AL44" s="166">
        <f>AL35*WACC!$T$22</f>
        <v>27912842.802598879</v>
      </c>
      <c r="AN44" s="166">
        <f>AN35*WACC!$C$22</f>
        <v>11143789.756552348</v>
      </c>
      <c r="AO44" s="166">
        <f>AO35*WACC!$D$22</f>
        <v>10662517.306617765</v>
      </c>
      <c r="AP44" s="166">
        <f>AP35*WACC!$E$22</f>
        <v>11670246.62184014</v>
      </c>
      <c r="AQ44" s="166">
        <f>AQ35*WACC!$F$22</f>
        <v>15841816.488383556</v>
      </c>
      <c r="AR44" s="166">
        <f>AR35*WACC!$G$22</f>
        <v>16613322.715483643</v>
      </c>
      <c r="AS44" s="166">
        <f>AS35*WACC!$H$22</f>
        <v>26020621.514480453</v>
      </c>
      <c r="AT44" s="166">
        <f>AT35*WACC!$I$22</f>
        <v>28415524.137020655</v>
      </c>
      <c r="AU44" s="166">
        <f>AU35*WACC!$J$22</f>
        <v>22553642.388668049</v>
      </c>
      <c r="AV44" s="166">
        <f>AV35*WACC!$K$22</f>
        <v>15471943.098875552</v>
      </c>
      <c r="AW44" s="166">
        <f>AW35*WACC!$L$22</f>
        <v>21388816.256246388</v>
      </c>
      <c r="AX44" s="166">
        <f>AX35*WACC!$M$22</f>
        <v>17087359.750871651</v>
      </c>
      <c r="AY44" s="166">
        <f>AY35*WACC!$N$22</f>
        <v>16201636.952293282</v>
      </c>
      <c r="AZ44" s="166">
        <f>AZ35*WACC!$O$22</f>
        <v>15771989.731062941</v>
      </c>
      <c r="BA44" s="166">
        <f>BA35*WACC!$P$22</f>
        <v>15787587.189159932</v>
      </c>
      <c r="BB44" s="166">
        <f>BB35*WACC!$Q$22</f>
        <v>12733828.484684795</v>
      </c>
      <c r="BC44" s="166">
        <f>BC35*WACC!$R$22</f>
        <v>6762591.0325245075</v>
      </c>
      <c r="BD44" s="166">
        <f>BD35*WACC!$S$22</f>
        <v>6733450.5489984443</v>
      </c>
      <c r="BE44" s="166">
        <f>BE35*WACC!$T$22</f>
        <v>15135779.289525168</v>
      </c>
      <c r="BG44" s="166">
        <f>BG35*WACC!$C$22</f>
        <v>764787.91148582986</v>
      </c>
      <c r="BH44" s="166">
        <f>BH35*WACC!$D$22</f>
        <v>689710.36252188904</v>
      </c>
      <c r="BI44" s="166">
        <f>BI35*WACC!$E$22</f>
        <v>721572.46089690225</v>
      </c>
      <c r="BJ44" s="166">
        <f>BJ35*WACC!$F$22</f>
        <v>893947.64292522275</v>
      </c>
      <c r="BK44" s="166">
        <f>BK35*WACC!$G$22</f>
        <v>832048.00946981984</v>
      </c>
      <c r="BL44" s="166">
        <f>BL35*WACC!$H$22</f>
        <v>1486639.0095363345</v>
      </c>
      <c r="BM44" s="166">
        <f>BM35*WACC!$I$22</f>
        <v>1483485.1250193231</v>
      </c>
      <c r="BN44" s="166">
        <f>BN35*WACC!$J$22</f>
        <v>1097308.1890284393</v>
      </c>
      <c r="BO44" s="166">
        <f>BO35*WACC!$K$22</f>
        <v>555552.40505102254</v>
      </c>
      <c r="BP44" s="166">
        <f>BP35*WACC!$L$22</f>
        <v>840342.44044743816</v>
      </c>
      <c r="BQ44" s="166">
        <f>BQ35*WACC!$M$22</f>
        <v>654002.83320151619</v>
      </c>
      <c r="BR44" s="166">
        <f>BR35*WACC!$N$22</f>
        <v>634097.89580500126</v>
      </c>
      <c r="BS44" s="166">
        <f>BS35*WACC!$O$22</f>
        <v>651931.08291778772</v>
      </c>
      <c r="BT44" s="166">
        <f>BT35*WACC!$P$22</f>
        <v>696580.21753789415</v>
      </c>
      <c r="BU44" s="166">
        <f>BU35*WACC!$Q$22</f>
        <v>691839.34194793063</v>
      </c>
      <c r="BV44" s="166">
        <f>BV35*WACC!$R$22</f>
        <v>422422.87203121837</v>
      </c>
      <c r="BW44" s="166">
        <f>BW35*WACC!$S$22</f>
        <v>449068.77779113007</v>
      </c>
      <c r="BX44" s="166">
        <f>BX35*WACC!$T$22</f>
        <v>1006451.5825829158</v>
      </c>
      <c r="BZ44" s="166">
        <f>BZ35*WACC!$C$22</f>
        <v>20125799.338403389</v>
      </c>
      <c r="CA44" s="166">
        <f>CA35*WACC!$D$22</f>
        <v>20343261.718485631</v>
      </c>
      <c r="CB44" s="166">
        <f>CB35*WACC!$E$22</f>
        <v>27660226.477994222</v>
      </c>
      <c r="CC44" s="166">
        <f>CC35*WACC!$F$22</f>
        <v>41095778.896815032</v>
      </c>
      <c r="CD44" s="166">
        <f>CD35*WACC!$G$22</f>
        <v>42675628.489460535</v>
      </c>
      <c r="CE44" s="166">
        <f>CE35*WACC!$H$22</f>
        <v>55261828.841985665</v>
      </c>
      <c r="CF44" s="166">
        <f>CF35*WACC!$I$22</f>
        <v>60870260.490158513</v>
      </c>
      <c r="CG44" s="166">
        <f>CG35*WACC!$J$22</f>
        <v>50168616.722893752</v>
      </c>
      <c r="CH44" s="166">
        <f>CH35*WACC!$K$22</f>
        <v>43747194.491902411</v>
      </c>
      <c r="CI44" s="166">
        <f>CI35*WACC!$L$22</f>
        <v>46349331.570317447</v>
      </c>
      <c r="CJ44" s="166">
        <f>CJ35*WACC!$M$22</f>
        <v>37239170.643593788</v>
      </c>
      <c r="CK44" s="166">
        <f>CK35*WACC!$N$22</f>
        <v>35432459.310739487</v>
      </c>
      <c r="CL44" s="166">
        <f>CL35*WACC!$O$22</f>
        <v>34730269.728650786</v>
      </c>
      <c r="CM44" s="166">
        <f>CM35*WACC!$P$22</f>
        <v>34862623.949589007</v>
      </c>
      <c r="CN44" s="166">
        <f>CN35*WACC!$Q$22</f>
        <v>28205957.328568164</v>
      </c>
      <c r="CO44" s="166">
        <f>CO35*WACC!$R$22</f>
        <v>14823510.65117877</v>
      </c>
      <c r="CP44" s="166">
        <f>CP35*WACC!$S$22</f>
        <v>14635742.691482777</v>
      </c>
      <c r="CQ44" s="166">
        <f>CQ35*WACC!$T$22</f>
        <v>32269844.827253133</v>
      </c>
      <c r="CS44" s="166">
        <f>CS35*WACC!$C$22</f>
        <v>25666140.804270491</v>
      </c>
      <c r="CT44" s="166">
        <f>CT35*WACC!$D$22</f>
        <v>23096834.17972644</v>
      </c>
      <c r="CU44" s="166">
        <f>CU35*WACC!$E$22</f>
        <v>24093204.57082846</v>
      </c>
      <c r="CV44" s="166">
        <f>CV35*WACC!$F$22</f>
        <v>28693585.564611129</v>
      </c>
      <c r="CW44" s="166">
        <f>CW35*WACC!$G$22</f>
        <v>29420328.678662814</v>
      </c>
      <c r="CX44" s="166">
        <f>CX35*WACC!$H$22</f>
        <v>37804976.100867547</v>
      </c>
      <c r="CY44" s="166">
        <f>CY35*WACC!$I$22</f>
        <v>38921090.051883444</v>
      </c>
      <c r="CZ44" s="166">
        <f>CZ35*WACC!$J$22</f>
        <v>29304566.021520138</v>
      </c>
      <c r="DA44" s="166">
        <f>DA35*WACC!$K$22</f>
        <v>21032159.429973893</v>
      </c>
      <c r="DB44" s="166">
        <f>DB35*WACC!$L$22</f>
        <v>27714533.652198292</v>
      </c>
      <c r="DC44" s="166">
        <f>DC35*WACC!$M$22</f>
        <v>21358382.145091828</v>
      </c>
      <c r="DD44" s="166">
        <f>DD35*WACC!$N$22</f>
        <v>19729244.332239047</v>
      </c>
      <c r="DE44" s="166">
        <f>DE35*WACC!$O$22</f>
        <v>19072761.765676178</v>
      </c>
      <c r="DF44" s="166">
        <f>DF35*WACC!$P$22</f>
        <v>19349070.276351877</v>
      </c>
      <c r="DG44" s="166">
        <f>DG35*WACC!$Q$22</f>
        <v>15938874.224615062</v>
      </c>
      <c r="DH44" s="166">
        <f>DH35*WACC!$R$22</f>
        <v>8604601.3663067501</v>
      </c>
      <c r="DI44" s="166">
        <f>DI35*WACC!$S$22</f>
        <v>8729909.6518012695</v>
      </c>
      <c r="DJ44" s="166">
        <f>DJ35*WACC!$T$22</f>
        <v>19329963.437285397</v>
      </c>
      <c r="DL44" s="166">
        <f>DL35*WACC!$C$22</f>
        <v>19700267.070035465</v>
      </c>
      <c r="DM44" s="166">
        <f>DM35*WACC!$D$22</f>
        <v>23052923.910458442</v>
      </c>
      <c r="DN44" s="166">
        <f>DN35*WACC!$E$22</f>
        <v>27427764.455865983</v>
      </c>
      <c r="DO44" s="166">
        <f>DO35*WACC!$F$22</f>
        <v>37211316.678273447</v>
      </c>
      <c r="DP44" s="166">
        <f>DP35*WACC!$G$22</f>
        <v>33634962.207916573</v>
      </c>
      <c r="DQ44" s="166">
        <f>DQ35*WACC!$H$22</f>
        <v>42346883.906022124</v>
      </c>
      <c r="DR44" s="166">
        <f>DR35*WACC!$I$22</f>
        <v>42874538.648409672</v>
      </c>
      <c r="DS44" s="166">
        <f>DS35*WACC!$J$22</f>
        <v>34261457.491058789</v>
      </c>
      <c r="DT44" s="166">
        <f>DT35*WACC!$K$22</f>
        <v>24512623.982165843</v>
      </c>
      <c r="DU44" s="166">
        <f>DU35*WACC!$L$22</f>
        <v>21659972.373665355</v>
      </c>
      <c r="DV44" s="166">
        <f>DV35*WACC!$M$22</f>
        <v>16378223.646454046</v>
      </c>
      <c r="DW44" s="166">
        <f>DW35*WACC!$N$22</f>
        <v>13218809.5309981</v>
      </c>
      <c r="DX44" s="166">
        <f>DX35*WACC!$O$22</f>
        <v>11600934.561616177</v>
      </c>
      <c r="DY44" s="166">
        <f>DY35*WACC!$P$22</f>
        <v>11401441.732930314</v>
      </c>
      <c r="DZ44" s="166">
        <f>DZ35*WACC!$Q$22</f>
        <v>9466412.1495526694</v>
      </c>
      <c r="EA44" s="166">
        <f>EA35*WACC!$R$22</f>
        <v>5722414.9327870784</v>
      </c>
      <c r="EB44" s="166">
        <f>EB35*WACC!$S$22</f>
        <v>6081802.2185976496</v>
      </c>
      <c r="EC44" s="166">
        <f>EC35*WACC!$T$22</f>
        <v>13706955.952767989</v>
      </c>
    </row>
    <row r="45" spans="1:133" s="39" customFormat="1" x14ac:dyDescent="0.25">
      <c r="A45" s="36" t="s">
        <v>274</v>
      </c>
      <c r="B45" s="166">
        <f>B35*WACC!$C$15*WACC!$C$7</f>
        <v>33402435.553631984</v>
      </c>
      <c r="C45" s="166">
        <f>C35*WACC!$D$15*WACC!$D$7</f>
        <v>35664960.364716738</v>
      </c>
      <c r="D45" s="166">
        <f>D35*WACC!$E$15*WACC!$E$7</f>
        <v>43532510.136776119</v>
      </c>
      <c r="E45" s="166">
        <f>E35*WACC!$F$15*WACC!$F$7</f>
        <v>59277515.286925338</v>
      </c>
      <c r="F45" s="166">
        <f>F35*WACC!$G$15*WACC!$G$7</f>
        <v>69243886.906827599</v>
      </c>
      <c r="G45" s="166">
        <f>G35*WACC!$H$15*WACC!$H$7</f>
        <v>83423562.669749007</v>
      </c>
      <c r="H45" s="166">
        <f>H35*WACC!$I$15*WACC!$I$7</f>
        <v>99163434.584743544</v>
      </c>
      <c r="I45" s="166">
        <f>I35*WACC!$J$15*WACC!$J$7</f>
        <v>93859584.631315321</v>
      </c>
      <c r="J45" s="166">
        <f>J35*WACC!$K$15*WACC!$K$7</f>
        <v>85889334.935993195</v>
      </c>
      <c r="K45" s="166">
        <f>K35*WACC!$L$15*WACC!$L$7</f>
        <v>89421942.16494371</v>
      </c>
      <c r="L45" s="166">
        <f>L35*WACC!$M$15*WACC!$M$7</f>
        <v>77320571.869196907</v>
      </c>
      <c r="M45" s="166">
        <f>M35*WACC!$N$15*WACC!$N$7</f>
        <v>87778411.806686893</v>
      </c>
      <c r="N45" s="166">
        <f>N35*WACC!$O$15*WACC!$O$7</f>
        <v>86154381.428646311</v>
      </c>
      <c r="O45" s="166">
        <f>O35*WACC!$P$15*WACC!$P$7</f>
        <v>83380117.795365959</v>
      </c>
      <c r="P45" s="166">
        <f>P35*WACC!$Q$15*WACC!$Q$7</f>
        <v>87070228.399021983</v>
      </c>
      <c r="Q45" s="166">
        <f>Q35*WACC!$R$15*WACC!$R$7</f>
        <v>64373980.607364163</v>
      </c>
      <c r="R45" s="166">
        <f>R35*WACC!$S$15*WACC!$S$7</f>
        <v>56748180.658858895</v>
      </c>
      <c r="S45" s="166">
        <f>S35*WACC!$T$15*WACC!$T$7</f>
        <v>96696682.338478148</v>
      </c>
      <c r="U45" s="166">
        <f>U35*WACC!$C$15*WACC!$C$7</f>
        <v>16645345.776778564</v>
      </c>
      <c r="V45" s="166">
        <f>V35*WACC!$D$15*WACC!$D$7</f>
        <v>15893530.406664396</v>
      </c>
      <c r="W45" s="166">
        <f>W35*WACC!$E$15*WACC!$E$7</f>
        <v>17775433.194286525</v>
      </c>
      <c r="X45" s="166">
        <f>X35*WACC!$F$15*WACC!$F$7</f>
        <v>22785492.970769458</v>
      </c>
      <c r="Y45" s="166">
        <f>Y35*WACC!$G$15*WACC!$G$7</f>
        <v>23973909.086956222</v>
      </c>
      <c r="Z45" s="166">
        <f>Z35*WACC!$H$15*WACC!$H$7</f>
        <v>29967396.155641884</v>
      </c>
      <c r="AA45" s="166">
        <f>AA35*WACC!$I$15*WACC!$I$7</f>
        <v>35691465.756213456</v>
      </c>
      <c r="AB45" s="166">
        <f>AB35*WACC!$J$15*WACC!$J$7</f>
        <v>32670935.432594433</v>
      </c>
      <c r="AC45" s="166">
        <f>AC35*WACC!$K$15*WACC!$K$7</f>
        <v>29349818.789738696</v>
      </c>
      <c r="AD45" s="166">
        <f>AD35*WACC!$L$15*WACC!$L$7</f>
        <v>31151503.566343766</v>
      </c>
      <c r="AE45" s="166">
        <f>AE35*WACC!$M$15*WACC!$M$7</f>
        <v>26447520.838106528</v>
      </c>
      <c r="AF45" s="166">
        <f>AF35*WACC!$N$15*WACC!$N$7</f>
        <v>28584265.420982063</v>
      </c>
      <c r="AG45" s="166">
        <f>AG35*WACC!$O$15*WACC!$O$7</f>
        <v>26835440.315793306</v>
      </c>
      <c r="AH45" s="166">
        <f>AH35*WACC!$P$15*WACC!$P$7</f>
        <v>24860049.033273514</v>
      </c>
      <c r="AI45" s="166">
        <f>AI35*WACC!$Q$15*WACC!$Q$7</f>
        <v>25087603.433320019</v>
      </c>
      <c r="AJ45" s="166">
        <f>AJ35*WACC!$R$15*WACC!$R$7</f>
        <v>17520889.448274203</v>
      </c>
      <c r="AK45" s="166">
        <f>AK35*WACC!$S$15*WACC!$S$7</f>
        <v>14912470.660318848</v>
      </c>
      <c r="AL45" s="166">
        <f>AL35*WACC!$T$15*WACC!$T$7</f>
        <v>24026701.797763456</v>
      </c>
      <c r="AN45" s="166">
        <f>AN35*WACC!$C$15*WACC!$C$7</f>
        <v>7873658.7443781365</v>
      </c>
      <c r="AO45" s="166">
        <f>AO35*WACC!$D$15*WACC!$D$7</f>
        <v>7920902.4480643077</v>
      </c>
      <c r="AP45" s="166">
        <f>AP35*WACC!$E$15*WACC!$E$7</f>
        <v>8838255.4287105352</v>
      </c>
      <c r="AQ45" s="166">
        <f>AQ35*WACC!$F$15*WACC!$F$7</f>
        <v>12105684.598707741</v>
      </c>
      <c r="AR45" s="166">
        <f>AR35*WACC!$G$15*WACC!$G$7</f>
        <v>14096920.297217555</v>
      </c>
      <c r="AS45" s="166">
        <f>AS35*WACC!$H$15*WACC!$H$7</f>
        <v>21021845.607252181</v>
      </c>
      <c r="AT45" s="166">
        <f>AT35*WACC!$I$15*WACC!$I$7</f>
        <v>23124175.480606891</v>
      </c>
      <c r="AU45" s="166">
        <f>AU35*WACC!$J$15*WACC!$J$7</f>
        <v>20126073.536268756</v>
      </c>
      <c r="AV45" s="166">
        <f>AV35*WACC!$K$15*WACC!$K$7</f>
        <v>14125899.089078721</v>
      </c>
      <c r="AW45" s="166">
        <f>AW35*WACC!$L$15*WACC!$L$7</f>
        <v>17377990.323551647</v>
      </c>
      <c r="AX45" s="166">
        <f>AX35*WACC!$M$15*WACC!$M$7</f>
        <v>14450212.166954484</v>
      </c>
      <c r="AY45" s="166">
        <f>AY35*WACC!$N$15*WACC!$N$7</f>
        <v>15433387.24496459</v>
      </c>
      <c r="AZ45" s="166">
        <f>AZ35*WACC!$O$15*WACC!$O$7</f>
        <v>14316701.843539622</v>
      </c>
      <c r="BA45" s="166">
        <f>BA35*WACC!$P$15*WACC!$P$7</f>
        <v>13227959.838865353</v>
      </c>
      <c r="BB45" s="166">
        <f>BB35*WACC!$Q$15*WACC!$Q$7</f>
        <v>13233635.344108449</v>
      </c>
      <c r="BC45" s="166">
        <f>BC35*WACC!$R$15*WACC!$R$7</f>
        <v>9273796.1232419088</v>
      </c>
      <c r="BD45" s="166">
        <f>BD35*WACC!$S$15*WACC!$S$7</f>
        <v>7922260.6183740376</v>
      </c>
      <c r="BE45" s="166">
        <f>BE35*WACC!$T$15*WACC!$T$7</f>
        <v>13028513.721731192</v>
      </c>
      <c r="BG45" s="166">
        <f>BG35*WACC!$C$15*WACC!$C$7</f>
        <v>540361.86597332894</v>
      </c>
      <c r="BH45" s="166">
        <f>BH35*WACC!$D$15*WACC!$D$7</f>
        <v>512367.60906021914</v>
      </c>
      <c r="BI45" s="166">
        <f>BI35*WACC!$E$15*WACC!$E$7</f>
        <v>546470.17551412154</v>
      </c>
      <c r="BJ45" s="166">
        <f>BJ35*WACC!$F$15*WACC!$F$7</f>
        <v>683119.14993753214</v>
      </c>
      <c r="BK45" s="166">
        <f>BK35*WACC!$G$15*WACC!$G$7</f>
        <v>706018.57760957268</v>
      </c>
      <c r="BL45" s="166">
        <f>BL35*WACC!$H$15*WACC!$H$7</f>
        <v>1201043.3999356809</v>
      </c>
      <c r="BM45" s="166">
        <f>BM35*WACC!$I$15*WACC!$I$7</f>
        <v>1207240.4573077732</v>
      </c>
      <c r="BN45" s="166">
        <f>BN35*WACC!$J$15*WACC!$J$7</f>
        <v>979199.05458075809</v>
      </c>
      <c r="BO45" s="166">
        <f>BO35*WACC!$K$15*WACC!$K$7</f>
        <v>507219.88584718062</v>
      </c>
      <c r="BP45" s="166">
        <f>BP35*WACC!$L$15*WACC!$L$7</f>
        <v>682761.6182031841</v>
      </c>
      <c r="BQ45" s="166">
        <f>BQ35*WACC!$M$15*WACC!$M$7</f>
        <v>553068.45734720211</v>
      </c>
      <c r="BR45" s="166">
        <f>BR35*WACC!$N$15*WACC!$N$7</f>
        <v>604030.22274799086</v>
      </c>
      <c r="BS45" s="166">
        <f>BS35*WACC!$O$15*WACC!$O$7</f>
        <v>591777.13755972928</v>
      </c>
      <c r="BT45" s="166">
        <f>BT35*WACC!$P$15*WACC!$P$7</f>
        <v>583644.29166643647</v>
      </c>
      <c r="BU45" s="166">
        <f>BU35*WACC!$Q$15*WACC!$Q$7</f>
        <v>718994.25840849127</v>
      </c>
      <c r="BV45" s="166">
        <f>BV35*WACC!$R$15*WACC!$R$7</f>
        <v>579284.41542167577</v>
      </c>
      <c r="BW45" s="166">
        <f>BW35*WACC!$S$15*WACC!$S$7</f>
        <v>528353.1626686122</v>
      </c>
      <c r="BX45" s="166">
        <f>BX35*WACC!$T$15*WACC!$T$7</f>
        <v>866329.24563152448</v>
      </c>
      <c r="BZ45" s="166">
        <f>BZ35*WACC!$C$15*WACC!$C$7</f>
        <v>14219908.972640635</v>
      </c>
      <c r="CA45" s="166">
        <f>CA35*WACC!$D$15*WACC!$D$7</f>
        <v>15112471.746944316</v>
      </c>
      <c r="CB45" s="166">
        <f>CB35*WACC!$E$15*WACC!$E$7</f>
        <v>20947984.627076205</v>
      </c>
      <c r="CC45" s="166">
        <f>CC35*WACC!$F$15*WACC!$F$7</f>
        <v>31403755.877861124</v>
      </c>
      <c r="CD45" s="166">
        <f>CD35*WACC!$G$15*WACC!$G$7</f>
        <v>36211596.184121825</v>
      </c>
      <c r="CE45" s="166">
        <f>CE35*WACC!$H$15*WACC!$H$7</f>
        <v>44645575.942301378</v>
      </c>
      <c r="CF45" s="166">
        <f>CF35*WACC!$I$15*WACC!$I$7</f>
        <v>49535408.121888027</v>
      </c>
      <c r="CG45" s="166">
        <f>CG35*WACC!$J$15*WACC!$J$7</f>
        <v>44768700.858942345</v>
      </c>
      <c r="CH45" s="166">
        <f>CH35*WACC!$K$15*WACC!$K$7</f>
        <v>39941231.096424185</v>
      </c>
      <c r="CI45" s="166">
        <f>CI35*WACC!$L$15*WACC!$L$7</f>
        <v>37657915.514461324</v>
      </c>
      <c r="CJ45" s="166">
        <f>CJ35*WACC!$M$15*WACC!$M$7</f>
        <v>31491928.803916201</v>
      </c>
      <c r="CK45" s="166">
        <f>CK35*WACC!$N$15*WACC!$N$7</f>
        <v>33752321.891566023</v>
      </c>
      <c r="CL45" s="166">
        <f>CL35*WACC!$O$15*WACC!$O$7</f>
        <v>31525693.658772949</v>
      </c>
      <c r="CM45" s="166">
        <f>CM35*WACC!$P$15*WACC!$P$7</f>
        <v>29210377.998689458</v>
      </c>
      <c r="CN45" s="166">
        <f>CN35*WACC!$Q$15*WACC!$Q$7</f>
        <v>29313050.216334373</v>
      </c>
      <c r="CO45" s="166">
        <f>CO35*WACC!$R$15*WACC!$R$7</f>
        <v>20328039.20103661</v>
      </c>
      <c r="CP45" s="166">
        <f>CP35*WACC!$S$15*WACC!$S$7</f>
        <v>17219725.176809408</v>
      </c>
      <c r="CQ45" s="166">
        <f>CQ35*WACC!$T$15*WACC!$T$7</f>
        <v>27777104.045178846</v>
      </c>
      <c r="CS45" s="166">
        <f>CS35*WACC!$C$15*WACC!$C$7</f>
        <v>18134444.241391186</v>
      </c>
      <c r="CT45" s="166">
        <f>CT35*WACC!$D$15*WACC!$D$7</f>
        <v>17158027.990555547</v>
      </c>
      <c r="CU45" s="166">
        <f>CU35*WACC!$E$15*WACC!$E$7</f>
        <v>18246563.504035175</v>
      </c>
      <c r="CV45" s="166">
        <f>CV35*WACC!$F$15*WACC!$F$7</f>
        <v>21926494.168514296</v>
      </c>
      <c r="CW45" s="166">
        <f>CW35*WACC!$G$15*WACC!$G$7</f>
        <v>24964062.614308871</v>
      </c>
      <c r="CX45" s="166">
        <f>CX35*WACC!$H$15*WACC!$H$7</f>
        <v>30542328.527242489</v>
      </c>
      <c r="CY45" s="166">
        <f>CY35*WACC!$I$15*WACC!$I$7</f>
        <v>31673465.247951683</v>
      </c>
      <c r="CZ45" s="166">
        <f>CZ35*WACC!$J$15*WACC!$J$7</f>
        <v>26150359.242810886</v>
      </c>
      <c r="DA45" s="166">
        <f>DA35*WACC!$K$15*WACC!$K$7</f>
        <v>19202382.004288699</v>
      </c>
      <c r="DB45" s="166">
        <f>DB35*WACC!$L$15*WACC!$L$7</f>
        <v>22517510.64012228</v>
      </c>
      <c r="DC45" s="166">
        <f>DC35*WACC!$M$15*WACC!$M$7</f>
        <v>18062073.839331761</v>
      </c>
      <c r="DD45" s="166">
        <f>DD35*WACC!$N$15*WACC!$N$7</f>
        <v>18793722.432279829</v>
      </c>
      <c r="DE45" s="166">
        <f>DE35*WACC!$O$15*WACC!$O$7</f>
        <v>17312910.304161448</v>
      </c>
      <c r="DF45" s="166">
        <f>DF35*WACC!$P$15*WACC!$P$7</f>
        <v>16212022.867604837</v>
      </c>
      <c r="DG45" s="166">
        <f>DG35*WACC!$Q$15*WACC!$Q$7</f>
        <v>16564480.15911738</v>
      </c>
      <c r="DH45" s="166">
        <f>DH35*WACC!$R$15*WACC!$R$7</f>
        <v>11799814.362441028</v>
      </c>
      <c r="DI45" s="166">
        <f>DI35*WACC!$S$15*WACC!$S$7</f>
        <v>10271200.320423497</v>
      </c>
      <c r="DJ45" s="166">
        <f>DJ35*WACC!$T$15*WACC!$T$7</f>
        <v>16638766.268052235</v>
      </c>
      <c r="DL45" s="166">
        <f>DL35*WACC!$C$15*WACC!$C$7</f>
        <v>13919248.610318191</v>
      </c>
      <c r="DM45" s="166">
        <f>DM35*WACC!$D$15*WACC!$D$7</f>
        <v>17125408.211441644</v>
      </c>
      <c r="DN45" s="166">
        <f>DN35*WACC!$E$15*WACC!$E$7</f>
        <v>20771933.614992283</v>
      </c>
      <c r="DO45" s="166">
        <f>DO35*WACC!$F$15*WACC!$F$7</f>
        <v>28435404.711330272</v>
      </c>
      <c r="DP45" s="166">
        <f>DP35*WACC!$G$15*WACC!$G$7</f>
        <v>28540310.061094306</v>
      </c>
      <c r="DQ45" s="166">
        <f>DQ35*WACC!$H$15*WACC!$H$7</f>
        <v>34211698.399487823</v>
      </c>
      <c r="DR45" s="166">
        <f>DR35*WACC!$I$15*WACC!$I$7</f>
        <v>34890729.116068281</v>
      </c>
      <c r="DS45" s="166">
        <f>DS35*WACC!$J$15*WACC!$J$7</f>
        <v>30573714.038813297</v>
      </c>
      <c r="DT45" s="166">
        <f>DT35*WACC!$K$15*WACC!$K$7</f>
        <v>22380049.523693688</v>
      </c>
      <c r="DU45" s="166">
        <f>DU35*WACC!$L$15*WACC!$L$7</f>
        <v>17598299.3078463</v>
      </c>
      <c r="DV45" s="166">
        <f>DV35*WACC!$M$15*WACC!$M$7</f>
        <v>13850519.334739182</v>
      </c>
      <c r="DW45" s="166">
        <f>DW35*WACC!$N$15*WACC!$N$7</f>
        <v>12591999.623867972</v>
      </c>
      <c r="DX45" s="166">
        <f>DX35*WACC!$O$15*WACC!$O$7</f>
        <v>10530511.625807375</v>
      </c>
      <c r="DY45" s="166">
        <f>DY35*WACC!$P$15*WACC!$P$7</f>
        <v>9552936.2112989668</v>
      </c>
      <c r="DZ45" s="166">
        <f>DZ35*WACC!$Q$15*WACC!$Q$7</f>
        <v>9837971.8679962121</v>
      </c>
      <c r="EA45" s="166">
        <f>EA35*WACC!$R$15*WACC!$R$7</f>
        <v>7847363.4090884384</v>
      </c>
      <c r="EB45" s="166">
        <f>EB35*WACC!$S$15*WACC!$S$7</f>
        <v>7155561.9001765298</v>
      </c>
      <c r="EC45" s="166">
        <f>EC35*WACC!$T$15*WACC!$T$7</f>
        <v>11798617.058151163</v>
      </c>
    </row>
    <row r="46" spans="1:133" s="39" customFormat="1" x14ac:dyDescent="0.25">
      <c r="A46" s="36" t="s">
        <v>275</v>
      </c>
      <c r="B46" s="166">
        <f>B37</f>
        <v>-31501397.017402101</v>
      </c>
      <c r="C46" s="166">
        <f t="shared" ref="C46:J46" si="219">C37</f>
        <v>-33744150.515902653</v>
      </c>
      <c r="D46" s="166">
        <f t="shared" si="219"/>
        <v>-36794029.164876081</v>
      </c>
      <c r="E46" s="166">
        <f t="shared" si="219"/>
        <v>-39955147.360106833</v>
      </c>
      <c r="F46" s="166">
        <f t="shared" si="219"/>
        <v>-44968625.484722711</v>
      </c>
      <c r="G46" s="166">
        <f t="shared" si="219"/>
        <v>-49258806.416361973</v>
      </c>
      <c r="H46" s="166">
        <f t="shared" si="219"/>
        <v>-55249190.544471964</v>
      </c>
      <c r="I46" s="166">
        <f t="shared" si="219"/>
        <v>-62012375.672022231</v>
      </c>
      <c r="J46" s="166">
        <f t="shared" si="219"/>
        <v>-67626299.451866269</v>
      </c>
      <c r="K46" s="166">
        <f>K37</f>
        <v>-64821454.385944113</v>
      </c>
      <c r="L46" s="166">
        <f t="shared" ref="L46:N46" si="220">L37</f>
        <v>-70172825.784417182</v>
      </c>
      <c r="M46" s="166">
        <f t="shared" si="220"/>
        <v>-76889391.218072057</v>
      </c>
      <c r="N46" s="166">
        <f t="shared" si="220"/>
        <v>-83297499.384411275</v>
      </c>
      <c r="O46" s="166">
        <f>O37</f>
        <v>-89699187.171582952</v>
      </c>
      <c r="P46" s="166">
        <f t="shared" ref="P46:Q46" si="221">P37</f>
        <v>-90042879.809594035</v>
      </c>
      <c r="Q46" s="166">
        <f t="shared" si="221"/>
        <v>-95484905.990244672</v>
      </c>
      <c r="R46" s="166">
        <f>R37</f>
        <v>-99983015.484521315</v>
      </c>
      <c r="S46" s="166">
        <f t="shared" ref="S46" si="222">S37</f>
        <v>-107085152.10789318</v>
      </c>
      <c r="U46" s="166">
        <f>U37</f>
        <v>-15488115.100435898</v>
      </c>
      <c r="V46" s="166">
        <f t="shared" ref="V46:AC46" si="223">V37</f>
        <v>-15946861.743260765</v>
      </c>
      <c r="W46" s="166">
        <f t="shared" si="223"/>
        <v>-16688627.028214425</v>
      </c>
      <c r="X46" s="166">
        <f t="shared" si="223"/>
        <v>-17406229.117736649</v>
      </c>
      <c r="Y46" s="166">
        <f t="shared" si="223"/>
        <v>-18190801.498949595</v>
      </c>
      <c r="Z46" s="166">
        <f t="shared" si="223"/>
        <v>-19454068.881877899</v>
      </c>
      <c r="AA46" s="166">
        <f t="shared" si="223"/>
        <v>-21450010.178974796</v>
      </c>
      <c r="AB46" s="166">
        <f t="shared" si="223"/>
        <v>-23403302.965623401</v>
      </c>
      <c r="AC46" s="166">
        <f t="shared" si="223"/>
        <v>-25295338.591270473</v>
      </c>
      <c r="AD46" s="166">
        <f>AD37</f>
        <v>-22112722.032003585</v>
      </c>
      <c r="AE46" s="166">
        <f t="shared" ref="AE46:AG46" si="224">AE37</f>
        <v>-23718985.430789165</v>
      </c>
      <c r="AF46" s="166">
        <f t="shared" si="224"/>
        <v>-24668203.236210234</v>
      </c>
      <c r="AG46" s="166">
        <f t="shared" si="224"/>
        <v>-25601738.959368829</v>
      </c>
      <c r="AH46" s="166">
        <f>AH37</f>
        <v>-26871209.201610856</v>
      </c>
      <c r="AI46" s="166">
        <f t="shared" ref="AI46:AJ46" si="225">AI37</f>
        <v>-26111340.360672846</v>
      </c>
      <c r="AJ46" s="166">
        <f t="shared" si="225"/>
        <v>-27146005.350069523</v>
      </c>
      <c r="AK46" s="166">
        <f>AK37</f>
        <v>-27863601.275978021</v>
      </c>
      <c r="AL46" s="166">
        <f t="shared" ref="AL46" si="226">AL37</f>
        <v>-29278246.17702204</v>
      </c>
      <c r="AN46" s="166">
        <f>AN37</f>
        <v>-6309880.7495332509</v>
      </c>
      <c r="AO46" s="166">
        <f t="shared" ref="AO46:AV46" si="227">AO37</f>
        <v>-6832883.9053824479</v>
      </c>
      <c r="AP46" s="166">
        <f t="shared" si="227"/>
        <v>-7542742.6562313382</v>
      </c>
      <c r="AQ46" s="166">
        <f t="shared" si="227"/>
        <v>-8159660.7026311951</v>
      </c>
      <c r="AR46" s="166">
        <f t="shared" si="227"/>
        <v>-9154875.0027066674</v>
      </c>
      <c r="AS46" s="166">
        <f t="shared" si="227"/>
        <v>-9856938.2910122517</v>
      </c>
      <c r="AT46" s="166">
        <f t="shared" si="227"/>
        <v>-11109709.258659191</v>
      </c>
      <c r="AU46" s="166">
        <f t="shared" si="227"/>
        <v>-12545813.968769977</v>
      </c>
      <c r="AV46" s="166">
        <f t="shared" si="227"/>
        <v>-13266789.511408323</v>
      </c>
      <c r="AW46" s="166">
        <f>AW37</f>
        <v>-13536075.764915681</v>
      </c>
      <c r="AX46" s="166">
        <f t="shared" ref="AX46:AZ46" si="228">AX37</f>
        <v>-14166035.201440496</v>
      </c>
      <c r="AY46" s="166">
        <f t="shared" si="228"/>
        <v>-13404687.3842376</v>
      </c>
      <c r="AZ46" s="166">
        <f t="shared" si="228"/>
        <v>-13230148.271698043</v>
      </c>
      <c r="BA46" s="166">
        <f>BA37</f>
        <v>-13842373.523156973</v>
      </c>
      <c r="BB46" s="166">
        <f t="shared" ref="BB46:BC46" si="229">BB37</f>
        <v>-13531594.763706734</v>
      </c>
      <c r="BC46" s="166">
        <f t="shared" si="229"/>
        <v>-14032121.751533713</v>
      </c>
      <c r="BD46" s="166">
        <f>BD37</f>
        <v>-14907718.579377756</v>
      </c>
      <c r="BE46" s="166">
        <f t="shared" ref="BE46" si="230">BE37</f>
        <v>-15659257.795728873</v>
      </c>
      <c r="BG46" s="166">
        <f>BG37</f>
        <v>-472977.88784933992</v>
      </c>
      <c r="BH46" s="166">
        <f t="shared" ref="BH46:BO46" si="231">BH37</f>
        <v>-487709.49785975297</v>
      </c>
      <c r="BI46" s="166">
        <f t="shared" si="231"/>
        <v>-514702.38552165957</v>
      </c>
      <c r="BJ46" s="166">
        <f t="shared" si="231"/>
        <v>-538609.84770047385</v>
      </c>
      <c r="BK46" s="166">
        <f t="shared" si="231"/>
        <v>-563087.67109261209</v>
      </c>
      <c r="BL46" s="166">
        <f t="shared" si="231"/>
        <v>-583645.42614860006</v>
      </c>
      <c r="BM46" s="166">
        <f t="shared" si="231"/>
        <v>-653836.97611181776</v>
      </c>
      <c r="BN46" s="166">
        <f t="shared" si="231"/>
        <v>-722343.73575074796</v>
      </c>
      <c r="BO46" s="166">
        <f t="shared" si="231"/>
        <v>-615488.78086877358</v>
      </c>
      <c r="BP46" s="166">
        <f>BP37</f>
        <v>-579542.13591223781</v>
      </c>
      <c r="BQ46" s="166">
        <f t="shared" ref="BQ46:BS46" si="232">BQ37</f>
        <v>-546746.74835200934</v>
      </c>
      <c r="BR46" s="166">
        <f t="shared" si="232"/>
        <v>-582479.40725987498</v>
      </c>
      <c r="BS46" s="166">
        <f t="shared" si="232"/>
        <v>-591286.62195331219</v>
      </c>
      <c r="BT46" s="166">
        <f>BT37</f>
        <v>-635707.71299362846</v>
      </c>
      <c r="BU46" s="166">
        <f t="shared" ref="BU46:BV46" si="233">BU37</f>
        <v>-601241.44446915423</v>
      </c>
      <c r="BV46" s="166">
        <f t="shared" si="233"/>
        <v>-635046.66202503629</v>
      </c>
      <c r="BW46" s="166">
        <f>BW37</f>
        <v>-635589.51299380616</v>
      </c>
      <c r="BX46" s="166">
        <f t="shared" ref="BX46" si="234">BX37</f>
        <v>-639112.80283933855</v>
      </c>
      <c r="BZ46" s="166">
        <f>BZ37</f>
        <v>-24914346.4675969</v>
      </c>
      <c r="CA46" s="166">
        <f t="shared" ref="CA46:CH46" si="235">CA37</f>
        <v>-25877945.066476267</v>
      </c>
      <c r="CB46" s="166">
        <f t="shared" si="235"/>
        <v>-27864892.032548517</v>
      </c>
      <c r="CC46" s="166">
        <f t="shared" si="235"/>
        <v>-29887648.349650819</v>
      </c>
      <c r="CD46" s="166">
        <f t="shared" si="235"/>
        <v>-33893766.725611135</v>
      </c>
      <c r="CE46" s="166">
        <f t="shared" si="235"/>
        <v>-36608608.535249799</v>
      </c>
      <c r="CF46" s="166">
        <f t="shared" si="235"/>
        <v>-39274911.522501446</v>
      </c>
      <c r="CG46" s="166">
        <f t="shared" si="235"/>
        <v>-42323343.232874401</v>
      </c>
      <c r="CH46" s="166">
        <f t="shared" si="235"/>
        <v>-46596777.880262665</v>
      </c>
      <c r="CI46" s="166">
        <f>CI37</f>
        <v>-42492911.06304469</v>
      </c>
      <c r="CJ46" s="166">
        <f t="shared" ref="CJ46:CL46" si="236">CJ37</f>
        <v>-46961914.755899303</v>
      </c>
      <c r="CK46" s="166">
        <f t="shared" si="236"/>
        <v>-50676885.198599271</v>
      </c>
      <c r="CL46" s="166">
        <f t="shared" si="236"/>
        <v>-54200664.171558231</v>
      </c>
      <c r="CM46" s="166">
        <f>CM37</f>
        <v>-57295532.618642479</v>
      </c>
      <c r="CN46" s="166">
        <f t="shared" ref="CN46:CO46" si="237">CN37</f>
        <v>-53902712.818841875</v>
      </c>
      <c r="CO46" s="166">
        <f t="shared" si="237"/>
        <v>-57009680.397460453</v>
      </c>
      <c r="CP46" s="166">
        <f>CP37</f>
        <v>-59940349.960235849</v>
      </c>
      <c r="CQ46" s="166">
        <f t="shared" ref="CQ46" si="238">CQ37</f>
        <v>-63367836.668830454</v>
      </c>
      <c r="CS46" s="166">
        <f>CS37</f>
        <v>-16054021.765183801</v>
      </c>
      <c r="CT46" s="166">
        <f t="shared" ref="CT46:DA46" si="239">CT37</f>
        <v>-17084464.080514938</v>
      </c>
      <c r="CU46" s="166">
        <f t="shared" si="239"/>
        <v>-19068217.978416521</v>
      </c>
      <c r="CV46" s="166">
        <f t="shared" si="239"/>
        <v>-20867928.97633037</v>
      </c>
      <c r="CW46" s="166">
        <f t="shared" si="239"/>
        <v>-23366164.542173609</v>
      </c>
      <c r="CX46" s="166">
        <f t="shared" si="239"/>
        <v>-25044186.91459658</v>
      </c>
      <c r="CY46" s="166">
        <f t="shared" si="239"/>
        <v>-26872215.77114417</v>
      </c>
      <c r="CZ46" s="166">
        <f t="shared" si="239"/>
        <v>-29058245.945007186</v>
      </c>
      <c r="DA46" s="166">
        <f t="shared" si="239"/>
        <v>-28582430.080750268</v>
      </c>
      <c r="DB46" s="166">
        <f>DB37</f>
        <v>-23451758.038515463</v>
      </c>
      <c r="DC46" s="166">
        <f t="shared" ref="DC46:DE46" si="240">DC37</f>
        <v>-22984397.39245408</v>
      </c>
      <c r="DD46" s="166">
        <f t="shared" si="240"/>
        <v>-22977440.420859192</v>
      </c>
      <c r="DE46" s="166">
        <f t="shared" si="240"/>
        <v>-22696294.885758117</v>
      </c>
      <c r="DF46" s="166">
        <f>DF37</f>
        <v>-22959662.827091925</v>
      </c>
      <c r="DG46" s="166">
        <f t="shared" ref="DG46:DH46" si="241">DG37</f>
        <v>-20492256.173808925</v>
      </c>
      <c r="DH46" s="166">
        <f t="shared" si="241"/>
        <v>-20305165.803437188</v>
      </c>
      <c r="DI46" s="166">
        <f>DI37</f>
        <v>-19592764.740530986</v>
      </c>
      <c r="DJ46" s="166">
        <f t="shared" ref="DJ46" si="242">DJ37</f>
        <v>-20604042.869903855</v>
      </c>
      <c r="DL46" s="166">
        <f>DL37</f>
        <v>-48243875.443066999</v>
      </c>
      <c r="DM46" s="166">
        <f t="shared" ref="DM46:DT46" si="243">DM37</f>
        <v>-54596038.781181186</v>
      </c>
      <c r="DN46" s="166">
        <f t="shared" si="243"/>
        <v>-66464480.891744159</v>
      </c>
      <c r="DO46" s="166">
        <f t="shared" si="243"/>
        <v>-79536937.286231324</v>
      </c>
      <c r="DP46" s="166">
        <f t="shared" si="243"/>
        <v>-98246015.411008507</v>
      </c>
      <c r="DQ46" s="166">
        <f t="shared" si="243"/>
        <v>-113295391.6244293</v>
      </c>
      <c r="DR46" s="166">
        <f t="shared" si="243"/>
        <v>-75904293.094787061</v>
      </c>
      <c r="DS46" s="166">
        <f t="shared" si="243"/>
        <v>-90681852.352777496</v>
      </c>
      <c r="DT46" s="166">
        <f t="shared" si="243"/>
        <v>-184672196.99461159</v>
      </c>
      <c r="DU46" s="166">
        <f>DU37</f>
        <v>-68055036.483527333</v>
      </c>
      <c r="DV46" s="166">
        <f t="shared" ref="DV46:DX46" si="244">DV37</f>
        <v>-81459987.605090678</v>
      </c>
      <c r="DW46" s="166">
        <f t="shared" si="244"/>
        <v>-90309137.442927763</v>
      </c>
      <c r="DX46" s="166">
        <f t="shared" si="244"/>
        <v>-79044334.036546022</v>
      </c>
      <c r="DY46" s="166">
        <f>DY37</f>
        <v>-82160548.95920901</v>
      </c>
      <c r="DZ46" s="166">
        <f t="shared" ref="DZ46:EA46" si="245">DZ37</f>
        <v>-49292741.00829789</v>
      </c>
      <c r="EA46" s="166">
        <f t="shared" si="245"/>
        <v>-71389032.194482386</v>
      </c>
      <c r="EB46" s="166">
        <f>EB37</f>
        <v>-87281654.977819771</v>
      </c>
      <c r="EC46" s="166">
        <f t="shared" ref="EC46" si="246">EC37</f>
        <v>-107019401.27388717</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3045266.8283570353</v>
      </c>
      <c r="C48" s="84">
        <f>(C44-C45-C37+C46)*WACC!$D$12*(1-WACC!$D$13)/(1-(1-WACC!$D$13)*WACC!$D$12)</f>
        <v>2709768.4311222993</v>
      </c>
      <c r="D48" s="84">
        <f>(D44-D45-D37+D46)*WACC!$E$12*(1-WACC!$E$13)/(1-(1-WACC!$E$13)*WACC!$E$12)</f>
        <v>3061947.3046540911</v>
      </c>
      <c r="E48" s="84">
        <f>(E44-E45-E37+E46)*WACC!$F$12*(1-WACC!$F$13)/(1-(1-WACC!$F$13)*WACC!$F$12)</f>
        <v>4015887.0386620192</v>
      </c>
      <c r="F48" s="84">
        <f>(F44-F45-F37+F46)*WACC!$G$12*(1-WACC!$G$13)/(1-(1-WACC!$G$13)*WACC!$G$12)</f>
        <v>2713288.2912009745</v>
      </c>
      <c r="G48" s="84">
        <f>(G44-G45-G37+G46)*WACC!$H$12*(1-WACC!$H$13)/(1-(1-WACC!$H$13)*WACC!$H$12)</f>
        <v>4354519.2157234764</v>
      </c>
      <c r="H48" s="84">
        <f>(H44-H45-H37+H46)*WACC!$I$12*(1-WACC!$I$13)/(1-(1-WACC!$I$13)*WACC!$I$12)</f>
        <v>4980928.8215849623</v>
      </c>
      <c r="I48" s="84">
        <f>(I44-I45-I37+I46)*WACC!$J$12*(1-WACC!$J$13)/(1-(1-WACC!$J$13)*WACC!$J$12)</f>
        <v>2485133.833318444</v>
      </c>
      <c r="J48" s="84">
        <f>(J44-J45-J37+J46)*WACC!$K$12*(1-WACC!$K$13)/(1-(1-WACC!$K$13)*WACC!$K$12)</f>
        <v>1796557.2152817263</v>
      </c>
      <c r="K48" s="84">
        <f>(K44-K45-K37+K46)*WACC!$L$12*(1-WACC!$L$13)/(1-(1-WACC!$L$13)*WACC!$L$12)</f>
        <v>4530404.8553819871</v>
      </c>
      <c r="L48" s="84">
        <f>(L44-L45-L37+L46)*WACC!$M$12*(1-WACC!$M$13)/(1-(1-WACC!$M$13)*WACC!$M$12)</f>
        <v>3097518.5902478248</v>
      </c>
      <c r="M48" s="84">
        <f>(M44-M45-M37+M46)*WACC!$N$12*(1-WACC!$N$13)/(1-(1-WACC!$N$13)*WACC!$N$12)</f>
        <v>959152.18753780448</v>
      </c>
      <c r="N48" s="84">
        <f>(N44-N45-N37+N46)*WACC!$O$12*(1-WACC!$O$13)/(1-(1-WACC!$O$13)*WACC!$O$12)</f>
        <v>1922392.022222898</v>
      </c>
      <c r="O48" s="84">
        <f>(O44-O45-O37+O46)*WACC!$P$12*(1-WACC!$P$13)/(1-(1-WACC!$P$13)*WACC!$P$12)</f>
        <v>3541645.0351311783</v>
      </c>
      <c r="P48" s="84">
        <f>(P44-P45-P37+P46)*WACC!$Q$12*(1-WACC!$Q$13)/(1-(1-WACC!$Q$13)*WACC!$Q$12)</f>
        <v>-467633.84260065423</v>
      </c>
      <c r="Q48" s="84">
        <f>(Q44-Q45-Q37+Q46)*WACC!$R$12*(1-WACC!$R$13)/(1-(1-WACC!$R$13)*WACC!$R$12)</f>
        <v>-2478838.3409338719</v>
      </c>
      <c r="R48" s="84">
        <f>(R44-R45-R37+R46)*WACC!$S$12*(1-WACC!$S$13)/(1-(1-WACC!$S$13)*WACC!$S$12)</f>
        <v>-1210956.3624207424</v>
      </c>
      <c r="S48" s="84">
        <f>(S44-S45-S37+S46)*WACC!$T$12*(1-WACC!$T$13)/(1-(1-WACC!$T$13)*WACC!$T$12)</f>
        <v>2224073.6816535555</v>
      </c>
      <c r="T48" s="157"/>
      <c r="U48" s="84">
        <f>(U44-U45-U37+U46)*WACC!$C$12*(1-WACC!$C$13)/(1-(1-WACC!$C$13)*WACC!$C$12)</f>
        <v>1517539.6195037332</v>
      </c>
      <c r="V48" s="84">
        <f>(V44-V45-V37+V46)*WACC!$D$12*(1-WACC!$D$13)/(1-(1-WACC!$D$13)*WACC!$D$12)</f>
        <v>1207565.8157093697</v>
      </c>
      <c r="W48" s="84">
        <f>(W44-W45-W37+W46)*WACC!$E$12*(1-WACC!$E$13)/(1-(1-WACC!$E$13)*WACC!$E$12)</f>
        <v>1250271.1097360856</v>
      </c>
      <c r="X48" s="84">
        <f>(X44-X45-X37+X46)*WACC!$F$12*(1-WACC!$F$13)/(1-(1-WACC!$F$13)*WACC!$F$12)</f>
        <v>1543653.8702394005</v>
      </c>
      <c r="Y48" s="84">
        <f>(Y44-Y45-Y37+Y46)*WACC!$G$12*(1-WACC!$G$13)/(1-(1-WACC!$G$13)*WACC!$G$12)</f>
        <v>939406.05771426042</v>
      </c>
      <c r="Z48" s="84">
        <f>(Z44-Z45-Z37+Z46)*WACC!$H$12*(1-WACC!$H$13)/(1-(1-WACC!$H$13)*WACC!$H$12)</f>
        <v>1564229.5561210793</v>
      </c>
      <c r="AA48" s="84">
        <f>(AA44-AA45-AA37+AA46)*WACC!$I$12*(1-WACC!$I$13)/(1-(1-WACC!$I$13)*WACC!$I$12)</f>
        <v>1792764.1495496114</v>
      </c>
      <c r="AB48" s="84">
        <f>(AB44-AB45-AB37+AB46)*WACC!$J$12*(1-WACC!$J$13)/(1-(1-WACC!$J$13)*WACC!$J$12)</f>
        <v>865033.09522013424</v>
      </c>
      <c r="AC48" s="84">
        <f>(AC44-AC45-AC37+AC46)*WACC!$K$12*(1-WACC!$K$13)/(1-(1-WACC!$K$13)*WACC!$K$12)</f>
        <v>613913.5755703646</v>
      </c>
      <c r="AD48" s="84">
        <f>(AD44-AD45-AD37+AD46)*WACC!$L$12*(1-WACC!$L$13)/(1-(1-WACC!$L$13)*WACC!$L$12)</f>
        <v>1578235.9406720668</v>
      </c>
      <c r="AE48" s="84">
        <f>(AE44-AE45-AE37+AE46)*WACC!$M$12*(1-WACC!$M$13)/(1-(1-WACC!$M$13)*WACC!$M$12)</f>
        <v>1059507.0041720395</v>
      </c>
      <c r="AF48" s="84">
        <f>(AF44-AF45-AF37+AF46)*WACC!$N$12*(1-WACC!$N$13)/(1-(1-WACC!$N$13)*WACC!$N$12)</f>
        <v>312339.44820140296</v>
      </c>
      <c r="AG48" s="84">
        <f>(AG44-AG45-AG37+AG46)*WACC!$O$12*(1-WACC!$O$13)/(1-(1-WACC!$O$13)*WACC!$O$12)</f>
        <v>598788.30908496049</v>
      </c>
      <c r="AH48" s="84">
        <f>(AH44-AH45-AH37+AH46)*WACC!$P$12*(1-WACC!$P$13)/(1-(1-WACC!$P$13)*WACC!$P$12)</f>
        <v>1055952.8045750016</v>
      </c>
      <c r="AI48" s="84">
        <f>(AI44-AI45-AI37+AI46)*WACC!$Q$12*(1-WACC!$Q$13)/(1-(1-WACC!$Q$13)*WACC!$Q$12)</f>
        <v>-134739.65339106147</v>
      </c>
      <c r="AJ48" s="84">
        <f>(AJ44-AJ45-AJ37+AJ46)*WACC!$R$12*(1-WACC!$R$13)/(1-(1-WACC!$R$13)*WACC!$R$12)</f>
        <v>-674674.02391265822</v>
      </c>
      <c r="AK48" s="84">
        <f>(AK44-AK45-AK37+AK46)*WACC!$S$12*(1-WACC!$S$13)/(1-(1-WACC!$S$13)*WACC!$S$12)</f>
        <v>-318219.033912001</v>
      </c>
      <c r="AL48" s="84">
        <f>(AL44-AL45-AL37+AL46)*WACC!$T$12*(1-WACC!$T$13)/(1-(1-WACC!$T$13)*WACC!$T$12)</f>
        <v>552626.56208091765</v>
      </c>
      <c r="AM48" s="157"/>
      <c r="AN48" s="84">
        <f>(AN44-AN45-AN37+AN46)*WACC!$C$12*(1-WACC!$C$13)/(1-(1-WACC!$C$13)*WACC!$C$12)</f>
        <v>717833.63681846496</v>
      </c>
      <c r="AO48" s="84">
        <f>(AO44-AO45-AO37+AO46)*WACC!$D$12*(1-WACC!$D$13)/(1-(1-WACC!$D$13)*WACC!$D$12)</f>
        <v>601817.89577980561</v>
      </c>
      <c r="AP48" s="84">
        <f>(AP44-AP45-AP37+AP46)*WACC!$E$12*(1-WACC!$E$13)/(1-(1-WACC!$E$13)*WACC!$E$12)</f>
        <v>621656.60336968431</v>
      </c>
      <c r="AQ48" s="84">
        <f>(AQ44-AQ45-AQ37+AQ46)*WACC!$F$12*(1-WACC!$F$13)/(1-(1-WACC!$F$13)*WACC!$F$12)</f>
        <v>820126.5123675596</v>
      </c>
      <c r="AR48" s="84">
        <f>(AR44-AR45-AR37+AR46)*WACC!$G$12*(1-WACC!$G$13)/(1-(1-WACC!$G$13)*WACC!$G$12)</f>
        <v>552381.01864357211</v>
      </c>
      <c r="AS48" s="84">
        <f>(AS44-AS45-AS37+AS46)*WACC!$H$12*(1-WACC!$H$13)/(1-(1-WACC!$H$13)*WACC!$H$12)</f>
        <v>1097292.2723179974</v>
      </c>
      <c r="AT48" s="84">
        <f>(AT44-AT45-AT37+AT46)*WACC!$I$12*(1-WACC!$I$13)/(1-(1-WACC!$I$13)*WACC!$I$12)</f>
        <v>1161515.5587245449</v>
      </c>
      <c r="AU48" s="84">
        <f>(AU44-AU45-AU37+AU46)*WACC!$J$12*(1-WACC!$J$13)/(1-(1-WACC!$J$13)*WACC!$J$12)</f>
        <v>532880.96759964863</v>
      </c>
      <c r="AV48" s="84">
        <f>(AV44-AV45-AV37+AV46)*WACC!$K$12*(1-WACC!$K$13)/(1-(1-WACC!$K$13)*WACC!$K$12)</f>
        <v>295473.07532114699</v>
      </c>
      <c r="AW48" s="84">
        <f>(AW44-AW45-AW37+AW46)*WACC!$L$12*(1-WACC!$L$13)/(1-(1-WACC!$L$13)*WACC!$L$12)</f>
        <v>880425.20473754616</v>
      </c>
      <c r="AX48" s="84">
        <f>(AX44-AX45-AX37+AX46)*WACC!$M$12*(1-WACC!$M$13)/(1-(1-WACC!$M$13)*WACC!$M$12)</f>
        <v>578886.05500599381</v>
      </c>
      <c r="AY48" s="84">
        <f>(AY44-AY45-AY37+AY46)*WACC!$N$12*(1-WACC!$N$13)/(1-(1-WACC!$N$13)*WACC!$N$12)</f>
        <v>168640.17965745568</v>
      </c>
      <c r="AZ48" s="84">
        <f>(AZ44-AZ45-AZ37+AZ46)*WACC!$O$12*(1-WACC!$O$13)/(1-(1-WACC!$O$13)*WACC!$O$12)</f>
        <v>319453.43872451351</v>
      </c>
      <c r="BA48" s="84">
        <f>(BA44-BA45-BA37+BA46)*WACC!$P$12*(1-WACC!$P$13)/(1-(1-WACC!$P$13)*WACC!$P$12)</f>
        <v>561869.41835713969</v>
      </c>
      <c r="BB48" s="84">
        <f>(BB44-BB45-BB37+BB46)*WACC!$Q$12*(1-WACC!$Q$13)/(1-(1-WACC!$Q$13)*WACC!$Q$12)</f>
        <v>-71074.761848342096</v>
      </c>
      <c r="BC48" s="84">
        <f>(BC44-BC45-BC37+BC46)*WACC!$R$12*(1-WACC!$R$13)/(1-(1-WACC!$R$13)*WACC!$R$12)</f>
        <v>-357104.55030749139</v>
      </c>
      <c r="BD48" s="84">
        <f>(BD44-BD45-BD37+BD46)*WACC!$S$12*(1-WACC!$S$13)/(1-(1-WACC!$S$13)*WACC!$S$12)</f>
        <v>-169054.08753536301</v>
      </c>
      <c r="BE48" s="84">
        <f>(BE44-BE45-BE37+BE46)*WACC!$T$12*(1-WACC!$T$13)/(1-(1-WACC!$T$13)*WACC!$T$12)</f>
        <v>299662.55075986253</v>
      </c>
      <c r="BF48" s="157"/>
      <c r="BG48" s="84">
        <f>(BG44-BG45-BG37+BG46)*WACC!$C$12*(1-WACC!$C$13)/(1-(1-WACC!$C$13)*WACC!$C$12)</f>
        <v>49264.253892969886</v>
      </c>
      <c r="BH48" s="84">
        <f>(BH44-BH45-BH37+BH46)*WACC!$D$12*(1-WACC!$D$13)/(1-(1-WACC!$D$13)*WACC!$D$12)</f>
        <v>38928.897101327842</v>
      </c>
      <c r="BI48" s="84">
        <f>(BI44-BI45-BI37+BI46)*WACC!$E$12*(1-WACC!$E$13)/(1-(1-WACC!$E$13)*WACC!$E$12)</f>
        <v>38437.087035230405</v>
      </c>
      <c r="BJ48" s="84">
        <f>(BJ44-BJ45-BJ37+BJ46)*WACC!$F$12*(1-WACC!$F$13)/(1-(1-WACC!$F$13)*WACC!$F$12)</f>
        <v>46279.42528996383</v>
      </c>
      <c r="BK48" s="84">
        <f>(BK44-BK45-BK37+BK46)*WACC!$G$12*(1-WACC!$G$13)/(1-(1-WACC!$G$13)*WACC!$G$12)</f>
        <v>27664.997237605046</v>
      </c>
      <c r="BL48" s="84">
        <f>(BL44-BL45-BL37+BL46)*WACC!$H$12*(1-WACC!$H$13)/(1-(1-WACC!$H$13)*WACC!$H$12)</f>
        <v>62691.719180608212</v>
      </c>
      <c r="BM48" s="84">
        <f>(BM44-BM45-BM37+BM46)*WACC!$I$12*(1-WACC!$I$13)/(1-(1-WACC!$I$13)*WACC!$I$12)</f>
        <v>60639.07340007399</v>
      </c>
      <c r="BN48" s="84">
        <f>(BN44-BN45-BN37+BN46)*WACC!$J$12*(1-WACC!$J$13)/(1-(1-WACC!$J$13)*WACC!$J$12)</f>
        <v>25926.395366554632</v>
      </c>
      <c r="BO48" s="84">
        <f>(BO44-BO45-BO37+BO46)*WACC!$K$12*(1-WACC!$K$13)/(1-(1-WACC!$K$13)*WACC!$K$12)</f>
        <v>10609.577386205296</v>
      </c>
      <c r="BP48" s="84">
        <f>(BP44-BP45-BP37+BP46)*WACC!$L$12*(1-WACC!$L$13)/(1-(1-WACC!$L$13)*WACC!$L$12)</f>
        <v>34590.912199945473</v>
      </c>
      <c r="BQ48" s="84">
        <f>(BQ44-BQ45-BQ37+BQ46)*WACC!$M$12*(1-WACC!$M$13)/(1-(1-WACC!$M$13)*WACC!$M$12)</f>
        <v>22156.326407036395</v>
      </c>
      <c r="BR48" s="84">
        <f>(BR44-BR45-BR37+BR46)*WACC!$N$12*(1-WACC!$N$13)/(1-(1-WACC!$N$13)*WACC!$N$12)</f>
        <v>6600.2209149510718</v>
      </c>
      <c r="BS48" s="84">
        <f>(BS44-BS45-BS37+BS46)*WACC!$O$12*(1-WACC!$O$13)/(1-(1-WACC!$O$13)*WACC!$O$12)</f>
        <v>13204.524590788453</v>
      </c>
      <c r="BT48" s="84">
        <f>(BT44-BT45-BT37+BT46)*WACC!$P$12*(1-WACC!$P$13)/(1-(1-WACC!$P$13)*WACC!$P$12)</f>
        <v>24790.812996164506</v>
      </c>
      <c r="BU48" s="84">
        <f>(BU44-BU45-BU37+BU46)*WACC!$Q$12*(1-WACC!$Q$13)/(1-(1-WACC!$Q$13)*WACC!$Q$12)</f>
        <v>-3861.5500849099185</v>
      </c>
      <c r="BV48" s="84">
        <f>(BV44-BV45-BV37+BV46)*WACC!$R$12*(1-WACC!$R$13)/(1-(1-WACC!$R$13)*WACC!$R$12)</f>
        <v>-22306.410225134456</v>
      </c>
      <c r="BW48" s="84">
        <f>(BW44-BW45-BW37+BW46)*WACC!$S$12*(1-WACC!$S$13)/(1-(1-WACC!$S$13)*WACC!$S$12)</f>
        <v>-11274.592709586655</v>
      </c>
      <c r="BX48" s="84">
        <f>(BX44-BX45-BX37+BX46)*WACC!$T$12*(1-WACC!$T$13)/(1-(1-WACC!$T$13)*WACC!$T$12)</f>
        <v>19926.020503075048</v>
      </c>
      <c r="BY48" s="157"/>
      <c r="BZ48" s="84">
        <f>(BZ44-BZ45-BZ37+BZ46)*WACC!$C$12*(1-WACC!$C$13)/(1-(1-WACC!$C$13)*WACC!$C$12)</f>
        <v>1296414.9583376877</v>
      </c>
      <c r="CA48" s="84">
        <f>(CA44-CA45-CA37+CA46)*WACC!$D$12*(1-WACC!$D$13)/(1-(1-WACC!$D$13)*WACC!$D$12)</f>
        <v>1148222.1888745001</v>
      </c>
      <c r="CB48" s="84">
        <f>(CB44-CB45-CB37+CB46)*WACC!$E$12*(1-WACC!$E$13)/(1-(1-WACC!$E$13)*WACC!$E$12)</f>
        <v>1473418.9428839004</v>
      </c>
      <c r="CC48" s="84">
        <f>(CC44-CC45-CC37+CC46)*WACC!$F$12*(1-WACC!$F$13)/(1-(1-WACC!$F$13)*WACC!$F$12)</f>
        <v>2127517.2480622698</v>
      </c>
      <c r="CD48" s="84">
        <f>(CD44-CD45-CD37+CD46)*WACC!$G$12*(1-WACC!$G$13)/(1-(1-WACC!$G$13)*WACC!$G$12)</f>
        <v>1418933.9206835849</v>
      </c>
      <c r="CE48" s="84">
        <f>(CE44-CE45-CE37+CE46)*WACC!$H$12*(1-WACC!$H$13)/(1-(1-WACC!$H$13)*WACC!$H$12)</f>
        <v>2330396.9779786197</v>
      </c>
      <c r="CF48" s="84">
        <f>(CF44-CF45-CF37+CF46)*WACC!$I$12*(1-WACC!$I$13)/(1-(1-WACC!$I$13)*WACC!$I$12)</f>
        <v>2488138.3247413859</v>
      </c>
      <c r="CG48" s="84">
        <f>(CG44-CG45-CG37+CG46)*WACC!$J$12*(1-WACC!$J$13)/(1-(1-WACC!$J$13)*WACC!$J$12)</f>
        <v>1185347.3847693847</v>
      </c>
      <c r="CH48" s="84">
        <f>(CH44-CH45-CH37+CH46)*WACC!$K$12*(1-WACC!$K$13)/(1-(1-WACC!$K$13)*WACC!$K$12)</f>
        <v>835455.37949491292</v>
      </c>
      <c r="CI48" s="84">
        <f>(CI44-CI45-CI37+CI46)*WACC!$L$12*(1-WACC!$L$13)/(1-(1-WACC!$L$13)*WACC!$L$12)</f>
        <v>1907871.8171384467</v>
      </c>
      <c r="CJ48" s="84">
        <f>(CJ44-CJ45-CJ37+CJ46)*WACC!$M$12*(1-WACC!$M$13)/(1-(1-WACC!$M$13)*WACC!$M$12)</f>
        <v>1261589.6721238839</v>
      </c>
      <c r="CK48" s="84">
        <f>(CK44-CK45-CK37+CK46)*WACC!$N$12*(1-WACC!$N$13)/(1-(1-WACC!$N$13)*WACC!$N$12)</f>
        <v>368810.65298916126</v>
      </c>
      <c r="CL48" s="84">
        <f>(CL44-CL45-CL37+CL46)*WACC!$O$12*(1-WACC!$O$13)/(1-(1-WACC!$O$13)*WACC!$O$12)</f>
        <v>703443.52753389953</v>
      </c>
      <c r="CM48" s="84">
        <f>(CM44-CM45-CM37+CM46)*WACC!$P$12*(1-WACC!$P$13)/(1-(1-WACC!$P$13)*WACC!$P$12)</f>
        <v>1240736.9160506637</v>
      </c>
      <c r="CN48" s="84">
        <f>(CN44-CN45-CN37+CN46)*WACC!$Q$12*(1-WACC!$Q$13)/(1-(1-WACC!$Q$13)*WACC!$Q$12)</f>
        <v>-157433.54029337055</v>
      </c>
      <c r="CO48" s="84">
        <f>(CO44-CO45-CO37+CO46)*WACC!$R$12*(1-WACC!$R$13)/(1-(1-WACC!$R$13)*WACC!$R$12)</f>
        <v>-782768.48024793249</v>
      </c>
      <c r="CP48" s="84">
        <f>(CP44-CP45-CP37+CP46)*WACC!$S$12*(1-WACC!$S$13)/(1-(1-WACC!$S$13)*WACC!$S$12)</f>
        <v>-367453.82001491135</v>
      </c>
      <c r="CQ48" s="84">
        <f>(CQ44-CQ45-CQ37+CQ46)*WACC!$T$12*(1-WACC!$T$13)/(1-(1-WACC!$T$13)*WACC!$T$12)</f>
        <v>638887.75256202859</v>
      </c>
      <c r="CR48" s="157"/>
      <c r="CS48" s="84">
        <f>(CS44-CS45-CS37+CS46)*WACC!$C$12*(1-WACC!$C$13)/(1-(1-WACC!$C$13)*WACC!$C$12)</f>
        <v>1653299.2455094832</v>
      </c>
      <c r="CT48" s="84">
        <f>(CT44-CT45-CT37+CT46)*WACC!$D$12*(1-WACC!$D$13)/(1-(1-WACC!$D$13)*WACC!$D$12)</f>
        <v>1303640.3829882529</v>
      </c>
      <c r="CU48" s="84">
        <f>(CU44-CU45-CU37+CU46)*WACC!$E$12*(1-WACC!$E$13)/(1-(1-WACC!$E$13)*WACC!$E$12)</f>
        <v>1283409.0146614683</v>
      </c>
      <c r="CV48" s="84">
        <f>(CV44-CV45-CV37+CV46)*WACC!$F$12*(1-WACC!$F$13)/(1-(1-WACC!$F$13)*WACC!$F$12)</f>
        <v>1485459.0869475384</v>
      </c>
      <c r="CW48" s="84">
        <f>(CW44-CW45-CW37+CW46)*WACC!$G$12*(1-WACC!$G$13)/(1-(1-WACC!$G$13)*WACC!$G$12)</f>
        <v>978204.74583343219</v>
      </c>
      <c r="CX48" s="84">
        <f>(CX44-CX45-CX37+CX46)*WACC!$H$12*(1-WACC!$H$13)/(1-(1-WACC!$H$13)*WACC!$H$12)</f>
        <v>1594239.7112829625</v>
      </c>
      <c r="CY48" s="84">
        <f>(CY44-CY45-CY37+CY46)*WACC!$I$12*(1-WACC!$I$13)/(1-(1-WACC!$I$13)*WACC!$I$12)</f>
        <v>1590942.0301307766</v>
      </c>
      <c r="CZ48" s="84">
        <f>(CZ44-CZ45-CZ37+CZ46)*WACC!$J$12*(1-WACC!$J$13)/(1-(1-WACC!$J$13)*WACC!$J$12)</f>
        <v>692386.85386275151</v>
      </c>
      <c r="DA48" s="84">
        <f>(DA44-DA45-DA37+DA46)*WACC!$K$12*(1-WACC!$K$13)/(1-(1-WACC!$K$13)*WACC!$K$12)</f>
        <v>401658.45929660182</v>
      </c>
      <c r="DB48" s="84">
        <f>(DB44-DB45-DB37+DB46)*WACC!$L$12*(1-WACC!$L$13)/(1-(1-WACC!$L$13)*WACC!$L$12)</f>
        <v>1140809.9294796805</v>
      </c>
      <c r="DC48" s="84">
        <f>(DC44-DC45-DC37+DC46)*WACC!$M$12*(1-WACC!$M$13)/(1-(1-WACC!$M$13)*WACC!$M$12)</f>
        <v>723579.87199584593</v>
      </c>
      <c r="DD48" s="84">
        <f>(DD44-DD45-DD37+DD46)*WACC!$N$12*(1-WACC!$N$13)/(1-(1-WACC!$N$13)*WACC!$N$12)</f>
        <v>205358.4658446307</v>
      </c>
      <c r="DE48" s="84">
        <f>(DE44-DE45-DE37+DE46)*WACC!$O$12*(1-WACC!$O$13)/(1-(1-WACC!$O$13)*WACC!$O$12)</f>
        <v>386308.85740553023</v>
      </c>
      <c r="DF48" s="84">
        <f>(DF44-DF45-DF37+DF46)*WACC!$P$12*(1-WACC!$P$13)/(1-(1-WACC!$P$13)*WACC!$P$12)</f>
        <v>688620.16289543814</v>
      </c>
      <c r="DG48" s="84">
        <f>(DG44-DG45-DG37+DG46)*WACC!$Q$12*(1-WACC!$Q$13)/(1-(1-WACC!$Q$13)*WACC!$Q$12)</f>
        <v>-88963.950708751348</v>
      </c>
      <c r="DH48" s="84">
        <f>(DH44-DH45-DH37+DH46)*WACC!$R$12*(1-WACC!$R$13)/(1-(1-WACC!$R$13)*WACC!$R$12)</f>
        <v>-454373.52143755619</v>
      </c>
      <c r="DI48" s="84">
        <f>(DI44-DI45-DI37+DI46)*WACC!$S$12*(1-WACC!$S$13)/(1-(1-WACC!$S$13)*WACC!$S$12)</f>
        <v>-219178.39890736883</v>
      </c>
      <c r="DJ48" s="84">
        <f>(DJ44-DJ45-DJ37+DJ46)*WACC!$T$12*(1-WACC!$T$13)/(1-(1-WACC!$T$13)*WACC!$T$12)</f>
        <v>382700.22566466383</v>
      </c>
      <c r="DK48" s="157"/>
      <c r="DL48" s="84">
        <f>(DL44-DL45-DL37+DL46)*WACC!$C$12*(1-WACC!$C$13)/(1-(1-WACC!$C$13)*WACC!$C$12)</f>
        <v>1269004.052132593</v>
      </c>
      <c r="DM48" s="84">
        <f>(DM44-DM45-DM37+DM46)*WACC!$D$12*(1-WACC!$D$13)/(1-(1-WACC!$D$13)*WACC!$D$12)</f>
        <v>1301161.9827105247</v>
      </c>
      <c r="DN48" s="84">
        <f>(DN44-DN45-DN37+DN46)*WACC!$E$12*(1-WACC!$E$13)/(1-(1-WACC!$E$13)*WACC!$E$12)</f>
        <v>1461036.0382400297</v>
      </c>
      <c r="DO48" s="84">
        <f>(DO44-DO45-DO37+DO46)*WACC!$F$12*(1-WACC!$F$13)/(1-(1-WACC!$F$13)*WACC!$F$12)</f>
        <v>1926419.7000599878</v>
      </c>
      <c r="DP48" s="84">
        <f>(DP44-DP45-DP37+DP46)*WACC!$G$12*(1-WACC!$G$13)/(1-(1-WACC!$G$13)*WACC!$G$12)</f>
        <v>1118338.2761313068</v>
      </c>
      <c r="DQ48" s="84">
        <f>(DQ44-DQ45-DQ37+DQ46)*WACC!$H$12*(1-WACC!$H$13)/(1-(1-WACC!$H$13)*WACC!$H$12)</f>
        <v>1785772.4282629681</v>
      </c>
      <c r="DR48" s="84">
        <f>(DR44-DR45-DR37+DR46)*WACC!$I$12*(1-WACC!$I$13)/(1-(1-WACC!$I$13)*WACC!$I$12)</f>
        <v>1752543.5558791724</v>
      </c>
      <c r="DS48" s="84">
        <f>(DS44-DS45-DS37+DS46)*WACC!$J$12*(1-WACC!$J$13)/(1-(1-WACC!$J$13)*WACC!$J$12)</f>
        <v>809504.66024871171</v>
      </c>
      <c r="DT48" s="84">
        <f>(DT44-DT45-DT37+DT46)*WACC!$K$12*(1-WACC!$K$13)/(1-(1-WACC!$K$13)*WACC!$K$12)</f>
        <v>468126.10064005846</v>
      </c>
      <c r="DU48" s="84">
        <f>(DU44-DU45-DU37+DU46)*WACC!$L$12*(1-WACC!$L$13)/(1-(1-WACC!$L$13)*WACC!$L$12)</f>
        <v>891586.77054531802</v>
      </c>
      <c r="DV48" s="84">
        <f>(DV44-DV45-DV37+DV46)*WACC!$M$12*(1-WACC!$M$13)/(1-(1-WACC!$M$13)*WACC!$M$12)</f>
        <v>554861.92208354501</v>
      </c>
      <c r="DW48" s="84">
        <f>(DW44-DW45-DW37+DW46)*WACC!$N$12*(1-WACC!$N$13)/(1-(1-WACC!$N$13)*WACC!$N$12)</f>
        <v>137592.41863826886</v>
      </c>
      <c r="DX48" s="84">
        <f>(DX44-DX45-DX37+DX46)*WACC!$O$12*(1-WACC!$O$13)/(1-(1-WACC!$O$13)*WACC!$O$12)</f>
        <v>234970.88834818831</v>
      </c>
      <c r="DY48" s="84">
        <f>(DY44-DY45-DY37+DY46)*WACC!$P$12*(1-WACC!$P$13)/(1-(1-WACC!$P$13)*WACC!$P$12)</f>
        <v>405769.50474819465</v>
      </c>
      <c r="DZ48" s="84">
        <f>(DZ44-DZ45-DZ37+DZ46)*WACC!$Q$12*(1-WACC!$Q$13)/(1-(1-WACC!$Q$13)*WACC!$Q$12)</f>
        <v>-52837.447111599227</v>
      </c>
      <c r="EA48" s="84">
        <f>(EA44-EA45-EA37+EA46)*WACC!$R$12*(1-WACC!$R$13)/(1-(1-WACC!$R$13)*WACC!$R$12)</f>
        <v>-302177.13911984902</v>
      </c>
      <c r="EB48" s="84">
        <f>(EB44-EB45-EB37+EB46)*WACC!$S$12*(1-WACC!$S$13)/(1-(1-WACC!$S$13)*WACC!$S$12)</f>
        <v>-152693.40988752007</v>
      </c>
      <c r="EC48" s="84">
        <f>(EC44-EC45-EC37+EC46)*WACC!$T$12*(1-WACC!$T$13)/(1-(1-WACC!$T$13)*WACC!$T$12)</f>
        <v>271374.2916958459</v>
      </c>
    </row>
    <row r="49" spans="1:133" s="39" customFormat="1" x14ac:dyDescent="0.25">
      <c r="A49" s="194" t="s">
        <v>277</v>
      </c>
      <c r="B49" s="191">
        <f>(B36-B35*(WACC!$C$21-WACC!$C$22))*WACC!$C$12*(1-WACC!$C$13)/(1-WACC!$C$12*(1-WACC!$C$13))</f>
        <v>838047.46534506266</v>
      </c>
      <c r="C49" s="191">
        <f>(C36-C35*(WACC!$D$21-WACC!$D$22))*WACC!$D$12*(1-WACC!$D$13)/(1-WACC!$D$12*(1-WACC!$D$13))</f>
        <v>1955884.1938655244</v>
      </c>
      <c r="D49" s="191">
        <f>(D36-D35*(WACC!$E$21-WACC!$E$22))*WACC!$E$12*(1-WACC!$E$13)/(1-WACC!$E$12*(1-WACC!$E$13))</f>
        <v>-1030786.949825445</v>
      </c>
      <c r="E49" s="191">
        <f>(E36-E35*(WACC!$F$21-WACC!$F$22))*WACC!$F$12*(1-WACC!$F$13)/(1-WACC!$F$12*(1-WACC!$F$13))</f>
        <v>4182639.2360296356</v>
      </c>
      <c r="F49" s="191">
        <f>(F36-F35*(WACC!$G$21-WACC!$G$22))*WACC!$G$12*(1-WACC!$G$13)/(1-WACC!$G$12*(1-WACC!$G$13))</f>
        <v>-3391826.0411629756</v>
      </c>
      <c r="G49" s="191">
        <f>(G36-G35*(WACC!$H$21-WACC!$H$22))*WACC!$H$12*(1-WACC!$H$13)/(1-WACC!$H$12*(1-WACC!$H$13))</f>
        <v>865025.90303831303</v>
      </c>
      <c r="H49" s="191">
        <f>(H36-H35*(WACC!$I$21-WACC!$I$22))*WACC!$I$12*(1-WACC!$I$13)/(1-WACC!$I$12*(1-WACC!$I$13))</f>
        <v>3166893.1433185763</v>
      </c>
      <c r="I49" s="191">
        <f>(I36-I35*(WACC!$J$21-WACC!$J$22))*WACC!$J$12*(1-WACC!$J$13)/(1-WACC!$J$12*(1-WACC!$J$13))</f>
        <v>-5029566.9177988218</v>
      </c>
      <c r="J49" s="191">
        <f>(J36-J35*(WACC!$K$21-WACC!$K$22))*WACC!$K$12*(1-WACC!$K$13)/(1-WACC!$K$12*(1-WACC!$K$13))</f>
        <v>-2062710.7179583041</v>
      </c>
      <c r="K49" s="191">
        <f>(K36-K35*(WACC!$L$21-WACC!$L$22))*WACC!$L$12*(1-WACC!$L$13)/(1-WACC!$L$12*(1-WACC!$L$13))</f>
        <v>-823153.46783384832</v>
      </c>
      <c r="L49" s="191">
        <f>(L36-L35*(WACC!$M$21-WACC!$M$22))*WACC!$M$12*(1-WACC!$M$13)/(1-WACC!$M$12*(1-WACC!$M$13))</f>
        <v>-6074824.0807881281</v>
      </c>
      <c r="M49" s="191">
        <f>(M36-M35*(WACC!$N$21-WACC!$N$22))*WACC!$N$12*(1-WACC!$N$13)/(1-WACC!$N$12*(1-WACC!$N$13))</f>
        <v>-9373606.535823239</v>
      </c>
      <c r="N49" s="191">
        <f>(N36-N35*(WACC!$O$21-WACC!$O$22))*WACC!$O$12*(1-WACC!$O$13)/(1-WACC!$O$12*(1-WACC!$O$13))</f>
        <v>-3839887.6515400447</v>
      </c>
      <c r="O49" s="191">
        <f>(O36-O35*(WACC!$P$21-WACC!$P$22))*WACC!$P$12*(1-WACC!$P$13)/(1-WACC!$P$12*(1-WACC!$P$13))</f>
        <v>-3607403.2832628023</v>
      </c>
      <c r="P49" s="191">
        <f>(P36-P35*(WACC!$Q$21-WACC!$Q$22))*WACC!$Q$12*(1-WACC!$Q$13)/(1-WACC!$Q$12*(1-WACC!$Q$13))</f>
        <v>-3068562.6236216784</v>
      </c>
      <c r="Q49" s="191">
        <f>(Q36-Q35*(WACC!$R$21-WACC!$R$22))*WACC!$R$12*(1-WACC!$R$13)/(1-WACC!$R$12*(1-WACC!$R$13))</f>
        <v>-7862778.5438918937</v>
      </c>
      <c r="R49" s="191">
        <f>(R36-R35*(WACC!$S$21-WACC!$S$22))*WACC!$S$12*(1-WACC!$S$13)/(1-WACC!$S$12*(1-WACC!$S$13))</f>
        <v>7093230.037123627</v>
      </c>
      <c r="S49" s="191">
        <f>(S36-S35*(WACC!$T$21-WACC!$T$22))*WACC!$T$12*(1-WACC!$T$13)/(1-WACC!$T$12*(1-WACC!$T$13))</f>
        <v>33852653.60787344</v>
      </c>
      <c r="T49" s="197"/>
      <c r="U49" s="191">
        <f>(U36-U35*(WACC!$C$21-WACC!$C$22))*WACC!$C$12*(1-WACC!$C$13)/(1-WACC!$C$12*(1-WACC!$C$13))</f>
        <v>352663.7846772286</v>
      </c>
      <c r="V49" s="191">
        <f>(V36-V35*(WACC!$D$21-WACC!$D$22))*WACC!$D$12*(1-WACC!$D$13)/(1-WACC!$D$12*(1-WACC!$D$13))</f>
        <v>826623.97224271053</v>
      </c>
      <c r="W49" s="191">
        <f>(W36-W35*(WACC!$E$21-WACC!$E$22))*WACC!$E$12*(1-WACC!$E$13)/(1-WACC!$E$12*(1-WACC!$E$13))</f>
        <v>-416392.74945514172</v>
      </c>
      <c r="X49" s="191">
        <f>(X36-X35*(WACC!$F$21-WACC!$F$22))*WACC!$F$12*(1-WACC!$F$13)/(1-WACC!$F$12*(1-WACC!$F$13))</f>
        <v>1607751.2097211536</v>
      </c>
      <c r="Y49" s="191">
        <f>(Y36-Y35*(WACC!$G$21-WACC!$G$22))*WACC!$G$12*(1-WACC!$G$13)/(1-WACC!$G$12*(1-WACC!$G$13))</f>
        <v>-1174332.2447947906</v>
      </c>
      <c r="Z49" s="191">
        <f>(Z36-Z35*(WACC!$H$21-WACC!$H$22))*WACC!$H$12*(1-WACC!$H$13)/(1-WACC!$H$12*(1-WACC!$H$13))</f>
        <v>206312.38986980481</v>
      </c>
      <c r="AA49" s="191">
        <f>(AA36-AA35*(WACC!$I$21-WACC!$I$22))*WACC!$I$12*(1-WACC!$I$13)/(1-WACC!$I$12*(1-WACC!$I$13))</f>
        <v>1040903.6365310261</v>
      </c>
      <c r="AB49" s="191">
        <f>(AB36-AB35*(WACC!$J$21-WACC!$J$22))*WACC!$J$12*(1-WACC!$J$13)/(1-WACC!$J$12*(1-WACC!$J$13))</f>
        <v>-1773929.5146793642</v>
      </c>
      <c r="AC49" s="191">
        <f>(AC36-AC35*(WACC!$K$21-WACC!$K$22))*WACC!$K$12*(1-WACC!$K$13)/(1-WACC!$K$12*(1-WACC!$K$13))</f>
        <v>-610849.57703627762</v>
      </c>
      <c r="AD49" s="191">
        <f>(AD36-AD35*(WACC!$L$21-WACC!$L$22))*WACC!$L$12*(1-WACC!$L$13)/(1-WACC!$L$12*(1-WACC!$L$13))</f>
        <v>-238104.60811773423</v>
      </c>
      <c r="AE49" s="191">
        <f>(AE36-AE35*(WACC!$M$21-WACC!$M$22))*WACC!$M$12*(1-WACC!$M$13)/(1-WACC!$M$12*(1-WACC!$M$13))</f>
        <v>-2038492.5310232043</v>
      </c>
      <c r="AF49" s="191">
        <f>(AF36-AF35*(WACC!$N$21-WACC!$N$22))*WACC!$N$12*(1-WACC!$N$13)/(1-WACC!$N$12*(1-WACC!$N$13))</f>
        <v>-3056287.4394238833</v>
      </c>
      <c r="AG49" s="191">
        <f>(AG36-AG35*(WACC!$O$21-WACC!$O$22))*WACC!$O$12*(1-WACC!$O$13)/(1-WACC!$O$12*(1-WACC!$O$13))</f>
        <v>-1217596.8765943791</v>
      </c>
      <c r="AH49" s="191">
        <f>(AH36-AH35*(WACC!$P$21-WACC!$P$22))*WACC!$P$12*(1-WACC!$P$13)/(1-WACC!$P$12*(1-WACC!$P$13))</f>
        <v>-1082192.3955556625</v>
      </c>
      <c r="AI49" s="191">
        <f>(AI36-AI35*(WACC!$Q$21-WACC!$Q$22))*WACC!$Q$12*(1-WACC!$Q$13)/(1-WACC!$Q$12*(1-WACC!$Q$13))</f>
        <v>-863695.33635780716</v>
      </c>
      <c r="AJ49" s="191">
        <f>(AJ36-AJ35*(WACC!$R$21-WACC!$R$22))*WACC!$R$12*(1-WACC!$R$13)/(1-WACC!$R$12*(1-WACC!$R$13))</f>
        <v>-2121362.8552087573</v>
      </c>
      <c r="AK49" s="191">
        <f>(AK36-AK35*(WACC!$S$21-WACC!$S$22))*WACC!$S$12*(1-WACC!$S$13)/(1-WACC!$S$12*(1-WACC!$S$13))</f>
        <v>1928761.5347529009</v>
      </c>
      <c r="AL49" s="191">
        <f>(AL36-AL35*(WACC!$T$21-WACC!$T$22))*WACC!$T$12*(1-WACC!$T$13)/(1-WACC!$T$12*(1-WACC!$T$13))</f>
        <v>8590941.6249533724</v>
      </c>
      <c r="AM49" s="197"/>
      <c r="AN49" s="191">
        <f>(AN36-AN35*(WACC!$C$21-WACC!$C$22))*WACC!$C$12*(1-WACC!$C$13)/(1-WACC!$C$12*(1-WACC!$C$13))</f>
        <v>24798.319423856512</v>
      </c>
      <c r="AO49" s="191">
        <f>(AO36-AO35*(WACC!$D$21-WACC!$D$22))*WACC!$D$12*(1-WACC!$D$13)/(1-WACC!$D$12*(1-WACC!$D$13))</f>
        <v>294974.97461890429</v>
      </c>
      <c r="AP49" s="191">
        <f>(AP36-AP35*(WACC!$E$21-WACC!$E$22))*WACC!$E$12*(1-WACC!$E$13)/(1-WACC!$E$12*(1-WACC!$E$13))</f>
        <v>-198896.22542712287</v>
      </c>
      <c r="AQ49" s="191">
        <f>(AQ36-AQ35*(WACC!$F$21-WACC!$F$22))*WACC!$F$12*(1-WACC!$F$13)/(1-WACC!$F$12*(1-WACC!$F$13))</f>
        <v>854180.73170693603</v>
      </c>
      <c r="AR49" s="191">
        <f>(AR36-AR35*(WACC!$G$21-WACC!$G$22))*WACC!$G$12*(1-WACC!$G$13)/(1-WACC!$G$12*(1-WACC!$G$13))</f>
        <v>-690520.18163911917</v>
      </c>
      <c r="AS49" s="191">
        <f>(AS36-AS35*(WACC!$H$21-WACC!$H$22))*WACC!$H$12*(1-WACC!$H$13)/(1-WACC!$H$12*(1-WACC!$H$13))</f>
        <v>-285666.89201854978</v>
      </c>
      <c r="AT49" s="191">
        <f>(AT36-AT35*(WACC!$I$21-WACC!$I$22))*WACC!$I$12*(1-WACC!$I$13)/(1-WACC!$I$12*(1-WACC!$I$13))</f>
        <v>308677.7044853273</v>
      </c>
      <c r="AU49" s="191">
        <f>(AU36-AU35*(WACC!$J$21-WACC!$J$22))*WACC!$J$12*(1-WACC!$J$13)/(1-WACC!$J$12*(1-WACC!$J$13))</f>
        <v>-1175602.6175128545</v>
      </c>
      <c r="AV49" s="191">
        <f>(AV36-AV35*(WACC!$K$21-WACC!$K$22))*WACC!$K$12*(1-WACC!$K$13)/(1-WACC!$K$12*(1-WACC!$K$13))</f>
        <v>50757.964389630288</v>
      </c>
      <c r="AW49" s="191">
        <f>(AW36-AW35*(WACC!$L$21-WACC!$L$22))*WACC!$L$12*(1-WACC!$L$13)/(1-WACC!$L$12*(1-WACC!$L$13))</f>
        <v>36720.411647660541</v>
      </c>
      <c r="AX49" s="191">
        <f>(AX36-AX35*(WACC!$M$21-WACC!$M$22))*WACC!$M$12*(1-WACC!$M$13)/(1-WACC!$M$12*(1-WACC!$M$13))</f>
        <v>-1001629.8840509204</v>
      </c>
      <c r="AY49" s="191">
        <f>(AY36-AY35*(WACC!$N$21-WACC!$N$22))*WACC!$N$12*(1-WACC!$N$13)/(1-WACC!$N$12*(1-WACC!$N$13))</f>
        <v>-1660357.3248443794</v>
      </c>
      <c r="AZ49" s="191">
        <f>(AZ36-AZ35*(WACC!$O$21-WACC!$O$22))*WACC!$O$12*(1-WACC!$O$13)/(1-WACC!$O$12*(1-WACC!$O$13))</f>
        <v>-736979.72474024724</v>
      </c>
      <c r="BA49" s="191">
        <f>(BA36-BA35*(WACC!$P$21-WACC!$P$22))*WACC!$P$12*(1-WACC!$P$13)/(1-WACC!$P$12*(1-WACC!$P$13))</f>
        <v>-632389.36766077962</v>
      </c>
      <c r="BB49" s="191">
        <f>(BB36-BB35*(WACC!$Q$21-WACC!$Q$22))*WACC!$Q$12*(1-WACC!$Q$13)/(1-WACC!$Q$12*(1-WACC!$Q$13))</f>
        <v>-481910.10093955853</v>
      </c>
      <c r="BC49" s="191">
        <f>(BC36-BC35*(WACC!$R$21-WACC!$R$22))*WACC!$R$12*(1-WACC!$R$13)/(1-WACC!$R$12*(1-WACC!$R$13))</f>
        <v>-1119724.2971680765</v>
      </c>
      <c r="BD49" s="191">
        <f>(BD36-BD35*(WACC!$S$21-WACC!$S$22))*WACC!$S$12*(1-WACC!$S$13)/(1-WACC!$S$12*(1-WACC!$S$13))</f>
        <v>1168859.3554034091</v>
      </c>
      <c r="BE49" s="191">
        <f>(BE36-BE35*(WACC!$T$21-WACC!$T$22))*WACC!$T$12*(1-WACC!$T$13)/(1-WACC!$T$12*(1-WACC!$T$13))</f>
        <v>5078921.8506934205</v>
      </c>
      <c r="BF49" s="197"/>
      <c r="BG49" s="191">
        <f>(BG36-BG35*(WACC!$C$21-WACC!$C$22))*WACC!$C$12*(1-WACC!$C$13)/(1-WACC!$C$12*(1-WACC!$C$13))</f>
        <v>6590.5403749039078</v>
      </c>
      <c r="BH49" s="191">
        <f>(BH36-BH35*(WACC!$D$21-WACC!$D$22))*WACC!$D$12*(1-WACC!$D$13)/(1-WACC!$D$12*(1-WACC!$D$13))</f>
        <v>21065.14802813717</v>
      </c>
      <c r="BI49" s="191">
        <f>(BI36-BI35*(WACC!$E$21-WACC!$E$22))*WACC!$E$12*(1-WACC!$E$13)/(1-WACC!$E$12*(1-WACC!$E$13))</f>
        <v>-13891.504992312086</v>
      </c>
      <c r="BJ49" s="191">
        <f>(BJ36-BJ35*(WACC!$F$21-WACC!$F$22))*WACC!$F$12*(1-WACC!$F$13)/(1-WACC!$F$12*(1-WACC!$F$13))</f>
        <v>48201.091857205145</v>
      </c>
      <c r="BK49" s="191">
        <f>(BK36-BK35*(WACC!$G$21-WACC!$G$22))*WACC!$G$12*(1-WACC!$G$13)/(1-WACC!$G$12*(1-WACC!$G$13))</f>
        <v>-34583.44561597499</v>
      </c>
      <c r="BL49" s="191">
        <f>(BL36-BL35*(WACC!$H$21-WACC!$H$22))*WACC!$H$12*(1-WACC!$H$13)/(1-WACC!$H$12*(1-WACC!$H$13))</f>
        <v>-32833.970258236783</v>
      </c>
      <c r="BM49" s="191">
        <f>(BM36-BM35*(WACC!$I$21-WACC!$I$22))*WACC!$I$12*(1-WACC!$I$13)/(1-WACC!$I$12*(1-WACC!$I$13))</f>
        <v>8260.6802201163464</v>
      </c>
      <c r="BN49" s="191">
        <f>(BN36-BN35*(WACC!$J$21-WACC!$J$22))*WACC!$J$12*(1-WACC!$J$13)/(1-WACC!$J$12*(1-WACC!$J$13))</f>
        <v>-57734.287982376984</v>
      </c>
      <c r="BO49" s="191">
        <f>(BO36-BO35*(WACC!$K$21-WACC!$K$22))*WACC!$K$12*(1-WACC!$K$13)/(1-WACC!$K$12*(1-WACC!$K$13))</f>
        <v>10363.914586810861</v>
      </c>
      <c r="BP49" s="191">
        <f>(BP36-BP35*(WACC!$L$21-WACC!$L$22))*WACC!$L$12*(1-WACC!$L$13)/(1-WACC!$L$12*(1-WACC!$L$13))</f>
        <v>4135.4412360132683</v>
      </c>
      <c r="BQ49" s="191">
        <f>(BQ36-BQ35*(WACC!$M$21-WACC!$M$22))*WACC!$M$12*(1-WACC!$M$13)/(1-WACC!$M$12*(1-WACC!$M$13))</f>
        <v>-43025.630687142948</v>
      </c>
      <c r="BR49" s="191">
        <f>(BR36-BR35*(WACC!$N$21-WACC!$N$22))*WACC!$N$12*(1-WACC!$N$13)/(1-WACC!$N$12*(1-WACC!$N$13))</f>
        <v>-64168.432654278164</v>
      </c>
      <c r="BS49" s="191">
        <f>(BS36-BS35*(WACC!$O$21-WACC!$O$22))*WACC!$O$12*(1-WACC!$O$13)/(1-WACC!$O$12*(1-WACC!$O$13))</f>
        <v>-31979.192103965921</v>
      </c>
      <c r="BT49" s="191">
        <f>(BT36-BT35*(WACC!$P$21-WACC!$P$22))*WACC!$P$12*(1-WACC!$P$13)/(1-WACC!$P$12*(1-WACC!$P$13))</f>
        <v>-34379.05888764155</v>
      </c>
      <c r="BU49" s="191">
        <f>(BU36-BU35*(WACC!$Q$21-WACC!$Q$22))*WACC!$Q$12*(1-WACC!$Q$13)/(1-WACC!$Q$12*(1-WACC!$Q$13))</f>
        <v>-45648.552367353957</v>
      </c>
      <c r="BV49" s="191">
        <f>(BV36-BV35*(WACC!$R$21-WACC!$R$22))*WACC!$R$12*(1-WACC!$R$13)/(1-WACC!$R$12*(1-WACC!$R$13))</f>
        <v>-85052.792607913783</v>
      </c>
      <c r="BW49" s="191">
        <f>(BW36-BW35*(WACC!$S$21-WACC!$S$22))*WACC!$S$12*(1-WACC!$S$13)/(1-WACC!$S$12*(1-WACC!$S$13))</f>
        <v>-6517.4830355221775</v>
      </c>
      <c r="BX49" s="191">
        <f>(BX36-BX35*(WACC!$T$21-WACC!$T$22))*WACC!$T$12*(1-WACC!$T$13)/(1-WACC!$T$12*(1-WACC!$T$13))</f>
        <v>122093.56789947311</v>
      </c>
      <c r="BY49" s="197"/>
      <c r="BZ49" s="191">
        <f>(BZ36-BZ35*(WACC!$C$21-WACC!$C$22))*WACC!$C$12*(1-WACC!$C$13)/(1-WACC!$C$12*(1-WACC!$C$13))</f>
        <v>1071130.8394747635</v>
      </c>
      <c r="CA49" s="191">
        <f>(CA36-CA35*(WACC!$D$21-WACC!$D$22))*WACC!$D$12*(1-WACC!$D$13)/(1-WACC!$D$12*(1-WACC!$D$13))</f>
        <v>1617347.9659975646</v>
      </c>
      <c r="CB49" s="191">
        <f>(CB36-CB35*(WACC!$E$21-WACC!$E$22))*WACC!$E$12*(1-WACC!$E$13)/(1-WACC!$E$12*(1-WACC!$E$13))</f>
        <v>-220716.52134497208</v>
      </c>
      <c r="CC49" s="191">
        <f>(CC36-CC35*(WACC!$F$21-WACC!$F$22))*WACC!$F$12*(1-WACC!$F$13)/(1-WACC!$F$12*(1-WACC!$F$13))</f>
        <v>2215858.4221631768</v>
      </c>
      <c r="CD49" s="191">
        <f>(CD36-CD35*(WACC!$G$21-WACC!$G$22))*WACC!$G$12*(1-WACC!$G$13)/(1-WACC!$G$12*(1-WACC!$G$13))</f>
        <v>-1773780.190800807</v>
      </c>
      <c r="CE49" s="191">
        <f>(CE36-CE35*(WACC!$H$21-WACC!$H$22))*WACC!$H$12*(1-WACC!$H$13)/(1-WACC!$H$12*(1-WACC!$H$13))</f>
        <v>247477.5859567209</v>
      </c>
      <c r="CF49" s="191">
        <f>(CF36-CF35*(WACC!$I$21-WACC!$I$22))*WACC!$I$12*(1-WACC!$I$13)/(1-WACC!$I$12*(1-WACC!$I$13))</f>
        <v>1241296.6217492882</v>
      </c>
      <c r="CG49" s="191">
        <f>(CG36-CG35*(WACC!$J$21-WACC!$J$22))*WACC!$J$12*(1-WACC!$J$13)/(1-WACC!$J$12*(1-WACC!$J$13))</f>
        <v>-2658190.2972931797</v>
      </c>
      <c r="CH49" s="191">
        <f>(CH36-CH35*(WACC!$K$21-WACC!$K$22))*WACC!$K$12*(1-WACC!$K$13)/(1-WACC!$K$12*(1-WACC!$K$13))</f>
        <v>-1268439.6917300804</v>
      </c>
      <c r="CI49" s="191">
        <f>(CI36-CI35*(WACC!$L$21-WACC!$L$22))*WACC!$L$12*(1-WACC!$L$13)/(1-WACC!$L$12*(1-WACC!$L$13))</f>
        <v>-108179.30866514878</v>
      </c>
      <c r="CJ49" s="191">
        <f>(CJ36-CJ35*(WACC!$M$21-WACC!$M$22))*WACC!$M$12*(1-WACC!$M$13)/(1-WACC!$M$12*(1-WACC!$M$13))</f>
        <v>-2224432.6358340974</v>
      </c>
      <c r="CK49" s="191">
        <f>(CK36-CK35*(WACC!$N$21-WACC!$N$22))*WACC!$N$12*(1-WACC!$N$13)/(1-WACC!$N$12*(1-WACC!$N$13))</f>
        <v>-3387624.3392360904</v>
      </c>
      <c r="CL49" s="191">
        <f>(CL36-CL35*(WACC!$O$21-WACC!$O$22))*WACC!$O$12*(1-WACC!$O$13)/(1-WACC!$O$12*(1-WACC!$O$13))</f>
        <v>-996415.49498686614</v>
      </c>
      <c r="CM49" s="191">
        <f>(CM36-CM35*(WACC!$P$21-WACC!$P$22))*WACC!$P$12*(1-WACC!$P$13)/(1-WACC!$P$12*(1-WACC!$P$13))</f>
        <v>-759750.40996586578</v>
      </c>
      <c r="CN49" s="191">
        <f>(CN36-CN35*(WACC!$Q$21-WACC!$Q$22))*WACC!$Q$12*(1-WACC!$Q$13)/(1-WACC!$Q$12*(1-WACC!$Q$13))</f>
        <v>-644608.77190389787</v>
      </c>
      <c r="CO49" s="191">
        <f>(CO36-CO35*(WACC!$R$21-WACC!$R$22))*WACC!$R$12*(1-WACC!$R$13)/(1-WACC!$R$12*(1-WACC!$R$13))</f>
        <v>-2253006.1729815346</v>
      </c>
      <c r="CP49" s="191">
        <f>(CP36-CP35*(WACC!$S$21-WACC!$S$22))*WACC!$S$12*(1-WACC!$S$13)/(1-WACC!$S$12*(1-WACC!$S$13))</f>
        <v>3264881.9230699153</v>
      </c>
      <c r="CQ49" s="191">
        <f>(CQ36-CQ35*(WACC!$T$21-WACC!$T$22))*WACC!$T$12*(1-WACC!$T$13)/(1-WACC!$T$12*(1-WACC!$T$13))</f>
        <v>12323063.444008762</v>
      </c>
      <c r="CR49" s="197"/>
      <c r="CS49" s="191">
        <f>(CS36-CS35*(WACC!$C$21-WACC!$C$22))*WACC!$C$12*(1-WACC!$C$13)/(1-WACC!$C$12*(1-WACC!$C$13))</f>
        <v>-394787.3587157742</v>
      </c>
      <c r="CT49" s="191">
        <f>(CT36-CT35*(WACC!$D$21-WACC!$D$22))*WACC!$D$12*(1-WACC!$D$13)/(1-WACC!$D$12*(1-WACC!$D$13))</f>
        <v>29533.699897859868</v>
      </c>
      <c r="CU49" s="191">
        <f>(CU36-CU35*(WACC!$E$21-WACC!$E$22))*WACC!$E$12*(1-WACC!$E$13)/(1-WACC!$E$12*(1-WACC!$E$13))</f>
        <v>-716545.2059760741</v>
      </c>
      <c r="CV49" s="191">
        <f>(CV36-CV35*(WACC!$F$21-WACC!$F$22))*WACC!$F$12*(1-WACC!$F$13)/(1-WACC!$F$12*(1-WACC!$F$13))</f>
        <v>1547139.9969092815</v>
      </c>
      <c r="CW49" s="191">
        <f>(CW36-CW35*(WACC!$G$21-WACC!$G$22))*WACC!$G$12*(1-WACC!$G$13)/(1-WACC!$G$12*(1-WACC!$G$13))</f>
        <v>-1222833.6890210952</v>
      </c>
      <c r="CX49" s="191">
        <f>(CX36-CX35*(WACC!$H$21-WACC!$H$22))*WACC!$H$12*(1-WACC!$H$13)/(1-WACC!$H$12*(1-WACC!$H$13))</f>
        <v>169301.02420870023</v>
      </c>
      <c r="CY49" s="191">
        <f>(CY36-CY35*(WACC!$I$21-WACC!$I$22))*WACC!$I$12*(1-WACC!$I$13)/(1-WACC!$I$12*(1-WACC!$I$13))</f>
        <v>1077992.9822173161</v>
      </c>
      <c r="CZ49" s="191">
        <f>(CZ36-CZ35*(WACC!$J$21-WACC!$J$22))*WACC!$J$12*(1-WACC!$J$13)/(1-WACC!$J$12*(1-WACC!$J$13))</f>
        <v>-1187517.3987751824</v>
      </c>
      <c r="DA49" s="191">
        <f>(DA36-DA35*(WACC!$K$21-WACC!$K$22))*WACC!$K$12*(1-WACC!$K$13)/(1-WACC!$K$12*(1-WACC!$K$13))</f>
        <v>107716.89825891585</v>
      </c>
      <c r="DB49" s="191">
        <f>(DB36-DB35*(WACC!$L$21-WACC!$L$22))*WACC!$L$12*(1-WACC!$L$13)/(1-WACC!$L$12*(1-WACC!$L$13))</f>
        <v>-339024.0877309221</v>
      </c>
      <c r="DC49" s="191">
        <f>(DC36-DC35*(WACC!$M$21-WACC!$M$22))*WACC!$M$12*(1-WACC!$M$13)/(1-WACC!$M$12*(1-WACC!$M$13))</f>
        <v>-1602428.3273652117</v>
      </c>
      <c r="DD49" s="191">
        <f>(DD36-DD35*(WACC!$N$21-WACC!$N$22))*WACC!$N$12*(1-WACC!$N$13)/(1-WACC!$N$12*(1-WACC!$N$13))</f>
        <v>-2237229.6296110293</v>
      </c>
      <c r="DE49" s="191">
        <f>(DE36-DE35*(WACC!$O$21-WACC!$O$22))*WACC!$O$12*(1-WACC!$O$13)/(1-WACC!$O$12*(1-WACC!$O$13))</f>
        <v>-1243028.046659505</v>
      </c>
      <c r="DF49" s="191">
        <f>(DF36-DF35*(WACC!$P$21-WACC!$P$22))*WACC!$P$12*(1-WACC!$P$13)/(1-WACC!$P$12*(1-WACC!$P$13))</f>
        <v>-1250099.8807712684</v>
      </c>
      <c r="DG49" s="191">
        <f>(DG36-DG35*(WACC!$Q$21-WACC!$Q$22))*WACC!$Q$12*(1-WACC!$Q$13)/(1-WACC!$Q$12*(1-WACC!$Q$13))</f>
        <v>-1001765.2515519437</v>
      </c>
      <c r="DH49" s="191">
        <f>(DH36-DH35*(WACC!$R$21-WACC!$R$22))*WACC!$R$12*(1-WACC!$R$13)/(1-WACC!$R$12*(1-WACC!$R$13))</f>
        <v>-1677343.3947144609</v>
      </c>
      <c r="DI49" s="191">
        <f>(DI36-DI35*(WACC!$S$21-WACC!$S$22))*WACC!$S$12*(1-WACC!$S$13)/(1-WACC!$S$12*(1-WACC!$S$13))</f>
        <v>109106.45404651518</v>
      </c>
      <c r="DJ49" s="191">
        <f>(DJ36-DJ35*(WACC!$T$21-WACC!$T$22))*WACC!$T$12*(1-WACC!$T$13)/(1-WACC!$T$12*(1-WACC!$T$13))</f>
        <v>3126898.6753327698</v>
      </c>
      <c r="DK49" s="197"/>
      <c r="DL49" s="191">
        <f>(DL36-DL35*(WACC!$C$21-WACC!$C$22))*WACC!$C$12*(1-WACC!$C$13)/(1-WACC!$C$12*(1-WACC!$C$13))</f>
        <v>290971.44957203564</v>
      </c>
      <c r="DM49" s="191">
        <f>(DM36-DM35*(WACC!$D$21-WACC!$D$22))*WACC!$D$12*(1-WACC!$D$13)/(1-WACC!$D$12*(1-WACC!$D$13))</f>
        <v>884874.41557893984</v>
      </c>
      <c r="DN49" s="191">
        <f>(DN36-DN35*(WACC!$E$21-WACC!$E$22))*WACC!$E$12*(1-WACC!$E$13)/(1-WACC!$E$12*(1-WACC!$E$13))</f>
        <v>-487810.65902302321</v>
      </c>
      <c r="DO49" s="191">
        <f>(DO36-DO35*(WACC!$F$21-WACC!$F$22))*WACC!$F$12*(1-WACC!$F$13)/(1-WACC!$F$12*(1-WACC!$F$13))</f>
        <v>2006410.6746428837</v>
      </c>
      <c r="DP49" s="191">
        <f>(DP36-DP35*(WACC!$G$21-WACC!$G$22))*WACC!$G$12*(1-WACC!$G$13)/(1-WACC!$G$12*(1-WACC!$G$13))</f>
        <v>-1398011.7409980346</v>
      </c>
      <c r="DQ49" s="191">
        <f>(DQ36-DQ35*(WACC!$H$21-WACC!$H$22))*WACC!$H$12*(1-WACC!$H$13)/(1-WACC!$H$12*(1-WACC!$H$13))</f>
        <v>189640.92976036438</v>
      </c>
      <c r="DR49" s="191">
        <f>(DR36-DR35*(WACC!$I$21-WACC!$I$22))*WACC!$I$12*(1-WACC!$I$13)/(1-WACC!$I$12*(1-WACC!$I$13))</f>
        <v>992024.77301393775</v>
      </c>
      <c r="DS49" s="191">
        <f>(DS36-DS35*(WACC!$J$21-WACC!$J$22))*WACC!$J$12*(1-WACC!$J$13)/(1-WACC!$J$12*(1-WACC!$J$13))</f>
        <v>-1664163.6023601145</v>
      </c>
      <c r="DT49" s="191">
        <f>(DT36-DT35*(WACC!$K$21-WACC!$K$22))*WACC!$K$12*(1-WACC!$K$13)/(1-WACC!$K$12*(1-WACC!$K$13))</f>
        <v>-322143.14211424306</v>
      </c>
      <c r="DU49" s="191">
        <f>(DU36-DU35*(WACC!$L$21-WACC!$L$22))*WACC!$L$12*(1-WACC!$L$13)/(1-WACC!$L$12*(1-WACC!$L$13))</f>
        <v>-129160.84033756446</v>
      </c>
      <c r="DV49" s="191">
        <f>(DV36-DV35*(WACC!$M$21-WACC!$M$22))*WACC!$M$12*(1-WACC!$M$13)/(1-WACC!$M$12*(1-WACC!$M$13))</f>
        <v>-1067765.1998665379</v>
      </c>
      <c r="DW49" s="191">
        <f>(DW36-DW35*(WACC!$N$21-WACC!$N$22))*WACC!$N$12*(1-WACC!$N$13)/(1-WACC!$N$12*(1-WACC!$N$13))</f>
        <v>-1346177.0005142516</v>
      </c>
      <c r="DX49" s="191">
        <f>(DX36-DX35*(WACC!$O$21-WACC!$O$22))*WACC!$O$12*(1-WACC!$O$13)/(1-WACC!$O$12*(1-WACC!$O$13))</f>
        <v>-479825.48494485556</v>
      </c>
      <c r="DY49" s="191">
        <f>(DY36-DY35*(WACC!$P$21-WACC!$P$22))*WACC!$P$12*(1-WACC!$P$13)/(1-WACC!$P$12*(1-WACC!$P$13))</f>
        <v>-419314.34169265872</v>
      </c>
      <c r="DZ49" s="191">
        <f>(DZ36-DZ35*(WACC!$Q$21-WACC!$Q$22))*WACC!$Q$12*(1-WACC!$Q$13)/(1-WACC!$Q$12*(1-WACC!$Q$13))</f>
        <v>-235197.92722383075</v>
      </c>
      <c r="EA49" s="191">
        <f>(EA36-EA35*(WACC!$R$21-WACC!$R$22))*WACC!$R$12*(1-WACC!$R$13)/(1-WACC!$R$12*(1-WACC!$R$13))</f>
        <v>-863933.0316933291</v>
      </c>
      <c r="EB49" s="191">
        <f>(EB36-EB35*(WACC!$S$21-WACC!$S$22))*WACC!$S$12*(1-WACC!$S$13)/(1-WACC!$S$12*(1-WACC!$S$13))</f>
        <v>1267196.7701790337</v>
      </c>
      <c r="EC49" s="191">
        <f>(EC36-EC35*(WACC!$T$21-WACC!$T$22))*WACC!$T$12*(1-WACC!$T$13)/(1-WACC!$T$12*(1-WACC!$T$13))</f>
        <v>4926486.5814793408</v>
      </c>
    </row>
    <row r="50" spans="1:133" x14ac:dyDescent="0.25">
      <c r="A50" s="85" t="s">
        <v>58</v>
      </c>
      <c r="B50" s="195">
        <f>B44-B37+B48</f>
        <v>81821981.61746718</v>
      </c>
      <c r="C50" s="195">
        <f t="shared" ref="C50:I50" si="247">C44-C37+C48</f>
        <v>84463379.942414492</v>
      </c>
      <c r="D50" s="195">
        <f t="shared" si="247"/>
        <v>97337357.66084674</v>
      </c>
      <c r="E50" s="195">
        <f t="shared" si="247"/>
        <v>121543146.19516122</v>
      </c>
      <c r="F50" s="195">
        <f t="shared" si="247"/>
        <v>129286336.23156027</v>
      </c>
      <c r="G50" s="195">
        <f t="shared" si="247"/>
        <v>156874142.50680426</v>
      </c>
      <c r="H50" s="195">
        <f t="shared" si="247"/>
        <v>182084451.91580698</v>
      </c>
      <c r="I50" s="195">
        <f t="shared" si="247"/>
        <v>169678259.37733307</v>
      </c>
      <c r="J50" s="195">
        <f>J44-J37+J48</f>
        <v>163496507.80609429</v>
      </c>
      <c r="K50" s="195">
        <f t="shared" ref="K50:L50" si="248">K44-K37+K48</f>
        <v>179412312.41412869</v>
      </c>
      <c r="L50" s="195">
        <f t="shared" si="248"/>
        <v>164701834.2661072</v>
      </c>
      <c r="M50" s="195">
        <f>M44-M37+M48</f>
        <v>169996426.28885949</v>
      </c>
      <c r="N50" s="195">
        <f t="shared" ref="N50:O50" si="249">N44-N37+N48</f>
        <v>180131836.4920769</v>
      </c>
      <c r="O50" s="195">
        <f t="shared" si="249"/>
        <v>192755110.71768364</v>
      </c>
      <c r="P50" s="195">
        <f>P44-P37+P48</f>
        <v>173357013.0873245</v>
      </c>
      <c r="Q50" s="195">
        <f t="shared" ref="Q50" si="250">Q44-Q37+Q48</f>
        <v>139948538.47765207</v>
      </c>
      <c r="R50" s="195">
        <f>R44-R37+R48</f>
        <v>147004639.01549983</v>
      </c>
      <c r="S50" s="195">
        <f t="shared" ref="S50" si="251">S44-S37+S48</f>
        <v>221645880.08214825</v>
      </c>
      <c r="T50" s="156"/>
      <c r="U50" s="195">
        <f>U44-U37+U48</f>
        <v>40564236.541126639</v>
      </c>
      <c r="V50" s="195">
        <f t="shared" ref="V50:AB50" si="252">V44-V37+V48</f>
        <v>38549091.126090348</v>
      </c>
      <c r="W50" s="195">
        <f t="shared" si="252"/>
        <v>41410010.832147971</v>
      </c>
      <c r="X50" s="195">
        <f t="shared" si="252"/>
        <v>48767576.923172034</v>
      </c>
      <c r="Y50" s="195">
        <f t="shared" si="252"/>
        <v>47383633.128764398</v>
      </c>
      <c r="Z50" s="195">
        <f t="shared" si="252"/>
        <v>58111629.238195069</v>
      </c>
      <c r="AA50" s="195">
        <f t="shared" si="252"/>
        <v>67101276.766022436</v>
      </c>
      <c r="AB50" s="195">
        <f t="shared" si="252"/>
        <v>60879977.81610892</v>
      </c>
      <c r="AC50" s="195">
        <f>AC44-AC37+AC48</f>
        <v>58055788.356401116</v>
      </c>
      <c r="AD50" s="195">
        <f t="shared" ref="AD50:AE50" si="253">AD44-AD37+AD48</f>
        <v>62032203.046528146</v>
      </c>
      <c r="AE50" s="195">
        <f t="shared" si="253"/>
        <v>56052656.29207547</v>
      </c>
      <c r="AF50" s="195">
        <f>AF44-AF37+AF48</f>
        <v>54987687.813867286</v>
      </c>
      <c r="AG50" s="195">
        <f t="shared" ref="AG50:AH50" si="254">AG44-AG37+AG48</f>
        <v>55763780.992301807</v>
      </c>
      <c r="AH50" s="195">
        <f t="shared" si="254"/>
        <v>57597662.704747267</v>
      </c>
      <c r="AI50" s="195">
        <f>AI44-AI37+AI48</f>
        <v>50116697.58201614</v>
      </c>
      <c r="AJ50" s="195">
        <f t="shared" ref="AJ50" si="255">AJ44-AJ37+AJ48</f>
        <v>39247826.333180174</v>
      </c>
      <c r="AK50" s="195">
        <f>AK44-AK37+AK48</f>
        <v>40220095.760296091</v>
      </c>
      <c r="AL50" s="195">
        <f t="shared" ref="AL50" si="256">AL44-AL37+AL48</f>
        <v>57743715.541701838</v>
      </c>
      <c r="AM50" s="156"/>
      <c r="AN50" s="195">
        <f>AN44-AN37+AN48</f>
        <v>18171504.142904062</v>
      </c>
      <c r="AO50" s="195">
        <f t="shared" ref="AO50:AU50" si="257">AO44-AO37+AO48</f>
        <v>18097219.107780021</v>
      </c>
      <c r="AP50" s="195">
        <f t="shared" si="257"/>
        <v>19834645.881441161</v>
      </c>
      <c r="AQ50" s="195">
        <f t="shared" si="257"/>
        <v>24821603.703382313</v>
      </c>
      <c r="AR50" s="195">
        <f t="shared" si="257"/>
        <v>26320578.736833885</v>
      </c>
      <c r="AS50" s="195">
        <f t="shared" si="257"/>
        <v>36974852.077810705</v>
      </c>
      <c r="AT50" s="195">
        <f t="shared" si="257"/>
        <v>40686748.954404391</v>
      </c>
      <c r="AU50" s="195">
        <f t="shared" si="257"/>
        <v>35632337.325037673</v>
      </c>
      <c r="AV50" s="195">
        <f>AV44-AV37+AV48</f>
        <v>29034205.685605019</v>
      </c>
      <c r="AW50" s="195">
        <f t="shared" ref="AW50:AX50" si="258">AW44-AW37+AW48</f>
        <v>35805317.225899614</v>
      </c>
      <c r="AX50" s="195">
        <f t="shared" si="258"/>
        <v>31832281.007318143</v>
      </c>
      <c r="AY50" s="195">
        <f>AY44-AY37+AY48</f>
        <v>29774964.516188338</v>
      </c>
      <c r="AZ50" s="195">
        <f t="shared" ref="AZ50:BA50" si="259">AZ44-AZ37+AZ48</f>
        <v>29321591.441485498</v>
      </c>
      <c r="BA50" s="195">
        <f t="shared" si="259"/>
        <v>30191830.130674046</v>
      </c>
      <c r="BB50" s="195">
        <f>BB44-BB37+BB48</f>
        <v>26194348.48654319</v>
      </c>
      <c r="BC50" s="195">
        <f t="shared" ref="BC50" si="260">BC44-BC37+BC48</f>
        <v>20437608.233750731</v>
      </c>
      <c r="BD50" s="195">
        <f>BD44-BD37+BD48</f>
        <v>21472115.040840838</v>
      </c>
      <c r="BE50" s="195">
        <f t="shared" ref="BE50" si="261">BE44-BE37+BE48</f>
        <v>31094699.636013906</v>
      </c>
      <c r="BF50" s="156"/>
      <c r="BG50" s="195">
        <f>BG44-BG37+BG48</f>
        <v>1287030.0532281396</v>
      </c>
      <c r="BH50" s="195">
        <f t="shared" ref="BH50:BN50" si="262">BH44-BH37+BH48</f>
        <v>1216348.7574829697</v>
      </c>
      <c r="BI50" s="195">
        <f t="shared" si="262"/>
        <v>1274711.9334537922</v>
      </c>
      <c r="BJ50" s="195">
        <f t="shared" si="262"/>
        <v>1478836.9159156606</v>
      </c>
      <c r="BK50" s="195">
        <f t="shared" si="262"/>
        <v>1422800.677800037</v>
      </c>
      <c r="BL50" s="195">
        <f t="shared" si="262"/>
        <v>2132976.1548655429</v>
      </c>
      <c r="BM50" s="195">
        <f t="shared" si="262"/>
        <v>2197961.1745312149</v>
      </c>
      <c r="BN50" s="195">
        <f t="shared" si="262"/>
        <v>1845578.320145742</v>
      </c>
      <c r="BO50" s="195">
        <f>BO44-BO37+BO48</f>
        <v>1181650.7633060014</v>
      </c>
      <c r="BP50" s="195">
        <f t="shared" ref="BP50:BQ50" si="263">BP44-BP37+BP48</f>
        <v>1454475.4885596214</v>
      </c>
      <c r="BQ50" s="195">
        <f t="shared" si="263"/>
        <v>1222905.907960562</v>
      </c>
      <c r="BR50" s="195">
        <f>BR44-BR37+BR48</f>
        <v>1223177.5239798273</v>
      </c>
      <c r="BS50" s="195">
        <f t="shared" ref="BS50:BT50" si="264">BS44-BS37+BS48</f>
        <v>1256422.2294618883</v>
      </c>
      <c r="BT50" s="195">
        <f t="shared" si="264"/>
        <v>1357078.7435276872</v>
      </c>
      <c r="BU50" s="195">
        <f>BU44-BU37+BU48</f>
        <v>1289219.2363321749</v>
      </c>
      <c r="BV50" s="195">
        <f t="shared" ref="BV50" si="265">BV44-BV37+BV48</f>
        <v>1035163.1238311202</v>
      </c>
      <c r="BW50" s="195">
        <f>BW44-BW37+BW48</f>
        <v>1073383.6980753494</v>
      </c>
      <c r="BX50" s="195">
        <f t="shared" ref="BX50" si="266">BX44-BX37+BX48</f>
        <v>1665490.4059253295</v>
      </c>
      <c r="BY50" s="156"/>
      <c r="BZ50" s="195">
        <f>BZ44-BZ37+BZ48</f>
        <v>46336560.764337979</v>
      </c>
      <c r="CA50" s="195">
        <f t="shared" ref="CA50:CG50" si="267">CA44-CA37+CA48</f>
        <v>47369428.973836392</v>
      </c>
      <c r="CB50" s="195">
        <f t="shared" si="267"/>
        <v>56998537.453426637</v>
      </c>
      <c r="CC50" s="195">
        <f t="shared" si="267"/>
        <v>73110944.494528115</v>
      </c>
      <c r="CD50" s="195">
        <f t="shared" si="267"/>
        <v>77988329.135755256</v>
      </c>
      <c r="CE50" s="195">
        <f t="shared" si="267"/>
        <v>94200834.355214089</v>
      </c>
      <c r="CF50" s="195">
        <f t="shared" si="267"/>
        <v>102633310.33740136</v>
      </c>
      <c r="CG50" s="195">
        <f t="shared" si="267"/>
        <v>93677307.340537533</v>
      </c>
      <c r="CH50" s="195">
        <f>CH44-CH37+CH48</f>
        <v>91179427.751659989</v>
      </c>
      <c r="CI50" s="195">
        <f t="shared" ref="CI50:CJ50" si="268">CI44-CI37+CI48</f>
        <v>90750114.450500593</v>
      </c>
      <c r="CJ50" s="195">
        <f t="shared" si="268"/>
        <v>85462675.071616977</v>
      </c>
      <c r="CK50" s="195">
        <f>CK44-CK37+CK48</f>
        <v>86478155.16232793</v>
      </c>
      <c r="CL50" s="195">
        <f t="shared" ref="CL50:CM50" si="269">CL44-CL37+CL48</f>
        <v>89634377.427742913</v>
      </c>
      <c r="CM50" s="195">
        <f t="shared" si="269"/>
        <v>93398893.484282151</v>
      </c>
      <c r="CN50" s="195">
        <f>CN44-CN37+CN48</f>
        <v>81951236.607116669</v>
      </c>
      <c r="CO50" s="195">
        <f t="shared" ref="CO50" si="270">CO44-CO37+CO48</f>
        <v>71050422.568391293</v>
      </c>
      <c r="CP50" s="195">
        <f>CP44-CP37+CP48</f>
        <v>74208638.831703722</v>
      </c>
      <c r="CQ50" s="195">
        <f t="shared" ref="CQ50" si="271">CQ44-CQ37+CQ48</f>
        <v>96276569.248645619</v>
      </c>
      <c r="CR50" s="156"/>
      <c r="CS50" s="195">
        <f>CS44-CS37+CS48</f>
        <v>43373461.814963773</v>
      </c>
      <c r="CT50" s="195">
        <f t="shared" ref="CT50:CZ50" si="272">CT44-CT37+CT48</f>
        <v>41484938.643229626</v>
      </c>
      <c r="CU50" s="195">
        <f t="shared" si="272"/>
        <v>44444831.563906454</v>
      </c>
      <c r="CV50" s="195">
        <f t="shared" si="272"/>
        <v>51046973.627889037</v>
      </c>
      <c r="CW50" s="195">
        <f t="shared" si="272"/>
        <v>53764697.966669858</v>
      </c>
      <c r="CX50" s="195">
        <f t="shared" si="272"/>
        <v>64443402.726747088</v>
      </c>
      <c r="CY50" s="195">
        <f t="shared" si="272"/>
        <v>67384247.853158385</v>
      </c>
      <c r="CZ50" s="195">
        <f t="shared" si="272"/>
        <v>59055198.820390083</v>
      </c>
      <c r="DA50" s="195">
        <f>DA44-DA37+DA48</f>
        <v>50016247.970020756</v>
      </c>
      <c r="DB50" s="195">
        <f t="shared" ref="DB50:DC50" si="273">DB44-DB37+DB48</f>
        <v>52307101.620193437</v>
      </c>
      <c r="DC50" s="195">
        <f t="shared" si="273"/>
        <v>45066359.409541748</v>
      </c>
      <c r="DD50" s="195">
        <f>DD44-DD37+DD48</f>
        <v>42912043.218942866</v>
      </c>
      <c r="DE50" s="195">
        <f t="shared" ref="DE50:DF50" si="274">DE44-DE37+DE48</f>
        <v>42155365.508839823</v>
      </c>
      <c r="DF50" s="195">
        <f t="shared" si="274"/>
        <v>42997353.266339242</v>
      </c>
      <c r="DG50" s="195">
        <f>DG44-DG37+DG48</f>
        <v>36342166.44771523</v>
      </c>
      <c r="DH50" s="195">
        <f t="shared" ref="DH50" si="275">DH44-DH37+DH48</f>
        <v>28455393.648306385</v>
      </c>
      <c r="DI50" s="195">
        <f>DI44-DI37+DI48</f>
        <v>28103495.993424889</v>
      </c>
      <c r="DJ50" s="195">
        <f t="shared" ref="DJ50" si="276">DJ44-DJ37+DJ48</f>
        <v>40316706.532853916</v>
      </c>
      <c r="DK50" s="156"/>
      <c r="DL50" s="195">
        <f>DL44-DL37+DL48</f>
        <v>69213146.565235063</v>
      </c>
      <c r="DM50" s="195">
        <f t="shared" ref="DM50:DS50" si="277">DM44-DM37+DM48</f>
        <v>78950124.674350157</v>
      </c>
      <c r="DN50" s="195">
        <f t="shared" si="277"/>
        <v>95353281.385850176</v>
      </c>
      <c r="DO50" s="195">
        <f t="shared" si="277"/>
        <v>118674673.66456477</v>
      </c>
      <c r="DP50" s="195">
        <f t="shared" si="277"/>
        <v>132999315.89505638</v>
      </c>
      <c r="DQ50" s="195">
        <f t="shared" si="277"/>
        <v>157428047.9587144</v>
      </c>
      <c r="DR50" s="195">
        <f t="shared" si="277"/>
        <v>120531375.2990759</v>
      </c>
      <c r="DS50" s="195">
        <f t="shared" si="277"/>
        <v>125752814.50408499</v>
      </c>
      <c r="DT50" s="195">
        <f>DT44-DT37+DT48</f>
        <v>209652947.07741749</v>
      </c>
      <c r="DU50" s="195">
        <f t="shared" ref="DU50:DV50" si="278">DU44-DU37+DU48</f>
        <v>90606595.627738014</v>
      </c>
      <c r="DV50" s="195">
        <f t="shared" si="278"/>
        <v>98393073.173628271</v>
      </c>
      <c r="DW50" s="195">
        <f>DW44-DW37+DW48</f>
        <v>103665539.39256413</v>
      </c>
      <c r="DX50" s="195">
        <f t="shared" ref="DX50:DY50" si="279">DX44-DX37+DX48</f>
        <v>90880239.486510396</v>
      </c>
      <c r="DY50" s="195">
        <f t="shared" si="279"/>
        <v>93967760.196887523</v>
      </c>
      <c r="DZ50" s="195">
        <f>DZ44-DZ37+DZ48</f>
        <v>58706315.710738964</v>
      </c>
      <c r="EA50" s="195">
        <f t="shared" ref="EA50" si="280">EA44-EA37+EA48</f>
        <v>76809269.988149613</v>
      </c>
      <c r="EB50" s="195">
        <f>EB44-EB37+EB48</f>
        <v>93210763.786529899</v>
      </c>
      <c r="EC50" s="195">
        <f t="shared" ref="EC50" si="281">EC44-EC37+EC48</f>
        <v>120997731.518351</v>
      </c>
    </row>
    <row r="51" spans="1:133" s="39" customFormat="1" x14ac:dyDescent="0.25">
      <c r="A51" s="193" t="s">
        <v>276</v>
      </c>
      <c r="B51" s="193">
        <f>B36-B35*(WACC!$C$21-WACC!$C$22)</f>
        <v>3817771.7865733579</v>
      </c>
      <c r="C51" s="193">
        <f>C36-C35*(WACC!$D$21-WACC!$D$22)</f>
        <v>8910139.1053906679</v>
      </c>
      <c r="D51" s="193">
        <f>D36-D35*(WACC!$E$21-WACC!$E$22)</f>
        <v>-4695807.2158732004</v>
      </c>
      <c r="E51" s="193">
        <f>E36-E35*(WACC!$F$21-WACC!$F$22)</f>
        <v>19054245.408586465</v>
      </c>
      <c r="F51" s="193">
        <f>F36-F35*(WACC!$G$21-WACC!$G$22)</f>
        <v>-15451651.965303689</v>
      </c>
      <c r="G51" s="193">
        <f>G36-G35*(WACC!$H$21-WACC!$H$22)</f>
        <v>3940673.558287099</v>
      </c>
      <c r="H51" s="193">
        <f>H36-H35*(WACC!$I$21-WACC!$I$22)</f>
        <v>14426957.652901046</v>
      </c>
      <c r="I51" s="193">
        <f>I36-I35*(WACC!$J$21-WACC!$J$22)</f>
        <v>-22912471.514425293</v>
      </c>
      <c r="J51" s="193">
        <f>J36-J35*(WACC!$K$21-WACC!$K$22)</f>
        <v>-9396793.2707023993</v>
      </c>
      <c r="K51" s="193">
        <f>K36-K35*(WACC!$L$21-WACC!$L$22)</f>
        <v>-3749921.3534666896</v>
      </c>
      <c r="L51" s="193">
        <f>L36-L35*(WACC!$M$21-WACC!$M$22)</f>
        <v>-27674198.590267211</v>
      </c>
      <c r="M51" s="193">
        <f>M36-M35*(WACC!$N$21-WACC!$N$22)</f>
        <v>-42701985.329877146</v>
      </c>
      <c r="N51" s="193">
        <f>N36-N35*(WACC!$O$21-WACC!$O$22)</f>
        <v>-17492821.523688868</v>
      </c>
      <c r="O51" s="193">
        <f>O36-O35*(WACC!$P$21-WACC!$P$22)</f>
        <v>-16433726.068203263</v>
      </c>
      <c r="P51" s="193">
        <f>P36-P35*(WACC!$Q$21-WACC!$Q$22)</f>
        <v>-21578526.722744621</v>
      </c>
      <c r="Q51" s="193">
        <f>Q36-Q35*(WACC!$R$21-WACC!$R$22)</f>
        <v>-55292069.198230729</v>
      </c>
      <c r="R51" s="193">
        <f>R36-R35*(WACC!$S$21-WACC!$S$22)</f>
        <v>49880505.200834349</v>
      </c>
      <c r="S51" s="193">
        <f>S36-S35*(WACC!$T$21-WACC!$T$22)</f>
        <v>238056210.71247721</v>
      </c>
      <c r="U51" s="193">
        <f>U36-U35*(WACC!$C$21-WACC!$C$22)</f>
        <v>1606579.4635301884</v>
      </c>
      <c r="V51" s="193">
        <f>V36-V35*(WACC!$D$21-WACC!$D$22)</f>
        <v>3765731.4291070681</v>
      </c>
      <c r="W51" s="193">
        <f>W36-W35*(WACC!$E$21-WACC!$E$22)</f>
        <v>-1896900.3030741215</v>
      </c>
      <c r="X51" s="193">
        <f>X36-X35*(WACC!$F$21-WACC!$F$22)</f>
        <v>7324199.9553990625</v>
      </c>
      <c r="Y51" s="193">
        <f>Y36-Y35*(WACC!$G$21-WACC!$G$22)</f>
        <v>-5349735.7818449046</v>
      </c>
      <c r="Z51" s="193">
        <f>Z36-Z35*(WACC!$H$21-WACC!$H$22)</f>
        <v>939867.55385167897</v>
      </c>
      <c r="AA51" s="193">
        <f>AA36-AA35*(WACC!$I$21-WACC!$I$22)</f>
        <v>4741894.3441986423</v>
      </c>
      <c r="AB51" s="193">
        <f>AB36-AB35*(WACC!$J$21-WACC!$J$22)</f>
        <v>-8081234.4557645228</v>
      </c>
      <c r="AC51" s="193">
        <f>AC36-AC35*(WACC!$K$21-WACC!$K$22)</f>
        <v>-2782759.1842774004</v>
      </c>
      <c r="AD51" s="193">
        <f>AD36-AD35*(WACC!$L$21-WACC!$L$22)</f>
        <v>-1084698.7703145221</v>
      </c>
      <c r="AE51" s="193">
        <f>AE36-AE35*(WACC!$M$21-WACC!$M$22)</f>
        <v>-9286465.9746646825</v>
      </c>
      <c r="AF51" s="193">
        <f>AF36-AF35*(WACC!$N$21-WACC!$N$22)</f>
        <v>-13923087.22404726</v>
      </c>
      <c r="AG51" s="193">
        <f>AG36-AG35*(WACC!$O$21-WACC!$O$22)</f>
        <v>-5546830.2155986577</v>
      </c>
      <c r="AH51" s="193">
        <f>AH36-AH35*(WACC!$P$21-WACC!$P$22)</f>
        <v>-4929987.5797553882</v>
      </c>
      <c r="AI51" s="193">
        <f>AI36-AI35*(WACC!$Q$21-WACC!$Q$22)</f>
        <v>-6073616.6022612117</v>
      </c>
      <c r="AJ51" s="193">
        <f>AJ36-AJ35*(WACC!$R$21-WACC!$R$22)</f>
        <v>-14917696.222778371</v>
      </c>
      <c r="AK51" s="193">
        <f>AK36-AK35*(WACC!$S$21-WACC!$S$22)</f>
        <v>13563298.985355396</v>
      </c>
      <c r="AL51" s="193">
        <f>AL36-AL35*(WACC!$T$21-WACC!$T$22)</f>
        <v>60412605.563447952</v>
      </c>
      <c r="AN51" s="193">
        <f>AN36-AN35*(WACC!$C$21-WACC!$C$22)</f>
        <v>112970.12181983236</v>
      </c>
      <c r="AO51" s="193">
        <f>AO36-AO35*(WACC!$D$21-WACC!$D$22)</f>
        <v>1343774.8843755033</v>
      </c>
      <c r="AP51" s="193">
        <f>AP36-AP35*(WACC!$E$21-WACC!$E$22)</f>
        <v>-906082.80472389329</v>
      </c>
      <c r="AQ51" s="193">
        <f>AQ36-AQ35*(WACC!$F$21-WACC!$F$22)</f>
        <v>3891267.7777774744</v>
      </c>
      <c r="AR51" s="193">
        <f>AR36-AR35*(WACC!$G$21-WACC!$G$22)</f>
        <v>-3145703.0496904794</v>
      </c>
      <c r="AS51" s="193">
        <f>AS36-AS35*(WACC!$H$21-WACC!$H$22)</f>
        <v>-1301371.3969738726</v>
      </c>
      <c r="AT51" s="193">
        <f>AT36-AT35*(WACC!$I$21-WACC!$I$22)</f>
        <v>1406198.4315447863</v>
      </c>
      <c r="AU51" s="193">
        <f>AU36-AU35*(WACC!$J$21-WACC!$J$22)</f>
        <v>-5355523.0353383087</v>
      </c>
      <c r="AV51" s="193">
        <f>AV36-AV35*(WACC!$K$21-WACC!$K$22)</f>
        <v>231230.72666395642</v>
      </c>
      <c r="AW51" s="193">
        <f>AW36-AW35*(WACC!$L$21-WACC!$L$22)</f>
        <v>167281.87528384849</v>
      </c>
      <c r="AX51" s="193">
        <f>AX36-AX35*(WACC!$M$21-WACC!$M$22)</f>
        <v>-4562980.5829003174</v>
      </c>
      <c r="AY51" s="193">
        <f>AY36-AY35*(WACC!$N$21-WACC!$N$22)</f>
        <v>-7563850.0354049569</v>
      </c>
      <c r="AZ51" s="193">
        <f>AZ36-AZ35*(WACC!$O$21-WACC!$O$22)</f>
        <v>-3357352.0793734733</v>
      </c>
      <c r="BA51" s="193">
        <f>BA36-BA35*(WACC!$P$21-WACC!$P$22)</f>
        <v>-2880884.8971223906</v>
      </c>
      <c r="BB51" s="193">
        <f>BB36-BB35*(WACC!$Q$21-WACC!$Q$22)</f>
        <v>-3388853.7620299514</v>
      </c>
      <c r="BC51" s="193">
        <f>BC36-BC35*(WACC!$R$21-WACC!$R$22)</f>
        <v>-7874045.1579999104</v>
      </c>
      <c r="BD51" s="193">
        <f>BD36-BD35*(WACC!$S$21-WACC!$S$22)</f>
        <v>8219569.2020565253</v>
      </c>
      <c r="BE51" s="193">
        <f>BE36-BE35*(WACC!$T$21-WACC!$T$22)</f>
        <v>35715631.166936725</v>
      </c>
      <c r="BG51" s="193">
        <f>BG36-BG35*(WACC!$C$21-WACC!$C$22)</f>
        <v>30023.572819017747</v>
      </c>
      <c r="BH51" s="193">
        <f>BH36-BH35*(WACC!$D$21-WACC!$D$22)</f>
        <v>95963.452128215751</v>
      </c>
      <c r="BI51" s="193">
        <f>BI36-BI35*(WACC!$E$21-WACC!$E$22)</f>
        <v>-63283.522742778354</v>
      </c>
      <c r="BJ51" s="193">
        <f>BJ36-BJ35*(WACC!$F$21-WACC!$F$22)</f>
        <v>219582.75179401535</v>
      </c>
      <c r="BK51" s="193">
        <f>BK36-BK35*(WACC!$G$21-WACC!$G$22)</f>
        <v>-157546.8078061663</v>
      </c>
      <c r="BL51" s="193">
        <f>BL36-BL35*(WACC!$H$21-WACC!$H$22)</f>
        <v>-149576.97562091151</v>
      </c>
      <c r="BM51" s="193">
        <f>BM36-BM35*(WACC!$I$21-WACC!$I$22)</f>
        <v>37631.987669432769</v>
      </c>
      <c r="BN51" s="193">
        <f>BN36-BN35*(WACC!$J$21-WACC!$J$22)</f>
        <v>-263011.75636425865</v>
      </c>
      <c r="BO51" s="193">
        <f>BO36-BO35*(WACC!$K$21-WACC!$K$22)</f>
        <v>47213.388673266862</v>
      </c>
      <c r="BP51" s="193">
        <f>BP36-BP35*(WACC!$L$21-WACC!$L$22)</f>
        <v>18839.232297400711</v>
      </c>
      <c r="BQ51" s="193">
        <f>BQ36-BQ35*(WACC!$M$21-WACC!$M$22)</f>
        <v>-196005.65090816782</v>
      </c>
      <c r="BR51" s="193">
        <f>BR36-BR35*(WACC!$N$21-WACC!$N$22)</f>
        <v>-292322.85986959701</v>
      </c>
      <c r="BS51" s="193">
        <f>BS36-BS35*(WACC!$O$21-WACC!$O$22)</f>
        <v>-145682.98625145393</v>
      </c>
      <c r="BT51" s="193">
        <f>BT36-BT35*(WACC!$P$21-WACC!$P$22)</f>
        <v>-156615.71271042473</v>
      </c>
      <c r="BU51" s="193">
        <f>BU36-BU35*(WACC!$Q$21-WACC!$Q$22)</f>
        <v>-321006.4867279692</v>
      </c>
      <c r="BV51" s="193">
        <f>BV36-BV35*(WACC!$R$21-WACC!$R$22)</f>
        <v>-598102.16809842724</v>
      </c>
      <c r="BW51" s="193">
        <f>BW36-BW35*(WACC!$S$21-WACC!$S$22)</f>
        <v>-45831.778293989017</v>
      </c>
      <c r="BX51" s="193">
        <f>BX36-BX35*(WACC!$T$21-WACC!$T$22)</f>
        <v>858577.66020904062</v>
      </c>
      <c r="BZ51" s="193">
        <f>BZ36-BZ35*(WACC!$C$21-WACC!$C$22)</f>
        <v>4879596.046497941</v>
      </c>
      <c r="CA51" s="193">
        <f>CA36-CA35*(WACC!$D$21-WACC!$D$22)</f>
        <v>7367918.5117693953</v>
      </c>
      <c r="CB51" s="193">
        <f>CB36-CB35*(WACC!$E$21-WACC!$E$22)</f>
        <v>-1005486.375016354</v>
      </c>
      <c r="CC51" s="193">
        <f>CC36-CC35*(WACC!$F$21-WACC!$F$22)</f>
        <v>10094466.145413745</v>
      </c>
      <c r="CD51" s="193">
        <f>CD36-CD35*(WACC!$G$21-WACC!$G$22)</f>
        <v>-8080554.2025399841</v>
      </c>
      <c r="CE51" s="193">
        <f>CE36-CE35*(WACC!$H$21-WACC!$H$22)</f>
        <v>1127397.8915810324</v>
      </c>
      <c r="CF51" s="193">
        <f>CF36-CF35*(WACC!$I$21-WACC!$I$22)</f>
        <v>5654795.7213043943</v>
      </c>
      <c r="CG51" s="193">
        <f>CG36-CG35*(WACC!$J$21-WACC!$J$22)</f>
        <v>-12109533.576562276</v>
      </c>
      <c r="CH51" s="193">
        <f>CH36-CH35*(WACC!$K$21-WACC!$K$22)</f>
        <v>-5778447.4845502712</v>
      </c>
      <c r="CI51" s="193">
        <f>CI36-CI35*(WACC!$L$21-WACC!$L$22)</f>
        <v>-492816.85058585927</v>
      </c>
      <c r="CJ51" s="193">
        <f>CJ36-CJ35*(WACC!$M$21-WACC!$M$22)</f>
        <v>-10133526.452136841</v>
      </c>
      <c r="CK51" s="193">
        <f>CK36-CK35*(WACC!$N$21-WACC!$N$22)</f>
        <v>-15432510.878747869</v>
      </c>
      <c r="CL51" s="193">
        <f>CL36-CL35*(WACC!$O$21-WACC!$O$22)</f>
        <v>-4539226.1438307278</v>
      </c>
      <c r="CM51" s="193">
        <f>CM36-CM35*(WACC!$P$21-WACC!$P$22)</f>
        <v>-3461085.2009568848</v>
      </c>
      <c r="CN51" s="193">
        <f>CN36-CN35*(WACC!$Q$21-WACC!$Q$22)</f>
        <v>-4532971.7253177278</v>
      </c>
      <c r="CO51" s="193">
        <f>CO36-CO35*(WACC!$R$21-WACC!$R$22)</f>
        <v>-15843428.951373601</v>
      </c>
      <c r="CP51" s="193">
        <f>CP36-CP35*(WACC!$S$21-WACC!$S$22)</f>
        <v>22959069.266254589</v>
      </c>
      <c r="CQ51" s="193">
        <f>CQ36-CQ35*(WACC!$T$21-WACC!$T$22)</f>
        <v>86657365.82516779</v>
      </c>
      <c r="CS51" s="193">
        <f>CS36-CS35*(WACC!$C$21-WACC!$C$22)</f>
        <v>-1798475.7452614112</v>
      </c>
      <c r="CT51" s="193">
        <f>CT36-CT35*(WACC!$D$21-WACC!$D$22)</f>
        <v>134542.41064585559</v>
      </c>
      <c r="CU51" s="193">
        <f>CU36-CU35*(WACC!$E$21-WACC!$E$22)</f>
        <v>-3264261.4938922059</v>
      </c>
      <c r="CV51" s="193">
        <f>CV36-CV35*(WACC!$F$21-WACC!$F$22)</f>
        <v>7048082.2081448771</v>
      </c>
      <c r="CW51" s="193">
        <f>CW36-CW35*(WACC!$G$21-WACC!$G$22)</f>
        <v>-5570686.8055425957</v>
      </c>
      <c r="CX51" s="193">
        <f>CX36-CX35*(WACC!$H$21-WACC!$H$22)</f>
        <v>771260.22139547393</v>
      </c>
      <c r="CY51" s="193">
        <f>CY36-CY35*(WACC!$I$21-WACC!$I$22)</f>
        <v>4910856.9189918023</v>
      </c>
      <c r="CZ51" s="193">
        <f>CZ36-CZ35*(WACC!$J$21-WACC!$J$22)</f>
        <v>-5409801.4833111558</v>
      </c>
      <c r="DA51" s="193">
        <f>DA36-DA35*(WACC!$K$21-WACC!$K$22)</f>
        <v>490710.31429079734</v>
      </c>
      <c r="DB51" s="193">
        <f>DB36-DB35*(WACC!$L$21-WACC!$L$22)</f>
        <v>-1544443.0663303249</v>
      </c>
      <c r="DC51" s="193">
        <f>DC36-DC35*(WACC!$M$21-WACC!$M$22)</f>
        <v>-7299951.2691108733</v>
      </c>
      <c r="DD51" s="193">
        <f>DD36-DD35*(WACC!$N$21-WACC!$N$22)</f>
        <v>-10191823.868231775</v>
      </c>
      <c r="DE51" s="193">
        <f>DE36-DE35*(WACC!$O$21-WACC!$O$22)</f>
        <v>-5662683.3236731626</v>
      </c>
      <c r="DF51" s="193">
        <f>DF36-DF35*(WACC!$P$21-WACC!$P$22)</f>
        <v>-5694899.4568489864</v>
      </c>
      <c r="DG51" s="193">
        <f>DG36-DG35*(WACC!$Q$21-WACC!$Q$22)</f>
        <v>-7044541.9898315575</v>
      </c>
      <c r="DH51" s="193">
        <f>DH36-DH35*(WACC!$R$21-WACC!$R$22)</f>
        <v>-11795294.313839491</v>
      </c>
      <c r="DI51" s="193">
        <f>DI36-DI35*(WACC!$S$21-WACC!$S$22)</f>
        <v>767250.60656832904</v>
      </c>
      <c r="DJ51" s="193">
        <f>DJ36-DJ35*(WACC!$T$21-WACC!$T$22)</f>
        <v>21988753.335379787</v>
      </c>
      <c r="DL51" s="193">
        <f>DL36-DL35*(WACC!$C$21-WACC!$C$22)</f>
        <v>1325536.603606428</v>
      </c>
      <c r="DM51" s="193">
        <f>DM36-DM35*(WACC!$D$21-WACC!$D$22)</f>
        <v>4031094.5598610993</v>
      </c>
      <c r="DN51" s="193">
        <f>DN36-DN35*(WACC!$E$21-WACC!$E$22)</f>
        <v>-2222248.5577723682</v>
      </c>
      <c r="DO51" s="193">
        <f>DO36-DO35*(WACC!$F$21-WACC!$F$22)</f>
        <v>9140315.2955987249</v>
      </c>
      <c r="DP51" s="193">
        <f>DP36-DP35*(WACC!$G$21-WACC!$G$22)</f>
        <v>-6368720.1534378361</v>
      </c>
      <c r="DQ51" s="193">
        <f>DQ36-DQ35*(WACC!$H$21-WACC!$H$22)</f>
        <v>863919.79113086686</v>
      </c>
      <c r="DR51" s="193">
        <f>DR36-DR35*(WACC!$I$21-WACC!$I$22)</f>
        <v>4519223.9659540467</v>
      </c>
      <c r="DS51" s="193">
        <f>DS36-DS35*(WACC!$J$21-WACC!$J$22)</f>
        <v>-7581189.7440877557</v>
      </c>
      <c r="DT51" s="193">
        <f>DT36-DT35*(WACC!$K$21-WACC!$K$22)</f>
        <v>-1467540.9807432033</v>
      </c>
      <c r="DU51" s="193">
        <f>DU36-DU35*(WACC!$L$21-WACC!$L$22)</f>
        <v>-588399.38376023248</v>
      </c>
      <c r="DV51" s="193">
        <f>DV36-DV35*(WACC!$M$21-WACC!$M$22)</f>
        <v>-4864263.6882826863</v>
      </c>
      <c r="DW51" s="193">
        <f>DW36-DW35*(WACC!$N$21-WACC!$N$22)</f>
        <v>-6132584.1134560714</v>
      </c>
      <c r="DX51" s="193">
        <f>DX36-DX35*(WACC!$O$21-WACC!$O$22)</f>
        <v>-2185871.6536384802</v>
      </c>
      <c r="DY51" s="193">
        <f>DY36-DY35*(WACC!$P$21-WACC!$P$22)</f>
        <v>-1910209.778822815</v>
      </c>
      <c r="DZ51" s="193">
        <f>DZ36-DZ35*(WACC!$Q$21-WACC!$Q$22)</f>
        <v>-1653942.0504781911</v>
      </c>
      <c r="EA51" s="193">
        <f>EA36-EA35*(WACC!$R$21-WACC!$R$22)</f>
        <v>-6075288.1064077942</v>
      </c>
      <c r="EB51" s="193">
        <f>EB36-EB35*(WACC!$S$21-WACC!$S$22)</f>
        <v>8911090.5404990073</v>
      </c>
      <c r="EC51" s="193">
        <f>EC36-EC35*(WACC!$T$21-WACC!$T$22)</f>
        <v>34643686.763748184</v>
      </c>
    </row>
    <row r="52" spans="1:133" x14ac:dyDescent="0.25">
      <c r="A52" s="91" t="s">
        <v>47</v>
      </c>
      <c r="B52" s="97">
        <f>B35+U35+AN35+BG35+BZ35+DL35</f>
        <v>2096812194.9659777</v>
      </c>
      <c r="C52" s="97">
        <f>C35+V35+AO35+BH35+CA35+DM35</f>
        <v>2330294057.6717472</v>
      </c>
      <c r="D52" s="97">
        <f>D35+W35+AP35+BI35+CB35+CU35+DN35</f>
        <v>3090138566.6085329</v>
      </c>
      <c r="E52" s="97">
        <f t="shared" ref="E52:U52" si="282">E35+X35+AQ35+BJ35+CC35+CV35+DO35</f>
        <v>3425616693.0517163</v>
      </c>
      <c r="F52" s="97">
        <f t="shared" si="282"/>
        <v>3955395062.683403</v>
      </c>
      <c r="G52" s="97">
        <f t="shared" si="282"/>
        <v>4375403843.9902124</v>
      </c>
      <c r="H52" s="97">
        <f t="shared" si="282"/>
        <v>4865157131.4407387</v>
      </c>
      <c r="I52" s="97">
        <f t="shared" si="282"/>
        <v>5444296317.1647282</v>
      </c>
      <c r="J52" s="97">
        <f t="shared" si="282"/>
        <v>5782727816.924964</v>
      </c>
      <c r="K52" s="97">
        <f t="shared" si="282"/>
        <v>6091604272.249547</v>
      </c>
      <c r="L52" s="97">
        <f t="shared" si="282"/>
        <v>6428355582.0846825</v>
      </c>
      <c r="M52" s="97">
        <f t="shared" si="282"/>
        <v>6625517456.1774464</v>
      </c>
      <c r="N52" s="97">
        <f t="shared" si="282"/>
        <v>6797812979.1277428</v>
      </c>
      <c r="O52" s="97">
        <f t="shared" si="282"/>
        <v>7001177565.980752</v>
      </c>
      <c r="P52" s="97">
        <f t="shared" si="282"/>
        <v>7247003838.0051289</v>
      </c>
      <c r="Q52" s="97">
        <f t="shared" si="282"/>
        <v>7532392629.6534328</v>
      </c>
      <c r="R52" s="97">
        <f t="shared" si="282"/>
        <v>7685598838.7555771</v>
      </c>
      <c r="S52" s="97">
        <f t="shared" si="282"/>
        <v>8039060406.9458017</v>
      </c>
      <c r="T52" s="97">
        <f t="shared" si="282"/>
        <v>0</v>
      </c>
      <c r="U52" s="97">
        <f t="shared" si="282"/>
        <v>1727138342.0178227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8">
    <tabColor theme="4" tint="0.39997558519241921"/>
  </sheetPr>
  <dimension ref="A1:FP52"/>
  <sheetViews>
    <sheetView zoomScale="80" zoomScaleNormal="80" workbookViewId="0">
      <pane xSplit="1" topLeftCell="CX1" activePane="topRight" state="frozen"/>
      <selection pane="topRight" activeCell="A31" sqref="A31"/>
    </sheetView>
  </sheetViews>
  <sheetFormatPr defaultColWidth="9.140625" defaultRowHeight="15" x14ac:dyDescent="0.25"/>
  <cols>
    <col min="1" max="1" width="47.42578125"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8" width="15.140625" style="36" bestFit="1" customWidth="1"/>
    <col min="19" max="19" width="15.140625" style="36" customWidth="1"/>
    <col min="20" max="20" width="5" style="36" customWidth="1"/>
    <col min="21" max="21" width="17.85546875" style="36" customWidth="1"/>
    <col min="22" max="22" width="14.42578125" style="36" bestFit="1" customWidth="1"/>
    <col min="23" max="26" width="14" style="36" bestFit="1" customWidth="1"/>
    <col min="27" max="29" width="14.42578125" style="36" bestFit="1" customWidth="1"/>
    <col min="30" max="30" width="15" style="36" customWidth="1"/>
    <col min="31" max="38" width="13.85546875" style="36" bestFit="1" customWidth="1"/>
    <col min="39" max="39" width="5.140625" style="36" customWidth="1"/>
    <col min="40" max="40" width="16.140625" style="36" customWidth="1"/>
    <col min="41" max="42" width="15.85546875" style="36" bestFit="1" customWidth="1"/>
    <col min="43" max="43" width="15.140625" style="36" bestFit="1" customWidth="1"/>
    <col min="44" max="49" width="15.85546875" style="36" bestFit="1" customWidth="1"/>
    <col min="50" max="50" width="15.140625" style="36" bestFit="1" customWidth="1"/>
    <col min="51" max="54" width="13.85546875" style="36" bestFit="1" customWidth="1"/>
    <col min="55" max="55" width="13.42578125" style="36" bestFit="1" customWidth="1"/>
    <col min="56" max="57" width="13.85546875" style="36" bestFit="1" customWidth="1"/>
    <col min="58" max="58" width="7.5703125" style="36" customWidth="1"/>
    <col min="59" max="60" width="12.5703125" style="36" bestFit="1" customWidth="1"/>
    <col min="61" max="69" width="15.85546875" style="36" customWidth="1"/>
    <col min="70" max="71" width="13.42578125" style="36" bestFit="1" customWidth="1"/>
    <col min="72" max="73" width="12.28515625" style="36" bestFit="1" customWidth="1"/>
    <col min="74" max="76" width="13.42578125" style="36" bestFit="1" customWidth="1"/>
    <col min="77" max="77" width="6.85546875" style="36" customWidth="1"/>
    <col min="78" max="78" width="16.85546875" style="36" bestFit="1" customWidth="1"/>
    <col min="79" max="80" width="14.85546875" style="36" bestFit="1" customWidth="1"/>
    <col min="81" max="82" width="15.140625" style="36" bestFit="1" customWidth="1"/>
    <col min="83" max="83" width="14.85546875" style="36" bestFit="1" customWidth="1"/>
    <col min="84" max="85" width="15.85546875" style="36" bestFit="1" customWidth="1"/>
    <col min="86" max="86" width="15.140625" style="36" bestFit="1" customWidth="1"/>
    <col min="87" max="88" width="15.85546875" style="36" bestFit="1" customWidth="1"/>
    <col min="89" max="95" width="13.85546875" style="36" bestFit="1" customWidth="1"/>
    <col min="96" max="96" width="6.85546875" style="36" customWidth="1"/>
    <col min="97" max="114" width="15.5703125" style="36" customWidth="1"/>
    <col min="115" max="115" width="6.85546875" style="36" customWidth="1"/>
    <col min="116" max="117" width="14" style="36" bestFit="1" customWidth="1"/>
    <col min="118" max="118" width="14" style="39" bestFit="1" customWidth="1"/>
    <col min="119" max="124" width="14.42578125" style="36" bestFit="1" customWidth="1"/>
    <col min="125" max="126" width="15.140625" style="36" bestFit="1" customWidth="1"/>
    <col min="127" max="129" width="13.42578125" style="36" bestFit="1" customWidth="1"/>
    <col min="130" max="130" width="13.85546875" style="36" customWidth="1"/>
    <col min="131" max="132" width="13.85546875" style="36" bestFit="1" customWidth="1"/>
    <col min="133" max="133" width="13.85546875" style="36" customWidth="1"/>
    <col min="134" max="140" width="11.5703125" style="36" bestFit="1" customWidth="1"/>
    <col min="141" max="141" width="5.140625" style="36" bestFit="1" customWidth="1"/>
    <col min="142" max="151" width="11.5703125" style="36" bestFit="1" customWidth="1"/>
    <col min="152" max="152" width="14.85546875" style="36" customWidth="1"/>
    <col min="153" max="16384" width="9.140625" style="36"/>
  </cols>
  <sheetData>
    <row r="1" spans="1:172" x14ac:dyDescent="0.25">
      <c r="A1" s="37" t="s">
        <v>5</v>
      </c>
    </row>
    <row r="2" spans="1:172" x14ac:dyDescent="0.25">
      <c r="A2" s="40"/>
      <c r="U2" s="37" t="s">
        <v>9</v>
      </c>
      <c r="BZ2" s="37"/>
      <c r="DL2" s="37" t="s">
        <v>159</v>
      </c>
    </row>
    <row r="3" spans="1:172" s="37" customFormat="1" ht="14.25" customHeigh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row>
    <row r="4" spans="1:172"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c r="EU4" s="76"/>
    </row>
    <row r="5" spans="1:172"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309872090.80498099</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323729226.402834</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338032745.74614799</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342928174.01237798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364639159.12420201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376549834.20863998</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427090736.09490502</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464678480.29013801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507389528.11931598</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554447165.80283701</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581882035.91834402</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622234577.45956004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645383807.45851302</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670833207.49689305</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685196091.33470702</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690004357.52828395</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728602299.59112895</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766088382.98385894</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39124403.627127297</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45097030.425401002</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53222888.0162187</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57791287.436870903</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68363857.527088597</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66659610.139200598</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77672933.468308106</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86592878.799004301</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97348528.424983904</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110919763.05776</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122939342.576037</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126818923.878767</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135777635.636273</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156699652.819754</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170803805.280426</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173617835.899416</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183238530.12613899</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193510290.99661699</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22298679.67241</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23295851.851004601</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24325146.213062499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24677425.7180814</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26239768.1062693</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27096871.202259898</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30733840.8260451</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33438689.349965502</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36512215.499228299</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39898526.238344103</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41872764.637712799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44776570.512768097</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46442410.321279503</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48273772.474084698</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49307338.759578303</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49653346.001959302</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52430889.290345699</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55128422.209739201</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1500737.28574359</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1729835.8252491399</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2041528.17924396</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2216763.2425584602</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2622306.8079439802</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2556935.1380391801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2979385.1545930798</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3321537.19535386</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3734103.3415355701</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4254669.9429101599</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4715718.0221077502</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4864531.3399941996</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5208170.3867347296</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6010698.9461335903</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6551707.25601786</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6659648.0878677601</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7028679.5158834597</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7422684.61498944</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36753536.246446997</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42364232.772557102</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49997678.239071697</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54289241.001162402</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64221132.659684502</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62620159.549893104</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72966095.606271401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81345508.546402603</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91449385.455300301</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104198228.063572</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115489443.022457</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119133928.78612199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127549758.978423</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147203940.14448899</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160453406.73391199</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163096912.23854199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172134609.97184801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181783920.899777</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16754129.5178406</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17503355.574145298</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18276716.6568304</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18541402.1243232</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19715269.2369712</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20359254.284127899</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23091894.109648202</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25124184.055136502</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27433480.2079904</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29977787.2945216</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31461132.780803598</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33642909.479696602</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34894539.455901302</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36270534.768311404</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37047105.563839599</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37307078.362145498</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39393987.572855897</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41420780.933454603</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33792722.688750401</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41944735.849679939</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52067014.732045114</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49059639.551695198</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62324314.224189222</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71009974.369781256</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87606198.758121744</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114507400.98284844</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118297025.21989903</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119974699.5761258</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132794708.71412405</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121792384.79691309</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147573799.50097269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145822918.7120786</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141664514.8781386</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131615052.1759745</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130998764.4652932</v>
      </c>
      <c r="EC5" s="90">
        <v>136100557.0400117</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row>
    <row r="6" spans="1:172"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9377147.1770420708</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12750350.038562801</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6296049.8565435698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17081542.085105799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4599052.4574223198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10961656.867113</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15624637.0942256</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9648092.34323976</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10965196.0890225</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12794934.5954502</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8791418.8618445992</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6367051.4902838403</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12479797.381794499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13937817.319266999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10914628.0035617</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14174791.038029701</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6270243.5420923196</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26800020.223838001</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1183957.19366823</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1776184.77643434</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991306.199402923</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2878632.8546738899</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862246.85169300099</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2029044.3490995299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2949678.8635135102</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1858112.9917675999</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2103799.2390468</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2559686.83979447</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1857440.4921780601</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1297682.01178273</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2625534.3907566601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3255729.0107085402</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2720768.57968821</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3543579.52987066</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1576923.66717848</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6769557.96148575</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674788.10563001398</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917526.87530658697</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453069.51841928001</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1229203.4247972399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330952.030169159</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788810.87523451296</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1124363.20630458</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694285.56812860502</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789065.56088705396</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920735.22088486899</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632638.55921000801</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458178.861060881</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898057.65814628999</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1002978.10921766</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785426.63510833005</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1020030.95522177</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451212.47237818898</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1928554.01928268</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45414.333268719201</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68131.0505271687</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38024.609632674998</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110418.85003916699</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33074.139920013797</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77830.260063303693</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113144.03904102401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71273.660154572703</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80697.714650080903</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98184.690990235002</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71247.864356679202</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49776.599758079901</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100710.47709155599</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124883.53727287499</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104363.47841444401</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135924.932585742</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60487.775523953896</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259667.294551678</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1112211.5507865699</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1668551.2240192599</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931234.85480609303</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2704192.9628573898</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809996.26777979604</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1906087.9685478599</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2770933.7133602798</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1745514.73918374</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1976312.8487392999</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2404574.49377476</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1744882.9918406899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1219044.8526951901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2466431.80345017</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3058437.7807798199</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2555894.9745224998</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3328845.0843750602</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1481364.9739401699</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6359335.11680107</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507002.54386863002</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689384.49858115497</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340414.11884912202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923562.90530992195</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248661.053439273</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592673.63641767995</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844791.12935234595</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521651.97678437398</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592864.99467169796</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691795.09141204006</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475333.45089032402</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344253.02723410301</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674756.28782129602</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753588.34658641799</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590130.88508771302</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766401.01508508902</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339018.82592819101</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1449020.4934058301</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1022613.3413377004</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1652028.9820634881</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969777.40990964405</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2443702.0962067568</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786072.43165643257</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2151893.8570197527</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3301310.6154672578</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2418655.2226791522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2556517.2444378906</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2768646.9132952266</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2006341.2081453921</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1246247.6583870081</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2853637.0069248877</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3029744.4718860136</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2256602.891864155</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2644784.5288284994</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1127355.9764655163</v>
      </c>
      <c r="EC6" s="90">
        <v>4761196.9612973258</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row>
    <row r="7" spans="1:172"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-14886371.539320899</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-15724275.787200199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-16289855.9795851</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-17426263.642108802</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-17680670.795132801</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-18605340.875545599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-20556623.328638598</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-21805306.968027901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-23515884.634608801</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-24308252.792729601</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-25405168.970666401</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-26666330.141527299</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-28334643.6909246</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-30078351.147532701</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-31820724.2577186</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-31954182.3984765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-32979780.916092001</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-35328982.894996896</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-1773380.60420166</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-1932810.41767266</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-2053458.3259829101</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-2226083.3996541901</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-2309220.61681636</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-2592007.80247716</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-2951209.1394155198</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-3213839.67046005</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-3571915.4459551401</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-3735665.3112303298</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-4098198.83960813</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-4275837.82622346</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-4808841.0017391797</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-5311133.5687253401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-5652277.1007133201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-5715454.5009284401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-5916143.2386018196</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-6501493.7112846402</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-1071236.94030486</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-1131533.29797642</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-1172232.96701176</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-1254009.90399908</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-1272317.27591152</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-1338857.3824187701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-1479273.4562216201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-1569129.87541248</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-1692224.61215621</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-1749244.1510719301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-1828179.2446318499</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-1918933.55842388</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-2038986.93055723</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-2164465.7173569398</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-2289848.4833650799</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-2299452.25349716</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-2373255.2628530399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-2542305.9904526402</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-68023.487844160394</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-74138.910530608104</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-78766.733517349407</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-85388.3011451075</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-88577.285770082701</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-99424.461295012603</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-113202.737497504</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-123276.742307124</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-137011.84412563301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-143292.97573586801</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-157199.068428142</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-164012.96016579101</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-184457.942446915</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-203724.924528281</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-216810.537873953</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-219233.90210009701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-226931.93819863099</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-249384.862668863</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-1665916.9795007401</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-1815685.63754893</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-1929022.50303572</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-2091186.81262341</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-2169286.0663147802</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-2434936.8651683298</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-2772371.2573383902</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-3019086.8580198102</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-3355463.8957137</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-3509290.8183193598</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-3849855.47721546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-4016729.8657830502</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-4517434.0226434898</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-4989288.5777438805</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-5309759.4349525003</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-5369108.4001378203</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-5557635.7669605603</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-6107515.0704167299</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-804874.66997292195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-850178.38305030903</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-880758.10957981099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-942201.271865024</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-955956.52933580102</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-1005951.48773384</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-1111453.2089765701</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-1178966.8962105201</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-1271454.2180011701</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-1314295.8908749099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-1373603.8319922499</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-1441792.15300104</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-1531994.34323495</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-1626272.92280416</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-1720479.35708039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-1727695.1568952799</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-1783147.10273782</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-1910163.4923581199</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-8950794.1972975079</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-10185288.125873391</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-10548915.046359494</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-10128384.129345266</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-10950049.51369324</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-10942368.191103566</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-15491119.301151965</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-21655854.202718854</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-24825946.361054227</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-26693401.784145709</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-37751156.046365164</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-26249729.828867007</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-30042566.220079444</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-33139200.24997117</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-36945232.233452208</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-29297714.594387278</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-24247050.465649117</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-27784154.80712118</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row>
    <row r="8" spans="1:172" s="35" customFormat="1" x14ac:dyDescent="0.25">
      <c r="A8" s="33" t="s">
        <v>55</v>
      </c>
      <c r="B8" s="34">
        <f t="shared" ref="B8:BZ8" si="0">SUM(B6:B7)</f>
        <v>-5509224.3622788284</v>
      </c>
      <c r="C8" s="34">
        <f t="shared" si="0"/>
        <v>-2973925.7486373987</v>
      </c>
      <c r="D8" s="34">
        <f t="shared" si="0"/>
        <v>-9993806.1230415292</v>
      </c>
      <c r="E8" s="34">
        <f t="shared" si="0"/>
        <v>-344721.55700300261</v>
      </c>
      <c r="F8" s="34">
        <f t="shared" si="0"/>
        <v>-13081618.337710481</v>
      </c>
      <c r="G8" s="34">
        <f t="shared" si="0"/>
        <v>-7643684.0084325988</v>
      </c>
      <c r="H8" s="34">
        <f t="shared" si="0"/>
        <v>-4931986.234412998</v>
      </c>
      <c r="I8" s="34">
        <f t="shared" si="0"/>
        <v>-12157214.624788141</v>
      </c>
      <c r="J8" s="34">
        <f t="shared" si="0"/>
        <v>-12550688.545586301</v>
      </c>
      <c r="K8" s="34">
        <f t="shared" si="0"/>
        <v>-11513318.197279401</v>
      </c>
      <c r="L8" s="34">
        <f t="shared" si="0"/>
        <v>-16613750.108821802</v>
      </c>
      <c r="M8" s="34">
        <f t="shared" ref="M8:N8" si="1">SUM(M6:M7)</f>
        <v>-20299278.651243459</v>
      </c>
      <c r="N8" s="34">
        <f t="shared" si="1"/>
        <v>-15854846.309130101</v>
      </c>
      <c r="O8" s="34">
        <f t="shared" ref="O8:P8" si="2">SUM(O6:O7)</f>
        <v>-16140533.828265702</v>
      </c>
      <c r="P8" s="34">
        <f t="shared" si="2"/>
        <v>-20906096.254156902</v>
      </c>
      <c r="Q8" s="34">
        <f t="shared" ref="Q8:R8" si="3">SUM(Q6:Q7)</f>
        <v>-17779391.3604468</v>
      </c>
      <c r="R8" s="34">
        <f t="shared" si="3"/>
        <v>-26709537.373999681</v>
      </c>
      <c r="S8" s="34">
        <f t="shared" ref="S8" si="4">SUM(S6:S7)</f>
        <v>-8528962.6711588949</v>
      </c>
      <c r="T8" s="34">
        <f t="shared" si="0"/>
        <v>0</v>
      </c>
      <c r="U8" s="34">
        <f t="shared" si="0"/>
        <v>-589423.41053343005</v>
      </c>
      <c r="V8" s="34">
        <f t="shared" si="0"/>
        <v>-156625.64123831992</v>
      </c>
      <c r="W8" s="34">
        <f t="shared" si="0"/>
        <v>-1062152.1265799871</v>
      </c>
      <c r="X8" s="34">
        <f t="shared" si="0"/>
        <v>652549.45501969988</v>
      </c>
      <c r="Y8" s="34">
        <f t="shared" si="0"/>
        <v>-1446973.7651233589</v>
      </c>
      <c r="Z8" s="34">
        <f t="shared" si="0"/>
        <v>-562963.4533776301</v>
      </c>
      <c r="AA8" s="34">
        <f t="shared" si="0"/>
        <v>-1530.2759020095691</v>
      </c>
      <c r="AB8" s="34">
        <f t="shared" si="0"/>
        <v>-1355726.67869245</v>
      </c>
      <c r="AC8" s="34">
        <f t="shared" si="0"/>
        <v>-1468116.2069083401</v>
      </c>
      <c r="AD8" s="34">
        <f t="shared" si="0"/>
        <v>-1175978.4714358598</v>
      </c>
      <c r="AE8" s="34">
        <f t="shared" si="0"/>
        <v>-2240758.3474300699</v>
      </c>
      <c r="AF8" s="34">
        <f t="shared" ref="AF8:AG8" si="5">SUM(AF6:AF7)</f>
        <v>-2978155.81444073</v>
      </c>
      <c r="AG8" s="34">
        <f t="shared" si="5"/>
        <v>-2183306.6109825196</v>
      </c>
      <c r="AH8" s="34">
        <f t="shared" ref="AH8:AI8" si="6">SUM(AH6:AH7)</f>
        <v>-2055404.5580167999</v>
      </c>
      <c r="AI8" s="34">
        <f t="shared" si="6"/>
        <v>-2931508.52102511</v>
      </c>
      <c r="AJ8" s="34">
        <f t="shared" ref="AJ8:AK8" si="7">SUM(AJ6:AJ7)</f>
        <v>-2171874.9710577801</v>
      </c>
      <c r="AK8" s="34">
        <f t="shared" si="7"/>
        <v>-4339219.5714233397</v>
      </c>
      <c r="AL8" s="34">
        <f t="shared" ref="AL8" si="8">SUM(AL6:AL7)</f>
        <v>268064.2502011098</v>
      </c>
      <c r="AM8" s="34">
        <f t="shared" si="0"/>
        <v>0</v>
      </c>
      <c r="AN8" s="34">
        <f t="shared" si="0"/>
        <v>-396448.83467484603</v>
      </c>
      <c r="AO8" s="34">
        <f t="shared" si="0"/>
        <v>-214006.42266983306</v>
      </c>
      <c r="AP8" s="34">
        <f t="shared" si="0"/>
        <v>-719163.44859248004</v>
      </c>
      <c r="AQ8" s="34">
        <f t="shared" si="0"/>
        <v>-24806.479201840004</v>
      </c>
      <c r="AR8" s="34">
        <f t="shared" si="0"/>
        <v>-941365.24574236106</v>
      </c>
      <c r="AS8" s="34">
        <f t="shared" si="0"/>
        <v>-550046.50718425715</v>
      </c>
      <c r="AT8" s="34">
        <f t="shared" si="0"/>
        <v>-354910.24991704011</v>
      </c>
      <c r="AU8" s="34">
        <f t="shared" si="0"/>
        <v>-874844.30728387495</v>
      </c>
      <c r="AV8" s="34">
        <f t="shared" si="0"/>
        <v>-903159.05126915604</v>
      </c>
      <c r="AW8" s="34">
        <f t="shared" si="0"/>
        <v>-828508.93018706108</v>
      </c>
      <c r="AX8" s="34">
        <f t="shared" si="0"/>
        <v>-1195540.6854218419</v>
      </c>
      <c r="AY8" s="34">
        <f t="shared" si="0"/>
        <v>-1460754.697362999</v>
      </c>
      <c r="AZ8" s="34">
        <f t="shared" ref="AZ8:BA8" si="9">SUM(AZ6:AZ7)</f>
        <v>-1140929.2724109399</v>
      </c>
      <c r="BA8" s="34">
        <f t="shared" si="9"/>
        <v>-1161487.6081392798</v>
      </c>
      <c r="BB8" s="34">
        <f t="shared" ref="BB8:BC8" si="10">SUM(BB6:BB7)</f>
        <v>-1504421.8482567498</v>
      </c>
      <c r="BC8" s="34">
        <f t="shared" si="10"/>
        <v>-1279421.2982753902</v>
      </c>
      <c r="BD8" s="34">
        <f t="shared" ref="BD8:BE8" si="11">SUM(BD6:BD7)</f>
        <v>-1922042.7904748509</v>
      </c>
      <c r="BE8" s="34">
        <f t="shared" si="11"/>
        <v>-613751.97116996022</v>
      </c>
      <c r="BF8" s="34">
        <f t="shared" si="0"/>
        <v>0</v>
      </c>
      <c r="BG8" s="34">
        <f t="shared" si="0"/>
        <v>-22609.154575441193</v>
      </c>
      <c r="BH8" s="34">
        <f t="shared" si="0"/>
        <v>-6007.860003439404</v>
      </c>
      <c r="BI8" s="34">
        <f t="shared" si="0"/>
        <v>-40742.123884674409</v>
      </c>
      <c r="BJ8" s="34">
        <f t="shared" si="0"/>
        <v>25030.548894059495</v>
      </c>
      <c r="BK8" s="34">
        <f t="shared" si="0"/>
        <v>-55503.145850068904</v>
      </c>
      <c r="BL8" s="34">
        <f t="shared" si="0"/>
        <v>-21594.20123170891</v>
      </c>
      <c r="BM8" s="34">
        <f t="shared" si="0"/>
        <v>-58.698456479993183</v>
      </c>
      <c r="BN8" s="34">
        <f t="shared" si="0"/>
        <v>-52003.082152551302</v>
      </c>
      <c r="BO8" s="34">
        <f t="shared" si="0"/>
        <v>-56314.129475552108</v>
      </c>
      <c r="BP8" s="34">
        <f t="shared" si="0"/>
        <v>-45108.284745633006</v>
      </c>
      <c r="BQ8" s="34">
        <f t="shared" si="0"/>
        <v>-85951.204071462795</v>
      </c>
      <c r="BR8" s="34">
        <f t="shared" ref="BR8:BS8" si="12">SUM(BR6:BR7)</f>
        <v>-114236.36040771111</v>
      </c>
      <c r="BS8" s="34">
        <f t="shared" si="12"/>
        <v>-83747.465355359003</v>
      </c>
      <c r="BT8" s="34">
        <f t="shared" ref="BT8:BU8" si="13">SUM(BT6:BT7)</f>
        <v>-78841.387255406007</v>
      </c>
      <c r="BU8" s="34">
        <f t="shared" si="13"/>
        <v>-112447.05945950899</v>
      </c>
      <c r="BV8" s="34">
        <f t="shared" ref="BV8:BW8" si="14">SUM(BV6:BV7)</f>
        <v>-83308.969514355005</v>
      </c>
      <c r="BW8" s="34">
        <f t="shared" si="14"/>
        <v>-166444.16267467709</v>
      </c>
      <c r="BX8" s="34">
        <f t="shared" ref="BX8" si="15">SUM(BX6:BX7)</f>
        <v>10282.431882814999</v>
      </c>
      <c r="BY8" s="34">
        <f t="shared" si="0"/>
        <v>0</v>
      </c>
      <c r="BZ8" s="34">
        <f t="shared" si="0"/>
        <v>-553705.42871417012</v>
      </c>
      <c r="CA8" s="34">
        <f t="shared" ref="CA8:CQ8" si="16">SUM(CA6:CA7)</f>
        <v>-147134.4135296701</v>
      </c>
      <c r="CB8" s="34">
        <f t="shared" si="16"/>
        <v>-997787.64822962694</v>
      </c>
      <c r="CC8" s="34">
        <f t="shared" si="16"/>
        <v>613006.1502339798</v>
      </c>
      <c r="CD8" s="34">
        <f t="shared" si="16"/>
        <v>-1359289.7985349842</v>
      </c>
      <c r="CE8" s="34">
        <f t="shared" si="16"/>
        <v>-528848.89662046987</v>
      </c>
      <c r="CF8" s="34">
        <f t="shared" si="16"/>
        <v>-1437.5439781104214</v>
      </c>
      <c r="CG8" s="34">
        <f t="shared" si="16"/>
        <v>-1273572.1188360702</v>
      </c>
      <c r="CH8" s="34">
        <f t="shared" si="16"/>
        <v>-1379151.0469744001</v>
      </c>
      <c r="CI8" s="34">
        <f t="shared" si="16"/>
        <v>-1104716.3245445997</v>
      </c>
      <c r="CJ8" s="34">
        <f t="shared" si="16"/>
        <v>-2104972.4853747701</v>
      </c>
      <c r="CK8" s="34">
        <f t="shared" si="16"/>
        <v>-2797685.0130878603</v>
      </c>
      <c r="CL8" s="34">
        <f t="shared" si="16"/>
        <v>-2051002.2191933198</v>
      </c>
      <c r="CM8" s="34">
        <f t="shared" si="16"/>
        <v>-1930850.7969640605</v>
      </c>
      <c r="CN8" s="34">
        <f t="shared" si="16"/>
        <v>-2753864.4604300004</v>
      </c>
      <c r="CO8" s="34">
        <f t="shared" si="16"/>
        <v>-2040263.3157627601</v>
      </c>
      <c r="CP8" s="34">
        <f t="shared" si="16"/>
        <v>-4076270.7930203904</v>
      </c>
      <c r="CQ8" s="34">
        <f t="shared" si="16"/>
        <v>251820.04638434015</v>
      </c>
      <c r="CR8" s="34">
        <f t="shared" ref="CR8:DX8" si="17">SUM(CR6:CR7)</f>
        <v>0</v>
      </c>
      <c r="CS8" s="34">
        <f t="shared" ref="CS8" si="18">SUM(CS6:CS7)</f>
        <v>-297872.12610429194</v>
      </c>
      <c r="CT8" s="34">
        <f t="shared" ref="CT8:DJ8" si="19">SUM(CT6:CT7)</f>
        <v>-160793.88446915406</v>
      </c>
      <c r="CU8" s="34">
        <f t="shared" si="19"/>
        <v>-540343.99073068891</v>
      </c>
      <c r="CV8" s="34">
        <f t="shared" si="19"/>
        <v>-18638.366555102053</v>
      </c>
      <c r="CW8" s="34">
        <f t="shared" si="19"/>
        <v>-707295.47589652799</v>
      </c>
      <c r="CX8" s="34">
        <f t="shared" si="19"/>
        <v>-413277.85131616006</v>
      </c>
      <c r="CY8" s="34">
        <f t="shared" si="19"/>
        <v>-266662.0796242241</v>
      </c>
      <c r="CZ8" s="34">
        <f t="shared" si="19"/>
        <v>-657314.91942614608</v>
      </c>
      <c r="DA8" s="34">
        <f t="shared" si="19"/>
        <v>-678589.22332947212</v>
      </c>
      <c r="DB8" s="34">
        <f t="shared" si="19"/>
        <v>-622500.79946286988</v>
      </c>
      <c r="DC8" s="34">
        <f t="shared" si="19"/>
        <v>-898270.38110192586</v>
      </c>
      <c r="DD8" s="34">
        <f t="shared" si="19"/>
        <v>-1097539.1257669369</v>
      </c>
      <c r="DE8" s="34">
        <f t="shared" si="19"/>
        <v>-857238.05541365396</v>
      </c>
      <c r="DF8" s="34">
        <f t="shared" si="19"/>
        <v>-872684.57621774205</v>
      </c>
      <c r="DG8" s="34">
        <f t="shared" si="19"/>
        <v>-1130348.4719926771</v>
      </c>
      <c r="DH8" s="34">
        <f t="shared" si="19"/>
        <v>-961294.14181019086</v>
      </c>
      <c r="DI8" s="34">
        <f t="shared" si="19"/>
        <v>-1444128.2768096291</v>
      </c>
      <c r="DJ8" s="34">
        <f t="shared" si="19"/>
        <v>-461142.99895228981</v>
      </c>
      <c r="DK8" s="34"/>
      <c r="DL8" s="34">
        <f t="shared" si="17"/>
        <v>-7928180.8559598075</v>
      </c>
      <c r="DM8" s="34">
        <f t="shared" si="17"/>
        <v>-8533259.1438099034</v>
      </c>
      <c r="DN8" s="34">
        <f t="shared" si="17"/>
        <v>-9579137.6364498511</v>
      </c>
      <c r="DO8" s="34">
        <f t="shared" si="17"/>
        <v>-7684682.0331385098</v>
      </c>
      <c r="DP8" s="34">
        <f t="shared" si="17"/>
        <v>-10163977.082036806</v>
      </c>
      <c r="DQ8" s="34">
        <f t="shared" si="17"/>
        <v>-8790474.3340838142</v>
      </c>
      <c r="DR8" s="34">
        <f t="shared" si="17"/>
        <v>-12189808.685684707</v>
      </c>
      <c r="DS8" s="34">
        <f t="shared" si="17"/>
        <v>-19237198.980039701</v>
      </c>
      <c r="DT8" s="34">
        <f t="shared" si="17"/>
        <v>-22269429.116616335</v>
      </c>
      <c r="DU8" s="34">
        <f t="shared" si="17"/>
        <v>-23924754.870850481</v>
      </c>
      <c r="DV8" s="34">
        <f t="shared" si="17"/>
        <v>-35744814.838219769</v>
      </c>
      <c r="DW8" s="34">
        <f t="shared" si="17"/>
        <v>-25003482.170479998</v>
      </c>
      <c r="DX8" s="34">
        <f t="shared" si="17"/>
        <v>-27188929.213154558</v>
      </c>
      <c r="DY8" s="34">
        <f t="shared" ref="DY8:DZ8" si="20">SUM(DY6:DY7)</f>
        <v>-30109455.778085157</v>
      </c>
      <c r="DZ8" s="34">
        <f t="shared" si="20"/>
        <v>-34688629.34158805</v>
      </c>
      <c r="EA8" s="34">
        <f t="shared" ref="EA8:EB8" si="21">SUM(EA6:EA7)</f>
        <v>-26652930.06555878</v>
      </c>
      <c r="EB8" s="34">
        <f t="shared" si="21"/>
        <v>-23119694.489183601</v>
      </c>
      <c r="EC8" s="34">
        <f t="shared" ref="EC8" si="22">SUM(EC6:EC7)</f>
        <v>-23022957.845823854</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row>
    <row r="9" spans="1:172"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19366359.9601321</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17277445.091950901</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15004684.366630901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22055706.6688274</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41562316.810532302</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58184585.894697703</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42519730.429645598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56298392.855310202</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57805179.456219003</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41281976.418004803</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56966291.650037803</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43448508.650196597</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41304246.347510099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30503417.666079301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50545236.514063098</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56377333.423291802</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64195620.766729698</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68759560.768092707</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6562050.2088071099</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8282483.2320560403</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5630551.5472320896</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9920020.6351980399</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5869685.86743432</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11576286.7824852</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8921475.6065981705</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12634500.5532878</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14332903.923524501</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13125802.326579699</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6120339.6501607299</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11936867.5719462</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23105323.7944635</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16159557.018688601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11072730.6297554</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11792569.197781101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14610980.441901401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21949077.3647025</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1393621.0132694901</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1243300.7847277599</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1079750.8397995499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1587148.86738975</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2990862.4122736999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4187016.1309694601</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3059758.7738374299</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4051283.9510355699</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4159713.6959056598</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2970688.86067707</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4099346.5604772</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3126594.5058744098</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2972291.42521613</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2195053.8936328799</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3637281.5475745201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4056964.5866617402</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4619575.7098683696</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4948001.0155166304</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251707.694080994</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317700.21399825701</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215977.18719918199</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380513.01649145503</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225149.92230458299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444044.21778560802</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342210.73921726103</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484635.273875974</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549782.77844213799</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503480.67013448197</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234764.52195791501</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457875.40714824398</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886276.02475421398</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619849.69713968004</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424728.76697211002</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452340.39753006201</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560449.26178065001</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841924.62338366394</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6164401.9548242604</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7780579.8800443402</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5289350.4103202904</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9318885.5082881395</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5513993.6276095603</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10874784.9529988</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8380850.4841093197</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11868872.902615899</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13464356.131548701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12330402.686039999</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5749458.2490397803</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11213515.205388799</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21705183.385259401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15180317.386386899</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10401743.383142199</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11077961.0490693</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13725581.720949501</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20619003.376714099</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1047098.18240901</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934154.96715418296</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811271.594675706</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1192505.47920302</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2247186.69272938</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3145917.67683654</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2298952.0251124799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3043935.2027277802</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3125403.9719925099</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2232029.2797681498</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3080047.07999497</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2349169.1019716398</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2233233.3678237</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1649255.3717459999</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2732874.1896909401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3048203.35252062</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3470921.6374083301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3717684.2345039598</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16167668.15688937</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18759126.636175126</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6691220.7861000001</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20963627.395632535</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25130121.408673532</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25839883.413688619</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39159701.534430727</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23837784.741612434</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21087333.36162921</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38706698.35847117</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24885201.821754862</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51010078.165408753</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25797911.48368166</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26401449.564701978</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20929194.102633685</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29480005.719811913</v>
      </c>
      <c r="EB9" s="90">
        <v>28642073.938212074</v>
      </c>
      <c r="EC9" s="90">
        <v>22972402.684229203</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row>
    <row r="10" spans="1:172"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-115449.977359592</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0</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-8307.8861882683505</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0</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-6242.1364521392597</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0</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-87474.14</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-103588.61</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-119458.33000000003</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-14270.690000000004</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-96989.552203084386</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-453184.69126422086</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-68690.624019661904</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-283010.26473211689</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-964740.09272381687</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-238059.78545253721</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-142710.90074691808</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-225181.2908688098</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-359863.05942133395</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-450397.62055708299</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-3615626.1495568301</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-3443363.3649347741</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-420586.874309826</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-286020.59916837094</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row>
    <row r="11" spans="1:172"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323729226.402834</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338032745.74614799</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342928174.01237798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364639159.12420201</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376549834.20863998</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427090736.09490502</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464678480.29013801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508819658.52065903</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552644019.02994895</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584215824.02356303</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622234577.45956004</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645383807.45851302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670833207.49689305</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685196091.33470702</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714835231.59461296</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728602299.59112895</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766088382.98385894</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826318981.08079302</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45097030.425401002</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53222888.0162187</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57791287.436870903</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68363857.527088597</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66659610.139200598</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77672933.468308106</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86592878.799004301</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97871652.673599705</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110213316.1416</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122869586.912903</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126818923.878767</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135777635.636273</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156699652.819754</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170803805.280426</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178945027.38915601</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183238530.12613899</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193510290.99661699</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215727432.61152101</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23295851.851004601</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24325146.213062499</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24677425.7180814</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26239768.1062693</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27096871.202259898</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30733840.8260451</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33438689.349965502</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36615128.993717201</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39768770.143864803</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42040706.168834098</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44776570.512768097</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46442410.321279503</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48273772.474084698</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49307338.759578303</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51440198.458896101</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52430889.290345699</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55128422.209739201</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59462671.254085898</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1729835.8252491399</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2041528.17924396</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2216763.2425584602</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2622306.8079439802</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2556935.1380391801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2979385.1545930798</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3321537.19535386</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3754169.3870772901</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4227571.99050216</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4713042.3282990102</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4864531.3399941996</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5208170.3867347399</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6010698.9461335903</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6551707.25601786</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6863988.9635304604</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7028679.5158834597</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7422684.61498944</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8274891.6702559097</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42364232.772557102</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49997678.239071697</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54289241.001162402</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64221132.659684502</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62620159.549893104</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72966095.606271401</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81345508.546402603</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91940809.330182493</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103534590.539875</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115423914.42506801</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119133928.78612199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127549758.978423</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147203940.14448899</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160453406.73391199</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168101285.65662399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172134609.97184801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181783920.899777</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202654744.32287601</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17503355.574145298</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18276716.6568304</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18541402.1243232</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19715269.2369712</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20359254.284127899</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23091894.109648202</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25124184.055136502</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27510804.338438101</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29880294.956653502</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31587315.774826899</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33642909.479696602</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34894539.455901302</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36270534.768311404</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37047105.563839599</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38649631.281537898</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39393987.572855897</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41420780.933454603</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44677322.169006303</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41944735.849679939</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52067014.732045114</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49059639.551695198</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62324314.224189222</v>
      </c>
      <c r="DP11" s="84">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71009974.369781256</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87606198.758121744</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114507400.98284844</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118824976.47968836</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116150189.37218754</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134518583.27829406</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121792384.79691309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147573799.50097269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145822918.7120786</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141664514.8781386</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124289453.48962751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130998764.4652932</v>
      </c>
      <c r="EB11" s="90">
        <v>136100557.04001173</v>
      </c>
      <c r="EC11" s="90">
        <v>135763981.27924871</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row>
    <row r="12" spans="1:172" s="39" customFormat="1" x14ac:dyDescent="0.25">
      <c r="A12" s="158" t="s">
        <v>264</v>
      </c>
      <c r="B12" s="160">
        <f>SUM(B5:B7)+SUM(B9:B10)-B11</f>
        <v>0</v>
      </c>
      <c r="C12" s="160">
        <f t="shared" ref="C12:S12" si="23">SUM(C5:C7)+SUM(C9:C10)-C11</f>
        <v>-5.3644180297851563E-7</v>
      </c>
      <c r="D12" s="160">
        <f t="shared" si="23"/>
        <v>0</v>
      </c>
      <c r="E12" s="160">
        <f t="shared" si="23"/>
        <v>0</v>
      </c>
      <c r="F12" s="163">
        <f t="shared" si="23"/>
        <v>16570023.388383865</v>
      </c>
      <c r="G12" s="160">
        <f t="shared" si="23"/>
        <v>0</v>
      </c>
      <c r="H12" s="160">
        <f t="shared" si="23"/>
        <v>0</v>
      </c>
      <c r="I12" s="160">
        <f t="shared" si="23"/>
        <v>1.0728836059570313E-6</v>
      </c>
      <c r="J12" s="160">
        <f t="shared" si="23"/>
        <v>0</v>
      </c>
      <c r="K12" s="160">
        <f t="shared" si="23"/>
        <v>0</v>
      </c>
      <c r="L12" s="160">
        <f t="shared" si="23"/>
        <v>0</v>
      </c>
      <c r="M12" s="160">
        <f t="shared" si="23"/>
        <v>0</v>
      </c>
      <c r="N12" s="160">
        <f t="shared" si="23"/>
        <v>0</v>
      </c>
      <c r="O12" s="160">
        <f t="shared" si="23"/>
        <v>0</v>
      </c>
      <c r="P12" s="160">
        <f t="shared" si="23"/>
        <v>0</v>
      </c>
      <c r="Q12" s="160">
        <f t="shared" si="23"/>
        <v>0</v>
      </c>
      <c r="R12" s="160">
        <f t="shared" si="23"/>
        <v>0</v>
      </c>
      <c r="S12" s="160">
        <f t="shared" si="23"/>
        <v>0</v>
      </c>
      <c r="T12" s="77"/>
      <c r="U12" s="160">
        <f t="shared" ref="U12:AL12" si="24">SUM(U5:U7)+SUM(U9:U10)-U11</f>
        <v>0</v>
      </c>
      <c r="V12" s="160">
        <f t="shared" si="24"/>
        <v>0</v>
      </c>
      <c r="W12" s="160">
        <f t="shared" si="24"/>
        <v>-1.0430812835693359E-7</v>
      </c>
      <c r="X12" s="160">
        <f t="shared" si="24"/>
        <v>0</v>
      </c>
      <c r="Y12" s="163">
        <f t="shared" si="24"/>
        <v>6126959.4901989698</v>
      </c>
      <c r="Z12" s="160">
        <f t="shared" si="24"/>
        <v>0</v>
      </c>
      <c r="AA12" s="160">
        <f t="shared" si="24"/>
        <v>0</v>
      </c>
      <c r="AB12" s="160">
        <f t="shared" si="24"/>
        <v>0</v>
      </c>
      <c r="AC12" s="160">
        <f t="shared" si="24"/>
        <v>0</v>
      </c>
      <c r="AD12" s="160">
        <f t="shared" si="24"/>
        <v>8.4936618804931641E-7</v>
      </c>
      <c r="AE12" s="160">
        <f t="shared" si="24"/>
        <v>6.7055225372314453E-7</v>
      </c>
      <c r="AF12" s="160">
        <f t="shared" si="24"/>
        <v>-5.3644180297851563E-7</v>
      </c>
      <c r="AG12" s="160">
        <f t="shared" si="24"/>
        <v>0</v>
      </c>
      <c r="AH12" s="160">
        <f t="shared" si="24"/>
        <v>0</v>
      </c>
      <c r="AI12" s="160">
        <f t="shared" si="24"/>
        <v>2.9802322387695313E-7</v>
      </c>
      <c r="AJ12" s="160">
        <f t="shared" si="24"/>
        <v>3.5762786865234375E-7</v>
      </c>
      <c r="AK12" s="160">
        <f t="shared" si="24"/>
        <v>0</v>
      </c>
      <c r="AL12" s="160">
        <f t="shared" si="24"/>
        <v>-4.1723251342773438E-7</v>
      </c>
      <c r="AM12" s="77"/>
      <c r="AN12" s="160">
        <f t="shared" ref="AN12:BE12" si="25">SUM(AN5:AN7)+SUM(AN9:AN10)-AN11</f>
        <v>4.4703483581542969E-8</v>
      </c>
      <c r="AO12" s="160">
        <f t="shared" si="25"/>
        <v>2.9802322387695313E-8</v>
      </c>
      <c r="AP12" s="160">
        <f t="shared" si="25"/>
        <v>-1.0058283805847168E-7</v>
      </c>
      <c r="AQ12" s="160">
        <f t="shared" si="25"/>
        <v>0</v>
      </c>
      <c r="AR12" s="163">
        <f t="shared" si="25"/>
        <v>1192394.0705407411</v>
      </c>
      <c r="AS12" s="160">
        <f t="shared" si="25"/>
        <v>0</v>
      </c>
      <c r="AT12" s="160">
        <f t="shared" si="25"/>
        <v>0</v>
      </c>
      <c r="AU12" s="160">
        <f t="shared" si="25"/>
        <v>0</v>
      </c>
      <c r="AV12" s="160">
        <f t="shared" si="25"/>
        <v>0</v>
      </c>
      <c r="AW12" s="160">
        <f t="shared" si="25"/>
        <v>0</v>
      </c>
      <c r="AX12" s="160">
        <f t="shared" si="25"/>
        <v>5.9604644775390625E-8</v>
      </c>
      <c r="AY12" s="160">
        <f t="shared" si="25"/>
        <v>0</v>
      </c>
      <c r="AZ12" s="160">
        <f t="shared" si="25"/>
        <v>0</v>
      </c>
      <c r="BA12" s="160">
        <f t="shared" si="25"/>
        <v>0</v>
      </c>
      <c r="BB12" s="160">
        <f t="shared" si="25"/>
        <v>0</v>
      </c>
      <c r="BC12" s="160">
        <f t="shared" si="25"/>
        <v>0</v>
      </c>
      <c r="BD12" s="160">
        <f t="shared" si="25"/>
        <v>0</v>
      </c>
      <c r="BE12" s="160">
        <f t="shared" si="25"/>
        <v>0</v>
      </c>
      <c r="BF12" s="77"/>
      <c r="BG12" s="160">
        <f t="shared" ref="BG12:BX12" si="26">SUM(BG5:BG7)+SUM(BG9:BG10)-BG11</f>
        <v>3.0267983675003052E-9</v>
      </c>
      <c r="BH12" s="160">
        <f t="shared" si="26"/>
        <v>-2.5611370801925659E-9</v>
      </c>
      <c r="BI12" s="160">
        <f t="shared" si="26"/>
        <v>7.4505805969238281E-9</v>
      </c>
      <c r="BJ12" s="160">
        <f t="shared" si="26"/>
        <v>-5.5879354476928711E-9</v>
      </c>
      <c r="BK12" s="163">
        <f t="shared" si="26"/>
        <v>235018.44635931402</v>
      </c>
      <c r="BL12" s="160">
        <f t="shared" si="26"/>
        <v>0</v>
      </c>
      <c r="BM12" s="160">
        <f t="shared" si="26"/>
        <v>0</v>
      </c>
      <c r="BN12" s="160">
        <f t="shared" si="26"/>
        <v>-7.4505805969238281E-9</v>
      </c>
      <c r="BO12" s="160">
        <f t="shared" si="26"/>
        <v>0</v>
      </c>
      <c r="BP12" s="160">
        <f t="shared" si="26"/>
        <v>0</v>
      </c>
      <c r="BQ12" s="160">
        <f t="shared" si="26"/>
        <v>0</v>
      </c>
      <c r="BR12" s="160">
        <f t="shared" si="26"/>
        <v>-7.4505805969238281E-9</v>
      </c>
      <c r="BS12" s="160">
        <f t="shared" si="26"/>
        <v>0</v>
      </c>
      <c r="BT12" s="160">
        <f t="shared" si="26"/>
        <v>0</v>
      </c>
      <c r="BU12" s="160">
        <f t="shared" si="26"/>
        <v>0</v>
      </c>
      <c r="BV12" s="160">
        <f t="shared" si="26"/>
        <v>7.4505805969238281E-9</v>
      </c>
      <c r="BW12" s="160">
        <f t="shared" si="26"/>
        <v>0</v>
      </c>
      <c r="BX12" s="160">
        <f t="shared" si="26"/>
        <v>9.3132257461547852E-9</v>
      </c>
      <c r="BY12" s="77"/>
      <c r="BZ12" s="160">
        <f t="shared" ref="BZ12:CQ12" si="27">SUM(BZ5:BZ7)+SUM(BZ9:BZ10)-BZ11</f>
        <v>0</v>
      </c>
      <c r="CA12" s="160">
        <f t="shared" si="27"/>
        <v>7.4505805969238281E-8</v>
      </c>
      <c r="CB12" s="160">
        <f t="shared" si="27"/>
        <v>0</v>
      </c>
      <c r="CC12" s="160">
        <f t="shared" si="27"/>
        <v>0</v>
      </c>
      <c r="CD12" s="163">
        <f t="shared" si="27"/>
        <v>5755676.938865982</v>
      </c>
      <c r="CE12" s="160">
        <f t="shared" si="27"/>
        <v>0</v>
      </c>
      <c r="CF12" s="160">
        <f t="shared" si="27"/>
        <v>0</v>
      </c>
      <c r="CG12" s="160">
        <f t="shared" si="27"/>
        <v>0</v>
      </c>
      <c r="CH12" s="160">
        <f t="shared" si="27"/>
        <v>-4.0233135223388672E-7</v>
      </c>
      <c r="CI12" s="160">
        <f t="shared" si="27"/>
        <v>-6.1094760894775391E-7</v>
      </c>
      <c r="CJ12" s="160">
        <f t="shared" si="27"/>
        <v>0</v>
      </c>
      <c r="CK12" s="160">
        <f t="shared" si="27"/>
        <v>0</v>
      </c>
      <c r="CL12" s="160">
        <f t="shared" si="27"/>
        <v>0</v>
      </c>
      <c r="CM12" s="160">
        <f t="shared" si="27"/>
        <v>0</v>
      </c>
      <c r="CN12" s="160">
        <f t="shared" si="27"/>
        <v>0</v>
      </c>
      <c r="CO12" s="160">
        <f t="shared" si="27"/>
        <v>5.3644180297851563E-7</v>
      </c>
      <c r="CP12" s="160">
        <f t="shared" si="27"/>
        <v>0</v>
      </c>
      <c r="CQ12" s="160">
        <f t="shared" si="27"/>
        <v>-5.3644180297851563E-7</v>
      </c>
      <c r="CR12" s="77"/>
      <c r="CS12" s="160">
        <f t="shared" ref="CS12:DJ12" si="28">SUM(CS5:CS7)+SUM(CS9:CS10)-CS11</f>
        <v>0</v>
      </c>
      <c r="CT12" s="160">
        <f t="shared" si="28"/>
        <v>-7.0780515670776367E-8</v>
      </c>
      <c r="CU12" s="160">
        <f t="shared" si="28"/>
        <v>7.4505805969238281E-8</v>
      </c>
      <c r="CV12" s="160">
        <f t="shared" si="28"/>
        <v>-8.1956386566162109E-8</v>
      </c>
      <c r="CW12" s="163">
        <f t="shared" si="28"/>
        <v>895906.16967615485</v>
      </c>
      <c r="CX12" s="160">
        <f t="shared" si="28"/>
        <v>7.4505805969238281E-8</v>
      </c>
      <c r="CY12" s="160">
        <f t="shared" si="28"/>
        <v>-4.4703483581542969E-8</v>
      </c>
      <c r="CZ12" s="160">
        <f t="shared" si="28"/>
        <v>3.3527612686157227E-8</v>
      </c>
      <c r="DA12" s="160">
        <f t="shared" si="28"/>
        <v>-5.9604644775390625E-8</v>
      </c>
      <c r="DB12" s="160">
        <f t="shared" si="28"/>
        <v>0</v>
      </c>
      <c r="DC12" s="160">
        <f t="shared" si="28"/>
        <v>0</v>
      </c>
      <c r="DD12" s="160">
        <f t="shared" si="28"/>
        <v>0</v>
      </c>
      <c r="DE12" s="160">
        <f t="shared" si="28"/>
        <v>-5.9604644775390625E-8</v>
      </c>
      <c r="DF12" s="160">
        <f t="shared" si="28"/>
        <v>5.9604644775390625E-8</v>
      </c>
      <c r="DG12" s="160">
        <f t="shared" si="28"/>
        <v>0</v>
      </c>
      <c r="DH12" s="160">
        <f t="shared" si="28"/>
        <v>0</v>
      </c>
      <c r="DI12" s="160">
        <f t="shared" si="28"/>
        <v>0</v>
      </c>
      <c r="DJ12" s="160">
        <f t="shared" si="28"/>
        <v>0</v>
      </c>
      <c r="DK12" s="77"/>
      <c r="DL12" s="160">
        <f t="shared" ref="DL12:EC12" si="29">SUM(DL5:DL7)+SUM(DL9:DL10)-DL11</f>
        <v>0</v>
      </c>
      <c r="DM12" s="160">
        <f t="shared" si="29"/>
        <v>0</v>
      </c>
      <c r="DN12" s="160">
        <f t="shared" si="29"/>
        <v>6.7055225372314453E-8</v>
      </c>
      <c r="DO12" s="160">
        <f t="shared" si="29"/>
        <v>0</v>
      </c>
      <c r="DP12" s="164">
        <f t="shared" si="29"/>
        <v>6183494.6288416088</v>
      </c>
      <c r="DQ12" s="160">
        <f t="shared" si="29"/>
        <v>0</v>
      </c>
      <c r="DR12" s="160">
        <f t="shared" si="29"/>
        <v>-3.2782554626464844E-7</v>
      </c>
      <c r="DS12" s="160">
        <f t="shared" si="29"/>
        <v>6.8545341491699219E-7</v>
      </c>
      <c r="DT12" s="160">
        <f t="shared" si="29"/>
        <v>5.5134296417236328E-7</v>
      </c>
      <c r="DU12" s="160">
        <f t="shared" si="29"/>
        <v>0</v>
      </c>
      <c r="DV12" s="160">
        <f t="shared" si="29"/>
        <v>-8.7916851043701172E-7</v>
      </c>
      <c r="DW12" s="160">
        <f t="shared" si="29"/>
        <v>3.5762786865234375E-7</v>
      </c>
      <c r="DX12" s="160">
        <f t="shared" si="29"/>
        <v>0</v>
      </c>
      <c r="DY12" s="160">
        <f t="shared" si="29"/>
        <v>-2.6822090148925781E-7</v>
      </c>
      <c r="DZ12" s="160">
        <f t="shared" si="29"/>
        <v>0</v>
      </c>
      <c r="EA12" s="160">
        <f t="shared" si="29"/>
        <v>-3.5762786865234375E-7</v>
      </c>
      <c r="EB12" s="160">
        <f t="shared" si="29"/>
        <v>0</v>
      </c>
      <c r="EC12" s="160">
        <f t="shared" si="29"/>
        <v>0</v>
      </c>
    </row>
    <row r="13" spans="1:172" s="39" customFormat="1" x14ac:dyDescent="0.25">
      <c r="A13" s="88"/>
      <c r="B13" s="166"/>
      <c r="C13" s="166"/>
      <c r="D13" s="166"/>
      <c r="E13" s="166"/>
      <c r="F13" s="198"/>
      <c r="G13" s="166"/>
      <c r="H13" s="166"/>
      <c r="I13" s="166"/>
      <c r="J13" s="166"/>
      <c r="K13" s="166"/>
      <c r="L13" s="166"/>
      <c r="M13" s="166"/>
      <c r="N13" s="166"/>
      <c r="O13" s="166"/>
      <c r="P13" s="166"/>
      <c r="Q13" s="166"/>
      <c r="R13" s="166"/>
      <c r="S13" s="166"/>
      <c r="T13" s="2"/>
      <c r="U13" s="166"/>
      <c r="V13" s="166"/>
      <c r="W13" s="166"/>
      <c r="X13" s="166"/>
      <c r="Y13" s="198"/>
      <c r="Z13" s="166"/>
      <c r="AA13" s="166"/>
      <c r="AB13" s="166"/>
      <c r="AC13" s="166"/>
      <c r="AD13" s="166"/>
      <c r="AE13" s="166"/>
      <c r="AF13" s="166"/>
      <c r="AG13" s="166"/>
      <c r="AH13" s="166"/>
      <c r="AI13" s="166"/>
      <c r="AJ13" s="166"/>
      <c r="AK13" s="166"/>
      <c r="AL13" s="166"/>
      <c r="AM13" s="2"/>
      <c r="AN13" s="166"/>
      <c r="AO13" s="166"/>
      <c r="AP13" s="166"/>
      <c r="AQ13" s="166"/>
      <c r="AR13" s="198"/>
      <c r="AS13" s="166"/>
      <c r="AT13" s="166"/>
      <c r="AU13" s="166"/>
      <c r="AV13" s="166"/>
      <c r="AW13" s="166"/>
      <c r="AX13" s="166"/>
      <c r="AY13" s="166"/>
      <c r="AZ13" s="166"/>
      <c r="BA13" s="166"/>
      <c r="BB13" s="166"/>
      <c r="BC13" s="166"/>
      <c r="BD13" s="166"/>
      <c r="BE13" s="166"/>
      <c r="BF13" s="2"/>
      <c r="BG13" s="166"/>
      <c r="BH13" s="166"/>
      <c r="BI13" s="166"/>
      <c r="BJ13" s="166"/>
      <c r="BK13" s="198"/>
      <c r="BL13" s="166"/>
      <c r="BM13" s="166"/>
      <c r="BN13" s="166"/>
      <c r="BO13" s="166"/>
      <c r="BP13" s="166"/>
      <c r="BQ13" s="166"/>
      <c r="BR13" s="166"/>
      <c r="BS13" s="166"/>
      <c r="BT13" s="166"/>
      <c r="BU13" s="166"/>
      <c r="BV13" s="166"/>
      <c r="BW13" s="166"/>
      <c r="BX13" s="166"/>
      <c r="BY13" s="2"/>
      <c r="BZ13" s="166"/>
      <c r="CA13" s="166"/>
      <c r="CB13" s="166"/>
      <c r="CC13" s="166"/>
      <c r="CD13" s="198"/>
      <c r="CE13" s="166"/>
      <c r="CF13" s="166"/>
      <c r="CG13" s="166"/>
      <c r="CH13" s="166"/>
      <c r="CI13" s="166"/>
      <c r="CJ13" s="166"/>
      <c r="CK13" s="166"/>
      <c r="CL13" s="166"/>
      <c r="CM13" s="166"/>
      <c r="CN13" s="166"/>
      <c r="CO13" s="166"/>
      <c r="CP13" s="166"/>
      <c r="CQ13" s="166"/>
      <c r="CR13" s="2"/>
      <c r="CS13" s="166"/>
      <c r="CT13" s="166"/>
      <c r="CU13" s="166"/>
      <c r="CV13" s="166"/>
      <c r="CW13" s="198"/>
      <c r="CX13" s="166"/>
      <c r="CY13" s="166"/>
      <c r="CZ13" s="166"/>
      <c r="DA13" s="166"/>
      <c r="DB13" s="166"/>
      <c r="DC13" s="166"/>
      <c r="DD13" s="166"/>
      <c r="DE13" s="166"/>
      <c r="DF13" s="166"/>
      <c r="DG13" s="166"/>
      <c r="DH13" s="166"/>
      <c r="DI13" s="166"/>
      <c r="DJ13" s="166"/>
      <c r="DK13" s="2"/>
      <c r="DL13" s="166"/>
      <c r="DM13" s="166"/>
      <c r="DN13" s="166"/>
      <c r="DO13" s="166"/>
      <c r="DP13" s="199"/>
      <c r="DQ13" s="166"/>
      <c r="DR13" s="166"/>
      <c r="DS13" s="166"/>
      <c r="DT13" s="166"/>
      <c r="DU13" s="166"/>
      <c r="DV13" s="166"/>
      <c r="DW13" s="166"/>
      <c r="DX13" s="166"/>
      <c r="DY13" s="166"/>
      <c r="DZ13" s="166"/>
      <c r="EA13" s="166"/>
      <c r="EB13" s="166"/>
      <c r="EC13" s="166"/>
    </row>
    <row r="14" spans="1:172" s="39" customFormat="1" x14ac:dyDescent="0.25">
      <c r="A14" s="36" t="s">
        <v>273</v>
      </c>
      <c r="B14" s="166">
        <f>B5*WACC!$C$52</f>
        <v>17283707.927319251</v>
      </c>
      <c r="C14" s="166">
        <f>C5*WACC!$D$52</f>
        <v>17363116.694924753</v>
      </c>
      <c r="D14" s="166">
        <f>D5*WACC!$E$52</f>
        <v>20598513.804990795</v>
      </c>
      <c r="E14" s="166">
        <f>E5*WACC!$F$52</f>
        <v>22617085.701505844</v>
      </c>
      <c r="F14" s="166">
        <f>F5*WACC!$G$52</f>
        <v>22100310.029019598</v>
      </c>
      <c r="G14" s="166">
        <f>G5*WACC!$H$52</f>
        <v>27036849.039449785</v>
      </c>
      <c r="H14" s="166">
        <f>H5*WACC!$I$52</f>
        <v>26344767.224268794</v>
      </c>
      <c r="I14" s="166">
        <f>I5*WACC!$J$52</f>
        <v>20231681.284610577</v>
      </c>
      <c r="J14" s="166">
        <f>J5*WACC!$K$52</f>
        <v>21657187.108002733</v>
      </c>
      <c r="K14" s="166">
        <f>K5*WACC!$L$52</f>
        <v>22117079.789691266</v>
      </c>
      <c r="L14" s="166">
        <f>L5*WACC!$M$52</f>
        <v>17851689.565155786</v>
      </c>
      <c r="M14" s="166">
        <f>M5*WACC!$N$52</f>
        <v>18552602.707594734</v>
      </c>
      <c r="N14" s="166">
        <f>N5*WACC!$O$52</f>
        <v>20299905.731050141</v>
      </c>
      <c r="O14" s="166">
        <f>O5*WACC!$P$52</f>
        <v>19648125.74556157</v>
      </c>
      <c r="P14" s="166">
        <f>P5*WACC!$Q$52</f>
        <v>11432236.0284306</v>
      </c>
      <c r="Q14" s="166">
        <f>Q5*WACC!$R$52</f>
        <v>8122989.3352594627</v>
      </c>
      <c r="R14" s="166">
        <f>R5*WACC!$S$52</f>
        <v>12758997.813810512</v>
      </c>
      <c r="S14" s="166">
        <f>S5*WACC!$T$52</f>
        <v>30532822.957047701</v>
      </c>
      <c r="T14" s="2"/>
      <c r="U14" s="166">
        <f>U5*WACC!$C$52</f>
        <v>2182238.3660469637</v>
      </c>
      <c r="V14" s="166">
        <f>V5*WACC!$D$52</f>
        <v>2418765.2457935596</v>
      </c>
      <c r="W14" s="166">
        <f>W5*WACC!$E$52</f>
        <v>3243213.586079191</v>
      </c>
      <c r="X14" s="166">
        <f>X5*WACC!$F$52</f>
        <v>3811499.3162180036</v>
      </c>
      <c r="Y14" s="166">
        <f>Y5*WACC!$G$52</f>
        <v>4143445.3988902457</v>
      </c>
      <c r="Z14" s="166">
        <f>Z5*WACC!$H$52</f>
        <v>4786261.0805547116</v>
      </c>
      <c r="AA14" s="166">
        <f>AA5*WACC!$I$52</f>
        <v>4791195.8254088312</v>
      </c>
      <c r="AB14" s="166">
        <f>AB5*WACC!$J$52</f>
        <v>3770175.7229740787</v>
      </c>
      <c r="AC14" s="166">
        <f>AC5*WACC!$K$52</f>
        <v>4155180.936830095</v>
      </c>
      <c r="AD14" s="166">
        <f>AD5*WACC!$L$52</f>
        <v>4424625.8275121208</v>
      </c>
      <c r="AE14" s="166">
        <f>AE5*WACC!$M$52</f>
        <v>3771683.6807791274</v>
      </c>
      <c r="AF14" s="166">
        <f>AF5*WACC!$N$52</f>
        <v>3781244.5591395581</v>
      </c>
      <c r="AG14" s="166">
        <f>AG5*WACC!$O$52</f>
        <v>4270750.4773868946</v>
      </c>
      <c r="AH14" s="166">
        <f>AH5*WACC!$P$52</f>
        <v>4589597.605605456</v>
      </c>
      <c r="AI14" s="166">
        <f>AI5*WACC!$Q$52</f>
        <v>2849796.4906896758</v>
      </c>
      <c r="AJ14" s="166">
        <f>AJ5*WACC!$R$52</f>
        <v>2043894.0914427112</v>
      </c>
      <c r="AK14" s="166">
        <f>AK5*WACC!$S$52</f>
        <v>3208801.2988666724</v>
      </c>
      <c r="AL14" s="166">
        <f>AL5*WACC!$T$52</f>
        <v>7712446.2223975211</v>
      </c>
      <c r="AM14" s="2"/>
      <c r="AN14" s="166">
        <f>AN5*WACC!$C$52</f>
        <v>1243751.4641011686</v>
      </c>
      <c r="AO14" s="166">
        <f>AO5*WACC!$D$52</f>
        <v>1249465.7918014002</v>
      </c>
      <c r="AP14" s="166">
        <f>AP5*WACC!$E$52</f>
        <v>1482287.9332952825</v>
      </c>
      <c r="AQ14" s="166">
        <f>AQ5*WACC!$F$52</f>
        <v>1627546.2171219729</v>
      </c>
      <c r="AR14" s="166">
        <f>AR5*WACC!$G$52</f>
        <v>1590358.5660710847</v>
      </c>
      <c r="AS14" s="166">
        <f>AS5*WACC!$H$52</f>
        <v>1945596.4379232361</v>
      </c>
      <c r="AT14" s="166">
        <f>AT5*WACC!$I$52</f>
        <v>1895793.5961644617</v>
      </c>
      <c r="AU14" s="166">
        <f>AU5*WACC!$J$52</f>
        <v>1455890.3289026746</v>
      </c>
      <c r="AV14" s="166">
        <f>AV5*WACC!$K$52</f>
        <v>1558471.0345235076</v>
      </c>
      <c r="AW14" s="166">
        <f>AW5*WACC!$L$52</f>
        <v>1591565.3334196045</v>
      </c>
      <c r="AX14" s="166">
        <f>AX5*WACC!$M$52</f>
        <v>1284623.9433522897</v>
      </c>
      <c r="AY14" s="166">
        <f>AY5*WACC!$N$52</f>
        <v>1335062.2955150348</v>
      </c>
      <c r="AZ14" s="166">
        <f>AZ5*WACC!$O$52</f>
        <v>1460799.8226006441</v>
      </c>
      <c r="BA14" s="166">
        <f>BA5*WACC!$P$52</f>
        <v>1413897.1374458051</v>
      </c>
      <c r="BB14" s="166">
        <f>BB5*WACC!$Q$52</f>
        <v>822674.18299957702</v>
      </c>
      <c r="BC14" s="166">
        <f>BC5*WACC!$R$52</f>
        <v>584537.75781746488</v>
      </c>
      <c r="BD14" s="166">
        <f>BD5*WACC!$S$52</f>
        <v>918149.17713966372</v>
      </c>
      <c r="BE14" s="166">
        <f>BE5*WACC!$T$52</f>
        <v>2197169.9253228437</v>
      </c>
      <c r="BF14" s="2"/>
      <c r="BG14" s="166">
        <f>BG5*WACC!$C$52</f>
        <v>83706.489522976815</v>
      </c>
      <c r="BH14" s="166">
        <f>BH5*WACC!$D$52</f>
        <v>92779.208200027206</v>
      </c>
      <c r="BI14" s="166">
        <f>BI5*WACC!$E$52</f>
        <v>124403.469523673</v>
      </c>
      <c r="BJ14" s="166">
        <f>BJ5*WACC!$F$52</f>
        <v>146201.82311145714</v>
      </c>
      <c r="BK14" s="166">
        <f>BK5*WACC!$G$52</f>
        <v>158934.63989431458</v>
      </c>
      <c r="BL14" s="166">
        <f>BL5*WACC!$H$52</f>
        <v>183591.81986128673</v>
      </c>
      <c r="BM14" s="166">
        <f>BM5*WACC!$I$52</f>
        <v>183781.10723468146</v>
      </c>
      <c r="BN14" s="166">
        <f>BN5*WACC!$J$52</f>
        <v>144616.72911863658</v>
      </c>
      <c r="BO14" s="166">
        <f>BO5*WACC!$K$52</f>
        <v>159384.79268187998</v>
      </c>
      <c r="BP14" s="166">
        <f>BP5*WACC!$L$52</f>
        <v>169720.18329264529</v>
      </c>
      <c r="BQ14" s="166">
        <f>BQ5*WACC!$M$52</f>
        <v>144674.57149560732</v>
      </c>
      <c r="BR14" s="166">
        <f>BR5*WACC!$N$52</f>
        <v>145041.30850140884</v>
      </c>
      <c r="BS14" s="166">
        <f>BS5*WACC!$O$52</f>
        <v>163817.81919553081</v>
      </c>
      <c r="BT14" s="166">
        <f>BT5*WACC!$P$52</f>
        <v>176048.18514130305</v>
      </c>
      <c r="BU14" s="166">
        <f>BU5*WACC!$Q$52</f>
        <v>109312.74227510125</v>
      </c>
      <c r="BV14" s="166">
        <f>BV5*WACC!$R$52</f>
        <v>78399.867774912462</v>
      </c>
      <c r="BW14" s="166">
        <f>BW5*WACC!$S$52</f>
        <v>123083.48001022926</v>
      </c>
      <c r="BX14" s="166">
        <f>BX5*WACC!$T$52</f>
        <v>295834.684677955</v>
      </c>
      <c r="BY14" s="2"/>
      <c r="BZ14" s="166">
        <f>BZ5*WACC!$C$52</f>
        <v>2049998.7079492102</v>
      </c>
      <c r="CA14" s="166">
        <f>CA5*WACC!$D$52</f>
        <v>2272192.4909107471</v>
      </c>
      <c r="CB14" s="166">
        <f>CB5*WACC!$E$52</f>
        <v>3046680.7680176999</v>
      </c>
      <c r="CC14" s="166">
        <f>CC5*WACC!$F$52</f>
        <v>3580529.4211512506</v>
      </c>
      <c r="CD14" s="166">
        <f>CD5*WACC!$G$52</f>
        <v>3892360.1776691913</v>
      </c>
      <c r="CE14" s="166">
        <f>CE5*WACC!$H$52</f>
        <v>4496222.4034299478</v>
      </c>
      <c r="CF14" s="166">
        <f>CF5*WACC!$I$52</f>
        <v>4500858.1117615439</v>
      </c>
      <c r="CG14" s="166">
        <f>CG5*WACC!$J$52</f>
        <v>3541709.96216093</v>
      </c>
      <c r="CH14" s="166">
        <f>CH5*WACC!$K$52</f>
        <v>3903384.5634503644</v>
      </c>
      <c r="CI14" s="166">
        <f>CI5*WACC!$L$52</f>
        <v>4156501.5860248404</v>
      </c>
      <c r="CJ14" s="166">
        <f>CJ5*WACC!$M$52</f>
        <v>3543126.540477986</v>
      </c>
      <c r="CK14" s="166">
        <f>CK5*WACC!$N$52</f>
        <v>3552108.0470772334</v>
      </c>
      <c r="CL14" s="166">
        <f>CL5*WACC!$O$52</f>
        <v>4011950.8009915431</v>
      </c>
      <c r="CM14" s="166">
        <f>CM5*WACC!$P$52</f>
        <v>4311476.3757642899</v>
      </c>
      <c r="CN14" s="166">
        <f>CN5*WACC!$Q$52</f>
        <v>2677104.0298474384</v>
      </c>
      <c r="CO14" s="166">
        <f>CO5*WACC!$R$52</f>
        <v>1920037.8436350946</v>
      </c>
      <c r="CP14" s="166">
        <f>CP5*WACC!$S$52</f>
        <v>3014353.8025400359</v>
      </c>
      <c r="CQ14" s="166">
        <f>CQ5*WACC!$T$52</f>
        <v>7245086.0717304442</v>
      </c>
      <c r="CR14" s="2"/>
      <c r="CS14" s="166">
        <f>CS5*WACC!$C$52</f>
        <v>934493.58543580177</v>
      </c>
      <c r="CT14" s="166">
        <f>CT5*WACC!$D$52</f>
        <v>938787.04979349358</v>
      </c>
      <c r="CU14" s="166">
        <f>CU5*WACC!$E$52</f>
        <v>1113718.1385626639</v>
      </c>
      <c r="CV14" s="166">
        <f>CV5*WACC!$F$52</f>
        <v>1222858.0578997976</v>
      </c>
      <c r="CW14" s="166">
        <f>CW5*WACC!$G$52</f>
        <v>1194917.0886888893</v>
      </c>
      <c r="CX14" s="166">
        <f>CX5*WACC!$H$52</f>
        <v>1461825.3272971623</v>
      </c>
      <c r="CY14" s="166">
        <f>CY5*WACC!$I$52</f>
        <v>1424405.9251872001</v>
      </c>
      <c r="CZ14" s="166">
        <f>CZ5*WACC!$J$52</f>
        <v>1093884.2789148299</v>
      </c>
      <c r="DA14" s="166">
        <f>DA5*WACC!$K$52</f>
        <v>1170958.3681995578</v>
      </c>
      <c r="DB14" s="166">
        <f>DB5*WACC!$L$52</f>
        <v>1195823.7942316392</v>
      </c>
      <c r="DC14" s="166">
        <f>DC5*WACC!$M$52</f>
        <v>965203.15304916352</v>
      </c>
      <c r="DD14" s="166">
        <f>DD5*WACC!$N$52</f>
        <v>1003100.0463727027</v>
      </c>
      <c r="DE14" s="166">
        <f>DE5*WACC!$O$52</f>
        <v>1097573.0306477221</v>
      </c>
      <c r="DF14" s="166">
        <f>DF5*WACC!$P$52</f>
        <v>1062332.663354096</v>
      </c>
      <c r="DG14" s="166">
        <f>DG5*WACC!$Q$52</f>
        <v>618116.85783407476</v>
      </c>
      <c r="DH14" s="166">
        <f>DH5*WACC!$R$52</f>
        <v>439192.87807247631</v>
      </c>
      <c r="DI14" s="166">
        <f>DI5*WACC!$S$52</f>
        <v>689852.06552519451</v>
      </c>
      <c r="DJ14" s="166">
        <f>DJ5*WACC!$T$52</f>
        <v>1650845.2537263874</v>
      </c>
      <c r="DK14" s="2"/>
      <c r="DL14" s="166">
        <f>DL5*WACC!$C$52</f>
        <v>1884853.6746371221</v>
      </c>
      <c r="DM14" s="166">
        <f>DM5*WACC!$D$52</f>
        <v>2249692.9035055172</v>
      </c>
      <c r="DN14" s="166">
        <f>DN5*WACC!$E$52</f>
        <v>3172778.7773203091</v>
      </c>
      <c r="DO14" s="166">
        <f>DO5*WACC!$F$52</f>
        <v>3235622.373172598</v>
      </c>
      <c r="DP14" s="166">
        <f>DP5*WACC!$G$52</f>
        <v>3777396.45409685</v>
      </c>
      <c r="DQ14" s="166">
        <f>DQ5*WACC!$H$52</f>
        <v>5098623.8285453534</v>
      </c>
      <c r="DR14" s="166">
        <f>DR5*WACC!$I$52</f>
        <v>5403921.7398826554</v>
      </c>
      <c r="DS14" s="166">
        <f>DS5*WACC!$J$52</f>
        <v>4985548.8034814876</v>
      </c>
      <c r="DT14" s="166">
        <f>DT5*WACC!$K$52</f>
        <v>5049337.1808513263</v>
      </c>
      <c r="DU14" s="166">
        <f>DU5*WACC!$L$52</f>
        <v>4785830.2232047152</v>
      </c>
      <c r="DV14" s="166">
        <f>DV5*WACC!$M$52</f>
        <v>4074038.6702580731</v>
      </c>
      <c r="DW14" s="166">
        <f>DW5*WACC!$N$52</f>
        <v>3631372.8130842778</v>
      </c>
      <c r="DX14" s="166">
        <f>DX5*WACC!$O$52</f>
        <v>4641787.0786682442</v>
      </c>
      <c r="DY14" s="166">
        <f>DY5*WACC!$P$52</f>
        <v>4271027.4497748287</v>
      </c>
      <c r="DZ14" s="166">
        <f>DZ5*WACC!$Q$52</f>
        <v>2363618.5194595326</v>
      </c>
      <c r="EA14" s="166">
        <f>EA5*WACC!$R$52</f>
        <v>1549421.6138210907</v>
      </c>
      <c r="EB14" s="166">
        <f>EB5*WACC!$S$52</f>
        <v>2293999.0037946682</v>
      </c>
      <c r="EC14" s="166">
        <f>EC5*WACC!$T$52</f>
        <v>5424353.5142417168</v>
      </c>
    </row>
    <row r="15" spans="1:172" s="39" customFormat="1" x14ac:dyDescent="0.25">
      <c r="A15" s="36" t="s">
        <v>274</v>
      </c>
      <c r="B15" s="166">
        <f>B5*WACC!$C$45*WACC!$C$37</f>
        <v>12465455.620571055</v>
      </c>
      <c r="C15" s="166">
        <f>C5*WACC!$D$45*WACC!$D$37</f>
        <v>13141610.613086561</v>
      </c>
      <c r="D15" s="166">
        <f>D5*WACC!$E$45*WACC!$E$37</f>
        <v>15357471.363709567</v>
      </c>
      <c r="E15" s="166">
        <f>E5*WACC!$F$45*WACC!$F$37</f>
        <v>18282795.730545841</v>
      </c>
      <c r="F15" s="166">
        <f>F5*WACC!$G$45*WACC!$G$37</f>
        <v>18908431.676489659</v>
      </c>
      <c r="G15" s="166">
        <f>G5*WACC!$H$45*WACC!$H$37</f>
        <v>21304300.614877731</v>
      </c>
      <c r="H15" s="166">
        <f>H5*WACC!$I$45*WACC!$I$37</f>
        <v>22419792.88702805</v>
      </c>
      <c r="I15" s="166">
        <f>I5*WACC!$J$45*WACC!$J$37</f>
        <v>18775910.252156667</v>
      </c>
      <c r="J15" s="166">
        <f>J5*WACC!$K$45*WACC!$K$37</f>
        <v>18434882.761243511</v>
      </c>
      <c r="K15" s="166">
        <f>K5*WACC!$L$45*WACC!$L$37</f>
        <v>17675803.21369471</v>
      </c>
      <c r="L15" s="166">
        <f>L5*WACC!$M$45*WACC!$M$37</f>
        <v>16465856.212505583</v>
      </c>
      <c r="M15" s="166">
        <f>M5*WACC!$N$45*WACC!$N$37</f>
        <v>17904342.889604133</v>
      </c>
      <c r="N15" s="166">
        <f>N5*WACC!$O$45*WACC!$O$37</f>
        <v>17114228.171007667</v>
      </c>
      <c r="O15" s="166">
        <f>O5*WACC!$P$45*WACC!$P$37</f>
        <v>16860632.723774556</v>
      </c>
      <c r="P15" s="166">
        <f>P5*WACC!$Q$45*WACC!$Q$37</f>
        <v>13808541.133848935</v>
      </c>
      <c r="Q15" s="166">
        <f>Q5*WACC!$R$45*WACC!$R$37</f>
        <v>10823557.537968444</v>
      </c>
      <c r="R15" s="166">
        <f>R5*WACC!$S$45*WACC!$S$37</f>
        <v>12363850.940937031</v>
      </c>
      <c r="S15" s="166">
        <f>S5*WACC!$T$45*WACC!$T$37</f>
        <v>26329598.61647822</v>
      </c>
      <c r="T15" s="2"/>
      <c r="U15" s="166">
        <f>U5*WACC!$C$45*WACC!$C$37</f>
        <v>1573886.5537335607</v>
      </c>
      <c r="V15" s="166">
        <f>V5*WACC!$D$45*WACC!$D$37</f>
        <v>1830689.2468203458</v>
      </c>
      <c r="W15" s="166">
        <f>W5*WACC!$E$45*WACC!$E$37</f>
        <v>2418017.1562929535</v>
      </c>
      <c r="X15" s="166">
        <f>X5*WACC!$F$45*WACC!$F$37</f>
        <v>3081071.7324597347</v>
      </c>
      <c r="Y15" s="166">
        <f>Y5*WACC!$G$45*WACC!$G$37</f>
        <v>3545020.5959693138</v>
      </c>
      <c r="Z15" s="166">
        <f>Z5*WACC!$H$45*WACC!$H$37</f>
        <v>3771443.3635607641</v>
      </c>
      <c r="AA15" s="166">
        <f>AA5*WACC!$I$45*WACC!$I$37</f>
        <v>4077379.6622467907</v>
      </c>
      <c r="AB15" s="166">
        <f>AB5*WACC!$J$45*WACC!$J$37</f>
        <v>3498892.6532401992</v>
      </c>
      <c r="AC15" s="166">
        <f>AC5*WACC!$K$45*WACC!$K$37</f>
        <v>3536944.7121741655</v>
      </c>
      <c r="AD15" s="166">
        <f>AD5*WACC!$L$45*WACC!$L$37</f>
        <v>3536127.5613694876</v>
      </c>
      <c r="AE15" s="166">
        <f>AE5*WACC!$M$45*WACC!$M$37</f>
        <v>3478886.4628243358</v>
      </c>
      <c r="AF15" s="166">
        <f>AF5*WACC!$N$45*WACC!$N$37</f>
        <v>3649121.3768389784</v>
      </c>
      <c r="AG15" s="166">
        <f>AG5*WACC!$O$45*WACC!$O$37</f>
        <v>3600538.7955886908</v>
      </c>
      <c r="AH15" s="166">
        <f>AH5*WACC!$P$45*WACC!$P$37</f>
        <v>3938468.2579970425</v>
      </c>
      <c r="AI15" s="166">
        <f>AI5*WACC!$Q$45*WACC!$Q$37</f>
        <v>3442155.3200025083</v>
      </c>
      <c r="AJ15" s="166">
        <f>AJ5*WACC!$R$45*WACC!$R$37</f>
        <v>2723406.9118148484</v>
      </c>
      <c r="AK15" s="166">
        <f>AK5*WACC!$S$45*WACC!$S$37</f>
        <v>3109424.5439347853</v>
      </c>
      <c r="AL15" s="166">
        <f>AL5*WACC!$T$45*WACC!$T$37</f>
        <v>6650731.695282964</v>
      </c>
      <c r="AM15" s="2"/>
      <c r="AN15" s="166">
        <f>AN5*WACC!$C$45*WACC!$C$37</f>
        <v>897025.61186348915</v>
      </c>
      <c r="AO15" s="166">
        <f>AO5*WACC!$D$45*WACC!$D$37</f>
        <v>945682.34486527718</v>
      </c>
      <c r="AP15" s="166">
        <f>AP5*WACC!$E$45*WACC!$E$37</f>
        <v>1105137.7154617351</v>
      </c>
      <c r="AQ15" s="166">
        <f>AQ5*WACC!$F$45*WACC!$F$37</f>
        <v>1315646.7381508166</v>
      </c>
      <c r="AR15" s="166">
        <f>AR5*WACC!$G$45*WACC!$G$37</f>
        <v>1360668.07425729</v>
      </c>
      <c r="AS15" s="166">
        <f>AS5*WACC!$H$45*WACC!$H$37</f>
        <v>1533076.9990346273</v>
      </c>
      <c r="AT15" s="166">
        <f>AT5*WACC!$I$45*WACC!$I$37</f>
        <v>1613348.8453603531</v>
      </c>
      <c r="AU15" s="166">
        <f>AU5*WACC!$J$45*WACC!$J$37</f>
        <v>1351131.7110977136</v>
      </c>
      <c r="AV15" s="166">
        <f>AV5*WACC!$K$45*WACC!$K$37</f>
        <v>1326591.0602775554</v>
      </c>
      <c r="AW15" s="166">
        <f>AW5*WACC!$L$45*WACC!$L$37</f>
        <v>1271967.0002897808</v>
      </c>
      <c r="AX15" s="166">
        <f>AX5*WACC!$M$45*WACC!$M$37</f>
        <v>1184898.105088471</v>
      </c>
      <c r="AY15" s="166">
        <f>AY5*WACC!$N$45*WACC!$N$37</f>
        <v>1288412.924839814</v>
      </c>
      <c r="AZ15" s="166">
        <f>AZ5*WACC!$O$45*WACC!$O$37</f>
        <v>1231555.5454976803</v>
      </c>
      <c r="BA15" s="166">
        <f>BA5*WACC!$P$45*WACC!$P$37</f>
        <v>1213306.5846779351</v>
      </c>
      <c r="BB15" s="166">
        <f>BB5*WACC!$Q$45*WACC!$Q$37</f>
        <v>993675.27642487793</v>
      </c>
      <c r="BC15" s="166">
        <f>BC5*WACC!$R$45*WACC!$R$37</f>
        <v>778873.12093218532</v>
      </c>
      <c r="BD15" s="166">
        <f>BD5*WACC!$S$45*WACC!$S$37</f>
        <v>889714.04598967673</v>
      </c>
      <c r="BE15" s="166">
        <f>BE5*WACC!$T$45*WACC!$T$37</f>
        <v>1894702.0492448311</v>
      </c>
      <c r="BF15" s="2"/>
      <c r="BG15" s="166">
        <f>BG5*WACC!$C$45*WACC!$C$37</f>
        <v>60371.277661615961</v>
      </c>
      <c r="BH15" s="166">
        <f>BH5*WACC!$D$45*WACC!$D$37</f>
        <v>70221.737754699177</v>
      </c>
      <c r="BI15" s="166">
        <f>BI5*WACC!$E$45*WACC!$E$37</f>
        <v>92750.512917734159</v>
      </c>
      <c r="BJ15" s="166">
        <f>BJ5*WACC!$F$45*WACC!$F$37</f>
        <v>118184.01816473642</v>
      </c>
      <c r="BK15" s="166">
        <f>BK5*WACC!$G$45*WACC!$G$37</f>
        <v>135980.2091248061</v>
      </c>
      <c r="BL15" s="166">
        <f>BL5*WACC!$H$45*WACC!$H$37</f>
        <v>144665.35338679131</v>
      </c>
      <c r="BM15" s="166">
        <f>BM5*WACC!$I$45*WACC!$I$37</f>
        <v>156400.48460760739</v>
      </c>
      <c r="BN15" s="166">
        <f>BN5*WACC!$J$45*WACC!$J$37</f>
        <v>134210.8294755216</v>
      </c>
      <c r="BO15" s="166">
        <f>BO5*WACC!$K$45*WACC!$K$37</f>
        <v>135670.43367002287</v>
      </c>
      <c r="BP15" s="166">
        <f>BP5*WACC!$L$45*WACC!$L$37</f>
        <v>135639.08932820606</v>
      </c>
      <c r="BQ15" s="166">
        <f>BQ5*WACC!$M$45*WACC!$M$37</f>
        <v>133443.43027912945</v>
      </c>
      <c r="BR15" s="166">
        <f>BR5*WACC!$N$45*WACC!$N$37</f>
        <v>139973.31595437112</v>
      </c>
      <c r="BS15" s="166">
        <f>BS5*WACC!$O$45*WACC!$O$37</f>
        <v>138109.78106666112</v>
      </c>
      <c r="BT15" s="166">
        <f>BT5*WACC!$P$45*WACC!$P$37</f>
        <v>151072.10885115081</v>
      </c>
      <c r="BU15" s="166">
        <f>BU5*WACC!$Q$45*WACC!$Q$37</f>
        <v>132034.49390003347</v>
      </c>
      <c r="BV15" s="166">
        <f>BV5*WACC!$R$45*WACC!$R$37</f>
        <v>104464.6797882049</v>
      </c>
      <c r="BW15" s="166">
        <f>BW5*WACC!$S$45*WACC!$S$37</f>
        <v>119271.57777949267</v>
      </c>
      <c r="BX15" s="166">
        <f>BX5*WACC!$T$45*WACC!$T$37</f>
        <v>255109.34627173151</v>
      </c>
      <c r="BY15" s="2"/>
      <c r="BZ15" s="166">
        <f>BZ5*WACC!$C$45*WACC!$C$37</f>
        <v>1478511.9040213034</v>
      </c>
      <c r="CA15" s="166">
        <f>CA5*WACC!$D$45*WACC!$D$37</f>
        <v>1719752.8230779232</v>
      </c>
      <c r="CB15" s="166">
        <f>CB5*WACC!$E$45*WACC!$E$37</f>
        <v>2271489.7342671375</v>
      </c>
      <c r="CC15" s="166">
        <f>CC5*WACC!$F$45*WACC!$F$37</f>
        <v>2894364.4144992293</v>
      </c>
      <c r="CD15" s="166">
        <f>CD5*WACC!$G$45*WACC!$G$37</f>
        <v>3330198.824500924</v>
      </c>
      <c r="CE15" s="166">
        <f>CE5*WACC!$H$45*WACC!$H$37</f>
        <v>3542900.7860440025</v>
      </c>
      <c r="CF15" s="166">
        <f>CF5*WACC!$I$45*WACC!$I$37</f>
        <v>3830297.9039661912</v>
      </c>
      <c r="CG15" s="166">
        <f>CG5*WACC!$J$45*WACC!$J$37</f>
        <v>3286866.1508268118</v>
      </c>
      <c r="CH15" s="166">
        <f>CH5*WACC!$K$45*WACC!$K$37</f>
        <v>3322612.3245093618</v>
      </c>
      <c r="CI15" s="166">
        <f>CI5*WACC!$L$45*WACC!$L$37</f>
        <v>3321844.6915505109</v>
      </c>
      <c r="CJ15" s="166">
        <f>CJ5*WACC!$M$45*WACC!$M$37</f>
        <v>3268072.2989994329</v>
      </c>
      <c r="CK15" s="166">
        <f>CK5*WACC!$N$45*WACC!$N$37</f>
        <v>3427991.2882389375</v>
      </c>
      <c r="CL15" s="166">
        <f>CL5*WACC!$O$45*WACC!$O$37</f>
        <v>3382352.7226534714</v>
      </c>
      <c r="CM15" s="166">
        <f>CM5*WACC!$P$45*WACC!$P$37</f>
        <v>3699804.2770269653</v>
      </c>
      <c r="CN15" s="166">
        <f>CN5*WACC!$Q$45*WACC!$Q$37</f>
        <v>3233566.9963259026</v>
      </c>
      <c r="CO15" s="166">
        <f>CO5*WACC!$R$45*WACC!$R$37</f>
        <v>2558373.4285424249</v>
      </c>
      <c r="CP15" s="166">
        <f>CP5*WACC!$S$45*WACC!$S$37</f>
        <v>2920999.0973986411</v>
      </c>
      <c r="CQ15" s="166">
        <f>CQ5*WACC!$T$45*WACC!$T$37</f>
        <v>6247709.5052381177</v>
      </c>
      <c r="CR15" s="2"/>
      <c r="CS15" s="166">
        <f>CS5*WACC!$C$45*WACC!$C$37</f>
        <v>673980.8590809186</v>
      </c>
      <c r="CT15" s="166">
        <f>CT5*WACC!$D$45*WACC!$D$37</f>
        <v>710539.1315258831</v>
      </c>
      <c r="CU15" s="166">
        <f>CU5*WACC!$E$45*WACC!$E$37</f>
        <v>830346.04254196002</v>
      </c>
      <c r="CV15" s="166">
        <f>CV5*WACC!$F$45*WACC!$F$37</f>
        <v>988512.15294044046</v>
      </c>
      <c r="CW15" s="166">
        <f>CW5*WACC!$G$45*WACC!$G$37</f>
        <v>1022338.9672305925</v>
      </c>
      <c r="CX15" s="166">
        <f>CX5*WACC!$H$45*WACC!$H$37</f>
        <v>1151878.5407922133</v>
      </c>
      <c r="CY15" s="166">
        <f>CY5*WACC!$I$45*WACC!$I$37</f>
        <v>1212190.8520920312</v>
      </c>
      <c r="CZ15" s="166">
        <f>CZ5*WACC!$J$45*WACC!$J$37</f>
        <v>1015173.8136945099</v>
      </c>
      <c r="DA15" s="166">
        <f>DA5*WACC!$K$45*WACC!$K$37</f>
        <v>996735.17749122891</v>
      </c>
      <c r="DB15" s="166">
        <f>DB5*WACC!$L$45*WACC!$L$37</f>
        <v>955693.3494874941</v>
      </c>
      <c r="DC15" s="166">
        <f>DC5*WACC!$M$45*WACC!$M$37</f>
        <v>890274.07047148328</v>
      </c>
      <c r="DD15" s="166">
        <f>DD5*WACC!$N$45*WACC!$N$37</f>
        <v>968050.00710129971</v>
      </c>
      <c r="DE15" s="166">
        <f>DE5*WACC!$O$45*WACC!$O$37</f>
        <v>925330.17294350674</v>
      </c>
      <c r="DF15" s="166">
        <f>DF5*WACC!$P$45*WACC!$P$37</f>
        <v>911618.80269057257</v>
      </c>
      <c r="DG15" s="166">
        <f>DG5*WACC!$Q$45*WACC!$Q$37</f>
        <v>746598.65626470873</v>
      </c>
      <c r="DH15" s="166">
        <f>DH5*WACC!$R$45*WACC!$R$37</f>
        <v>585206.89734865539</v>
      </c>
      <c r="DI15" s="166">
        <f>DI5*WACC!$S$45*WACC!$S$37</f>
        <v>668487.3086363317</v>
      </c>
      <c r="DJ15" s="166">
        <f>DJ5*WACC!$T$45*WACC!$T$37</f>
        <v>1423585.7905991925</v>
      </c>
      <c r="DK15" s="2"/>
      <c r="DL15" s="166">
        <f>DL5*WACC!$C$45*WACC!$C$37</f>
        <v>1359405.0496144632</v>
      </c>
      <c r="DM15" s="166">
        <f>DM5*WACC!$D$45*WACC!$D$37</f>
        <v>1702723.5752861907</v>
      </c>
      <c r="DN15" s="166">
        <f>DN5*WACC!$E$45*WACC!$E$37</f>
        <v>2365503.6318336888</v>
      </c>
      <c r="DO15" s="166">
        <f>DO5*WACC!$F$45*WACC!$F$37</f>
        <v>2615554.6161263366</v>
      </c>
      <c r="DP15" s="166">
        <f>DP5*WACC!$G$45*WACC!$G$37</f>
        <v>3231838.9503820506</v>
      </c>
      <c r="DQ15" s="166">
        <f>DQ5*WACC!$H$45*WACC!$H$37</f>
        <v>4017576.7008580216</v>
      </c>
      <c r="DR15" s="166">
        <f>DR5*WACC!$I$45*WACC!$I$37</f>
        <v>4598818.6251374288</v>
      </c>
      <c r="DS15" s="166">
        <f>DS5*WACC!$J$45*WACC!$J$37</f>
        <v>4626813.5393729964</v>
      </c>
      <c r="DT15" s="166">
        <f>DT5*WACC!$K$45*WACC!$K$37</f>
        <v>4298062.2777454676</v>
      </c>
      <c r="DU15" s="166">
        <f>DU5*WACC!$L$45*WACC!$L$37</f>
        <v>3824799.3877992881</v>
      </c>
      <c r="DV15" s="166">
        <f>DV5*WACC!$M$45*WACC!$M$37</f>
        <v>3757769.5211322405</v>
      </c>
      <c r="DW15" s="166">
        <f>DW5*WACC!$N$45*WACC!$N$37</f>
        <v>3504486.4071191265</v>
      </c>
      <c r="DX15" s="166">
        <f>DX5*WACC!$O$45*WACC!$O$37</f>
        <v>3913348.3789559393</v>
      </c>
      <c r="DY15" s="166">
        <f>DY5*WACC!$P$45*WACC!$P$37</f>
        <v>3665093.8677995862</v>
      </c>
      <c r="DZ15" s="166">
        <f>DZ5*WACC!$Q$45*WACC!$Q$37</f>
        <v>2854920.3733650162</v>
      </c>
      <c r="EA15" s="166">
        <f>EA5*WACC!$R$45*WACC!$R$37</f>
        <v>2064542.1649108725</v>
      </c>
      <c r="EB15" s="166">
        <f>EB5*WACC!$S$45*WACC!$S$37</f>
        <v>2222953.7268887362</v>
      </c>
      <c r="EC15" s="166">
        <f>EC5*WACC!$T$45*WACC!$T$37</f>
        <v>4677623.5196064962</v>
      </c>
    </row>
    <row r="16" spans="1:172" s="39" customFormat="1" x14ac:dyDescent="0.25">
      <c r="A16" s="36" t="s">
        <v>275</v>
      </c>
      <c r="B16" s="166">
        <f>B7</f>
        <v>-14886371.539320899</v>
      </c>
      <c r="C16" s="166">
        <f t="shared" ref="C16:J16" si="30">C7</f>
        <v>-15724275.787200199</v>
      </c>
      <c r="D16" s="166">
        <f t="shared" si="30"/>
        <v>-16289855.9795851</v>
      </c>
      <c r="E16" s="166">
        <f t="shared" si="30"/>
        <v>-17426263.642108802</v>
      </c>
      <c r="F16" s="166">
        <f t="shared" si="30"/>
        <v>-17680670.795132801</v>
      </c>
      <c r="G16" s="166">
        <f t="shared" si="30"/>
        <v>-18605340.875545599</v>
      </c>
      <c r="H16" s="166">
        <f t="shared" si="30"/>
        <v>-20556623.328638598</v>
      </c>
      <c r="I16" s="166">
        <f t="shared" si="30"/>
        <v>-21805306.968027901</v>
      </c>
      <c r="J16" s="166">
        <f t="shared" si="30"/>
        <v>-23515884.634608801</v>
      </c>
      <c r="K16" s="166">
        <f>K7</f>
        <v>-24308252.792729601</v>
      </c>
      <c r="L16" s="166">
        <f t="shared" ref="L16:N16" si="31">L7</f>
        <v>-25405168.970666401</v>
      </c>
      <c r="M16" s="166">
        <f t="shared" si="31"/>
        <v>-26666330.141527299</v>
      </c>
      <c r="N16" s="166">
        <f t="shared" si="31"/>
        <v>-28334643.6909246</v>
      </c>
      <c r="O16" s="166">
        <f>O7</f>
        <v>-30078351.147532701</v>
      </c>
      <c r="P16" s="166">
        <f t="shared" ref="P16:Q16" si="32">P7</f>
        <v>-31820724.2577186</v>
      </c>
      <c r="Q16" s="166">
        <f t="shared" si="32"/>
        <v>-31954182.3984765</v>
      </c>
      <c r="R16" s="166">
        <f>R7</f>
        <v>-32979780.916092001</v>
      </c>
      <c r="S16" s="166">
        <f t="shared" ref="S16" si="33">S7</f>
        <v>-35328982.894996896</v>
      </c>
      <c r="T16" s="2"/>
      <c r="U16" s="166">
        <f>U7</f>
        <v>-1773380.60420166</v>
      </c>
      <c r="V16" s="166">
        <f t="shared" ref="V16:AC16" si="34">V7</f>
        <v>-1932810.41767266</v>
      </c>
      <c r="W16" s="166">
        <f t="shared" si="34"/>
        <v>-2053458.3259829101</v>
      </c>
      <c r="X16" s="166">
        <f t="shared" si="34"/>
        <v>-2226083.3996541901</v>
      </c>
      <c r="Y16" s="166">
        <f t="shared" si="34"/>
        <v>-2309220.61681636</v>
      </c>
      <c r="Z16" s="166">
        <f t="shared" si="34"/>
        <v>-2592007.80247716</v>
      </c>
      <c r="AA16" s="166">
        <f t="shared" si="34"/>
        <v>-2951209.1394155198</v>
      </c>
      <c r="AB16" s="166">
        <f t="shared" si="34"/>
        <v>-3213839.67046005</v>
      </c>
      <c r="AC16" s="166">
        <f t="shared" si="34"/>
        <v>-3571915.4459551401</v>
      </c>
      <c r="AD16" s="166">
        <f>AD7</f>
        <v>-3735665.3112303298</v>
      </c>
      <c r="AE16" s="166">
        <f t="shared" ref="AE16:AG16" si="35">AE7</f>
        <v>-4098198.83960813</v>
      </c>
      <c r="AF16" s="166">
        <f t="shared" si="35"/>
        <v>-4275837.82622346</v>
      </c>
      <c r="AG16" s="166">
        <f t="shared" si="35"/>
        <v>-4808841.0017391797</v>
      </c>
      <c r="AH16" s="166">
        <f>AH7</f>
        <v>-5311133.5687253401</v>
      </c>
      <c r="AI16" s="166">
        <f t="shared" ref="AI16:AJ16" si="36">AI7</f>
        <v>-5652277.1007133201</v>
      </c>
      <c r="AJ16" s="166">
        <f t="shared" si="36"/>
        <v>-5715454.5009284401</v>
      </c>
      <c r="AK16" s="166">
        <f>AK7</f>
        <v>-5916143.2386018196</v>
      </c>
      <c r="AL16" s="166">
        <f t="shared" ref="AL16" si="37">AL7</f>
        <v>-6501493.7112846402</v>
      </c>
      <c r="AM16" s="2"/>
      <c r="AN16" s="166">
        <f>AN7</f>
        <v>-1071236.94030486</v>
      </c>
      <c r="AO16" s="166">
        <f t="shared" ref="AO16:AV16" si="38">AO7</f>
        <v>-1131533.29797642</v>
      </c>
      <c r="AP16" s="166">
        <f t="shared" si="38"/>
        <v>-1172232.96701176</v>
      </c>
      <c r="AQ16" s="166">
        <f t="shared" si="38"/>
        <v>-1254009.90399908</v>
      </c>
      <c r="AR16" s="166">
        <f t="shared" si="38"/>
        <v>-1272317.27591152</v>
      </c>
      <c r="AS16" s="166">
        <f t="shared" si="38"/>
        <v>-1338857.3824187701</v>
      </c>
      <c r="AT16" s="166">
        <f t="shared" si="38"/>
        <v>-1479273.4562216201</v>
      </c>
      <c r="AU16" s="166">
        <f t="shared" si="38"/>
        <v>-1569129.87541248</v>
      </c>
      <c r="AV16" s="166">
        <f t="shared" si="38"/>
        <v>-1692224.61215621</v>
      </c>
      <c r="AW16" s="166">
        <f>AW7</f>
        <v>-1749244.1510719301</v>
      </c>
      <c r="AX16" s="166">
        <f t="shared" ref="AX16:AZ16" si="39">AX7</f>
        <v>-1828179.2446318499</v>
      </c>
      <c r="AY16" s="166">
        <f t="shared" si="39"/>
        <v>-1918933.55842388</v>
      </c>
      <c r="AZ16" s="166">
        <f t="shared" si="39"/>
        <v>-2038986.93055723</v>
      </c>
      <c r="BA16" s="166">
        <f>BA7</f>
        <v>-2164465.7173569398</v>
      </c>
      <c r="BB16" s="166">
        <f t="shared" ref="BB16:BC16" si="40">BB7</f>
        <v>-2289848.4833650799</v>
      </c>
      <c r="BC16" s="166">
        <f t="shared" si="40"/>
        <v>-2299452.25349716</v>
      </c>
      <c r="BD16" s="166">
        <f>BD7</f>
        <v>-2373255.2628530399</v>
      </c>
      <c r="BE16" s="166">
        <f t="shared" ref="BE16" si="41">BE7</f>
        <v>-2542305.9904526402</v>
      </c>
      <c r="BF16" s="2"/>
      <c r="BG16" s="166">
        <f>BG7</f>
        <v>-68023.487844160394</v>
      </c>
      <c r="BH16" s="166">
        <f t="shared" ref="BH16:BO16" si="42">BH7</f>
        <v>-74138.910530608104</v>
      </c>
      <c r="BI16" s="166">
        <f t="shared" si="42"/>
        <v>-78766.733517349407</v>
      </c>
      <c r="BJ16" s="166">
        <f t="shared" si="42"/>
        <v>-85388.3011451075</v>
      </c>
      <c r="BK16" s="166">
        <f t="shared" si="42"/>
        <v>-88577.285770082701</v>
      </c>
      <c r="BL16" s="166">
        <f t="shared" si="42"/>
        <v>-99424.461295012603</v>
      </c>
      <c r="BM16" s="166">
        <f t="shared" si="42"/>
        <v>-113202.737497504</v>
      </c>
      <c r="BN16" s="166">
        <f t="shared" si="42"/>
        <v>-123276.742307124</v>
      </c>
      <c r="BO16" s="166">
        <f t="shared" si="42"/>
        <v>-137011.84412563301</v>
      </c>
      <c r="BP16" s="166">
        <f>BP7</f>
        <v>-143292.97573586801</v>
      </c>
      <c r="BQ16" s="166">
        <f t="shared" ref="BQ16:BS16" si="43">BQ7</f>
        <v>-157199.068428142</v>
      </c>
      <c r="BR16" s="166">
        <f t="shared" si="43"/>
        <v>-164012.96016579101</v>
      </c>
      <c r="BS16" s="166">
        <f t="shared" si="43"/>
        <v>-184457.942446915</v>
      </c>
      <c r="BT16" s="166">
        <f>BT7</f>
        <v>-203724.924528281</v>
      </c>
      <c r="BU16" s="166">
        <f t="shared" ref="BU16:BV16" si="44">BU7</f>
        <v>-216810.537873953</v>
      </c>
      <c r="BV16" s="166">
        <f t="shared" si="44"/>
        <v>-219233.90210009701</v>
      </c>
      <c r="BW16" s="166">
        <f>BW7</f>
        <v>-226931.93819863099</v>
      </c>
      <c r="BX16" s="166">
        <f t="shared" ref="BX16" si="45">BX7</f>
        <v>-249384.862668863</v>
      </c>
      <c r="BY16" s="2"/>
      <c r="BZ16" s="166">
        <f>BZ7</f>
        <v>-1665916.9795007401</v>
      </c>
      <c r="CA16" s="166">
        <f t="shared" ref="CA16:CH16" si="46">CA7</f>
        <v>-1815685.63754893</v>
      </c>
      <c r="CB16" s="166">
        <f t="shared" si="46"/>
        <v>-1929022.50303572</v>
      </c>
      <c r="CC16" s="166">
        <f t="shared" si="46"/>
        <v>-2091186.81262341</v>
      </c>
      <c r="CD16" s="166">
        <f t="shared" si="46"/>
        <v>-2169286.0663147802</v>
      </c>
      <c r="CE16" s="166">
        <f t="shared" si="46"/>
        <v>-2434936.8651683298</v>
      </c>
      <c r="CF16" s="166">
        <f t="shared" si="46"/>
        <v>-2772371.2573383902</v>
      </c>
      <c r="CG16" s="166">
        <f t="shared" si="46"/>
        <v>-3019086.8580198102</v>
      </c>
      <c r="CH16" s="166">
        <f t="shared" si="46"/>
        <v>-3355463.8957137</v>
      </c>
      <c r="CI16" s="166">
        <f>CI7</f>
        <v>-3509290.8183193598</v>
      </c>
      <c r="CJ16" s="166">
        <f t="shared" ref="CJ16:CL16" si="47">CJ7</f>
        <v>-3849855.47721546</v>
      </c>
      <c r="CK16" s="166">
        <f t="shared" si="47"/>
        <v>-4016729.8657830502</v>
      </c>
      <c r="CL16" s="166">
        <f t="shared" si="47"/>
        <v>-4517434.0226434898</v>
      </c>
      <c r="CM16" s="166">
        <f>CM7</f>
        <v>-4989288.5777438805</v>
      </c>
      <c r="CN16" s="166">
        <f t="shared" ref="CN16:CO16" si="48">CN7</f>
        <v>-5309759.4349525003</v>
      </c>
      <c r="CO16" s="166">
        <f t="shared" si="48"/>
        <v>-5369108.4001378203</v>
      </c>
      <c r="CP16" s="166">
        <f>CP7</f>
        <v>-5557635.7669605603</v>
      </c>
      <c r="CQ16" s="166">
        <f t="shared" ref="CQ16" si="49">CQ7</f>
        <v>-6107515.0704167299</v>
      </c>
      <c r="CR16" s="2"/>
      <c r="CS16" s="166">
        <f>CS7</f>
        <v>-804874.66997292195</v>
      </c>
      <c r="CT16" s="166">
        <f t="shared" ref="CT16:DA16" si="50">CT7</f>
        <v>-850178.38305030903</v>
      </c>
      <c r="CU16" s="166">
        <f t="shared" si="50"/>
        <v>-880758.10957981099</v>
      </c>
      <c r="CV16" s="166">
        <f t="shared" si="50"/>
        <v>-942201.271865024</v>
      </c>
      <c r="CW16" s="166">
        <f t="shared" si="50"/>
        <v>-955956.52933580102</v>
      </c>
      <c r="CX16" s="166">
        <f t="shared" si="50"/>
        <v>-1005951.48773384</v>
      </c>
      <c r="CY16" s="166">
        <f t="shared" si="50"/>
        <v>-1111453.2089765701</v>
      </c>
      <c r="CZ16" s="166">
        <f t="shared" si="50"/>
        <v>-1178966.8962105201</v>
      </c>
      <c r="DA16" s="166">
        <f t="shared" si="50"/>
        <v>-1271454.2180011701</v>
      </c>
      <c r="DB16" s="166">
        <f>DB7</f>
        <v>-1314295.8908749099</v>
      </c>
      <c r="DC16" s="166">
        <f t="shared" ref="DC16:DE16" si="51">DC7</f>
        <v>-1373603.8319922499</v>
      </c>
      <c r="DD16" s="166">
        <f t="shared" si="51"/>
        <v>-1441792.15300104</v>
      </c>
      <c r="DE16" s="166">
        <f t="shared" si="51"/>
        <v>-1531994.34323495</v>
      </c>
      <c r="DF16" s="166">
        <f>DF7</f>
        <v>-1626272.92280416</v>
      </c>
      <c r="DG16" s="166">
        <f t="shared" ref="DG16:DH16" si="52">DG7</f>
        <v>-1720479.35708039</v>
      </c>
      <c r="DH16" s="166">
        <f t="shared" si="52"/>
        <v>-1727695.1568952799</v>
      </c>
      <c r="DI16" s="166">
        <f>DI7</f>
        <v>-1783147.10273782</v>
      </c>
      <c r="DJ16" s="166">
        <f t="shared" ref="DJ16" si="53">DJ7</f>
        <v>-1910163.4923581199</v>
      </c>
      <c r="DK16" s="2"/>
      <c r="DL16" s="166">
        <f>DL7</f>
        <v>-8950794.1972975079</v>
      </c>
      <c r="DM16" s="166">
        <f t="shared" ref="DM16:DT16" si="54">DM7</f>
        <v>-10185288.125873391</v>
      </c>
      <c r="DN16" s="166">
        <f t="shared" si="54"/>
        <v>-10548915.046359494</v>
      </c>
      <c r="DO16" s="166">
        <f t="shared" si="54"/>
        <v>-10128384.129345266</v>
      </c>
      <c r="DP16" s="166">
        <f t="shared" si="54"/>
        <v>-10950049.51369324</v>
      </c>
      <c r="DQ16" s="166">
        <f t="shared" si="54"/>
        <v>-10942368.191103566</v>
      </c>
      <c r="DR16" s="166">
        <f t="shared" si="54"/>
        <v>-15491119.301151965</v>
      </c>
      <c r="DS16" s="166">
        <f t="shared" si="54"/>
        <v>-21655854.202718854</v>
      </c>
      <c r="DT16" s="166">
        <f t="shared" si="54"/>
        <v>-24825946.361054227</v>
      </c>
      <c r="DU16" s="166">
        <f>DU7</f>
        <v>-26693401.784145709</v>
      </c>
      <c r="DV16" s="166">
        <f t="shared" ref="DV16:DX16" si="55">DV7</f>
        <v>-37751156.046365164</v>
      </c>
      <c r="DW16" s="166">
        <f t="shared" si="55"/>
        <v>-26249729.828867007</v>
      </c>
      <c r="DX16" s="166">
        <f t="shared" si="55"/>
        <v>-30042566.220079444</v>
      </c>
      <c r="DY16" s="166">
        <f>DY7</f>
        <v>-33139200.24997117</v>
      </c>
      <c r="DZ16" s="166">
        <f t="shared" ref="DZ16:EA16" si="56">DZ7</f>
        <v>-36945232.233452208</v>
      </c>
      <c r="EA16" s="166">
        <f t="shared" si="56"/>
        <v>-29297714.594387278</v>
      </c>
      <c r="EB16" s="166">
        <f>EB7</f>
        <v>-24247050.465649117</v>
      </c>
      <c r="EC16" s="166">
        <f t="shared" ref="EC16" si="57">EC7</f>
        <v>-27784154.80712118</v>
      </c>
    </row>
    <row r="17" spans="1:133" x14ac:dyDescent="0.25">
      <c r="A17" s="88"/>
      <c r="B17" s="86"/>
      <c r="C17" s="166"/>
      <c r="D17" s="166"/>
      <c r="E17" s="166"/>
      <c r="F17" s="166"/>
      <c r="G17" s="166"/>
      <c r="H17" s="166"/>
      <c r="I17" s="166"/>
      <c r="J17" s="166"/>
      <c r="K17" s="166"/>
      <c r="L17" s="166"/>
      <c r="M17" s="166"/>
      <c r="N17" s="166"/>
      <c r="O17" s="166"/>
      <c r="P17" s="166"/>
      <c r="Q17" s="166"/>
      <c r="R17" s="166"/>
      <c r="S17" s="166"/>
      <c r="U17" s="86"/>
      <c r="V17" s="166"/>
      <c r="W17" s="166"/>
      <c r="X17" s="166"/>
      <c r="Y17" s="166"/>
      <c r="Z17" s="166"/>
      <c r="AA17" s="166"/>
      <c r="AB17" s="166"/>
      <c r="AC17" s="166"/>
      <c r="AD17" s="166"/>
      <c r="AE17" s="166"/>
      <c r="AF17" s="166"/>
      <c r="AG17" s="166"/>
      <c r="AH17" s="166"/>
      <c r="AI17" s="166"/>
      <c r="AJ17" s="166"/>
      <c r="AK17" s="166"/>
      <c r="AL17" s="166"/>
      <c r="AN17" s="86"/>
      <c r="AO17" s="166"/>
      <c r="AP17" s="166"/>
      <c r="AQ17" s="166"/>
      <c r="AR17" s="166"/>
      <c r="AS17" s="166"/>
      <c r="AT17" s="166"/>
      <c r="AU17" s="166"/>
      <c r="AV17" s="166"/>
      <c r="AW17" s="166"/>
      <c r="AX17" s="166"/>
      <c r="AY17" s="166"/>
      <c r="AZ17" s="166"/>
      <c r="BA17" s="166"/>
      <c r="BB17" s="166"/>
      <c r="BC17" s="166"/>
      <c r="BD17" s="166"/>
      <c r="BE17" s="166"/>
      <c r="BG17" s="86"/>
      <c r="BH17" s="166"/>
      <c r="BI17" s="166"/>
      <c r="BJ17" s="166"/>
      <c r="BK17" s="166"/>
      <c r="BL17" s="166"/>
      <c r="BM17" s="166"/>
      <c r="BN17" s="166"/>
      <c r="BO17" s="166"/>
      <c r="BP17" s="166"/>
      <c r="BQ17" s="166"/>
      <c r="BR17" s="166"/>
      <c r="BS17" s="166"/>
      <c r="BT17" s="166"/>
      <c r="BU17" s="166"/>
      <c r="BV17" s="166"/>
      <c r="BW17" s="166"/>
      <c r="BX17" s="166"/>
      <c r="BZ17" s="86"/>
      <c r="CA17" s="166"/>
      <c r="CB17" s="166"/>
      <c r="CC17" s="166"/>
      <c r="CD17" s="166"/>
      <c r="CE17" s="166"/>
      <c r="CF17" s="166"/>
      <c r="CG17" s="166"/>
      <c r="CH17" s="166"/>
      <c r="CI17" s="166"/>
      <c r="CJ17" s="166"/>
      <c r="CK17" s="166"/>
      <c r="CL17" s="166"/>
      <c r="CM17" s="166"/>
      <c r="CN17" s="166"/>
      <c r="CO17" s="166"/>
      <c r="CP17" s="166"/>
      <c r="CQ17" s="166"/>
      <c r="CS17" s="86"/>
      <c r="CT17" s="166"/>
      <c r="CU17" s="166"/>
      <c r="CV17" s="166"/>
      <c r="CW17" s="166"/>
      <c r="CX17" s="166"/>
      <c r="CY17" s="166"/>
      <c r="CZ17" s="166"/>
      <c r="DA17" s="166"/>
      <c r="DB17" s="166"/>
      <c r="DC17" s="166"/>
      <c r="DD17" s="166"/>
      <c r="DE17" s="166"/>
      <c r="DF17" s="166"/>
      <c r="DG17" s="166"/>
      <c r="DH17" s="166"/>
      <c r="DI17" s="166"/>
      <c r="DJ17" s="166"/>
      <c r="DL17" s="86"/>
      <c r="DM17" s="166"/>
      <c r="DN17" s="166"/>
      <c r="DO17" s="166"/>
      <c r="DP17" s="166"/>
      <c r="DQ17" s="166"/>
      <c r="DR17" s="166"/>
      <c r="DS17" s="166"/>
      <c r="DT17" s="166"/>
      <c r="DU17" s="166"/>
      <c r="DV17" s="166"/>
      <c r="DW17" s="166"/>
      <c r="DX17" s="166"/>
      <c r="DY17" s="166"/>
      <c r="DZ17" s="166"/>
      <c r="EA17" s="166"/>
      <c r="EB17" s="166"/>
      <c r="EC17" s="166"/>
    </row>
    <row r="18" spans="1:133" x14ac:dyDescent="0.25">
      <c r="A18" s="85" t="s">
        <v>57</v>
      </c>
      <c r="B18" s="84">
        <f>(B14-B15-B7+B16)*WACC!$C$42*(1-WACC!$C$43)/(1-(1-WACC!$C$43)*WACC!$C$42)</f>
        <v>1057665.1405053127</v>
      </c>
      <c r="C18" s="84">
        <f>(C14-C15-C7+C16)*WACC!$D$42*(1-WACC!$D$43)/(1-(1-WACC!$D$43)*WACC!$D$42)</f>
        <v>926672.06674462801</v>
      </c>
      <c r="D18" s="84">
        <f>(D14-D15-D7+D16)*WACC!$E$42*(1-WACC!$E$43)/(1-(1-WACC!$E$43)*WACC!$E$42)</f>
        <v>1150472.7310125264</v>
      </c>
      <c r="E18" s="84">
        <f>(E14-E15-E7+E16)*WACC!$F$42*(1-WACC!$F$43)/(1-(1-WACC!$F$43)*WACC!$F$42)</f>
        <v>951429.5058201364</v>
      </c>
      <c r="F18" s="84">
        <f>(F14-F15-F7+F16)*WACC!$G$42*(1-WACC!$G$43)/(1-(1-WACC!$G$43)*WACC!$G$42)</f>
        <v>700656.22372582508</v>
      </c>
      <c r="G18" s="84">
        <f>(G14-G15-G7+G16)*WACC!$H$42*(1-WACC!$H$43)/(1-(1-WACC!$H$43)*WACC!$H$42)</f>
        <v>1258364.2883202292</v>
      </c>
      <c r="H18" s="84">
        <f>(H14-H15-H7+H16)*WACC!$I$42*(1-WACC!$I$43)/(1-(1-WACC!$I$43)*WACC!$I$42)</f>
        <v>861579.73256472277</v>
      </c>
      <c r="I18" s="84">
        <f>(I14-I15-I7+I16)*WACC!$J$42*(1-WACC!$J$43)/(1-(1-WACC!$J$43)*WACC!$J$42)</f>
        <v>319559.49492878874</v>
      </c>
      <c r="J18" s="84">
        <f>(J14-J15-J7+J16)*WACC!$K$42*(1-WACC!$K$43)/(1-(1-WACC!$K$43)*WACC!$K$42)</f>
        <v>707335.1005078603</v>
      </c>
      <c r="K18" s="84">
        <f>(K14-K15-K7+K16)*WACC!$L$42*(1-WACC!$L$43)/(1-(1-WACC!$L$43)*WACC!$L$42)</f>
        <v>974914.37034034648</v>
      </c>
      <c r="L18" s="84">
        <f>(L14-L15-L7+L16)*WACC!$M$42*(1-WACC!$M$43)/(1-(1-WACC!$M$43)*WACC!$M$42)</f>
        <v>304207.32131334662</v>
      </c>
      <c r="M18" s="84">
        <f>(M14-M15-M7+M16)*WACC!$N$42*(1-WACC!$N$43)/(1-(1-WACC!$N$43)*WACC!$N$42)</f>
        <v>142300.93565642077</v>
      </c>
      <c r="N18" s="84">
        <f>(N14-N15-N7+N16)*WACC!$O$42*(1-WACC!$O$43)/(1-(1-WACC!$O$43)*WACC!$O$42)</f>
        <v>699295.07415540644</v>
      </c>
      <c r="O18" s="84">
        <f>(O14-O15-O7+O16)*WACC!$P$42*(1-WACC!$P$43)/(1-(1-WACC!$P$43)*WACC!$P$42)</f>
        <v>611888.71209936205</v>
      </c>
      <c r="P18" s="84">
        <f>(P14-P15-P7+P16)*WACC!$Q$42*(1-WACC!$Q$43)/(1-(1-WACC!$Q$43)*WACC!$Q$42)</f>
        <v>-337921.1714728502</v>
      </c>
      <c r="Q18" s="84">
        <f>(Q14-Q15-Q7+Q16)*WACC!$R$42*(1-WACC!$R$43)/(1-(1-WACC!$R$43)*WACC!$R$42)</f>
        <v>-384032.82836910553</v>
      </c>
      <c r="R18" s="84">
        <f>(R14-R15-R7+R16)*WACC!$S$42*(1-WACC!$S$43)/(1-(1-WACC!$S$43)*WACC!$S$42)</f>
        <v>56191.64554281142</v>
      </c>
      <c r="S18" s="84">
        <f>(S14-S15-S7+S16)*WACC!$T$42*(1-WACC!$T$43)/(1-(1-WACC!$T$43)*WACC!$T$42)</f>
        <v>597717.22490087862</v>
      </c>
      <c r="T18" s="156"/>
      <c r="U18" s="84">
        <f>(U14-U15-U7+U16)*WACC!$C$42*(1-WACC!$C$43)/(1-(1-WACC!$C$43)*WACC!$C$42)</f>
        <v>133540.64172728322</v>
      </c>
      <c r="V18" s="84">
        <f>(V14-V15-V7+V16)*WACC!$D$42*(1-WACC!$D$43)/(1-(1-WACC!$D$43)*WACC!$D$42)</f>
        <v>129089.85343309699</v>
      </c>
      <c r="W18" s="84">
        <f>(W14-W15-W7+W16)*WACC!$E$42*(1-WACC!$E$43)/(1-(1-WACC!$E$43)*WACC!$E$42)</f>
        <v>181140.67970910706</v>
      </c>
      <c r="X18" s="84">
        <f>(X14-X15-X7+X16)*WACC!$F$42*(1-WACC!$F$43)/(1-(1-WACC!$F$43)*WACC!$F$42)</f>
        <v>160337.76228834121</v>
      </c>
      <c r="Y18" s="84">
        <f>(Y14-Y15-Y7+Y16)*WACC!$G$42*(1-WACC!$G$43)/(1-(1-WACC!$G$43)*WACC!$G$42)</f>
        <v>131361.54210454624</v>
      </c>
      <c r="Z18" s="84">
        <f>(Z14-Z15-Z7+Z16)*WACC!$H$42*(1-WACC!$H$43)/(1-(1-WACC!$H$43)*WACC!$H$42)</f>
        <v>222764.86470590607</v>
      </c>
      <c r="AA18" s="84">
        <f>(AA14-AA15-AA7+AA16)*WACC!$I$42*(1-WACC!$I$43)/(1-(1-WACC!$I$43)*WACC!$I$42)</f>
        <v>156691.35288917046</v>
      </c>
      <c r="AB18" s="84">
        <f>(AB14-AB15-AB7+AB16)*WACC!$J$42*(1-WACC!$J$43)/(1-(1-WACC!$J$43)*WACC!$J$42)</f>
        <v>59549.942136683239</v>
      </c>
      <c r="AC18" s="84">
        <f>(AC14-AC15-AC7+AC16)*WACC!$K$42*(1-WACC!$K$43)/(1-(1-WACC!$K$43)*WACC!$K$42)</f>
        <v>135710.39077808065</v>
      </c>
      <c r="AD18" s="84">
        <f>(AD14-AD15-AD7+AD16)*WACC!$L$42*(1-WACC!$L$43)/(1-(1-WACC!$L$43)*WACC!$L$42)</f>
        <v>195036.20476294481</v>
      </c>
      <c r="AE18" s="84">
        <f>(AE14-AE15-AE7+AE16)*WACC!$M$42*(1-WACC!$M$43)/(1-(1-WACC!$M$43)*WACC!$M$42)</f>
        <v>64272.560038832824</v>
      </c>
      <c r="AF18" s="84">
        <f>(AF14-AF15-AF7+AF16)*WACC!$N$42*(1-WACC!$N$43)/(1-(1-WACC!$N$43)*WACC!$N$42)</f>
        <v>29002.649773287259</v>
      </c>
      <c r="AG18" s="84">
        <f>(AG14-AG15-AG7+AG16)*WACC!$O$42*(1-WACC!$O$43)/(1-(1-WACC!$O$43)*WACC!$O$42)</f>
        <v>147119.63746784398</v>
      </c>
      <c r="AH18" s="84">
        <f>(AH14-AH15-AH7+AH16)*WACC!$P$42*(1-WACC!$P$43)/(1-(1-WACC!$P$43)*WACC!$P$42)</f>
        <v>142930.832401794</v>
      </c>
      <c r="AI18" s="84">
        <f>(AI14-AI15-AI7+AI16)*WACC!$Q$42*(1-WACC!$Q$43)/(1-(1-WACC!$Q$43)*WACC!$Q$42)</f>
        <v>-84236.064248340583</v>
      </c>
      <c r="AJ18" s="84">
        <f>(AJ14-AJ15-AJ7+AJ16)*WACC!$R$42*(1-WACC!$R$43)/(1-(1-WACC!$R$43)*WACC!$R$42)</f>
        <v>-96629.750012908946</v>
      </c>
      <c r="AK18" s="84">
        <f>(AK14-AK15-AK7+AK16)*WACC!$S$42*(1-WACC!$S$43)/(1-(1-WACC!$S$43)*WACC!$S$42)</f>
        <v>14131.817234740842</v>
      </c>
      <c r="AL18" s="84">
        <f>(AL14-AL15-AL7+AL16)*WACC!$T$42*(1-WACC!$T$43)/(1-(1-WACC!$T$43)*WACC!$T$42)</f>
        <v>150980.53526638102</v>
      </c>
      <c r="AM18" s="156"/>
      <c r="AN18" s="84">
        <f>(AN14-AN15-AN7+AN16)*WACC!$C$42*(1-WACC!$C$43)/(1-(1-WACC!$C$43)*WACC!$C$42)</f>
        <v>76110.552930194317</v>
      </c>
      <c r="AO18" s="84">
        <f>(AO14-AO15-AO7+AO16)*WACC!$D$42*(1-WACC!$D$43)/(1-(1-WACC!$D$43)*WACC!$D$42)</f>
        <v>66684.171278636612</v>
      </c>
      <c r="AP18" s="84">
        <f>(AP14-AP15-AP7+AP16)*WACC!$E$42*(1-WACC!$E$43)/(1-(1-WACC!$E$43)*WACC!$E$42)</f>
        <v>82789.072207333433</v>
      </c>
      <c r="AQ18" s="84">
        <f>(AQ14-AQ15-AQ7+AQ16)*WACC!$F$42*(1-WACC!$F$43)/(1-(1-WACC!$F$43)*WACC!$F$42)</f>
        <v>68465.739286326047</v>
      </c>
      <c r="AR18" s="84">
        <f>(AR14-AR15-AR7+AR16)*WACC!$G$42*(1-WACC!$G$43)/(1-(1-WACC!$G$43)*WACC!$G$42)</f>
        <v>50419.86405666799</v>
      </c>
      <c r="AS18" s="84">
        <f>(AS14-AS15-AS7+AS16)*WACC!$H$42*(1-WACC!$H$43)/(1-(1-WACC!$H$43)*WACC!$H$42)</f>
        <v>90553.047560880601</v>
      </c>
      <c r="AT18" s="84">
        <f>(AT14-AT15-AT7+AT16)*WACC!$I$42*(1-WACC!$I$43)/(1-(1-WACC!$I$43)*WACC!$I$42)</f>
        <v>62000.067249659442</v>
      </c>
      <c r="AU18" s="84">
        <f>(AU14-AU15-AU7+AU16)*WACC!$J$42*(1-WACC!$J$43)/(1-(1-WACC!$J$43)*WACC!$J$42)</f>
        <v>22995.794152300019</v>
      </c>
      <c r="AV18" s="84">
        <f>(AV14-AV15-AV7+AV16)*WACC!$K$42*(1-WACC!$K$43)/(1-(1-WACC!$K$43)*WACC!$K$42)</f>
        <v>50900.482151531658</v>
      </c>
      <c r="AW18" s="84">
        <f>(AW14-AW15-AW7+AW16)*WACC!$L$42*(1-WACC!$L$43)/(1-(1-WACC!$L$43)*WACC!$L$42)</f>
        <v>70155.731662618273</v>
      </c>
      <c r="AX18" s="84">
        <f>(AX14-AX15-AX7+AX16)*WACC!$M$42*(1-WACC!$M$43)/(1-(1-WACC!$M$43)*WACC!$M$42)</f>
        <v>21891.037667659435</v>
      </c>
      <c r="AY18" s="84">
        <f>(AY14-AY15-AY7+AY16)*WACC!$N$42*(1-WACC!$N$43)/(1-(1-WACC!$N$43)*WACC!$N$42)</f>
        <v>10240.105757971522</v>
      </c>
      <c r="AZ18" s="84">
        <f>(AZ14-AZ15-AZ7+AZ16)*WACC!$O$42*(1-WACC!$O$43)/(1-(1-WACC!$O$43)*WACC!$O$42)</f>
        <v>50321.914485997782</v>
      </c>
      <c r="BA18" s="84">
        <f>(BA14-BA15-BA7+BA16)*WACC!$P$42*(1-WACC!$P$43)/(1-(1-WACC!$P$43)*WACC!$P$42)</f>
        <v>44032.072558784443</v>
      </c>
      <c r="BB18" s="84">
        <f>(BB14-BB15-BB7+BB16)*WACC!$Q$42*(1-WACC!$Q$43)/(1-(1-WACC!$Q$43)*WACC!$Q$42)</f>
        <v>-24317.117226090908</v>
      </c>
      <c r="BC18" s="84">
        <f>(BC14-BC15-BC7+BC16)*WACC!$R$42*(1-WACC!$R$43)/(1-(1-WACC!$R$43)*WACC!$R$42)</f>
        <v>-27635.354320701641</v>
      </c>
      <c r="BD18" s="84">
        <f>(BD14-BD15-BD7+BD16)*WACC!$S$42*(1-WACC!$S$43)/(1-(1-WACC!$S$43)*WACC!$S$42)</f>
        <v>4043.602316587303</v>
      </c>
      <c r="BE18" s="84">
        <f>(BE14-BE15-BE7+BE16)*WACC!$T$42*(1-WACC!$T$43)/(1-(1-WACC!$T$43)*WACC!$T$42)</f>
        <v>43012.279350884703</v>
      </c>
      <c r="BF18" s="156"/>
      <c r="BG18" s="84">
        <f>(BG14-BG15-BG7+BG16)*WACC!$C$42*(1-WACC!$C$43)/(1-(1-WACC!$C$43)*WACC!$C$42)</f>
        <v>5122.3635793212306</v>
      </c>
      <c r="BH18" s="84">
        <f>(BH14-BH15-BH7+BH16)*WACC!$D$42*(1-WACC!$D$43)/(1-(1-WACC!$D$43)*WACC!$D$42)</f>
        <v>4951.639853850671</v>
      </c>
      <c r="BI18" s="84">
        <f>(BI14-BI15-BI7+BI16)*WACC!$E$42*(1-WACC!$E$43)/(1-(1-WACC!$E$43)*WACC!$E$42)</f>
        <v>6948.2099866669314</v>
      </c>
      <c r="BJ18" s="84">
        <f>(BJ14-BJ15-BJ7+BJ16)*WACC!$F$42*(1-WACC!$F$43)/(1-(1-WACC!$F$43)*WACC!$F$42)</f>
        <v>6150.2498663510523</v>
      </c>
      <c r="BK18" s="84">
        <f>(BK14-BK15-BK7+BK16)*WACC!$G$42*(1-WACC!$G$43)/(1-(1-WACC!$G$43)*WACC!$G$42)</f>
        <v>5038.7774859878</v>
      </c>
      <c r="BL18" s="84">
        <f>(BL14-BL15-BL7+BL16)*WACC!$H$42*(1-WACC!$H$43)/(1-(1-WACC!$H$43)*WACC!$H$42)</f>
        <v>8544.8341041543736</v>
      </c>
      <c r="BM18" s="84">
        <f>(BM14-BM15-BM7+BM16)*WACC!$I$42*(1-WACC!$I$43)/(1-(1-WACC!$I$43)*WACC!$I$42)</f>
        <v>6010.38057667257</v>
      </c>
      <c r="BN18" s="84">
        <f>(BN14-BN15-BN7+BN16)*WACC!$J$42*(1-WACC!$J$43)/(1-(1-WACC!$J$43)*WACC!$J$42)</f>
        <v>2284.2218728780481</v>
      </c>
      <c r="BO18" s="84">
        <f>(BO14-BO15-BO7+BO16)*WACC!$K$42*(1-WACC!$K$43)/(1-(1-WACC!$K$43)*WACC!$K$42)</f>
        <v>5205.5910026008523</v>
      </c>
      <c r="BP18" s="84">
        <f>(BP14-BP15-BP7+BP16)*WACC!$L$42*(1-WACC!$L$43)/(1-(1-WACC!$L$43)*WACC!$L$42)</f>
        <v>7481.2157482887724</v>
      </c>
      <c r="BQ18" s="84">
        <f>(BQ14-BQ15-BQ7+BQ16)*WACC!$M$42*(1-WACC!$M$43)/(1-(1-WACC!$M$43)*WACC!$M$42)</f>
        <v>2465.3724621527676</v>
      </c>
      <c r="BR18" s="84">
        <f>(BR14-BR15-BR7+BR16)*WACC!$N$42*(1-WACC!$N$43)/(1-(1-WACC!$N$43)*WACC!$N$42)</f>
        <v>1112.4861688615269</v>
      </c>
      <c r="BS18" s="84">
        <f>(BS14-BS15-BS7+BS16)*WACC!$O$42*(1-WACC!$O$43)/(1-(1-WACC!$O$43)*WACC!$O$42)</f>
        <v>5643.2278819449184</v>
      </c>
      <c r="BT18" s="84">
        <f>(BT14-BT15-BT7+BT16)*WACC!$P$42*(1-WACC!$P$43)/(1-(1-WACC!$P$43)*WACC!$P$42)</f>
        <v>5482.55333198261</v>
      </c>
      <c r="BU18" s="84">
        <f>(BU14-BU15-BU7+BU16)*WACC!$Q$42*(1-WACC!$Q$43)/(1-(1-WACC!$Q$43)*WACC!$Q$42)</f>
        <v>-3231.13429731934</v>
      </c>
      <c r="BV18" s="84">
        <f>(BV14-BV15-BV7+BV16)*WACC!$R$42*(1-WACC!$R$43)/(1-(1-WACC!$R$43)*WACC!$R$42)</f>
        <v>-3706.5323765320195</v>
      </c>
      <c r="BW18" s="84">
        <f>(BW14-BW15-BW7+BW16)*WACC!$S$42*(1-WACC!$S$43)/(1-(1-WACC!$S$43)*WACC!$S$42)</f>
        <v>542.06947770021907</v>
      </c>
      <c r="BX18" s="84">
        <f>(BX14-BX15-BX7+BX16)*WACC!$T$42*(1-WACC!$T$43)/(1-(1-WACC!$T$43)*WACC!$T$42)</f>
        <v>5791.3245363484502</v>
      </c>
      <c r="BY18" s="156"/>
      <c r="BZ18" s="84">
        <f>(BZ14-BZ15-BZ7+BZ16)*WACC!$C$42*(1-WACC!$C$43)/(1-(1-WACC!$C$43)*WACC!$C$42)</f>
        <v>125448.32281339671</v>
      </c>
      <c r="CA18" s="84">
        <f>(CA14-CA15-CA7+CA16)*WACC!$D$42*(1-WACC!$D$43)/(1-(1-WACC!$D$43)*WACC!$D$42)</f>
        <v>121267.24415838011</v>
      </c>
      <c r="CB18" s="84">
        <f>(CB14-CB15-CB7+CB16)*WACC!$E$42*(1-WACC!$E$43)/(1-(1-WACC!$E$43)*WACC!$E$42)</f>
        <v>170163.88545737762</v>
      </c>
      <c r="CC18" s="84">
        <f>(CC14-CC15-CC7+CC16)*WACC!$F$42*(1-WACC!$F$43)/(1-(1-WACC!$F$43)*WACC!$F$42)</f>
        <v>150621.58682599774</v>
      </c>
      <c r="CD18" s="84">
        <f>(CD14-CD15-CD7+CD16)*WACC!$G$42*(1-WACC!$G$43)/(1-(1-WACC!$G$43)*WACC!$G$42)</f>
        <v>123401.27264664718</v>
      </c>
      <c r="CE18" s="84">
        <f>(CE14-CE15-CE7+CE16)*WACC!$H$42*(1-WACC!$H$43)/(1-(1-WACC!$H$43)*WACC!$H$42)</f>
        <v>209265.72088952034</v>
      </c>
      <c r="CF18" s="84">
        <f>(CF14-CF15-CF7+CF16)*WACC!$I$42*(1-WACC!$I$43)/(1-(1-WACC!$I$43)*WACC!$I$42)</f>
        <v>147196.14317453516</v>
      </c>
      <c r="CG18" s="84">
        <f>(CG14-CG15-CG7+CG16)*WACC!$J$42*(1-WACC!$J$43)/(1-(1-WACC!$J$43)*WACC!$J$42)</f>
        <v>55941.324439175994</v>
      </c>
      <c r="CH18" s="84">
        <f>(CH14-CH15-CH7+CH16)*WACC!$K$42*(1-WACC!$K$43)/(1-(1-WACC!$K$43)*WACC!$K$42)</f>
        <v>127486.5890357827</v>
      </c>
      <c r="CI18" s="84">
        <f>(CI14-CI15-CI7+CI16)*WACC!$L$42*(1-WACC!$L$43)/(1-(1-WACC!$L$43)*WACC!$L$42)</f>
        <v>183217.36707966309</v>
      </c>
      <c r="CJ18" s="84">
        <f>(CJ14-CJ15-CJ7+CJ16)*WACC!$M$42*(1-WACC!$M$43)/(1-(1-WACC!$M$43)*WACC!$M$42)</f>
        <v>60377.760324538096</v>
      </c>
      <c r="CK18" s="84">
        <f>(CK14-CK15-CK7+CK16)*WACC!$N$42*(1-WACC!$N$43)/(1-(1-WACC!$N$43)*WACC!$N$42)</f>
        <v>27245.142184006101</v>
      </c>
      <c r="CL18" s="84">
        <f>(CL14-CL15-CL7+CL16)*WACC!$O$42*(1-WACC!$O$43)/(1-(1-WACC!$O$43)*WACC!$O$42)</f>
        <v>138204.45622050122</v>
      </c>
      <c r="CM18" s="84">
        <f>(CM14-CM15-CM7+CM16)*WACC!$P$42*(1-WACC!$P$43)/(1-(1-WACC!$P$43)*WACC!$P$42)</f>
        <v>134269.48508863134</v>
      </c>
      <c r="CN18" s="84">
        <f>(CN14-CN15-CN7+CN16)*WACC!$Q$42*(1-WACC!$Q$43)/(1-(1-WACC!$Q$43)*WACC!$Q$42)</f>
        <v>-79131.512651678815</v>
      </c>
      <c r="CO18" s="84">
        <f>(CO14-CO15-CO7+CO16)*WACC!$R$42*(1-WACC!$R$43)/(1-(1-WACC!$R$43)*WACC!$R$42)</f>
        <v>-90774.163701810554</v>
      </c>
      <c r="CP18" s="84">
        <f>(CP14-CP15-CP7+CP16)*WACC!$S$42*(1-WACC!$S$43)/(1-(1-WACC!$S$43)*WACC!$S$42)</f>
        <v>13275.454928725958</v>
      </c>
      <c r="CQ18" s="84">
        <f>(CQ14-CQ15-CQ7+CQ16)*WACC!$T$42*(1-WACC!$T$43)/(1-(1-WACC!$T$43)*WACC!$T$42)</f>
        <v>141831.39066619263</v>
      </c>
      <c r="CR18" s="156"/>
      <c r="CS18" s="84">
        <f>(CS14-CS15-CS7+CS16)*WACC!$C$42*(1-WACC!$C$43)/(1-(1-WACC!$C$43)*WACC!$C$42)</f>
        <v>57185.720419343575</v>
      </c>
      <c r="CT18" s="84">
        <f>(CT14-CT15-CT7+CT16)*WACC!$D$42*(1-WACC!$D$43)/(1-(1-WACC!$D$43)*WACC!$D$42)</f>
        <v>50103.201570920442</v>
      </c>
      <c r="CU18" s="84">
        <f>(CU14-CU15-CU7+CU16)*WACC!$E$42*(1-WACC!$E$43)/(1-(1-WACC!$E$43)*WACC!$E$42)</f>
        <v>62203.630833790063</v>
      </c>
      <c r="CV18" s="84">
        <f>(CV14-CV15-CV7+CV16)*WACC!$F$42*(1-WACC!$F$43)/(1-(1-WACC!$F$43)*WACC!$F$42)</f>
        <v>51441.784015449601</v>
      </c>
      <c r="CW18" s="84">
        <f>(CW14-CW15-CW7+CW16)*WACC!$G$42*(1-WACC!$G$43)/(1-(1-WACC!$G$43)*WACC!$G$42)</f>
        <v>37883.002271319405</v>
      </c>
      <c r="CX18" s="84">
        <f>(CX14-CX15-CX7+CX16)*WACC!$H$42*(1-WACC!$H$43)/(1-(1-WACC!$H$43)*WACC!$H$42)</f>
        <v>68037.099476670948</v>
      </c>
      <c r="CY18" s="84">
        <f>(CY14-CY15-CY7+CY16)*WACC!$I$42*(1-WACC!$I$43)/(1-(1-WACC!$I$43)*WACC!$I$42)</f>
        <v>46583.796533068627</v>
      </c>
      <c r="CZ18" s="84">
        <f>(CZ14-CZ15-CZ7+CZ16)*WACC!$J$42*(1-WACC!$J$43)/(1-(1-WACC!$J$43)*WACC!$J$42)</f>
        <v>17277.906999576055</v>
      </c>
      <c r="DA18" s="84">
        <f>(DA14-DA15-DA7+DA16)*WACC!$K$42*(1-WACC!$K$43)/(1-(1-WACC!$K$43)*WACC!$K$42)</f>
        <v>38244.115033521484</v>
      </c>
      <c r="DB18" s="84">
        <f>(DB14-DB15-DB7+DB16)*WACC!$L$42*(1-WACC!$L$43)/(1-(1-WACC!$L$43)*WACC!$L$42)</f>
        <v>52711.561041378249</v>
      </c>
      <c r="DC18" s="84">
        <f>(DC14-DC15-DC7+DC16)*WACC!$M$42*(1-WACC!$M$43)/(1-(1-WACC!$M$43)*WACC!$M$42)</f>
        <v>16447.847395094457</v>
      </c>
      <c r="DD18" s="84">
        <f>(DD14-DD15-DD7+DD16)*WACC!$N$42*(1-WACC!$N$43)/(1-(1-WACC!$N$43)*WACC!$N$42)</f>
        <v>7693.9110595733937</v>
      </c>
      <c r="DE18" s="84">
        <f>(DE14-DE15-DE7+DE16)*WACC!$O$42*(1-WACC!$O$43)/(1-(1-WACC!$O$43)*WACC!$O$42)</f>
        <v>37809.407788716235</v>
      </c>
      <c r="DF18" s="84">
        <f>(DF14-DF15-DF7+DF16)*WACC!$P$42*(1-WACC!$P$43)/(1-(1-WACC!$P$43)*WACC!$P$42)</f>
        <v>33083.530389541687</v>
      </c>
      <c r="DG18" s="84">
        <f>(DG14-DG15-DG7+DG16)*WACC!$Q$42*(1-WACC!$Q$43)/(1-(1-WACC!$Q$43)*WACC!$Q$42)</f>
        <v>-18270.68407151158</v>
      </c>
      <c r="DH18" s="84">
        <f>(DH14-DH15-DH7+DH16)*WACC!$R$42*(1-WACC!$R$43)/(1-(1-WACC!$R$43)*WACC!$R$42)</f>
        <v>-20763.843974732164</v>
      </c>
      <c r="DI18" s="84">
        <f>(DI14-DI15-DI7+DI16)*WACC!$S$42*(1-WACC!$S$43)/(1-(1-WACC!$S$43)*WACC!$S$42)</f>
        <v>3038.1636009851672</v>
      </c>
      <c r="DJ18" s="84">
        <f>(DJ14-DJ15-DJ7+DJ16)*WACC!$T$42*(1-WACC!$T$43)/(1-(1-WACC!$T$43)*WACC!$T$42)</f>
        <v>32317.308006083378</v>
      </c>
      <c r="DK18" s="156"/>
      <c r="DL18" s="84">
        <f>(DL14-DL15-DL7+DL16)*WACC!$C$42*(1-WACC!$C$43)/(1-(1-WACC!$C$43)*WACC!$C$42)</f>
        <v>115342.38110249245</v>
      </c>
      <c r="DM18" s="84">
        <f>(DM14-DM15-DM7+DM16)*WACC!$D$42*(1-WACC!$D$43)/(1-(1-WACC!$D$43)*WACC!$D$42)</f>
        <v>120066.43790175913</v>
      </c>
      <c r="DN18" s="84">
        <f>(DN14-DN15-DN7+DN16)*WACC!$E$42*(1-WACC!$E$43)/(1-(1-WACC!$E$43)*WACC!$E$42)</f>
        <v>177206.7392530948</v>
      </c>
      <c r="DO18" s="84">
        <f>(DO14-DO15-DO7+DO16)*WACC!$F$42*(1-WACC!$F$43)/(1-(1-WACC!$F$43)*WACC!$F$42)</f>
        <v>136112.43447351933</v>
      </c>
      <c r="DP18" s="84">
        <f>(DP14-DP15-DP7+DP16)*WACC!$G$42*(1-WACC!$G$43)/(1-(1-WACC!$G$43)*WACC!$G$42)</f>
        <v>119756.52520564347</v>
      </c>
      <c r="DQ18" s="84">
        <f>(DQ14-DQ15-DQ7+DQ16)*WACC!$H$42*(1-WACC!$H$43)/(1-(1-WACC!$H$43)*WACC!$H$42)</f>
        <v>237303.02802883863</v>
      </c>
      <c r="DR18" s="84">
        <f>(DR14-DR15-DR7+DR16)*WACC!$I$42*(1-WACC!$I$43)/(1-(1-WACC!$I$43)*WACC!$I$42)</f>
        <v>176729.95201717931</v>
      </c>
      <c r="DS18" s="84">
        <f>(DS14-DS15-DS7+DS16)*WACC!$J$42*(1-WACC!$J$43)/(1-(1-WACC!$J$43)*WACC!$J$42)</f>
        <v>78746.765292078475</v>
      </c>
      <c r="DT18" s="84">
        <f>(DT14-DT15-DT7+DT16)*WACC!$K$42*(1-WACC!$K$43)/(1-(1-WACC!$K$43)*WACC!$K$42)</f>
        <v>164914.00312073727</v>
      </c>
      <c r="DU18" s="84">
        <f>(DU14-DU15-DU7+DU16)*WACC!$L$42*(1-WACC!$L$43)/(1-(1-WACC!$L$43)*WACC!$L$42)</f>
        <v>210957.98825965007</v>
      </c>
      <c r="DV18" s="84">
        <f>(DV14-DV15-DV7+DV16)*WACC!$M$42*(1-WACC!$M$43)/(1-(1-WACC!$M$43)*WACC!$M$42)</f>
        <v>69424.935173936858</v>
      </c>
      <c r="DW18" s="84">
        <f>(DW14-DW15-DW7+DW16)*WACC!$N$42*(1-WACC!$N$43)/(1-(1-WACC!$N$43)*WACC!$N$42)</f>
        <v>27853.1135045355</v>
      </c>
      <c r="DX18" s="84">
        <f>(DX14-DX15-DX7+DX16)*WACC!$O$42*(1-WACC!$O$43)/(1-(1-WACC!$O$43)*WACC!$O$42)</f>
        <v>159901.17798556905</v>
      </c>
      <c r="DY18" s="84">
        <f>(DY14-DY15-DY7+DY16)*WACC!$P$42*(1-WACC!$P$43)/(1-(1-WACC!$P$43)*WACC!$P$42)</f>
        <v>133009.81067744255</v>
      </c>
      <c r="DZ18" s="84">
        <f>(DZ14-DZ15-DZ7+DZ16)*WACC!$Q$42*(1-WACC!$Q$43)/(1-(1-WACC!$Q$43)*WACC!$Q$42)</f>
        <v>-69865.312177283369</v>
      </c>
      <c r="EA18" s="84">
        <f>(EA14-EA15-EA7+EA16)*WACC!$R$42*(1-WACC!$R$43)/(1-(1-WACC!$R$43)*WACC!$R$42)</f>
        <v>-73252.437019595294</v>
      </c>
      <c r="EB18" s="84">
        <f>(EB14-EB15-EB7+EB16)*WACC!$S$42*(1-WACC!$S$43)/(1-(1-WACC!$S$43)*WACC!$S$42)</f>
        <v>10102.954854123829</v>
      </c>
      <c r="EC18" s="84">
        <f>(EC14-EC15-EC7+EC16)*WACC!$T$42*(1-WACC!$T$43)/(1-(1-WACC!$T$43)*WACC!$T$42)</f>
        <v>106188.331618564</v>
      </c>
    </row>
    <row r="19" spans="1:133" x14ac:dyDescent="0.25">
      <c r="A19" s="194" t="s">
        <v>277</v>
      </c>
      <c r="B19" s="191">
        <f>(B6-B5*(WACC!$C$51-WACC!$C$52))*WACC!$C$42*(1-WACC!$C$43)/(1-WACC!$C$42*(1-WACC!$C$43))</f>
        <v>424686.43120892864</v>
      </c>
      <c r="C19" s="191">
        <f>(C6-C5*(WACC!$D$51-WACC!$D$52))*WACC!$D$42*(1-WACC!$D$43)/(1-WACC!$D$42*(1-WACC!$D$43))</f>
        <v>842794.74310456088</v>
      </c>
      <c r="D19" s="191">
        <f>(D6-D5*(WACC!$E$51-WACC!$E$52))*WACC!$E$42*(1-WACC!$E$43)/(1-WACC!$E$42*(1-WACC!$E$43))</f>
        <v>-595878.89842924499</v>
      </c>
      <c r="E19" s="191">
        <f>(E6-E5*(WACC!$F$51-WACC!$F$52))*WACC!$F$42*(1-WACC!$F$43)/(1-WACC!$F$42*(1-WACC!$F$43))</f>
        <v>1579129.8535778536</v>
      </c>
      <c r="F19" s="191">
        <f>(F6-F5*(WACC!$G$51-WACC!$G$52))*WACC!$G$42*(1-WACC!$G$43)/(1-WACC!$G$42*(1-WACC!$G$43))</f>
        <v>-1374637.5645361266</v>
      </c>
      <c r="G19" s="191">
        <f>(G6-G5*(WACC!$H$51-WACC!$H$52))*WACC!$H$42*(1-WACC!$H$43)/(1-WACC!$H$42*(1-WACC!$H$43))</f>
        <v>378681.87833169819</v>
      </c>
      <c r="H19" s="191">
        <f>(H6-H5*(WACC!$I$51-WACC!$I$52))*WACC!$I$42*(1-WACC!$I$43)/(1-WACC!$I$42*(1-WACC!$I$43))</f>
        <v>739948.17138014873</v>
      </c>
      <c r="I19" s="191">
        <f>(I6-I5*(WACC!$J$51-WACC!$J$52))*WACC!$J$42*(1-WACC!$J$43)/(1-WACC!$J$42*(1-WACC!$J$43))</f>
        <v>-822504.42430065107</v>
      </c>
      <c r="J19" s="191">
        <f>(J6-J5*(WACC!$K$51-WACC!$K$52))*WACC!$K$42*(1-WACC!$K$43)/(1-WACC!$K$42*(1-WACC!$K$43))</f>
        <v>-576099.10951285297</v>
      </c>
      <c r="K19" s="191">
        <f>(K6-K5*(WACC!$L$51-WACC!$L$52))*WACC!$L$42*(1-WACC!$L$43)/(1-WACC!$L$42*(1-WACC!$L$43))</f>
        <v>-217760.64776736739</v>
      </c>
      <c r="L19" s="191">
        <f>(L6-L5*(WACC!$M$51-WACC!$M$52))*WACC!$M$42*(1-WACC!$M$43)/(1-WACC!$M$42*(1-WACC!$M$43))</f>
        <v>-1486427.8225241592</v>
      </c>
      <c r="M19" s="191">
        <f>(M6-M5*(WACC!$N$51-WACC!$N$52))*WACC!$N$42*(1-WACC!$N$43)/(1-WACC!$N$42*(1-WACC!$N$43))</f>
        <v>-2236634.9379664026</v>
      </c>
      <c r="N19" s="191">
        <f>(N6-N5*(WACC!$O$51-WACC!$O$52))*WACC!$O$42*(1-WACC!$O$43)/(1-WACC!$O$42*(1-WACC!$O$43))</f>
        <v>-648728.49206091405</v>
      </c>
      <c r="O19" s="191">
        <f>(O6-O5*(WACC!$P$51-WACC!$P$52))*WACC!$P$42*(1-WACC!$P$43)/(1-WACC!$P$42*(1-WACC!$P$43))</f>
        <v>-593263.18599254708</v>
      </c>
      <c r="P19" s="191">
        <f>(P6-P5*(WACC!$Q$51-WACC!$Q$52))*WACC!$Q$42*(1-WACC!$Q$43)/(1-WACC!$Q$42*(1-WACC!$Q$43))</f>
        <v>-800609.31041492545</v>
      </c>
      <c r="Q19" s="191">
        <f>(Q6-Q5*(WACC!$R$51-WACC!$R$52))*WACC!$R$42*(1-WACC!$R$43)/(1-WACC!$R$42*(1-WACC!$R$43))</f>
        <v>-173130.97119615454</v>
      </c>
      <c r="R19" s="191">
        <f>(R6-R5*(WACC!$S$51-WACC!$S$52))*WACC!$S$42*(1-WACC!$S$43)/(1-WACC!$S$42*(1-WACC!$S$43))</f>
        <v>-1184620.8861879602</v>
      </c>
      <c r="S19" s="191">
        <f>(S6-S5*(WACC!$T$51-WACC!$T$52))*WACC!$T$42*(1-WACC!$T$43)/(1-WACC!$T$42*(1-WACC!$T$43))</f>
        <v>1410010.4614746838</v>
      </c>
      <c r="U19" s="191">
        <f>(U6-U5*(WACC!$C$51-WACC!$C$52))*WACC!$C$42*(1-WACC!$C$43)/(1-WACC!$C$42*(1-WACC!$C$43))</f>
        <v>53620.844995813597</v>
      </c>
      <c r="V19" s="191">
        <f>(V6-V5*(WACC!$D$51-WACC!$D$52))*WACC!$D$42*(1-WACC!$D$43)/(1-WACC!$D$42*(1-WACC!$D$43))</f>
        <v>117405.3408599555</v>
      </c>
      <c r="W19" s="191">
        <f>(W6-W5*(WACC!$E$51-WACC!$E$52))*WACC!$E$42*(1-WACC!$E$43)/(1-WACC!$E$42*(1-WACC!$E$43))</f>
        <v>-93820.484202864536</v>
      </c>
      <c r="X19" s="191">
        <f>(X6-X5*(WACC!$F$51-WACC!$F$52))*WACC!$F$42*(1-WACC!$F$43)/(1-WACC!$F$42*(1-WACC!$F$43))</f>
        <v>266119.71305970196</v>
      </c>
      <c r="Y19" s="191">
        <f>(Y6-Y5*(WACC!$G$51-WACC!$G$52))*WACC!$G$42*(1-WACC!$G$43)/(1-WACC!$G$42*(1-WACC!$G$43))</f>
        <v>-257721.98147627414</v>
      </c>
      <c r="Z19" s="191">
        <f>(Z6-Z5*(WACC!$H$51-WACC!$H$52))*WACC!$H$42*(1-WACC!$H$43)/(1-WACC!$H$42*(1-WACC!$H$43))</f>
        <v>86470.794817991686</v>
      </c>
      <c r="AA19" s="191">
        <f>(AA6-AA5*(WACC!$I$51-WACC!$I$52))*WACC!$I$42*(1-WACC!$I$43)/(1-WACC!$I$42*(1-WACC!$I$43))</f>
        <v>158300.38948774221</v>
      </c>
      <c r="AB19" s="191">
        <f>(AB6-AB5*(WACC!$J$51-WACC!$J$52))*WACC!$J$42*(1-WACC!$J$43)/(1-WACC!$J$42*(1-WACC!$J$43))</f>
        <v>-140061.32293325683</v>
      </c>
      <c r="AC19" s="191">
        <f>(AC6-AC5*(WACC!$K$51-WACC!$K$52))*WACC!$K$42*(1-WACC!$K$43)/(1-WACC!$K$42*(1-WACC!$K$43))</f>
        <v>-110531.25346495357</v>
      </c>
      <c r="AD19" s="191">
        <f>(AD6-AD5*(WACC!$L$51-WACC!$L$52))*WACC!$L$42*(1-WACC!$L$43)/(1-WACC!$L$42*(1-WACC!$L$43))</f>
        <v>-43564.041703933413</v>
      </c>
      <c r="AE19" s="191">
        <f>(AE6-AE5*(WACC!$M$51-WACC!$M$52))*WACC!$M$42*(1-WACC!$M$43)/(1-WACC!$M$42*(1-WACC!$M$43))</f>
        <v>-314050.69757729338</v>
      </c>
      <c r="AF19" s="191">
        <f>(AF6-AF5*(WACC!$N$51-WACC!$N$52))*WACC!$N$42*(1-WACC!$N$43)/(1-WACC!$N$42*(1-WACC!$N$43))</f>
        <v>-455853.2203411439</v>
      </c>
      <c r="AG19" s="191">
        <f>(AG6-AG5*(WACC!$O$51-WACC!$O$52))*WACC!$O$42*(1-WACC!$O$43)/(1-WACC!$O$42*(1-WACC!$O$43))</f>
        <v>-136481.29966071268</v>
      </c>
      <c r="AH19" s="191">
        <f>(AH6-AH5*(WACC!$P$51-WACC!$P$52))*WACC!$P$42*(1-WACC!$P$43)/(1-WACC!$P$42*(1-WACC!$P$43))</f>
        <v>-138580.1034248936</v>
      </c>
      <c r="AI19" s="191">
        <f>(AI6-AI5*(WACC!$Q$51-WACC!$Q$52))*WACC!$Q$42*(1-WACC!$Q$43)/(1-WACC!$Q$42*(1-WACC!$Q$43))</f>
        <v>-199573.69648071652</v>
      </c>
      <c r="AJ19" s="191">
        <f>(AJ6-AJ5*(WACC!$R$51-WACC!$R$52))*WACC!$R$42*(1-WACC!$R$43)/(1-WACC!$R$42*(1-WACC!$R$43))</f>
        <v>-46842.127329837298</v>
      </c>
      <c r="AK19" s="191">
        <f>(AK6-AK5*(WACC!$S$51-WACC!$S$52))*WACC!$S$42*(1-WACC!$S$43)/(1-WACC!$S$42*(1-WACC!$S$43))</f>
        <v>-297924.10765601194</v>
      </c>
      <c r="AL19" s="191">
        <f>(AL6-AL5*(WACC!$T$51-WACC!$T$52))*WACC!$T$42*(1-WACC!$T$43)/(1-WACC!$T$42*(1-WACC!$T$43))</f>
        <v>356161.95307061751</v>
      </c>
      <c r="AN19" s="191">
        <f>(AN6-AN5*(WACC!$C$51-WACC!$C$52))*WACC!$C$42*(1-WACC!$C$43)/(1-WACC!$C$42*(1-WACC!$C$43))</f>
        <v>30560.824842747195</v>
      </c>
      <c r="AO19" s="191">
        <f>(AO6-AO5*(WACC!$D$51-WACC!$D$52))*WACC!$D$42*(1-WACC!$D$43)/(1-WACC!$D$42*(1-WACC!$D$43))</f>
        <v>60648.282190432787</v>
      </c>
      <c r="AP19" s="191">
        <f>(AP6-AP5*(WACC!$E$51-WACC!$E$52))*WACC!$E$42*(1-WACC!$E$43)/(1-WACC!$E$42*(1-WACC!$E$43))</f>
        <v>-42879.99169303861</v>
      </c>
      <c r="AQ19" s="191">
        <f>(AQ6-AQ5*(WACC!$F$51-WACC!$F$52))*WACC!$F$42*(1-WACC!$F$43)/(1-WACC!$F$42*(1-WACC!$F$43))</f>
        <v>113635.63163948581</v>
      </c>
      <c r="AR19" s="191">
        <f>(AR6-AR5*(WACC!$G$51-WACC!$G$52))*WACC!$G$42*(1-WACC!$G$43)/(1-WACC!$G$42*(1-WACC!$G$43))</f>
        <v>-98920.179089456127</v>
      </c>
      <c r="AS19" s="191">
        <f>(AS6-AS5*(WACC!$H$51-WACC!$H$52))*WACC!$H$42*(1-WACC!$H$43)/(1-WACC!$H$42*(1-WACC!$H$43))</f>
        <v>27250.295051512978</v>
      </c>
      <c r="AT19" s="191">
        <f>(AT6-AT5*(WACC!$I$51-WACC!$I$52))*WACC!$I$42*(1-WACC!$I$43)/(1-WACC!$I$42*(1-WACC!$I$43))</f>
        <v>53247.348623519298</v>
      </c>
      <c r="AU19" s="191">
        <f>(AU6-AU5*(WACC!$J$51-WACC!$J$52))*WACC!$J$42*(1-WACC!$J$43)/(1-WACC!$J$42*(1-WACC!$J$43))</f>
        <v>-59188.172251895339</v>
      </c>
      <c r="AV19" s="191">
        <f>(AV6-AV5*(WACC!$K$51-WACC!$K$52))*WACC!$K$42*(1-WACC!$K$43)/(1-WACC!$K$42*(1-WACC!$K$43))</f>
        <v>-41456.619953142181</v>
      </c>
      <c r="AW19" s="191">
        <f>(AW6-AW5*(WACC!$L$51-WACC!$L$52))*WACC!$L$42*(1-WACC!$L$43)/(1-WACC!$L$42*(1-WACC!$L$43))</f>
        <v>-15670.255805248551</v>
      </c>
      <c r="AX19" s="191">
        <f>(AX6-AX5*(WACC!$M$51-WACC!$M$52))*WACC!$M$42*(1-WACC!$M$43)/(1-WACC!$M$42*(1-WACC!$M$43))</f>
        <v>-106964.70851737459</v>
      </c>
      <c r="AY19" s="191">
        <f>(AY6-AY5*(WACC!$N$51-WACC!$N$52))*WACC!$N$42*(1-WACC!$N$43)/(1-WACC!$N$42*(1-WACC!$N$43))</f>
        <v>-160950.30015859587</v>
      </c>
      <c r="AZ19" s="191">
        <f>(AZ6-AZ5*(WACC!$O$51-WACC!$O$52))*WACC!$O$42*(1-WACC!$O$43)/(1-WACC!$O$42*(1-WACC!$O$43))</f>
        <v>-46683.096890891458</v>
      </c>
      <c r="BA19" s="191">
        <f>(BA6-BA5*(WACC!$P$51-WACC!$P$52))*WACC!$P$42*(1-WACC!$P$43)/(1-WACC!$P$42*(1-WACC!$P$43))</f>
        <v>-42691.76262862255</v>
      </c>
      <c r="BB19" s="191">
        <f>(BB6-BB5*(WACC!$Q$51-WACC!$Q$52))*WACC!$Q$42*(1-WACC!$Q$43)/(1-WACC!$Q$42*(1-WACC!$Q$43))</f>
        <v>-57612.579788371033</v>
      </c>
      <c r="BC19" s="191">
        <f>(BC6-BC5*(WACC!$R$51-WACC!$R$52))*WACC!$R$42*(1-WACC!$R$43)/(1-WACC!$R$42*(1-WACC!$R$43))</f>
        <v>-12458.663373159523</v>
      </c>
      <c r="BD19" s="191">
        <f>(BD6-BD5*(WACC!$S$51-WACC!$S$52))*WACC!$S$42*(1-WACC!$S$43)/(1-WACC!$S$42*(1-WACC!$S$43))</f>
        <v>-85246.404752780727</v>
      </c>
      <c r="BE19" s="191">
        <f>(BE6-BE5*(WACC!$T$51-WACC!$T$52))*WACC!$T$42*(1-WACC!$T$43)/(1-WACC!$T$42*(1-WACC!$T$43))</f>
        <v>101465.64517473345</v>
      </c>
      <c r="BG19" s="191">
        <f>(BG6-BG5*(WACC!$C$51-WACC!$C$52))*WACC!$C$42*(1-WACC!$C$43)/(1-WACC!$C$42*(1-WACC!$C$43))</f>
        <v>2056.7930477666687</v>
      </c>
      <c r="BH19" s="191">
        <f>(BH6-BH5*(WACC!$D$51-WACC!$D$52))*WACC!$D$42*(1-WACC!$D$43)/(1-WACC!$D$42*(1-WACC!$D$43))</f>
        <v>4503.4443017504445</v>
      </c>
      <c r="BI19" s="191">
        <f>(BI6-BI5*(WACC!$E$51-WACC!$E$52))*WACC!$E$42*(1-WACC!$E$43)/(1-WACC!$E$42*(1-WACC!$E$43))</f>
        <v>-3598.7743136391773</v>
      </c>
      <c r="BJ19" s="191">
        <f>(BJ6-BJ5*(WACC!$F$51-WACC!$F$52))*WACC!$F$42*(1-WACC!$F$43)/(1-WACC!$F$42*(1-WACC!$F$43))</f>
        <v>10207.843157593112</v>
      </c>
      <c r="BK19" s="191">
        <f>(BK6-BK5*(WACC!$G$51-WACC!$G$52))*WACC!$G$42*(1-WACC!$G$43)/(1-WACC!$G$42*(1-WACC!$G$43))</f>
        <v>-9885.7222372838824</v>
      </c>
      <c r="BL19" s="191">
        <f>(BL6-BL5*(WACC!$H$51-WACC!$H$52))*WACC!$H$42*(1-WACC!$H$43)/(1-WACC!$H$42*(1-WACC!$H$43))</f>
        <v>3316.8542873651618</v>
      </c>
      <c r="BM19" s="191">
        <f>(BM6-BM5*(WACC!$I$51-WACC!$I$52))*WACC!$I$42*(1-WACC!$I$43)/(1-WACC!$I$42*(1-WACC!$I$43))</f>
        <v>6072.1001428188893</v>
      </c>
      <c r="BN19" s="191">
        <f>(BN6-BN5*(WACC!$J$51-WACC!$J$52))*WACC!$J$42*(1-WACC!$J$43)/(1-WACC!$J$42*(1-WACC!$J$43))</f>
        <v>-5372.4844375843531</v>
      </c>
      <c r="BO19" s="191">
        <f>(BO6-BO5*(WACC!$K$51-WACC!$K$52))*WACC!$K$42*(1-WACC!$K$43)/(1-WACC!$K$42*(1-WACC!$K$43))</f>
        <v>-4239.7674580735966</v>
      </c>
      <c r="BP19" s="191">
        <f>(BP6-BP5*(WACC!$L$51-WACC!$L$52))*WACC!$L$42*(1-WACC!$L$43)/(1-WACC!$L$42*(1-WACC!$L$43))</f>
        <v>-1671.0333102035752</v>
      </c>
      <c r="BQ19" s="191">
        <f>(BQ6-BQ5*(WACC!$M$51-WACC!$M$52))*WACC!$M$42*(1-WACC!$M$43)/(1-WACC!$M$42*(1-WACC!$M$43))</f>
        <v>-12046.384041014171</v>
      </c>
      <c r="BR19" s="191">
        <f>(BR6-BR5*(WACC!$N$51-WACC!$N$52))*WACC!$N$42*(1-WACC!$N$43)/(1-WACC!$N$42*(1-WACC!$N$43))</f>
        <v>-17485.657573522862</v>
      </c>
      <c r="BS19" s="191">
        <f>(BS6-BS5*(WACC!$O$51-WACC!$O$52))*WACC!$O$42*(1-WACC!$O$43)/(1-WACC!$O$42*(1-WACC!$O$43))</f>
        <v>-5235.1615927393868</v>
      </c>
      <c r="BT19" s="191">
        <f>(BT6-BT5*(WACC!$P$51-WACC!$P$52))*WACC!$P$42*(1-WACC!$P$43)/(1-WACC!$P$42*(1-WACC!$P$43))</f>
        <v>-5315.6676905291715</v>
      </c>
      <c r="BU19" s="191">
        <f>(BU6-BU5*(WACC!$Q$51-WACC!$Q$52))*WACC!$Q$42*(1-WACC!$Q$43)/(1-WACC!$Q$42*(1-WACC!$Q$43))</f>
        <v>-7655.2652512412315</v>
      </c>
      <c r="BV19" s="191">
        <f>(BV6-BV5*(WACC!$R$51-WACC!$R$52))*WACC!$R$42*(1-WACC!$R$43)/(1-WACC!$R$42*(1-WACC!$R$43))</f>
        <v>-1796.7744044714784</v>
      </c>
      <c r="BW19" s="191">
        <f>(BW6-BW5*(WACC!$S$51-WACC!$S$52))*WACC!$S$42*(1-WACC!$S$43)/(1-WACC!$S$42*(1-WACC!$S$43))</f>
        <v>-11427.798898671505</v>
      </c>
      <c r="BX19" s="191">
        <f>(BX6-BX5*(WACC!$T$51-WACC!$T$52))*WACC!$T$42*(1-WACC!$T$43)/(1-WACC!$T$42*(1-WACC!$T$43))</f>
        <v>13661.691251077025</v>
      </c>
      <c r="BZ19" s="191">
        <f>(BZ6-BZ5*(WACC!$C$51-WACC!$C$52))*WACC!$C$42*(1-WACC!$C$43)/(1-WACC!$C$42*(1-WACC!$C$43))</f>
        <v>50371.519752758795</v>
      </c>
      <c r="CA19" s="191">
        <f>(CA6-CA5*(WACC!$D$51-WACC!$D$52))*WACC!$D$42*(1-WACC!$D$43)/(1-WACC!$D$42*(1-WACC!$D$43))</f>
        <v>110290.79169991333</v>
      </c>
      <c r="CB19" s="191">
        <f>(CB6-CB5*(WACC!$E$51-WACC!$E$52))*WACC!$E$42*(1-WACC!$E$43)/(1-WACC!$E$42*(1-WACC!$E$43))</f>
        <v>-88135.134267409478</v>
      </c>
      <c r="CC19" s="191">
        <f>(CC6-CC5*(WACC!$F$51-WACC!$F$52))*WACC!$F$42*(1-WACC!$F$43)/(1-WACC!$F$42*(1-WACC!$F$43))</f>
        <v>249993.34464109674</v>
      </c>
      <c r="CD19" s="191">
        <f>(CD6-CD5*(WACC!$G$51-WACC!$G$52))*WACC!$G$42*(1-WACC!$G$43)/(1-WACC!$G$42*(1-WACC!$G$43))</f>
        <v>-242104.50024921857</v>
      </c>
      <c r="CE19" s="191">
        <f>(CE6-CE5*(WACC!$H$51-WACC!$H$52))*WACC!$H$42*(1-WACC!$H$43)/(1-WACC!$H$42*(1-WACC!$H$43))</f>
        <v>81230.822631594303</v>
      </c>
      <c r="CF19" s="191">
        <f>(CF6-CF5*(WACC!$I$51-WACC!$I$52))*WACC!$I$42*(1-WACC!$I$43)/(1-WACC!$I$42*(1-WACC!$I$43))</f>
        <v>148707.67509489605</v>
      </c>
      <c r="CG19" s="191">
        <f>(CG6-CG5*(WACC!$J$51-WACC!$J$52))*WACC!$J$42*(1-WACC!$J$43)/(1-WACC!$J$42*(1-WACC!$J$43))</f>
        <v>-131573.86265137853</v>
      </c>
      <c r="CH19" s="191">
        <f>(CH6-CH5*(WACC!$K$51-WACC!$K$52))*WACC!$K$42*(1-WACC!$K$43)/(1-WACC!$K$42*(1-WACC!$K$43))</f>
        <v>-103833.2614422941</v>
      </c>
      <c r="CI19" s="191">
        <f>(CI6-CI5*(WACC!$L$51-WACC!$L$52))*WACC!$L$42*(1-WACC!$L$43)/(1-WACC!$L$42*(1-WACC!$L$43))</f>
        <v>-40924.140366882231</v>
      </c>
      <c r="CJ19" s="191">
        <f>(CJ6-CJ5*(WACC!$M$51-WACC!$M$52))*WACC!$M$42*(1-WACC!$M$43)/(1-WACC!$M$42*(1-WACC!$M$43))</f>
        <v>-295019.79906540655</v>
      </c>
      <c r="CK19" s="191">
        <f>(CK6-CK5*(WACC!$N$51-WACC!$N$52))*WACC!$N$42*(1-WACC!$N$43)/(1-WACC!$N$42*(1-WACC!$N$43))</f>
        <v>-428229.34801877057</v>
      </c>
      <c r="CL19" s="191">
        <f>(CL6-CL5*(WACC!$O$51-WACC!$O$52))*WACC!$O$42*(1-WACC!$O$43)/(1-WACC!$O$42*(1-WACC!$O$43))</f>
        <v>-128210.78224855462</v>
      </c>
      <c r="CM19" s="191">
        <f>(CM6-CM5*(WACC!$P$51-WACC!$P$52))*WACC!$P$42*(1-WACC!$P$43)/(1-WACC!$P$42*(1-WACC!$P$43))</f>
        <v>-130182.40233907792</v>
      </c>
      <c r="CN19" s="191">
        <f>(CN6-CN5*(WACC!$Q$51-WACC!$Q$52))*WACC!$Q$42*(1-WACC!$Q$43)/(1-WACC!$Q$42*(1-WACC!$Q$43))</f>
        <v>-187479.89508920169</v>
      </c>
      <c r="CO19" s="191">
        <f>(CO6-CO5*(WACC!$R$51-WACC!$R$52))*WACC!$R$42*(1-WACC!$R$43)/(1-WACC!$R$42*(1-WACC!$R$43))</f>
        <v>-44003.579992826548</v>
      </c>
      <c r="CP19" s="191">
        <f>(CP6-CP5*(WACC!$S$51-WACC!$S$52))*WACC!$S$42*(1-WACC!$S$43)/(1-WACC!$S$42*(1-WACC!$S$43))</f>
        <v>-279870.45103055582</v>
      </c>
      <c r="CQ19" s="191">
        <f>(CQ6-CQ5*(WACC!$T$51-WACC!$T$52))*WACC!$T$42*(1-WACC!$T$43)/(1-WACC!$T$42*(1-WACC!$T$43))</f>
        <v>334579.18941184884</v>
      </c>
      <c r="CS19" s="191">
        <f>(CS6-CS5*(WACC!$C$51-WACC!$C$52))*WACC!$C$42*(1-WACC!$C$43)/(1-WACC!$C$42*(1-WACC!$C$43))</f>
        <v>22961.898422216924</v>
      </c>
      <c r="CT19" s="191">
        <f>(CT6-CT5*(WACC!$D$51-WACC!$D$52))*WACC!$D$42*(1-WACC!$D$43)/(1-WACC!$D$42*(1-WACC!$D$43))</f>
        <v>45568.131825772798</v>
      </c>
      <c r="CU19" s="191">
        <f>(CU6-CU5*(WACC!$E$51-WACC!$E$52))*WACC!$E$42*(1-WACC!$E$43)/(1-WACC!$E$42*(1-WACC!$E$43))</f>
        <v>-32217.913576201794</v>
      </c>
      <c r="CV19" s="191">
        <f>(CV6-CV5*(WACC!$F$51-WACC!$F$52))*WACC!$F$42*(1-WACC!$F$43)/(1-WACC!$F$42*(1-WACC!$F$43))</f>
        <v>85380.21615177668</v>
      </c>
      <c r="CW19" s="191">
        <f>(CW6-CW5*(WACC!$G$51-WACC!$G$52))*WACC!$G$42*(1-WACC!$G$43)/(1-WACC!$G$42*(1-WACC!$G$43))</f>
        <v>-74323.749959211098</v>
      </c>
      <c r="CX19" s="191">
        <f>(CX6-CX5*(WACC!$H$51-WACC!$H$52))*WACC!$H$42*(1-WACC!$H$43)/(1-WACC!$H$42*(1-WACC!$H$43))</f>
        <v>20474.52940710674</v>
      </c>
      <c r="CY19" s="191">
        <f>(CY6-CY5*(WACC!$I$51-WACC!$I$52))*WACC!$I$42*(1-WACC!$I$43)/(1-WACC!$I$42*(1-WACC!$I$43))</f>
        <v>40007.434898661544</v>
      </c>
      <c r="CZ19" s="191">
        <f>(CZ6-CZ5*(WACC!$J$51-WACC!$J$52))*WACC!$J$42*(1-WACC!$J$43)/(1-WACC!$J$42*(1-WACC!$J$43))</f>
        <v>-44471.077140027715</v>
      </c>
      <c r="DA19" s="191">
        <f>(DA6-DA5*(WACC!$K$51-WACC!$K$52))*WACC!$K$42*(1-WACC!$K$43)/(1-WACC!$K$42*(1-WACC!$K$43))</f>
        <v>-31148.462163265212</v>
      </c>
      <c r="DB19" s="191">
        <f>(DB6-DB5*(WACC!$L$51-WACC!$L$52))*WACC!$L$42*(1-WACC!$L$43)/(1-WACC!$L$42*(1-WACC!$L$43))</f>
        <v>-11773.858326852966</v>
      </c>
      <c r="DC19" s="191">
        <f>(DC6-DC5*(WACC!$M$51-WACC!$M$52))*WACC!$M$42*(1-WACC!$M$43)/(1-WACC!$M$42*(1-WACC!$M$43))</f>
        <v>-80368.013114046233</v>
      </c>
      <c r="DD19" s="191">
        <f>(DD6-DD5*(WACC!$N$51-WACC!$N$52))*WACC!$N$42*(1-WACC!$N$43)/(1-WACC!$N$42*(1-WACC!$N$43))</f>
        <v>-120930.12745184659</v>
      </c>
      <c r="DE19" s="191">
        <f>(DE6-DE5*(WACC!$O$51-WACC!$O$52))*WACC!$O$42*(1-WACC!$O$43)/(1-WACC!$O$42*(1-WACC!$O$43))</f>
        <v>-35075.379488572667</v>
      </c>
      <c r="DF19" s="191">
        <f>(DF6-DF5*(WACC!$P$51-WACC!$P$52))*WACC!$P$42*(1-WACC!$P$43)/(1-WACC!$P$42*(1-WACC!$P$43))</f>
        <v>-32076.48752898298</v>
      </c>
      <c r="DG19" s="191">
        <f>(DG6-DG5*(WACC!$Q$51-WACC!$Q$52))*WACC!$Q$42*(1-WACC!$Q$43)/(1-WACC!$Q$42*(1-WACC!$Q$43))</f>
        <v>-43287.254573444065</v>
      </c>
      <c r="DH19" s="191">
        <f>(DH6-DH5*(WACC!$R$51-WACC!$R$52))*WACC!$R$42*(1-WACC!$R$43)/(1-WACC!$R$42*(1-WACC!$R$43))</f>
        <v>-9360.8259699498467</v>
      </c>
      <c r="DI19" s="191">
        <f>(DI6-DI5*(WACC!$S$51-WACC!$S$52))*WACC!$S$42*(1-WACC!$S$43)/(1-WACC!$S$42*(1-WACC!$S$43))</f>
        <v>-64049.949465191414</v>
      </c>
      <c r="DJ19" s="191">
        <f>(DJ6-DJ5*(WACC!$T$51-WACC!$T$52))*WACC!$T$42*(1-WACC!$T$43)/(1-WACC!$T$42*(1-WACC!$T$43))</f>
        <v>76236.287791160154</v>
      </c>
      <c r="DL19" s="191">
        <f>(DL6-DL5*(WACC!$C$51-WACC!$C$52))*WACC!$C$42*(1-WACC!$C$43)/(1-WACC!$C$42*(1-WACC!$C$43))</f>
        <v>46313.660459826133</v>
      </c>
      <c r="DM19" s="191">
        <f>(DM6-DM5*(WACC!$D$51-WACC!$D$52))*WACC!$D$42*(1-WACC!$D$43)/(1-WACC!$D$42*(1-WACC!$D$43))</f>
        <v>109198.67590524866</v>
      </c>
      <c r="DN19" s="191">
        <f>(DN6-DN5*(WACC!$E$51-WACC!$E$52))*WACC!$E$42*(1-WACC!$E$43)/(1-WACC!$E$42*(1-WACC!$E$43))</f>
        <v>-91782.928646592089</v>
      </c>
      <c r="DO19" s="191">
        <f>(DO6-DO5*(WACC!$F$51-WACC!$F$52))*WACC!$F$42*(1-WACC!$F$43)/(1-WACC!$F$42*(1-WACC!$F$43))</f>
        <v>225911.85937103734</v>
      </c>
      <c r="DP19" s="191">
        <f>(DP6-DP5*(WACC!$G$51-WACC!$G$52))*WACC!$G$42*(1-WACC!$G$43)/(1-WACC!$G$42*(1-WACC!$G$43))</f>
        <v>-234953.76558649319</v>
      </c>
      <c r="DQ19" s="191">
        <f>(DQ6-DQ5*(WACC!$H$51-WACC!$H$52))*WACC!$H$42*(1-WACC!$H$43)/(1-WACC!$H$42*(1-WACC!$H$43))</f>
        <v>90013.190262156626</v>
      </c>
      <c r="DR19" s="191">
        <f>(DR6-DR5*(WACC!$I$51-WACC!$I$52))*WACC!$I$42*(1-WACC!$I$43)/(1-WACC!$I$42*(1-WACC!$I$43))</f>
        <v>172927.3805250836</v>
      </c>
      <c r="DS19" s="191">
        <f>(DS6-DS5*(WACC!$J$51-WACC!$J$52))*WACC!$J$42*(1-WACC!$J$43)/(1-WACC!$J$42*(1-WACC!$J$43))</f>
        <v>-193652.1317571956</v>
      </c>
      <c r="DT19" s="191">
        <f>(DT6-DT5*(WACC!$K$51-WACC!$K$52))*WACC!$K$42*(1-WACC!$K$43)/(1-WACC!$K$42*(1-WACC!$K$43))</f>
        <v>-134316.54992922273</v>
      </c>
      <c r="DU19" s="191">
        <f>(DU6-DU5*(WACC!$L$51-WACC!$L$52))*WACC!$L$42*(1-WACC!$L$43)/(1-WACC!$L$42*(1-WACC!$L$43))</f>
        <v>-47120.392900852115</v>
      </c>
      <c r="DV19" s="191">
        <f>(DV6-DV5*(WACC!$M$51-WACC!$M$52))*WACC!$M$42*(1-WACC!$M$43)/(1-WACC!$M$42*(1-WACC!$M$43))</f>
        <v>-339226.40248747088</v>
      </c>
      <c r="DW19" s="191">
        <f>(DW6-DW5*(WACC!$N$51-WACC!$N$52))*WACC!$N$42*(1-WACC!$N$43)/(1-WACC!$N$42*(1-WACC!$N$43))</f>
        <v>-437785.22262004711</v>
      </c>
      <c r="DX19" s="191">
        <f>(DX6-DX5*(WACC!$O$51-WACC!$O$52))*WACC!$O$42*(1-WACC!$O$43)/(1-WACC!$O$42*(1-WACC!$O$43))</f>
        <v>-148338.5968342894</v>
      </c>
      <c r="DY19" s="191">
        <f>(DY6-DY5*(WACC!$P$51-WACC!$P$52))*WACC!$P$42*(1-WACC!$P$43)/(1-WACC!$P$42*(1-WACC!$P$43))</f>
        <v>-128961.07166289946</v>
      </c>
      <c r="DZ19" s="191">
        <f>(DZ6-DZ5*(WACC!$Q$51-WACC!$Q$52))*WACC!$Q$42*(1-WACC!$Q$43)/(1-WACC!$Q$42*(1-WACC!$Q$43))</f>
        <v>-165526.23548380483</v>
      </c>
      <c r="EA19" s="191">
        <f>(EA6-EA5*(WACC!$R$51-WACC!$R$52))*WACC!$R$42*(1-WACC!$R$43)/(1-WACC!$R$42*(1-WACC!$R$43))</f>
        <v>-41412.479761636539</v>
      </c>
      <c r="EB19" s="191">
        <f>(EB6-EB5*(WACC!$S$51-WACC!$S$52))*WACC!$S$42*(1-WACC!$S$43)/(1-WACC!$S$42*(1-WACC!$S$43))</f>
        <v>-212988.44724685646</v>
      </c>
      <c r="EC19" s="191">
        <f>(EC6-EC5*(WACC!$T$51-WACC!$T$52))*WACC!$T$42*(1-WACC!$T$43)/(1-WACC!$T$42*(1-WACC!$T$43))</f>
        <v>250497.47979665134</v>
      </c>
    </row>
    <row r="20" spans="1:133" x14ac:dyDescent="0.25">
      <c r="A20" s="85" t="s">
        <v>58</v>
      </c>
      <c r="B20" s="195">
        <f>B14-B7+B18</f>
        <v>33227744.607145466</v>
      </c>
      <c r="C20" s="195">
        <f t="shared" ref="C20:S20" si="58">C14-C7+C18</f>
        <v>34014064.54886958</v>
      </c>
      <c r="D20" s="195">
        <f t="shared" si="58"/>
        <v>38038842.515588418</v>
      </c>
      <c r="E20" s="195">
        <f t="shared" si="58"/>
        <v>40994778.849434778</v>
      </c>
      <c r="F20" s="195">
        <f t="shared" si="58"/>
        <v>40481637.047878221</v>
      </c>
      <c r="G20" s="195">
        <f t="shared" si="58"/>
        <v>46900554.203315616</v>
      </c>
      <c r="H20" s="195">
        <f t="shared" si="58"/>
        <v>47762970.285472117</v>
      </c>
      <c r="I20" s="195">
        <f t="shared" si="58"/>
        <v>42356547.747567266</v>
      </c>
      <c r="J20" s="195">
        <f>J14-J7+J18</f>
        <v>45880406.843119398</v>
      </c>
      <c r="K20" s="195">
        <f t="shared" si="58"/>
        <v>47400246.952761218</v>
      </c>
      <c r="L20" s="195">
        <f t="shared" si="58"/>
        <v>43561065.857135527</v>
      </c>
      <c r="M20" s="195">
        <f>M14-M7+M18</f>
        <v>45361233.784778453</v>
      </c>
      <c r="N20" s="195">
        <f t="shared" si="58"/>
        <v>49333844.496130146</v>
      </c>
      <c r="O20" s="195">
        <f t="shared" si="58"/>
        <v>50338365.60519363</v>
      </c>
      <c r="P20" s="195">
        <f>P14-P7+P18</f>
        <v>42915039.114676356</v>
      </c>
      <c r="Q20" s="195">
        <f t="shared" si="58"/>
        <v>39693138.90536686</v>
      </c>
      <c r="R20" s="195">
        <f>R14-R7+R18</f>
        <v>45794970.375445321</v>
      </c>
      <c r="S20" s="195">
        <f t="shared" si="58"/>
        <v>66459523.076945476</v>
      </c>
      <c r="T20" s="156"/>
      <c r="U20" s="195">
        <f>U14-U7+U18</f>
        <v>4089159.6119759069</v>
      </c>
      <c r="V20" s="195">
        <f t="shared" ref="V20:AB20" si="59">V14-V7+V18</f>
        <v>4480665.5168993166</v>
      </c>
      <c r="W20" s="195">
        <f t="shared" si="59"/>
        <v>5477812.5917712077</v>
      </c>
      <c r="X20" s="195">
        <f t="shared" si="59"/>
        <v>6197920.478160535</v>
      </c>
      <c r="Y20" s="195">
        <f t="shared" si="59"/>
        <v>6584027.5578111522</v>
      </c>
      <c r="Z20" s="195">
        <f t="shared" si="59"/>
        <v>7601033.7477377774</v>
      </c>
      <c r="AA20" s="195">
        <f t="shared" si="59"/>
        <v>7899096.3177135214</v>
      </c>
      <c r="AB20" s="195">
        <f t="shared" si="59"/>
        <v>7043565.3355708122</v>
      </c>
      <c r="AC20" s="195">
        <f>AC14-AC7+AC18</f>
        <v>7862806.7735633152</v>
      </c>
      <c r="AD20" s="195">
        <f t="shared" ref="AD20:AE20" si="60">AD14-AD7+AD18</f>
        <v>8355327.3435053956</v>
      </c>
      <c r="AE20" s="195">
        <f t="shared" si="60"/>
        <v>7934155.0804260904</v>
      </c>
      <c r="AF20" s="195">
        <f>AF14-AF7+AF18</f>
        <v>8086085.0351363057</v>
      </c>
      <c r="AG20" s="195">
        <f t="shared" ref="AG20:AH20" si="61">AG14-AG7+AG18</f>
        <v>9226711.1165939178</v>
      </c>
      <c r="AH20" s="195">
        <f t="shared" si="61"/>
        <v>10043662.00673259</v>
      </c>
      <c r="AI20" s="195">
        <f>AI14-AI7+AI18</f>
        <v>8417837.5271546561</v>
      </c>
      <c r="AJ20" s="195">
        <f t="shared" ref="AJ20" si="62">AJ14-AJ7+AJ18</f>
        <v>7662718.8423582418</v>
      </c>
      <c r="AK20" s="195">
        <f>AK14-AK7+AK18</f>
        <v>9139076.3547032345</v>
      </c>
      <c r="AL20" s="195">
        <f t="shared" ref="AL20" si="63">AL14-AL7+AL18</f>
        <v>14364920.468948543</v>
      </c>
      <c r="AM20" s="156"/>
      <c r="AN20" s="195">
        <f>AN14-AN7+AN18</f>
        <v>2391098.9573362232</v>
      </c>
      <c r="AO20" s="195">
        <f t="shared" ref="AO20:AU20" si="64">AO14-AO7+AO18</f>
        <v>2447683.2610564567</v>
      </c>
      <c r="AP20" s="195">
        <f t="shared" si="64"/>
        <v>2737309.972514376</v>
      </c>
      <c r="AQ20" s="195">
        <f t="shared" si="64"/>
        <v>2950021.8604073785</v>
      </c>
      <c r="AR20" s="195">
        <f t="shared" si="64"/>
        <v>2913095.7060392727</v>
      </c>
      <c r="AS20" s="195">
        <f t="shared" si="64"/>
        <v>3375006.8679028866</v>
      </c>
      <c r="AT20" s="195">
        <f t="shared" si="64"/>
        <v>3437067.1196357412</v>
      </c>
      <c r="AU20" s="195">
        <f t="shared" si="64"/>
        <v>3048015.9984674547</v>
      </c>
      <c r="AV20" s="195">
        <f>AV14-AV7+AV18</f>
        <v>3301596.1288312492</v>
      </c>
      <c r="AW20" s="195">
        <f t="shared" ref="AW20:AX20" si="65">AW14-AW7+AW18</f>
        <v>3410965.216154153</v>
      </c>
      <c r="AX20" s="195">
        <f t="shared" si="65"/>
        <v>3134694.2256517992</v>
      </c>
      <c r="AY20" s="195">
        <f>AY14-AY7+AY18</f>
        <v>3264235.9596968861</v>
      </c>
      <c r="AZ20" s="195">
        <f t="shared" ref="AZ20:BA20" si="66">AZ14-AZ7+AZ18</f>
        <v>3550108.6676438721</v>
      </c>
      <c r="BA20" s="195">
        <f t="shared" si="66"/>
        <v>3622394.9273615293</v>
      </c>
      <c r="BB20" s="195">
        <f>BB14-BB7+BB18</f>
        <v>3088205.549138566</v>
      </c>
      <c r="BC20" s="195">
        <f t="shared" ref="BC20" si="67">BC14-BC7+BC18</f>
        <v>2856354.6569939232</v>
      </c>
      <c r="BD20" s="195">
        <f>BD14-BD7+BD18</f>
        <v>3295448.0423092907</v>
      </c>
      <c r="BE20" s="195">
        <f t="shared" ref="BE20" si="68">BE14-BE7+BE18</f>
        <v>4782488.1951263677</v>
      </c>
      <c r="BF20" s="156"/>
      <c r="BG20" s="195">
        <f>BG14-BG7+BG18</f>
        <v>156852.34094645845</v>
      </c>
      <c r="BH20" s="195">
        <f t="shared" ref="BH20:BN20" si="69">BH14-BH7+BH18</f>
        <v>171869.758584486</v>
      </c>
      <c r="BI20" s="195">
        <f t="shared" si="69"/>
        <v>210118.41302768936</v>
      </c>
      <c r="BJ20" s="195">
        <f t="shared" si="69"/>
        <v>237740.3741229157</v>
      </c>
      <c r="BK20" s="195">
        <f t="shared" si="69"/>
        <v>252550.70315038509</v>
      </c>
      <c r="BL20" s="195">
        <f t="shared" si="69"/>
        <v>291561.11526045372</v>
      </c>
      <c r="BM20" s="195">
        <f t="shared" si="69"/>
        <v>302994.22530885803</v>
      </c>
      <c r="BN20" s="195">
        <f t="shared" si="69"/>
        <v>270177.69329863862</v>
      </c>
      <c r="BO20" s="195">
        <f>BO14-BO7+BO18</f>
        <v>301602.22781011381</v>
      </c>
      <c r="BP20" s="195">
        <f t="shared" ref="BP20:BQ20" si="70">BP14-BP7+BP18</f>
        <v>320494.37477680208</v>
      </c>
      <c r="BQ20" s="195">
        <f t="shared" si="70"/>
        <v>304339.01238590211</v>
      </c>
      <c r="BR20" s="195">
        <f>BR14-BR7+BR18</f>
        <v>310166.75483606139</v>
      </c>
      <c r="BS20" s="195">
        <f t="shared" ref="BS20:BT20" si="71">BS14-BS7+BS18</f>
        <v>353918.98952439072</v>
      </c>
      <c r="BT20" s="195">
        <f t="shared" si="71"/>
        <v>385255.66300156672</v>
      </c>
      <c r="BU20" s="195">
        <f>BU14-BU7+BU18</f>
        <v>322892.14585173491</v>
      </c>
      <c r="BV20" s="195">
        <f t="shared" ref="BV20" si="72">BV14-BV7+BV18</f>
        <v>293927.23749847745</v>
      </c>
      <c r="BW20" s="195">
        <f>BW14-BW7+BW18</f>
        <v>350557.48768656049</v>
      </c>
      <c r="BX20" s="195">
        <f t="shared" ref="BX20" si="73">BX14-BX7+BX18</f>
        <v>551010.87188316649</v>
      </c>
      <c r="BY20" s="156"/>
      <c r="BZ20" s="195">
        <f>BZ14-BZ7+BZ18</f>
        <v>3841364.0102633471</v>
      </c>
      <c r="CA20" s="195">
        <f t="shared" ref="CA20:CG20" si="74">CA14-CA7+CA18</f>
        <v>4209145.3726180568</v>
      </c>
      <c r="CB20" s="195">
        <f t="shared" si="74"/>
        <v>5145867.1565107983</v>
      </c>
      <c r="CC20" s="195">
        <f t="shared" si="74"/>
        <v>5822337.8206006577</v>
      </c>
      <c r="CD20" s="195">
        <f t="shared" si="74"/>
        <v>6185047.5166306179</v>
      </c>
      <c r="CE20" s="195">
        <f t="shared" si="74"/>
        <v>7140424.989487797</v>
      </c>
      <c r="CF20" s="195">
        <f t="shared" si="74"/>
        <v>7420425.5122744692</v>
      </c>
      <c r="CG20" s="195">
        <f t="shared" si="74"/>
        <v>6616738.1446199166</v>
      </c>
      <c r="CH20" s="195">
        <f>CH14-CH7+CH18</f>
        <v>7386335.0481998473</v>
      </c>
      <c r="CI20" s="195">
        <f t="shared" ref="CI20:CJ20" si="75">CI14-CI7+CI18</f>
        <v>7849009.7714238632</v>
      </c>
      <c r="CJ20" s="195">
        <f t="shared" si="75"/>
        <v>7453359.7780179838</v>
      </c>
      <c r="CK20" s="195">
        <f>CK14-CK7+CK18</f>
        <v>7596083.0550442897</v>
      </c>
      <c r="CL20" s="195">
        <f t="shared" ref="CL20:CM20" si="76">CL14-CL7+CL18</f>
        <v>8667589.2798555344</v>
      </c>
      <c r="CM20" s="195">
        <f t="shared" si="76"/>
        <v>9435034.4385968018</v>
      </c>
      <c r="CN20" s="195">
        <f>CN14-CN7+CN18</f>
        <v>7907731.9521482596</v>
      </c>
      <c r="CO20" s="195">
        <f t="shared" ref="CO20" si="77">CO14-CO7+CO18</f>
        <v>7198372.0800711038</v>
      </c>
      <c r="CP20" s="195">
        <f>CP14-CP7+CP18</f>
        <v>8585265.0244293213</v>
      </c>
      <c r="CQ20" s="195">
        <f t="shared" ref="CQ20" si="78">CQ14-CQ7+CQ18</f>
        <v>13494432.532813367</v>
      </c>
      <c r="CR20" s="156"/>
      <c r="CS20" s="195">
        <f>CS14-CS7+CS18</f>
        <v>1796553.9758280674</v>
      </c>
      <c r="CT20" s="195">
        <f t="shared" ref="CT20:CZ20" si="79">CT14-CT7+CT18</f>
        <v>1839068.6344147229</v>
      </c>
      <c r="CU20" s="195">
        <f t="shared" si="79"/>
        <v>2056679.878976265</v>
      </c>
      <c r="CV20" s="195">
        <f t="shared" si="79"/>
        <v>2216501.1137802713</v>
      </c>
      <c r="CW20" s="195">
        <f t="shared" si="79"/>
        <v>2188756.6202960094</v>
      </c>
      <c r="CX20" s="195">
        <f t="shared" si="79"/>
        <v>2535813.9145076731</v>
      </c>
      <c r="CY20" s="195">
        <f t="shared" si="79"/>
        <v>2582442.9306968385</v>
      </c>
      <c r="CZ20" s="195">
        <f t="shared" si="79"/>
        <v>2290129.0821249261</v>
      </c>
      <c r="DA20" s="195">
        <f>DA14-DA7+DA18</f>
        <v>2480656.7012342494</v>
      </c>
      <c r="DB20" s="195">
        <f t="shared" ref="DB20:DC20" si="80">DB14-DB7+DB18</f>
        <v>2562831.2461479278</v>
      </c>
      <c r="DC20" s="195">
        <f t="shared" si="80"/>
        <v>2355254.832436508</v>
      </c>
      <c r="DD20" s="195">
        <f>DD14-DD7+DD18</f>
        <v>2452586.1104333159</v>
      </c>
      <c r="DE20" s="195">
        <f t="shared" ref="DE20:DF20" si="81">DE14-DE7+DE18</f>
        <v>2667376.7816713881</v>
      </c>
      <c r="DF20" s="195">
        <f t="shared" si="81"/>
        <v>2721689.1165477978</v>
      </c>
      <c r="DG20" s="195">
        <f>DG14-DG7+DG18</f>
        <v>2320325.5308429534</v>
      </c>
      <c r="DH20" s="195">
        <f t="shared" ref="DH20" si="82">DH14-DH7+DH18</f>
        <v>2146124.190993024</v>
      </c>
      <c r="DI20" s="195">
        <f>DI14-DI7+DI18</f>
        <v>2476037.3318639994</v>
      </c>
      <c r="DJ20" s="195">
        <f t="shared" ref="DJ20" si="83">DJ14-DJ7+DJ18</f>
        <v>3593326.0540905911</v>
      </c>
      <c r="DK20" s="156"/>
      <c r="DL20" s="195">
        <f>DL14-DL7+DL18</f>
        <v>10950990.253037123</v>
      </c>
      <c r="DM20" s="195">
        <f t="shared" ref="DM20:DS20" si="84">DM14-DM7+DM18</f>
        <v>12555047.467280667</v>
      </c>
      <c r="DN20" s="195">
        <f t="shared" si="84"/>
        <v>13898900.562932897</v>
      </c>
      <c r="DO20" s="195">
        <f t="shared" si="84"/>
        <v>13500118.936991384</v>
      </c>
      <c r="DP20" s="195">
        <f t="shared" si="84"/>
        <v>14847202.492995733</v>
      </c>
      <c r="DQ20" s="195">
        <f t="shared" si="84"/>
        <v>16278295.047677759</v>
      </c>
      <c r="DR20" s="195">
        <f t="shared" si="84"/>
        <v>21071770.993051801</v>
      </c>
      <c r="DS20" s="195">
        <f t="shared" si="84"/>
        <v>26720149.771492422</v>
      </c>
      <c r="DT20" s="195">
        <f>DT14-DT7+DT18</f>
        <v>30040197.545026291</v>
      </c>
      <c r="DU20" s="195">
        <f t="shared" ref="DU20:DV20" si="85">DU14-DU7+DU18</f>
        <v>31690189.995610073</v>
      </c>
      <c r="DV20" s="195">
        <f t="shared" si="85"/>
        <v>41894619.651797175</v>
      </c>
      <c r="DW20" s="195">
        <f>DW14-DW7+DW18</f>
        <v>29908955.755455822</v>
      </c>
      <c r="DX20" s="195">
        <f t="shared" ref="DX20:DY20" si="86">DX14-DX7+DX18</f>
        <v>34844254.47673326</v>
      </c>
      <c r="DY20" s="195">
        <f t="shared" si="86"/>
        <v>37543237.510423437</v>
      </c>
      <c r="DZ20" s="195">
        <f>DZ14-DZ7+DZ18</f>
        <v>39238985.440734453</v>
      </c>
      <c r="EA20" s="195">
        <f t="shared" ref="EA20" si="87">EA14-EA7+EA18</f>
        <v>30773883.771188773</v>
      </c>
      <c r="EB20" s="195">
        <f>EB14-EB7+EB18</f>
        <v>26551152.424297906</v>
      </c>
      <c r="EC20" s="195">
        <f t="shared" ref="EC20" si="88">EC14-EC7+EC18</f>
        <v>33314696.65298146</v>
      </c>
    </row>
    <row r="21" spans="1:133" s="39" customFormat="1" x14ac:dyDescent="0.25">
      <c r="A21" s="193" t="s">
        <v>276</v>
      </c>
      <c r="B21" s="193">
        <f>B6-B5*(WACC!$C$51-WACC!$C$52)</f>
        <v>1934682.6310636094</v>
      </c>
      <c r="C21" s="193">
        <f>C6-C5*(WACC!$D$51-WACC!$D$52)</f>
        <v>3839398.2741444129</v>
      </c>
      <c r="D21" s="193">
        <f>D6-D5*(WACC!$E$51-WACC!$E$52)</f>
        <v>-2714559.4261786761</v>
      </c>
      <c r="E21" s="193">
        <f>E6-E5*(WACC!$F$51-WACC!$F$52)</f>
        <v>7193813.7774128839</v>
      </c>
      <c r="F21" s="193">
        <f>F6-F5*(WACC!$G$51-WACC!$G$52)</f>
        <v>-6262237.794000227</v>
      </c>
      <c r="G21" s="193">
        <f>G6-G5*(WACC!$H$51-WACC!$H$52)</f>
        <v>1725106.334622819</v>
      </c>
      <c r="H21" s="193">
        <f>H6-H5*(WACC!$I$51-WACC!$I$52)</f>
        <v>3370875.0029552579</v>
      </c>
      <c r="I21" s="193">
        <f>I6-I5*(WACC!$J$51-WACC!$J$52)</f>
        <v>-3746964.5995932408</v>
      </c>
      <c r="J21" s="193">
        <f>J6-J5*(WACC!$K$51-WACC!$K$52)</f>
        <v>-2624451.4988928568</v>
      </c>
      <c r="K21" s="193">
        <f>K6-K5*(WACC!$L$51-WACC!$L$52)</f>
        <v>-992020.72871837392</v>
      </c>
      <c r="L21" s="193">
        <f>L6-L5*(WACC!$M$51-WACC!$M$52)</f>
        <v>-6771504.5248347856</v>
      </c>
      <c r="M21" s="193">
        <f>M6-M5*(WACC!$N$51-WACC!$N$52)</f>
        <v>-10189114.717406269</v>
      </c>
      <c r="N21" s="193">
        <f>N6-N5*(WACC!$O$51-WACC!$O$52)</f>
        <v>-2955318.6860563681</v>
      </c>
      <c r="O21" s="193">
        <f>O6-O5*(WACC!$P$51-WACC!$P$52)</f>
        <v>-2702643.4028559364</v>
      </c>
      <c r="P21" s="193">
        <f>P6-P5*(WACC!$Q$51-WACC!$Q$52)</f>
        <v>-5629987.5603896379</v>
      </c>
      <c r="Q21" s="193">
        <f>Q6-Q5*(WACC!$R$51-WACC!$R$52)</f>
        <v>-1217479.2392151468</v>
      </c>
      <c r="R21" s="193">
        <f>R6-R5*(WACC!$S$51-WACC!$S$52)</f>
        <v>-8330406.3121117931</v>
      </c>
      <c r="S21" s="193">
        <f>S6-S5*(WACC!$T$51-WACC!$T$52)</f>
        <v>9915374.771257136</v>
      </c>
      <c r="T21" s="167"/>
      <c r="U21" s="193">
        <f>U6-U5*(WACC!$C$51-WACC!$C$52)</f>
        <v>244272.73831435188</v>
      </c>
      <c r="V21" s="193">
        <f>V6-V5*(WACC!$D$51-WACC!$D$52)</f>
        <v>534846.55280666077</v>
      </c>
      <c r="W21" s="193">
        <f>W6-W5*(WACC!$E$51-WACC!$E$52)</f>
        <v>-427404.42803542991</v>
      </c>
      <c r="X21" s="193">
        <f>X6-X5*(WACC!$F$51-WACC!$F$52)</f>
        <v>1212323.1372724238</v>
      </c>
      <c r="Y21" s="193">
        <f>Y6-Y5*(WACC!$G$51-WACC!$G$52)</f>
        <v>-1174066.8045034609</v>
      </c>
      <c r="Z21" s="193">
        <f>Z6-Z5*(WACC!$H$51-WACC!$H$52)</f>
        <v>393922.50972655229</v>
      </c>
      <c r="AA21" s="193">
        <f>AA6-AA5*(WACC!$I$51-WACC!$I$52)</f>
        <v>721146.218777759</v>
      </c>
      <c r="AB21" s="193">
        <f>AB6-AB5*(WACC!$J$51-WACC!$J$52)</f>
        <v>-638057.13780729496</v>
      </c>
      <c r="AC21" s="193">
        <f>AC6-AC5*(WACC!$K$51-WACC!$K$52)</f>
        <v>-503531.26578497468</v>
      </c>
      <c r="AD21" s="193">
        <f>AD6-AD5*(WACC!$L$51-WACC!$L$52)</f>
        <v>-198458.41220688121</v>
      </c>
      <c r="AE21" s="193">
        <f>AE6-AE5*(WACC!$M$51-WACC!$M$52)</f>
        <v>-1430675.4000748657</v>
      </c>
      <c r="AF21" s="193">
        <f>AF6-AF5*(WACC!$N$51-WACC!$N$52)</f>
        <v>-2076664.670443757</v>
      </c>
      <c r="AG21" s="193">
        <f>AG6-AG5*(WACC!$O$51-WACC!$O$52)</f>
        <v>-621748.14289903222</v>
      </c>
      <c r="AH21" s="193">
        <f>AH6-AH5*(WACC!$P$51-WACC!$P$52)</f>
        <v>-631309.36004697112</v>
      </c>
      <c r="AI21" s="193">
        <f>AI6-AI5*(WACC!$Q$51-WACC!$Q$52)</f>
        <v>-1403427.8816781351</v>
      </c>
      <c r="AJ21" s="193">
        <f>AJ6-AJ5*(WACC!$R$51-WACC!$R$52)</f>
        <v>-329399.85925531527</v>
      </c>
      <c r="AK21" s="193">
        <f>AK6-AK5*(WACC!$S$51-WACC!$S$52)</f>
        <v>-2095040.6124733235</v>
      </c>
      <c r="AL21" s="193">
        <f>AL6-AL5*(WACC!$T$51-WACC!$T$52)</f>
        <v>2504576.6258107116</v>
      </c>
      <c r="AM21" s="167"/>
      <c r="AN21" s="193">
        <f>AN6-AN5*(WACC!$C$51-WACC!$C$52)</f>
        <v>139221.53539478849</v>
      </c>
      <c r="AO21" s="193">
        <f>AO6-AO5*(WACC!$D$51-WACC!$D$52)</f>
        <v>276286.61886762886</v>
      </c>
      <c r="AP21" s="193">
        <f>AP6-AP5*(WACC!$E$51-WACC!$E$52)</f>
        <v>-195342.18437947036</v>
      </c>
      <c r="AQ21" s="193">
        <f>AQ6-AQ5*(WACC!$F$51-WACC!$F$52)</f>
        <v>517673.43302451575</v>
      </c>
      <c r="AR21" s="193">
        <f>AR6-AR5*(WACC!$G$51-WACC!$G$52)</f>
        <v>-450636.37140768912</v>
      </c>
      <c r="AS21" s="193">
        <f>AS6-AS5*(WACC!$H$51-WACC!$H$52)</f>
        <v>124140.23301249393</v>
      </c>
      <c r="AT21" s="193">
        <f>AT6-AT5*(WACC!$I$51-WACC!$I$52)</f>
        <v>242571.25484056654</v>
      </c>
      <c r="AU21" s="193">
        <f>AU6-AU5*(WACC!$J$51-WACC!$J$52)</f>
        <v>-269635.0069254007</v>
      </c>
      <c r="AV21" s="193">
        <f>AV6-AV5*(WACC!$K$51-WACC!$K$52)</f>
        <v>-188857.93534216203</v>
      </c>
      <c r="AW21" s="193">
        <f>AW6-AW5*(WACC!$L$51-WACC!$L$52)</f>
        <v>-71386.720890603145</v>
      </c>
      <c r="AX21" s="193">
        <f>AX6-AX5*(WACC!$M$51-WACC!$M$52)</f>
        <v>-487283.67213488673</v>
      </c>
      <c r="AY21" s="193">
        <f>AY6-AY5*(WACC!$N$51-WACC!$N$52)</f>
        <v>-733218.0340560968</v>
      </c>
      <c r="AZ21" s="193">
        <f>AZ6-AZ5*(WACC!$O$51-WACC!$O$52)</f>
        <v>-212667.44139191753</v>
      </c>
      <c r="BA21" s="193">
        <f>BA6-BA5*(WACC!$P$51-WACC!$P$52)</f>
        <v>-194484.69641935243</v>
      </c>
      <c r="BB21" s="193">
        <f>BB6-BB5*(WACC!$Q$51-WACC!$Q$52)</f>
        <v>-405139.06509828358</v>
      </c>
      <c r="BC21" s="193">
        <f>BC6-BC5*(WACC!$R$51-WACC!$R$52)</f>
        <v>-87610.921953453333</v>
      </c>
      <c r="BD21" s="193">
        <f>BD6-BD5*(WACC!$S$51-WACC!$S$52)</f>
        <v>-599463.6735830151</v>
      </c>
      <c r="BE21" s="193">
        <f>BE6-BE5*(WACC!$T$51-WACC!$T$52)</f>
        <v>713519.45663060155</v>
      </c>
      <c r="BF21" s="167"/>
      <c r="BG21" s="193">
        <f>BG6-BG5*(WACC!$C$51-WACC!$C$52)</f>
        <v>9369.8349953849392</v>
      </c>
      <c r="BH21" s="193">
        <f>BH6-BH5*(WACC!$D$51-WACC!$D$52)</f>
        <v>20515.690707981797</v>
      </c>
      <c r="BI21" s="193">
        <f>BI6-BI5*(WACC!$E$51-WACC!$E$52)</f>
        <v>-16394.41631769565</v>
      </c>
      <c r="BJ21" s="193">
        <f>BJ6-BJ5*(WACC!$F$51-WACC!$F$52)</f>
        <v>46502.396606830269</v>
      </c>
      <c r="BK21" s="193">
        <f>BK6-BK5*(WACC!$G$51-WACC!$G$52)</f>
        <v>-45034.956858754347</v>
      </c>
      <c r="BL21" s="193">
        <f>BL6-BL5*(WACC!$H$51-WACC!$H$52)</f>
        <v>15110.113975780216</v>
      </c>
      <c r="BM21" s="193">
        <f>BM6-BM5*(WACC!$I$51-WACC!$I$52)</f>
        <v>27661.789539518504</v>
      </c>
      <c r="BN21" s="193">
        <f>BN6-BN5*(WACC!$J$51-WACC!$J$52)</f>
        <v>-24474.651326782216</v>
      </c>
      <c r="BO21" s="193">
        <f>BO6-BO5*(WACC!$K$51-WACC!$K$52)</f>
        <v>-19314.49619789797</v>
      </c>
      <c r="BP21" s="193">
        <f>BP6-BP5*(WACC!$L$51-WACC!$L$52)</f>
        <v>-7612.4850798191037</v>
      </c>
      <c r="BQ21" s="193">
        <f>BQ6-BQ5*(WACC!$M$51-WACC!$M$52)</f>
        <v>-54877.971742418187</v>
      </c>
      <c r="BR21" s="193">
        <f>BR6-BR5*(WACC!$N$51-WACC!$N$52)</f>
        <v>-79656.884501633613</v>
      </c>
      <c r="BS21" s="193">
        <f>BS6-BS5*(WACC!$O$51-WACC!$O$52)</f>
        <v>-23849.069478043806</v>
      </c>
      <c r="BT21" s="193">
        <f>BT6-BT5*(WACC!$P$51-WACC!$P$52)</f>
        <v>-24215.819479086291</v>
      </c>
      <c r="BU21" s="193">
        <f>BU6-BU5*(WACC!$Q$51-WACC!$Q$52)</f>
        <v>-53832.809055935897</v>
      </c>
      <c r="BV21" s="193">
        <f>BV6-BV5*(WACC!$R$51-WACC!$R$52)</f>
        <v>-12635.14852301465</v>
      </c>
      <c r="BW21" s="193">
        <f>BW6-BW5*(WACC!$S$51-WACC!$S$52)</f>
        <v>-80361.75048827604</v>
      </c>
      <c r="BX21" s="193">
        <f>BX6-BX5*(WACC!$T$51-WACC!$T$52)</f>
        <v>96070.768596964481</v>
      </c>
      <c r="BY21" s="167"/>
      <c r="BZ21" s="193">
        <f>BZ6-BZ5*(WACC!$C$51-WACC!$C$52)</f>
        <v>229470.25665154122</v>
      </c>
      <c r="CA21" s="193">
        <f>CA6-CA5*(WACC!$D$51-WACC!$D$52)</f>
        <v>502435.82885534572</v>
      </c>
      <c r="CB21" s="193">
        <f>CB6-CB5*(WACC!$E$51-WACC!$E$52)</f>
        <v>-401504.50055168057</v>
      </c>
      <c r="CC21" s="193">
        <f>CC6-CC5*(WACC!$F$51-WACC!$F$52)</f>
        <v>1138858.5700320844</v>
      </c>
      <c r="CD21" s="193">
        <f>CD6-CD5*(WACC!$G$51-WACC!$G$52)</f>
        <v>-1102920.5011357372</v>
      </c>
      <c r="CE21" s="193">
        <f>CE6-CE5*(WACC!$H$51-WACC!$H$52)</f>
        <v>370051.52532184427</v>
      </c>
      <c r="CF21" s="193">
        <f>CF6-CF5*(WACC!$I$51-WACC!$I$52)</f>
        <v>677446.07543255482</v>
      </c>
      <c r="CG21" s="193">
        <f>CG6-CG5*(WACC!$J$51-WACC!$J$52)</f>
        <v>-599392.04096761276</v>
      </c>
      <c r="CH21" s="193">
        <f>CH6-CH5*(WACC!$K$51-WACC!$K$52)</f>
        <v>-473018.1910150703</v>
      </c>
      <c r="CI21" s="193">
        <f>CI6-CI5*(WACC!$L$51-WACC!$L$52)</f>
        <v>-186432.1950047547</v>
      </c>
      <c r="CJ21" s="193">
        <f>CJ6-CJ5*(WACC!$M$51-WACC!$M$52)</f>
        <v>-1343979.0846317937</v>
      </c>
      <c r="CK21" s="193">
        <f>CK6-CK5*(WACC!$N$51-WACC!$N$52)</f>
        <v>-1950822.5854195652</v>
      </c>
      <c r="CL21" s="193">
        <f>CL6-CL5*(WACC!$O$51-WACC!$O$52)</f>
        <v>-584071.34135474265</v>
      </c>
      <c r="CM21" s="193">
        <f>CM6-CM5*(WACC!$P$51-WACC!$P$52)</f>
        <v>-593053.16621157434</v>
      </c>
      <c r="CN21" s="193">
        <f>CN6-CN5*(WACC!$Q$51-WACC!$Q$52)</f>
        <v>-1318382.7160695014</v>
      </c>
      <c r="CO21" s="193">
        <f>CO6-CO5*(WACC!$R$51-WACC!$R$52)</f>
        <v>-309438.82958821673</v>
      </c>
      <c r="CP21" s="193">
        <f>CP6-CP5*(WACC!$S$51-WACC!$S$52)</f>
        <v>-1968084.9789344296</v>
      </c>
      <c r="CQ21" s="193">
        <f>CQ6-CQ5*(WACC!$T$51-WACC!$T$52)</f>
        <v>2352803.8580736956</v>
      </c>
      <c r="CR21" s="167"/>
      <c r="CS21" s="193">
        <f>CS6-CS5*(WACC!$C$51-WACC!$C$52)</f>
        <v>104604.20392347116</v>
      </c>
      <c r="CT21" s="193">
        <f>CT6-CT5*(WACC!$D$51-WACC!$D$52)</f>
        <v>207588.15609526361</v>
      </c>
      <c r="CU21" s="193">
        <f>CU6-CU5*(WACC!$E$51-WACC!$E$52)</f>
        <v>-146770.49518052913</v>
      </c>
      <c r="CV21" s="193">
        <f>CV6-CV5*(WACC!$F$51-WACC!$F$52)</f>
        <v>388954.31802490435</v>
      </c>
      <c r="CW21" s="193">
        <f>CW6-CW5*(WACC!$G$51-WACC!$G$52)</f>
        <v>-338585.97203653131</v>
      </c>
      <c r="CX21" s="193">
        <f>CX6-CX5*(WACC!$H$51-WACC!$H$52)</f>
        <v>93272.856187965197</v>
      </c>
      <c r="CY21" s="193">
        <f>CY6-CY5*(WACC!$I$51-WACC!$I$52)</f>
        <v>182256.09231619223</v>
      </c>
      <c r="CZ21" s="193">
        <f>CZ6-CZ5*(WACC!$J$51-WACC!$J$52)</f>
        <v>-202590.46252686786</v>
      </c>
      <c r="DA21" s="193">
        <f>DA6-DA5*(WACC!$K$51-WACC!$K$52)</f>
        <v>-141898.54985492735</v>
      </c>
      <c r="DB21" s="193">
        <f>DB6-DB5*(WACC!$L$51-WACC!$L$52)</f>
        <v>-53636.46571123891</v>
      </c>
      <c r="DC21" s="193">
        <f>DC6-DC5*(WACC!$M$51-WACC!$M$52)</f>
        <v>-366120.94863079052</v>
      </c>
      <c r="DD21" s="193">
        <f>DD6-DD5*(WACC!$N$51-WACC!$N$52)</f>
        <v>-550903.91394750495</v>
      </c>
      <c r="DE21" s="193">
        <f>DE6-DE5*(WACC!$O$51-WACC!$O$52)</f>
        <v>-159787.83989244571</v>
      </c>
      <c r="DF21" s="193">
        <f>DF6-DF5*(WACC!$P$51-WACC!$P$52)</f>
        <v>-146126.22096542094</v>
      </c>
      <c r="DG21" s="193">
        <f>DG6-DG5*(WACC!$Q$51-WACC!$Q$52)</f>
        <v>-304401.53718123212</v>
      </c>
      <c r="DH21" s="193">
        <f>DH6-DH5*(WACC!$R$51-WACC!$R$52)</f>
        <v>-65826.531218425138</v>
      </c>
      <c r="DI21" s="193">
        <f>DI6-DI5*(WACC!$S$51-WACC!$S$52)</f>
        <v>-450407.47595818882</v>
      </c>
      <c r="DJ21" s="193">
        <f>DJ6-DJ5*(WACC!$T$51-WACC!$T$52)</f>
        <v>536103.37318219931</v>
      </c>
      <c r="DK21" s="167"/>
      <c r="DL21" s="193">
        <f>DL6-DL5*(WACC!$C$51-WACC!$C$52)</f>
        <v>210984.4532059523</v>
      </c>
      <c r="DM21" s="193">
        <f>DM6-DM5*(WACC!$D$51-WACC!$D$52)</f>
        <v>497460.63467964926</v>
      </c>
      <c r="DN21" s="193">
        <f>DN6-DN5*(WACC!$E$51-WACC!$E$52)</f>
        <v>-418122.23050129635</v>
      </c>
      <c r="DO21" s="193">
        <f>DO6-DO5*(WACC!$F$51-WACC!$F$52)</f>
        <v>1029154.0260239951</v>
      </c>
      <c r="DP21" s="193">
        <f>DP6-DP5*(WACC!$G$51-WACC!$G$52)</f>
        <v>-1070344.9321166426</v>
      </c>
      <c r="DQ21" s="193">
        <f>DQ6-DQ5*(WACC!$H$51-WACC!$H$52)</f>
        <v>410060.08897219854</v>
      </c>
      <c r="DR21" s="193">
        <f>DR6-DR5*(WACC!$I$51-WACC!$I$52)</f>
        <v>787780.28905900568</v>
      </c>
      <c r="DS21" s="193">
        <f>DS6-DS5*(WACC!$J$51-WACC!$J$52)</f>
        <v>-882193.0446719951</v>
      </c>
      <c r="DT21" s="193">
        <f>DT6-DT5*(WACC!$K$51-WACC!$K$52)</f>
        <v>-611886.50523335207</v>
      </c>
      <c r="DU21" s="193">
        <f>DU6-DU5*(WACC!$L$51-WACC!$L$52)</f>
        <v>-214659.56765951682</v>
      </c>
      <c r="DV21" s="193">
        <f>DV6-DV5*(WACC!$M$51-WACC!$M$52)</f>
        <v>-1545364.7224434945</v>
      </c>
      <c r="DW21" s="193">
        <f>DW6-DW5*(WACC!$N$51-WACC!$N$52)</f>
        <v>-1994354.9030476189</v>
      </c>
      <c r="DX21" s="193">
        <f>DX6-DX5*(WACC!$O$51-WACC!$O$52)</f>
        <v>-675764.71891201288</v>
      </c>
      <c r="DY21" s="193">
        <f>DY6-DY5*(WACC!$P$51-WACC!$P$52)</f>
        <v>-587489.32646453707</v>
      </c>
      <c r="DZ21" s="193">
        <f>DZ6-DZ5*(WACC!$Q$51-WACC!$Q$52)</f>
        <v>-1164001.7603704524</v>
      </c>
      <c r="EA21" s="193">
        <f>EA6-EA5*(WACC!$R$51-WACC!$R$52)</f>
        <v>-291217.87976968149</v>
      </c>
      <c r="EB21" s="193">
        <f>EB6-EB5*(WACC!$S$51-WACC!$S$52)</f>
        <v>-1497762.1330496981</v>
      </c>
      <c r="EC21" s="193">
        <f>EC6-EC5*(WACC!$T$51-WACC!$T$52)</f>
        <v>1761530.4703778648</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5">
        <v>0</v>
      </c>
      <c r="C23" s="105">
        <v>0</v>
      </c>
      <c r="D23" s="105">
        <v>0</v>
      </c>
      <c r="E23" s="105">
        <v>0</v>
      </c>
      <c r="F23" s="105">
        <v>0</v>
      </c>
      <c r="G23" s="105">
        <v>6337089.7072153296</v>
      </c>
      <c r="H23" s="105">
        <v>12763108.336563099</v>
      </c>
      <c r="I23" s="105">
        <v>14145485.630000001</v>
      </c>
      <c r="J23" s="105">
        <v>11921334.1377474</v>
      </c>
      <c r="K23" s="105">
        <v>10730945.119999999</v>
      </c>
      <c r="L23" s="105">
        <v>11256470.77</v>
      </c>
      <c r="M23" s="105">
        <v>11085802.1135484</v>
      </c>
      <c r="N23" s="105">
        <v>11155755.58</v>
      </c>
      <c r="O23" s="105">
        <v>7981008.71</v>
      </c>
      <c r="P23" s="105">
        <v>9721935.2799999993</v>
      </c>
      <c r="Q23" s="105">
        <v>7012724.5999999996</v>
      </c>
      <c r="R23" s="105">
        <v>0</v>
      </c>
      <c r="S23" s="105">
        <v>0</v>
      </c>
      <c r="DN23" s="36"/>
    </row>
    <row r="24" spans="1:133" x14ac:dyDescent="0.25">
      <c r="DN24" s="36"/>
    </row>
    <row r="25" spans="1:133" x14ac:dyDescent="0.25">
      <c r="A25" s="91" t="s">
        <v>255</v>
      </c>
      <c r="B25" s="97">
        <f>B9+U9+AN9+BG9+BZ9+CS9+DL9</f>
        <v>50952907.170412339</v>
      </c>
      <c r="C25" s="97">
        <f t="shared" ref="C25:S25" si="89">C9+V9+AO9+BH9+CA9+CT9+DM9</f>
        <v>54594790.806106605</v>
      </c>
      <c r="D25" s="97">
        <f t="shared" si="89"/>
        <v>34722806.731957719</v>
      </c>
      <c r="E25" s="97">
        <f t="shared" si="89"/>
        <v>65418407.571030349</v>
      </c>
      <c r="F25" s="97">
        <f t="shared" si="89"/>
        <v>83539316.741557389</v>
      </c>
      <c r="G25" s="97">
        <f t="shared" si="89"/>
        <v>114252519.06946193</v>
      </c>
      <c r="H25" s="97">
        <f t="shared" si="89"/>
        <v>104682679.59295098</v>
      </c>
      <c r="I25" s="97">
        <f t="shared" si="89"/>
        <v>112219405.48046567</v>
      </c>
      <c r="J25" s="97">
        <f t="shared" si="89"/>
        <v>114524673.31926173</v>
      </c>
      <c r="K25" s="97">
        <f t="shared" si="89"/>
        <v>111151078.59967539</v>
      </c>
      <c r="L25" s="97">
        <f t="shared" si="89"/>
        <v>101135449.53342327</v>
      </c>
      <c r="M25" s="97">
        <f t="shared" si="89"/>
        <v>123542608.60793465</v>
      </c>
      <c r="N25" s="97">
        <f t="shared" si="89"/>
        <v>118004465.82870871</v>
      </c>
      <c r="O25" s="97">
        <f t="shared" si="89"/>
        <v>92708900.598375335</v>
      </c>
      <c r="P25" s="97">
        <f t="shared" si="89"/>
        <v>99743789.133831948</v>
      </c>
      <c r="Q25" s="97">
        <f t="shared" si="89"/>
        <v>116285377.72666654</v>
      </c>
      <c r="R25" s="97">
        <f t="shared" si="89"/>
        <v>129825203.47685003</v>
      </c>
      <c r="S25" s="97">
        <f t="shared" si="89"/>
        <v>143807654.06714275</v>
      </c>
      <c r="U25" s="97">
        <f>B25</f>
        <v>50952907.170412339</v>
      </c>
      <c r="V25" s="97">
        <f>C25</f>
        <v>54594790.806106605</v>
      </c>
      <c r="W25" s="97">
        <f t="shared" ref="W25:AL26" si="90">D25</f>
        <v>34722806.731957719</v>
      </c>
      <c r="X25" s="97">
        <f t="shared" si="90"/>
        <v>65418407.571030349</v>
      </c>
      <c r="Y25" s="97">
        <f t="shared" si="90"/>
        <v>83539316.741557389</v>
      </c>
      <c r="Z25" s="97">
        <f t="shared" si="90"/>
        <v>114252519.06946193</v>
      </c>
      <c r="AA25" s="97">
        <f t="shared" si="90"/>
        <v>104682679.59295098</v>
      </c>
      <c r="AB25" s="97">
        <f t="shared" si="90"/>
        <v>112219405.48046567</v>
      </c>
      <c r="AC25" s="97">
        <f t="shared" si="90"/>
        <v>114524673.31926173</v>
      </c>
      <c r="AD25" s="97">
        <f t="shared" si="90"/>
        <v>111151078.59967539</v>
      </c>
      <c r="AE25" s="97">
        <f t="shared" si="90"/>
        <v>101135449.53342327</v>
      </c>
      <c r="AF25" s="97">
        <f t="shared" si="90"/>
        <v>123542608.60793465</v>
      </c>
      <c r="AG25" s="97">
        <f t="shared" si="90"/>
        <v>118004465.82870871</v>
      </c>
      <c r="AH25" s="97">
        <f t="shared" si="90"/>
        <v>92708900.598375335</v>
      </c>
      <c r="AI25" s="97">
        <f t="shared" si="90"/>
        <v>99743789.133831948</v>
      </c>
      <c r="AJ25" s="97">
        <f t="shared" si="90"/>
        <v>116285377.72666654</v>
      </c>
      <c r="AK25" s="97">
        <f t="shared" si="90"/>
        <v>129825203.47685003</v>
      </c>
      <c r="AL25" s="97">
        <f t="shared" si="90"/>
        <v>143807654.06714275</v>
      </c>
      <c r="AN25" s="97">
        <f>B25</f>
        <v>50952907.170412339</v>
      </c>
      <c r="AO25" s="97">
        <f>C25</f>
        <v>54594790.806106605</v>
      </c>
      <c r="AP25" s="97">
        <f t="shared" ref="AP25:BE26" si="91">D25</f>
        <v>34722806.731957719</v>
      </c>
      <c r="AQ25" s="97">
        <f t="shared" si="91"/>
        <v>65418407.571030349</v>
      </c>
      <c r="AR25" s="97">
        <f t="shared" si="91"/>
        <v>83539316.741557389</v>
      </c>
      <c r="AS25" s="97">
        <f t="shared" si="91"/>
        <v>114252519.06946193</v>
      </c>
      <c r="AT25" s="97">
        <f t="shared" si="91"/>
        <v>104682679.59295098</v>
      </c>
      <c r="AU25" s="97">
        <f t="shared" si="91"/>
        <v>112219405.48046567</v>
      </c>
      <c r="AV25" s="97">
        <f t="shared" si="91"/>
        <v>114524673.31926173</v>
      </c>
      <c r="AW25" s="97">
        <f t="shared" si="91"/>
        <v>111151078.59967539</v>
      </c>
      <c r="AX25" s="97">
        <f t="shared" si="91"/>
        <v>101135449.53342327</v>
      </c>
      <c r="AY25" s="97">
        <f t="shared" si="91"/>
        <v>123542608.60793465</v>
      </c>
      <c r="AZ25" s="97">
        <f t="shared" si="91"/>
        <v>118004465.82870871</v>
      </c>
      <c r="BA25" s="97">
        <f t="shared" si="91"/>
        <v>92708900.598375335</v>
      </c>
      <c r="BB25" s="97">
        <f t="shared" si="91"/>
        <v>99743789.133831948</v>
      </c>
      <c r="BC25" s="97">
        <f t="shared" si="91"/>
        <v>116285377.72666654</v>
      </c>
      <c r="BD25" s="97">
        <f t="shared" si="91"/>
        <v>129825203.47685003</v>
      </c>
      <c r="BE25" s="97">
        <f t="shared" si="91"/>
        <v>143807654.06714275</v>
      </c>
      <c r="BG25" s="97">
        <f>B25</f>
        <v>50952907.170412339</v>
      </c>
      <c r="BH25" s="97">
        <f>C25</f>
        <v>54594790.806106605</v>
      </c>
      <c r="BI25" s="97">
        <f t="shared" ref="BI25:BX26" si="92">D25</f>
        <v>34722806.731957719</v>
      </c>
      <c r="BJ25" s="97">
        <f t="shared" si="92"/>
        <v>65418407.571030349</v>
      </c>
      <c r="BK25" s="97">
        <f t="shared" si="92"/>
        <v>83539316.741557389</v>
      </c>
      <c r="BL25" s="97">
        <f t="shared" si="92"/>
        <v>114252519.06946193</v>
      </c>
      <c r="BM25" s="97">
        <f t="shared" si="92"/>
        <v>104682679.59295098</v>
      </c>
      <c r="BN25" s="97">
        <f t="shared" si="92"/>
        <v>112219405.48046567</v>
      </c>
      <c r="BO25" s="97">
        <f t="shared" si="92"/>
        <v>114524673.31926173</v>
      </c>
      <c r="BP25" s="97">
        <f t="shared" si="92"/>
        <v>111151078.59967539</v>
      </c>
      <c r="BQ25" s="97">
        <f t="shared" si="92"/>
        <v>101135449.53342327</v>
      </c>
      <c r="BR25" s="97">
        <f t="shared" si="92"/>
        <v>123542608.60793465</v>
      </c>
      <c r="BS25" s="97">
        <f t="shared" si="92"/>
        <v>118004465.82870871</v>
      </c>
      <c r="BT25" s="97">
        <f t="shared" si="92"/>
        <v>92708900.598375335</v>
      </c>
      <c r="BU25" s="97">
        <f t="shared" si="92"/>
        <v>99743789.133831948</v>
      </c>
      <c r="BV25" s="97">
        <f t="shared" si="92"/>
        <v>116285377.72666654</v>
      </c>
      <c r="BW25" s="97">
        <f t="shared" si="92"/>
        <v>129825203.47685003</v>
      </c>
      <c r="BX25" s="97">
        <f t="shared" si="92"/>
        <v>143807654.06714275</v>
      </c>
      <c r="BZ25" s="97">
        <f>B25</f>
        <v>50952907.170412339</v>
      </c>
      <c r="CA25" s="97">
        <f>C25</f>
        <v>54594790.806106605</v>
      </c>
      <c r="CB25" s="97">
        <f t="shared" ref="CB25:CQ26" si="93">D25</f>
        <v>34722806.731957719</v>
      </c>
      <c r="CC25" s="97">
        <f t="shared" si="93"/>
        <v>65418407.571030349</v>
      </c>
      <c r="CD25" s="97">
        <f t="shared" si="93"/>
        <v>83539316.741557389</v>
      </c>
      <c r="CE25" s="97">
        <f t="shared" si="93"/>
        <v>114252519.06946193</v>
      </c>
      <c r="CF25" s="97">
        <f t="shared" si="93"/>
        <v>104682679.59295098</v>
      </c>
      <c r="CG25" s="97">
        <f t="shared" si="93"/>
        <v>112219405.48046567</v>
      </c>
      <c r="CH25" s="97">
        <f t="shared" si="93"/>
        <v>114524673.31926173</v>
      </c>
      <c r="CI25" s="97">
        <f t="shared" si="93"/>
        <v>111151078.59967539</v>
      </c>
      <c r="CJ25" s="97">
        <f t="shared" si="93"/>
        <v>101135449.53342327</v>
      </c>
      <c r="CK25" s="97">
        <f t="shared" si="93"/>
        <v>123542608.60793465</v>
      </c>
      <c r="CL25" s="97">
        <f t="shared" si="93"/>
        <v>118004465.82870871</v>
      </c>
      <c r="CM25" s="97">
        <f t="shared" si="93"/>
        <v>92708900.598375335</v>
      </c>
      <c r="CN25" s="97">
        <f t="shared" si="93"/>
        <v>99743789.133831948</v>
      </c>
      <c r="CO25" s="97">
        <f t="shared" si="93"/>
        <v>116285377.72666654</v>
      </c>
      <c r="CP25" s="97">
        <f t="shared" si="93"/>
        <v>129825203.47685003</v>
      </c>
      <c r="CQ25" s="97">
        <f t="shared" si="93"/>
        <v>143807654.06714275</v>
      </c>
      <c r="CS25" s="97">
        <f>B25</f>
        <v>50952907.170412339</v>
      </c>
      <c r="CT25" s="97">
        <f t="shared" ref="CT25:DJ26" si="94">C25</f>
        <v>54594790.806106605</v>
      </c>
      <c r="CU25" s="97">
        <f t="shared" si="94"/>
        <v>34722806.731957719</v>
      </c>
      <c r="CV25" s="97">
        <f t="shared" si="94"/>
        <v>65418407.571030349</v>
      </c>
      <c r="CW25" s="97">
        <f t="shared" si="94"/>
        <v>83539316.741557389</v>
      </c>
      <c r="CX25" s="97">
        <f t="shared" si="94"/>
        <v>114252519.06946193</v>
      </c>
      <c r="CY25" s="97">
        <f t="shared" si="94"/>
        <v>104682679.59295098</v>
      </c>
      <c r="CZ25" s="97">
        <f t="shared" si="94"/>
        <v>112219405.48046567</v>
      </c>
      <c r="DA25" s="97">
        <f t="shared" si="94"/>
        <v>114524673.31926173</v>
      </c>
      <c r="DB25" s="97">
        <f t="shared" si="94"/>
        <v>111151078.59967539</v>
      </c>
      <c r="DC25" s="97">
        <f t="shared" si="94"/>
        <v>101135449.53342327</v>
      </c>
      <c r="DD25" s="97">
        <f t="shared" si="94"/>
        <v>123542608.60793465</v>
      </c>
      <c r="DE25" s="97">
        <f t="shared" si="94"/>
        <v>118004465.82870871</v>
      </c>
      <c r="DF25" s="97">
        <f t="shared" si="94"/>
        <v>92708900.598375335</v>
      </c>
      <c r="DG25" s="97">
        <f t="shared" si="94"/>
        <v>99743789.133831948</v>
      </c>
      <c r="DH25" s="97">
        <f t="shared" si="94"/>
        <v>116285377.72666654</v>
      </c>
      <c r="DI25" s="97">
        <f t="shared" si="94"/>
        <v>129825203.47685003</v>
      </c>
      <c r="DJ25" s="97">
        <f t="shared" si="94"/>
        <v>143807654.06714275</v>
      </c>
      <c r="DL25" s="97">
        <f t="shared" ref="DL25:DU26" si="95">B25</f>
        <v>50952907.170412339</v>
      </c>
      <c r="DM25" s="97">
        <f t="shared" si="95"/>
        <v>54594790.806106605</v>
      </c>
      <c r="DN25" s="97">
        <f t="shared" si="95"/>
        <v>34722806.731957719</v>
      </c>
      <c r="DO25" s="97">
        <f t="shared" si="95"/>
        <v>65418407.571030349</v>
      </c>
      <c r="DP25" s="97">
        <f t="shared" si="95"/>
        <v>83539316.741557389</v>
      </c>
      <c r="DQ25" s="97">
        <f t="shared" si="95"/>
        <v>114252519.06946193</v>
      </c>
      <c r="DR25" s="97">
        <f t="shared" si="95"/>
        <v>104682679.59295098</v>
      </c>
      <c r="DS25" s="97">
        <f t="shared" si="95"/>
        <v>112219405.48046567</v>
      </c>
      <c r="DT25" s="97">
        <f t="shared" si="95"/>
        <v>114524673.31926173</v>
      </c>
      <c r="DU25" s="97">
        <f t="shared" si="95"/>
        <v>111151078.59967539</v>
      </c>
      <c r="DV25" s="97">
        <f t="shared" ref="DV25:EC26" si="96">L25</f>
        <v>101135449.53342327</v>
      </c>
      <c r="DW25" s="97">
        <f t="shared" si="96"/>
        <v>123542608.60793465</v>
      </c>
      <c r="DX25" s="97">
        <f t="shared" si="96"/>
        <v>118004465.82870871</v>
      </c>
      <c r="DY25" s="97">
        <f t="shared" si="96"/>
        <v>92708900.598375335</v>
      </c>
      <c r="DZ25" s="97">
        <f t="shared" si="96"/>
        <v>99743789.133831948</v>
      </c>
      <c r="EA25" s="97">
        <f t="shared" si="96"/>
        <v>116285377.72666654</v>
      </c>
      <c r="EB25" s="97">
        <f t="shared" si="96"/>
        <v>129825203.47685003</v>
      </c>
      <c r="EC25" s="97">
        <f t="shared" si="96"/>
        <v>143807654.06714275</v>
      </c>
    </row>
    <row r="26" spans="1:133" x14ac:dyDescent="0.25">
      <c r="A26" s="92" t="s">
        <v>256</v>
      </c>
      <c r="B26" s="97">
        <f>B25-B23</f>
        <v>50952907.170412339</v>
      </c>
      <c r="C26" s="97">
        <f t="shared" ref="C26:S26" si="97">C25-C23</f>
        <v>54594790.806106605</v>
      </c>
      <c r="D26" s="97">
        <f t="shared" si="97"/>
        <v>34722806.731957719</v>
      </c>
      <c r="E26" s="97">
        <f t="shared" si="97"/>
        <v>65418407.571030349</v>
      </c>
      <c r="F26" s="97">
        <f t="shared" si="97"/>
        <v>83539316.741557389</v>
      </c>
      <c r="G26" s="97">
        <f t="shared" si="97"/>
        <v>107915429.3622466</v>
      </c>
      <c r="H26" s="97">
        <f t="shared" si="97"/>
        <v>91919571.256387889</v>
      </c>
      <c r="I26" s="97">
        <f t="shared" si="97"/>
        <v>98073919.85046567</v>
      </c>
      <c r="J26" s="97">
        <f t="shared" si="97"/>
        <v>102603339.18151432</v>
      </c>
      <c r="K26" s="97">
        <f t="shared" si="97"/>
        <v>100420133.47967538</v>
      </c>
      <c r="L26" s="97">
        <f t="shared" si="97"/>
        <v>89878978.763423279</v>
      </c>
      <c r="M26" s="97">
        <f t="shared" si="97"/>
        <v>112456806.49438626</v>
      </c>
      <c r="N26" s="97">
        <f t="shared" si="97"/>
        <v>106848710.24870871</v>
      </c>
      <c r="O26" s="97">
        <f t="shared" si="97"/>
        <v>84727891.888375342</v>
      </c>
      <c r="P26" s="97">
        <f t="shared" si="97"/>
        <v>90021853.853831947</v>
      </c>
      <c r="Q26" s="97">
        <f t="shared" si="97"/>
        <v>109272653.12666655</v>
      </c>
      <c r="R26" s="97">
        <f t="shared" si="97"/>
        <v>129825203.47685003</v>
      </c>
      <c r="S26" s="97">
        <f t="shared" si="97"/>
        <v>143807654.06714275</v>
      </c>
      <c r="U26" s="97">
        <f>B26</f>
        <v>50952907.170412339</v>
      </c>
      <c r="V26" s="97">
        <f>C26</f>
        <v>54594790.806106605</v>
      </c>
      <c r="W26" s="97">
        <f t="shared" si="90"/>
        <v>34722806.731957719</v>
      </c>
      <c r="X26" s="97">
        <f t="shared" si="90"/>
        <v>65418407.571030349</v>
      </c>
      <c r="Y26" s="97">
        <f t="shared" si="90"/>
        <v>83539316.741557389</v>
      </c>
      <c r="Z26" s="97">
        <f t="shared" si="90"/>
        <v>107915429.3622466</v>
      </c>
      <c r="AA26" s="97">
        <f t="shared" si="90"/>
        <v>91919571.256387889</v>
      </c>
      <c r="AB26" s="97">
        <f t="shared" si="90"/>
        <v>98073919.85046567</v>
      </c>
      <c r="AC26" s="97">
        <f t="shared" si="90"/>
        <v>102603339.18151432</v>
      </c>
      <c r="AD26" s="97">
        <f t="shared" si="90"/>
        <v>100420133.47967538</v>
      </c>
      <c r="AE26" s="97">
        <f t="shared" si="90"/>
        <v>89878978.763423279</v>
      </c>
      <c r="AF26" s="97">
        <f t="shared" si="90"/>
        <v>112456806.49438626</v>
      </c>
      <c r="AG26" s="97">
        <f t="shared" si="90"/>
        <v>106848710.24870871</v>
      </c>
      <c r="AH26" s="97">
        <f t="shared" si="90"/>
        <v>84727891.888375342</v>
      </c>
      <c r="AI26" s="97">
        <f t="shared" si="90"/>
        <v>90021853.853831947</v>
      </c>
      <c r="AJ26" s="97">
        <f t="shared" si="90"/>
        <v>109272653.12666655</v>
      </c>
      <c r="AK26" s="97">
        <f t="shared" si="90"/>
        <v>129825203.47685003</v>
      </c>
      <c r="AL26" s="97">
        <f t="shared" si="90"/>
        <v>143807654.06714275</v>
      </c>
      <c r="AN26" s="97">
        <f>B26</f>
        <v>50952907.170412339</v>
      </c>
      <c r="AO26" s="97">
        <f>C26</f>
        <v>54594790.806106605</v>
      </c>
      <c r="AP26" s="97">
        <f t="shared" si="91"/>
        <v>34722806.731957719</v>
      </c>
      <c r="AQ26" s="97">
        <f t="shared" si="91"/>
        <v>65418407.571030349</v>
      </c>
      <c r="AR26" s="97">
        <f t="shared" si="91"/>
        <v>83539316.741557389</v>
      </c>
      <c r="AS26" s="97">
        <f t="shared" si="91"/>
        <v>107915429.3622466</v>
      </c>
      <c r="AT26" s="97">
        <f t="shared" si="91"/>
        <v>91919571.256387889</v>
      </c>
      <c r="AU26" s="97">
        <f t="shared" si="91"/>
        <v>98073919.85046567</v>
      </c>
      <c r="AV26" s="97">
        <f t="shared" si="91"/>
        <v>102603339.18151432</v>
      </c>
      <c r="AW26" s="97">
        <f t="shared" si="91"/>
        <v>100420133.47967538</v>
      </c>
      <c r="AX26" s="97">
        <f t="shared" si="91"/>
        <v>89878978.763423279</v>
      </c>
      <c r="AY26" s="97">
        <f t="shared" si="91"/>
        <v>112456806.49438626</v>
      </c>
      <c r="AZ26" s="97">
        <f t="shared" si="91"/>
        <v>106848710.24870871</v>
      </c>
      <c r="BA26" s="97">
        <f t="shared" si="91"/>
        <v>84727891.888375342</v>
      </c>
      <c r="BB26" s="97">
        <f t="shared" si="91"/>
        <v>90021853.853831947</v>
      </c>
      <c r="BC26" s="97">
        <f t="shared" si="91"/>
        <v>109272653.12666655</v>
      </c>
      <c r="BD26" s="97">
        <f t="shared" si="91"/>
        <v>129825203.47685003</v>
      </c>
      <c r="BE26" s="97">
        <f t="shared" si="91"/>
        <v>143807654.06714275</v>
      </c>
      <c r="BG26" s="97">
        <f>B26</f>
        <v>50952907.170412339</v>
      </c>
      <c r="BH26" s="97">
        <f>C26</f>
        <v>54594790.806106605</v>
      </c>
      <c r="BI26" s="97">
        <f t="shared" si="92"/>
        <v>34722806.731957719</v>
      </c>
      <c r="BJ26" s="97">
        <f t="shared" si="92"/>
        <v>65418407.571030349</v>
      </c>
      <c r="BK26" s="97">
        <f t="shared" si="92"/>
        <v>83539316.741557389</v>
      </c>
      <c r="BL26" s="97">
        <f t="shared" si="92"/>
        <v>107915429.3622466</v>
      </c>
      <c r="BM26" s="97">
        <f t="shared" si="92"/>
        <v>91919571.256387889</v>
      </c>
      <c r="BN26" s="97">
        <f t="shared" si="92"/>
        <v>98073919.85046567</v>
      </c>
      <c r="BO26" s="97">
        <f t="shared" si="92"/>
        <v>102603339.18151432</v>
      </c>
      <c r="BP26" s="97">
        <f t="shared" si="92"/>
        <v>100420133.47967538</v>
      </c>
      <c r="BQ26" s="97">
        <f t="shared" si="92"/>
        <v>89878978.763423279</v>
      </c>
      <c r="BR26" s="97">
        <f t="shared" si="92"/>
        <v>112456806.49438626</v>
      </c>
      <c r="BS26" s="97">
        <f t="shared" si="92"/>
        <v>106848710.24870871</v>
      </c>
      <c r="BT26" s="97">
        <f t="shared" si="92"/>
        <v>84727891.888375342</v>
      </c>
      <c r="BU26" s="97">
        <f t="shared" si="92"/>
        <v>90021853.853831947</v>
      </c>
      <c r="BV26" s="97">
        <f t="shared" si="92"/>
        <v>109272653.12666655</v>
      </c>
      <c r="BW26" s="97">
        <f t="shared" si="92"/>
        <v>129825203.47685003</v>
      </c>
      <c r="BX26" s="97">
        <f t="shared" si="92"/>
        <v>143807654.06714275</v>
      </c>
      <c r="BZ26" s="97">
        <f>B26</f>
        <v>50952907.170412339</v>
      </c>
      <c r="CA26" s="97">
        <f>C26</f>
        <v>54594790.806106605</v>
      </c>
      <c r="CB26" s="97">
        <f t="shared" si="93"/>
        <v>34722806.731957719</v>
      </c>
      <c r="CC26" s="97">
        <f t="shared" si="93"/>
        <v>65418407.571030349</v>
      </c>
      <c r="CD26" s="97">
        <f t="shared" si="93"/>
        <v>83539316.741557389</v>
      </c>
      <c r="CE26" s="97">
        <f t="shared" si="93"/>
        <v>107915429.3622466</v>
      </c>
      <c r="CF26" s="97">
        <f t="shared" si="93"/>
        <v>91919571.256387889</v>
      </c>
      <c r="CG26" s="97">
        <f t="shared" si="93"/>
        <v>98073919.85046567</v>
      </c>
      <c r="CH26" s="97">
        <f t="shared" si="93"/>
        <v>102603339.18151432</v>
      </c>
      <c r="CI26" s="97">
        <f t="shared" si="93"/>
        <v>100420133.47967538</v>
      </c>
      <c r="CJ26" s="97">
        <f t="shared" si="93"/>
        <v>89878978.763423279</v>
      </c>
      <c r="CK26" s="97">
        <f t="shared" si="93"/>
        <v>112456806.49438626</v>
      </c>
      <c r="CL26" s="97">
        <f t="shared" si="93"/>
        <v>106848710.24870871</v>
      </c>
      <c r="CM26" s="97">
        <f t="shared" si="93"/>
        <v>84727891.888375342</v>
      </c>
      <c r="CN26" s="97">
        <f t="shared" si="93"/>
        <v>90021853.853831947</v>
      </c>
      <c r="CO26" s="97">
        <f t="shared" si="93"/>
        <v>109272653.12666655</v>
      </c>
      <c r="CP26" s="97">
        <f t="shared" si="93"/>
        <v>129825203.47685003</v>
      </c>
      <c r="CQ26" s="97">
        <f t="shared" si="93"/>
        <v>143807654.06714275</v>
      </c>
      <c r="CS26" s="97">
        <f>B26</f>
        <v>50952907.170412339</v>
      </c>
      <c r="CT26" s="97">
        <f t="shared" si="94"/>
        <v>54594790.806106605</v>
      </c>
      <c r="CU26" s="97">
        <f t="shared" si="94"/>
        <v>34722806.731957719</v>
      </c>
      <c r="CV26" s="97">
        <f t="shared" si="94"/>
        <v>65418407.571030349</v>
      </c>
      <c r="CW26" s="97">
        <f t="shared" si="94"/>
        <v>83539316.741557389</v>
      </c>
      <c r="CX26" s="97">
        <f t="shared" si="94"/>
        <v>107915429.3622466</v>
      </c>
      <c r="CY26" s="97">
        <f t="shared" si="94"/>
        <v>91919571.256387889</v>
      </c>
      <c r="CZ26" s="97">
        <f t="shared" si="94"/>
        <v>98073919.85046567</v>
      </c>
      <c r="DA26" s="97">
        <f t="shared" si="94"/>
        <v>102603339.18151432</v>
      </c>
      <c r="DB26" s="97">
        <f t="shared" si="94"/>
        <v>100420133.47967538</v>
      </c>
      <c r="DC26" s="97">
        <f t="shared" si="94"/>
        <v>89878978.763423279</v>
      </c>
      <c r="DD26" s="97">
        <f t="shared" si="94"/>
        <v>112456806.49438626</v>
      </c>
      <c r="DE26" s="97">
        <f t="shared" si="94"/>
        <v>106848710.24870871</v>
      </c>
      <c r="DF26" s="97">
        <f t="shared" si="94"/>
        <v>84727891.888375342</v>
      </c>
      <c r="DG26" s="97">
        <f t="shared" si="94"/>
        <v>90021853.853831947</v>
      </c>
      <c r="DH26" s="97">
        <f t="shared" si="94"/>
        <v>109272653.12666655</v>
      </c>
      <c r="DI26" s="97">
        <f t="shared" si="94"/>
        <v>129825203.47685003</v>
      </c>
      <c r="DJ26" s="97">
        <f t="shared" si="94"/>
        <v>143807654.06714275</v>
      </c>
      <c r="DL26" s="97">
        <f t="shared" si="95"/>
        <v>50952907.170412339</v>
      </c>
      <c r="DM26" s="97">
        <f t="shared" si="95"/>
        <v>54594790.806106605</v>
      </c>
      <c r="DN26" s="97">
        <f t="shared" si="95"/>
        <v>34722806.731957719</v>
      </c>
      <c r="DO26" s="97">
        <f t="shared" si="95"/>
        <v>65418407.571030349</v>
      </c>
      <c r="DP26" s="97">
        <f t="shared" si="95"/>
        <v>83539316.741557389</v>
      </c>
      <c r="DQ26" s="97">
        <f t="shared" si="95"/>
        <v>107915429.3622466</v>
      </c>
      <c r="DR26" s="97">
        <f t="shared" si="95"/>
        <v>91919571.256387889</v>
      </c>
      <c r="DS26" s="97">
        <f t="shared" si="95"/>
        <v>98073919.85046567</v>
      </c>
      <c r="DT26" s="97">
        <f t="shared" si="95"/>
        <v>102603339.18151432</v>
      </c>
      <c r="DU26" s="97">
        <f t="shared" si="95"/>
        <v>100420133.47967538</v>
      </c>
      <c r="DV26" s="97">
        <f t="shared" si="96"/>
        <v>89878978.763423279</v>
      </c>
      <c r="DW26" s="97">
        <f t="shared" si="96"/>
        <v>112456806.49438626</v>
      </c>
      <c r="DX26" s="97">
        <f t="shared" si="96"/>
        <v>106848710.24870871</v>
      </c>
      <c r="DY26" s="97">
        <f t="shared" si="96"/>
        <v>84727891.888375342</v>
      </c>
      <c r="DZ26" s="97">
        <f t="shared" si="96"/>
        <v>90021853.853831947</v>
      </c>
      <c r="EA26" s="97">
        <f t="shared" si="96"/>
        <v>109272653.12666655</v>
      </c>
      <c r="EB26" s="97">
        <f t="shared" si="96"/>
        <v>129825203.47685003</v>
      </c>
      <c r="EC26" s="97">
        <f t="shared" si="96"/>
        <v>143807654.06714275</v>
      </c>
    </row>
    <row r="27" spans="1:133" x14ac:dyDescent="0.25">
      <c r="DN27" s="36"/>
    </row>
    <row r="28" spans="1:133" x14ac:dyDescent="0.25">
      <c r="A28" s="100" t="s">
        <v>257</v>
      </c>
      <c r="B28" s="98">
        <f t="shared" ref="B28:S28" si="98">B6/B5</f>
        <v>3.0261348005502078E-2</v>
      </c>
      <c r="C28" s="98">
        <f t="shared" si="98"/>
        <v>3.938584779706248E-2</v>
      </c>
      <c r="D28" s="98">
        <f t="shared" si="98"/>
        <v>1.8625561978163223E-2</v>
      </c>
      <c r="E28" s="98">
        <f t="shared" si="98"/>
        <v>4.9810844892811991E-2</v>
      </c>
      <c r="F28" s="98">
        <f t="shared" si="98"/>
        <v>1.261261261261248E-2</v>
      </c>
      <c r="G28" s="98">
        <f t="shared" si="98"/>
        <v>2.9110773319420261E-2</v>
      </c>
      <c r="H28" s="98">
        <f t="shared" si="98"/>
        <v>3.6583882003831635E-2</v>
      </c>
      <c r="I28" s="98">
        <f t="shared" si="98"/>
        <v>2.0762942017920952E-2</v>
      </c>
      <c r="J28" s="98">
        <f t="shared" si="98"/>
        <v>2.1611001964636452E-2</v>
      </c>
      <c r="K28" s="98">
        <f t="shared" si="98"/>
        <v>2.3076923076923286E-2</v>
      </c>
      <c r="L28" s="98">
        <f t="shared" si="98"/>
        <v>1.5108593012275613E-2</v>
      </c>
      <c r="M28" s="98">
        <f t="shared" si="98"/>
        <v>1.0232558139534836E-2</v>
      </c>
      <c r="N28" s="98">
        <f t="shared" si="98"/>
        <v>1.9337016574585711E-2</v>
      </c>
      <c r="O28" s="98">
        <f t="shared" si="98"/>
        <v>2.0776874435411059E-2</v>
      </c>
      <c r="P28" s="98">
        <f t="shared" si="98"/>
        <v>1.5929203539823002E-2</v>
      </c>
      <c r="Q28" s="98">
        <f t="shared" si="98"/>
        <v>2.0543045682792898E-2</v>
      </c>
      <c r="R28" s="98">
        <f t="shared" si="98"/>
        <v>8.6058519793459388E-3</v>
      </c>
      <c r="S28" s="98">
        <f t="shared" si="98"/>
        <v>3.4982935153583528E-2</v>
      </c>
      <c r="U28" s="98">
        <f t="shared" ref="U28:AL28" si="99">U6/U5</f>
        <v>3.0261348005502158E-2</v>
      </c>
      <c r="V28" s="98">
        <f t="shared" si="99"/>
        <v>3.9385847797062487E-2</v>
      </c>
      <c r="W28" s="98">
        <f t="shared" si="99"/>
        <v>1.862556197816324E-2</v>
      </c>
      <c r="X28" s="98">
        <f t="shared" si="99"/>
        <v>4.9810844892811977E-2</v>
      </c>
      <c r="Y28" s="98">
        <f t="shared" si="99"/>
        <v>1.2612612612612491E-2</v>
      </c>
      <c r="Z28" s="98">
        <f t="shared" si="99"/>
        <v>3.0438887129138899E-2</v>
      </c>
      <c r="AA28" s="98">
        <f t="shared" si="99"/>
        <v>3.7975633619104006E-2</v>
      </c>
      <c r="AB28" s="98">
        <f t="shared" si="99"/>
        <v>2.145803462754221E-2</v>
      </c>
      <c r="AC28" s="98">
        <f t="shared" si="99"/>
        <v>2.1611001964636507E-2</v>
      </c>
      <c r="AD28" s="98">
        <f t="shared" si="99"/>
        <v>2.3076923076923155E-2</v>
      </c>
      <c r="AE28" s="98">
        <f t="shared" si="99"/>
        <v>1.510859301227553E-2</v>
      </c>
      <c r="AF28" s="98">
        <f t="shared" si="99"/>
        <v>1.0232558139534867E-2</v>
      </c>
      <c r="AG28" s="98">
        <f t="shared" si="99"/>
        <v>1.9337016574585635E-2</v>
      </c>
      <c r="AH28" s="98">
        <f t="shared" si="99"/>
        <v>2.077687443541109E-2</v>
      </c>
      <c r="AI28" s="98">
        <f t="shared" si="99"/>
        <v>1.5929203539823057E-2</v>
      </c>
      <c r="AJ28" s="98">
        <f t="shared" si="99"/>
        <v>2.041022750636981E-2</v>
      </c>
      <c r="AK28" s="98">
        <f t="shared" si="99"/>
        <v>8.6058519793459735E-3</v>
      </c>
      <c r="AL28" s="98">
        <f t="shared" si="99"/>
        <v>3.4982935153583632E-2</v>
      </c>
      <c r="AN28" s="98">
        <f t="shared" ref="AN28:BE28" si="100">AN6/AN5</f>
        <v>3.0261348005502071E-2</v>
      </c>
      <c r="AO28" s="98">
        <f t="shared" si="100"/>
        <v>3.9385847797062633E-2</v>
      </c>
      <c r="AP28" s="98">
        <f t="shared" si="100"/>
        <v>1.8625561978163306E-2</v>
      </c>
      <c r="AQ28" s="98">
        <f t="shared" si="100"/>
        <v>4.9810844892811901E-2</v>
      </c>
      <c r="AR28" s="98">
        <f t="shared" si="100"/>
        <v>1.2612612612612486E-2</v>
      </c>
      <c r="AS28" s="98">
        <f t="shared" si="100"/>
        <v>2.9110773319420198E-2</v>
      </c>
      <c r="AT28" s="98">
        <f t="shared" si="100"/>
        <v>3.6583882003831725E-2</v>
      </c>
      <c r="AU28" s="98">
        <f t="shared" si="100"/>
        <v>2.0762942017920966E-2</v>
      </c>
      <c r="AV28" s="98">
        <f t="shared" si="100"/>
        <v>2.1611001964636497E-2</v>
      </c>
      <c r="AW28" s="98">
        <f t="shared" si="100"/>
        <v>2.3076923076923203E-2</v>
      </c>
      <c r="AX28" s="98">
        <f t="shared" si="100"/>
        <v>1.510859301227559E-2</v>
      </c>
      <c r="AY28" s="98">
        <f t="shared" si="100"/>
        <v>1.0232558139534843E-2</v>
      </c>
      <c r="AZ28" s="98">
        <f t="shared" si="100"/>
        <v>1.9337016574585662E-2</v>
      </c>
      <c r="BA28" s="98">
        <f t="shared" si="100"/>
        <v>2.0776874435411052E-2</v>
      </c>
      <c r="BB28" s="98">
        <f t="shared" si="100"/>
        <v>1.5929203539823071E-2</v>
      </c>
      <c r="BC28" s="98">
        <f t="shared" si="100"/>
        <v>2.0543045682792856E-2</v>
      </c>
      <c r="BD28" s="98">
        <f t="shared" si="100"/>
        <v>8.6058519793459319E-3</v>
      </c>
      <c r="BE28" s="98">
        <f t="shared" si="100"/>
        <v>3.4982935153583521E-2</v>
      </c>
      <c r="BG28" s="98">
        <f t="shared" ref="BG28:BX28" si="101">BG6/BG5</f>
        <v>3.0261348005501953E-2</v>
      </c>
      <c r="BH28" s="98">
        <f t="shared" si="101"/>
        <v>3.9385847797062543E-2</v>
      </c>
      <c r="BI28" s="98">
        <f t="shared" si="101"/>
        <v>1.8625561978163174E-2</v>
      </c>
      <c r="BJ28" s="98">
        <f t="shared" si="101"/>
        <v>4.9810844892812248E-2</v>
      </c>
      <c r="BK28" s="98">
        <f t="shared" si="101"/>
        <v>1.2612612612612472E-2</v>
      </c>
      <c r="BL28" s="98">
        <f t="shared" si="101"/>
        <v>3.0438887129138861E-2</v>
      </c>
      <c r="BM28" s="98">
        <f t="shared" si="101"/>
        <v>3.7975633619103895E-2</v>
      </c>
      <c r="BN28" s="98">
        <f t="shared" si="101"/>
        <v>2.1458034627542252E-2</v>
      </c>
      <c r="BO28" s="98">
        <f t="shared" si="101"/>
        <v>2.1611001964636493E-2</v>
      </c>
      <c r="BP28" s="98">
        <f t="shared" si="101"/>
        <v>2.3076923076923203E-2</v>
      </c>
      <c r="BQ28" s="98">
        <f t="shared" si="101"/>
        <v>1.5108593012275587E-2</v>
      </c>
      <c r="BR28" s="98">
        <f t="shared" si="101"/>
        <v>1.0232558139534826E-2</v>
      </c>
      <c r="BS28" s="98">
        <f t="shared" si="101"/>
        <v>1.9337016574585721E-2</v>
      </c>
      <c r="BT28" s="98">
        <f t="shared" si="101"/>
        <v>2.0776874435411027E-2</v>
      </c>
      <c r="BU28" s="98">
        <f t="shared" si="101"/>
        <v>1.5929203539823043E-2</v>
      </c>
      <c r="BV28" s="98">
        <f t="shared" si="101"/>
        <v>2.0410227506369862E-2</v>
      </c>
      <c r="BW28" s="98">
        <f t="shared" si="101"/>
        <v>8.6058519793459354E-3</v>
      </c>
      <c r="BX28" s="98">
        <f t="shared" si="101"/>
        <v>3.4982935153583569E-2</v>
      </c>
      <c r="BZ28" s="98">
        <f t="shared" ref="BZ28:CQ28" si="102">BZ6/BZ5</f>
        <v>3.0261348005502155E-2</v>
      </c>
      <c r="CA28" s="98">
        <f t="shared" si="102"/>
        <v>3.9385847797062473E-2</v>
      </c>
      <c r="CB28" s="98">
        <f t="shared" si="102"/>
        <v>1.8625561978163233E-2</v>
      </c>
      <c r="CC28" s="98">
        <f t="shared" si="102"/>
        <v>4.9810844892811998E-2</v>
      </c>
      <c r="CD28" s="98">
        <f t="shared" si="102"/>
        <v>1.261261261261248E-2</v>
      </c>
      <c r="CE28" s="98">
        <f t="shared" si="102"/>
        <v>3.0438887129138809E-2</v>
      </c>
      <c r="CF28" s="98">
        <f t="shared" si="102"/>
        <v>3.7975633619104041E-2</v>
      </c>
      <c r="CG28" s="98">
        <f t="shared" si="102"/>
        <v>2.1458034627542238E-2</v>
      </c>
      <c r="CH28" s="98">
        <f t="shared" si="102"/>
        <v>2.1611001964636549E-2</v>
      </c>
      <c r="CI28" s="98">
        <f t="shared" si="102"/>
        <v>2.3076923076923283E-2</v>
      </c>
      <c r="CJ28" s="98">
        <f t="shared" si="102"/>
        <v>1.5108593012275557E-2</v>
      </c>
      <c r="CK28" s="98">
        <f t="shared" si="102"/>
        <v>1.0232558139534786E-2</v>
      </c>
      <c r="CL28" s="98">
        <f t="shared" si="102"/>
        <v>1.9337016574585648E-2</v>
      </c>
      <c r="CM28" s="98">
        <f t="shared" si="102"/>
        <v>2.0776874435411107E-2</v>
      </c>
      <c r="CN28" s="98">
        <f t="shared" si="102"/>
        <v>1.5929203539823057E-2</v>
      </c>
      <c r="CO28" s="98">
        <f t="shared" si="102"/>
        <v>2.0410227506369734E-2</v>
      </c>
      <c r="CP28" s="98">
        <f t="shared" si="102"/>
        <v>8.6058519793459423E-3</v>
      </c>
      <c r="CQ28" s="98">
        <f t="shared" si="102"/>
        <v>3.4982935153583604E-2</v>
      </c>
      <c r="CS28" s="98">
        <f t="shared" ref="CS28:DJ28" si="103">CS6/CS5</f>
        <v>3.026134800550213E-2</v>
      </c>
      <c r="CT28" s="98">
        <f t="shared" si="103"/>
        <v>3.9385847797062654E-2</v>
      </c>
      <c r="CU28" s="98">
        <f t="shared" si="103"/>
        <v>1.8625561978163181E-2</v>
      </c>
      <c r="CV28" s="98">
        <f t="shared" si="103"/>
        <v>4.981084489281222E-2</v>
      </c>
      <c r="CW28" s="98">
        <f t="shared" si="103"/>
        <v>1.261261261261244E-2</v>
      </c>
      <c r="CX28" s="98">
        <f t="shared" si="103"/>
        <v>2.9110773319420108E-2</v>
      </c>
      <c r="CY28" s="98">
        <f t="shared" si="103"/>
        <v>3.6583882003831697E-2</v>
      </c>
      <c r="CZ28" s="98">
        <f t="shared" si="103"/>
        <v>2.076294201792098E-2</v>
      </c>
      <c r="DA28" s="98">
        <f t="shared" si="103"/>
        <v>2.1611001964636532E-2</v>
      </c>
      <c r="DB28" s="98">
        <f t="shared" si="103"/>
        <v>2.3076923076923182E-2</v>
      </c>
      <c r="DC28" s="98">
        <f t="shared" si="103"/>
        <v>1.5108593012275599E-2</v>
      </c>
      <c r="DD28" s="98">
        <f t="shared" si="103"/>
        <v>1.0232558139534831E-2</v>
      </c>
      <c r="DE28" s="98">
        <f t="shared" si="103"/>
        <v>1.9337016574585638E-2</v>
      </c>
      <c r="DF28" s="98">
        <f t="shared" si="103"/>
        <v>2.0776874435411083E-2</v>
      </c>
      <c r="DG28" s="98">
        <f t="shared" si="103"/>
        <v>1.5929203539823078E-2</v>
      </c>
      <c r="DH28" s="98">
        <f t="shared" si="103"/>
        <v>2.0543045682792888E-2</v>
      </c>
      <c r="DI28" s="98">
        <f t="shared" si="103"/>
        <v>8.6058519793459336E-3</v>
      </c>
      <c r="DJ28" s="98">
        <f t="shared" si="103"/>
        <v>3.49829351535835E-2</v>
      </c>
      <c r="DL28" s="98">
        <f t="shared" ref="DL28:EC28" si="104">DL6/DL5</f>
        <v>3.0261348005502037E-2</v>
      </c>
      <c r="DM28" s="98">
        <f t="shared" si="104"/>
        <v>3.938584779706257E-2</v>
      </c>
      <c r="DN28" s="98">
        <f t="shared" si="104"/>
        <v>1.8625561978163226E-2</v>
      </c>
      <c r="DO28" s="98">
        <f t="shared" si="104"/>
        <v>4.9810844892812046E-2</v>
      </c>
      <c r="DP28" s="98">
        <f t="shared" si="104"/>
        <v>1.2612612612612484E-2</v>
      </c>
      <c r="DQ28" s="98">
        <f t="shared" si="104"/>
        <v>3.0304106938750068E-2</v>
      </c>
      <c r="DR28" s="98">
        <f t="shared" si="104"/>
        <v>3.7683527675730841E-2</v>
      </c>
      <c r="DS28" s="98">
        <f t="shared" si="104"/>
        <v>2.1122261110803064E-2</v>
      </c>
      <c r="DT28" s="98">
        <f t="shared" si="104"/>
        <v>2.1611001964636493E-2</v>
      </c>
      <c r="DU28" s="98">
        <f t="shared" si="104"/>
        <v>2.307692307692321E-2</v>
      </c>
      <c r="DV28" s="98">
        <f t="shared" si="104"/>
        <v>1.5108593012275628E-2</v>
      </c>
      <c r="DW28" s="98">
        <f t="shared" si="104"/>
        <v>1.0232558139534805E-2</v>
      </c>
      <c r="DX28" s="98">
        <f t="shared" si="104"/>
        <v>1.9337016574585645E-2</v>
      </c>
      <c r="DY28" s="98">
        <f t="shared" si="104"/>
        <v>2.0776874435411079E-2</v>
      </c>
      <c r="DZ28" s="98">
        <f t="shared" si="104"/>
        <v>1.5929203539823012E-2</v>
      </c>
      <c r="EA28" s="98">
        <f t="shared" si="104"/>
        <v>2.0094848462258848E-2</v>
      </c>
      <c r="EB28" s="98">
        <f t="shared" si="104"/>
        <v>8.6058519793459423E-3</v>
      </c>
      <c r="EC28" s="98">
        <f t="shared" si="104"/>
        <v>3.4982935153583528E-2</v>
      </c>
    </row>
    <row r="29" spans="1:133" x14ac:dyDescent="0.25">
      <c r="A29" s="101" t="s">
        <v>258</v>
      </c>
      <c r="B29" s="98">
        <f t="shared" ref="B29:S29" si="105">B7/B5</f>
        <v>-4.8040375306628323E-2</v>
      </c>
      <c r="C29" s="98">
        <f t="shared" si="105"/>
        <v>-4.8572308289624805E-2</v>
      </c>
      <c r="D29" s="98">
        <f t="shared" si="105"/>
        <v>-4.8190171468826488E-2</v>
      </c>
      <c r="E29" s="98">
        <f t="shared" si="105"/>
        <v>-5.0816074509759591E-2</v>
      </c>
      <c r="F29" s="98">
        <f t="shared" si="105"/>
        <v>-4.848812957335303E-2</v>
      </c>
      <c r="G29" s="98">
        <f t="shared" si="105"/>
        <v>-4.9410036030547527E-2</v>
      </c>
      <c r="H29" s="98">
        <f t="shared" si="105"/>
        <v>-4.8131747170630866E-2</v>
      </c>
      <c r="I29" s="98">
        <f t="shared" si="105"/>
        <v>-4.6925579498351216E-2</v>
      </c>
      <c r="J29" s="98">
        <f t="shared" si="105"/>
        <v>-4.6346807199140472E-2</v>
      </c>
      <c r="K29" s="98">
        <f t="shared" si="105"/>
        <v>-4.3842324917526376E-2</v>
      </c>
      <c r="L29" s="98">
        <f t="shared" si="105"/>
        <v>-4.366034247916107E-2</v>
      </c>
      <c r="M29" s="98">
        <f t="shared" si="105"/>
        <v>-4.2855751042315524E-2</v>
      </c>
      <c r="N29" s="98">
        <f t="shared" si="105"/>
        <v>-4.3903555316184513E-2</v>
      </c>
      <c r="O29" s="98">
        <f t="shared" si="105"/>
        <v>-4.4837302046756546E-2</v>
      </c>
      <c r="P29" s="98">
        <f t="shared" si="105"/>
        <v>-4.6440317830381057E-2</v>
      </c>
      <c r="Q29" s="98">
        <f t="shared" si="105"/>
        <v>-4.631011681280095E-2</v>
      </c>
      <c r="R29" s="98">
        <f t="shared" si="105"/>
        <v>-4.5264448018623227E-2</v>
      </c>
      <c r="S29" s="98">
        <f t="shared" si="105"/>
        <v>-4.611606660499544E-2</v>
      </c>
      <c r="U29" s="98">
        <f t="shared" ref="U29:AL29" si="106">U7/U5</f>
        <v>-4.5326712736704022E-2</v>
      </c>
      <c r="V29" s="98">
        <f t="shared" si="106"/>
        <v>-4.2858928835012612E-2</v>
      </c>
      <c r="W29" s="98">
        <f t="shared" si="106"/>
        <v>-3.8582241635537633E-2</v>
      </c>
      <c r="X29" s="98">
        <f t="shared" si="106"/>
        <v>-3.8519359896349123E-2</v>
      </c>
      <c r="Y29" s="98">
        <f t="shared" si="106"/>
        <v>-3.3778383788558901E-2</v>
      </c>
      <c r="Z29" s="98">
        <f t="shared" si="106"/>
        <v>-3.8884232852014158E-2</v>
      </c>
      <c r="AA29" s="98">
        <f t="shared" si="106"/>
        <v>-3.7995335152619977E-2</v>
      </c>
      <c r="AB29" s="98">
        <f t="shared" si="106"/>
        <v>-3.7114364541683362E-2</v>
      </c>
      <c r="AC29" s="98">
        <f t="shared" si="106"/>
        <v>-3.6692033292600137E-2</v>
      </c>
      <c r="AD29" s="98">
        <f t="shared" si="106"/>
        <v>-3.3678987479309988E-2</v>
      </c>
      <c r="AE29" s="98">
        <f t="shared" si="106"/>
        <v>-3.3335128964704093E-2</v>
      </c>
      <c r="AF29" s="98">
        <f t="shared" si="106"/>
        <v>-3.3716086648952821E-2</v>
      </c>
      <c r="AG29" s="98">
        <f t="shared" si="106"/>
        <v>-3.5417032998139038E-2</v>
      </c>
      <c r="AH29" s="98">
        <f t="shared" si="106"/>
        <v>-3.3893716247313875E-2</v>
      </c>
      <c r="AI29" s="98">
        <f t="shared" si="106"/>
        <v>-3.3092219997285198E-2</v>
      </c>
      <c r="AJ29" s="98">
        <f t="shared" si="106"/>
        <v>-3.291974278633239E-2</v>
      </c>
      <c r="AK29" s="98">
        <f t="shared" si="106"/>
        <v>-3.2286567866099042E-2</v>
      </c>
      <c r="AL29" s="98">
        <f t="shared" si="106"/>
        <v>-3.3597663864803458E-2</v>
      </c>
      <c r="AN29" s="98">
        <f t="shared" ref="AN29:BE29" si="107">AN7/AN5</f>
        <v>-4.8040375306628309E-2</v>
      </c>
      <c r="AO29" s="98">
        <f t="shared" si="107"/>
        <v>-4.8572308289624715E-2</v>
      </c>
      <c r="AP29" s="98">
        <f t="shared" si="107"/>
        <v>-4.8190171468826606E-2</v>
      </c>
      <c r="AQ29" s="98">
        <f t="shared" si="107"/>
        <v>-5.0816074509759508E-2</v>
      </c>
      <c r="AR29" s="98">
        <f t="shared" si="107"/>
        <v>-4.8488129573352953E-2</v>
      </c>
      <c r="AS29" s="98">
        <f t="shared" si="107"/>
        <v>-4.9410036030547631E-2</v>
      </c>
      <c r="AT29" s="98">
        <f t="shared" si="107"/>
        <v>-4.8131747170631012E-2</v>
      </c>
      <c r="AU29" s="98">
        <f t="shared" si="107"/>
        <v>-4.6925579498351327E-2</v>
      </c>
      <c r="AV29" s="98">
        <f t="shared" si="107"/>
        <v>-4.634680719914068E-2</v>
      </c>
      <c r="AW29" s="98">
        <f t="shared" si="107"/>
        <v>-4.3842324917526286E-2</v>
      </c>
      <c r="AX29" s="98">
        <f t="shared" si="107"/>
        <v>-4.3660342479161174E-2</v>
      </c>
      <c r="AY29" s="98">
        <f t="shared" si="107"/>
        <v>-4.2855751042315614E-2</v>
      </c>
      <c r="AZ29" s="98">
        <f t="shared" si="107"/>
        <v>-4.3903555316184444E-2</v>
      </c>
      <c r="BA29" s="98">
        <f t="shared" si="107"/>
        <v>-4.4837302046756594E-2</v>
      </c>
      <c r="BB29" s="98">
        <f t="shared" si="107"/>
        <v>-4.6440317830380988E-2</v>
      </c>
      <c r="BC29" s="98">
        <f t="shared" si="107"/>
        <v>-4.6310116812800985E-2</v>
      </c>
      <c r="BD29" s="98">
        <f t="shared" si="107"/>
        <v>-4.5264448018623185E-2</v>
      </c>
      <c r="BE29" s="98">
        <f t="shared" si="107"/>
        <v>-4.6116066604995391E-2</v>
      </c>
      <c r="BG29" s="98">
        <f t="shared" ref="BG29:BX29" si="108">BG7/BG5</f>
        <v>-4.5326712736703884E-2</v>
      </c>
      <c r="BH29" s="98">
        <f t="shared" si="108"/>
        <v>-4.2858928835012557E-2</v>
      </c>
      <c r="BI29" s="98">
        <f t="shared" si="108"/>
        <v>-3.8582241635537515E-2</v>
      </c>
      <c r="BJ29" s="98">
        <f t="shared" si="108"/>
        <v>-3.8519359896349262E-2</v>
      </c>
      <c r="BK29" s="98">
        <f t="shared" si="108"/>
        <v>-3.3778383788558949E-2</v>
      </c>
      <c r="BL29" s="98">
        <f t="shared" si="108"/>
        <v>-3.8884232852014221E-2</v>
      </c>
      <c r="BM29" s="98">
        <f t="shared" si="108"/>
        <v>-3.799533515261979E-2</v>
      </c>
      <c r="BN29" s="98">
        <f t="shared" si="108"/>
        <v>-3.7114364541683452E-2</v>
      </c>
      <c r="BO29" s="98">
        <f t="shared" si="108"/>
        <v>-3.6692033292600255E-2</v>
      </c>
      <c r="BP29" s="98">
        <f t="shared" si="108"/>
        <v>-3.367898747931003E-2</v>
      </c>
      <c r="BQ29" s="98">
        <f t="shared" si="108"/>
        <v>-3.3335128964704273E-2</v>
      </c>
      <c r="BR29" s="98">
        <f t="shared" si="108"/>
        <v>-3.3716086648952821E-2</v>
      </c>
      <c r="BS29" s="98">
        <f t="shared" si="108"/>
        <v>-3.5417032998139135E-2</v>
      </c>
      <c r="BT29" s="98">
        <f t="shared" si="108"/>
        <v>-3.3893716247313965E-2</v>
      </c>
      <c r="BU29" s="98">
        <f t="shared" si="108"/>
        <v>-3.3092219997285233E-2</v>
      </c>
      <c r="BV29" s="98">
        <f t="shared" si="108"/>
        <v>-3.291974278633239E-2</v>
      </c>
      <c r="BW29" s="98">
        <f t="shared" si="108"/>
        <v>-3.2286567866098972E-2</v>
      </c>
      <c r="BX29" s="98">
        <f t="shared" si="108"/>
        <v>-3.3597663864803423E-2</v>
      </c>
      <c r="BZ29" s="98">
        <f t="shared" ref="BZ29:CQ29" si="109">BZ7/BZ5</f>
        <v>-4.5326712736703967E-2</v>
      </c>
      <c r="CA29" s="98">
        <f t="shared" si="109"/>
        <v>-4.2858928835012522E-2</v>
      </c>
      <c r="CB29" s="98">
        <f t="shared" si="109"/>
        <v>-3.8582241635537515E-2</v>
      </c>
      <c r="CC29" s="98">
        <f t="shared" si="109"/>
        <v>-3.8519359896349172E-2</v>
      </c>
      <c r="CD29" s="98">
        <f t="shared" si="109"/>
        <v>-3.3778383788558942E-2</v>
      </c>
      <c r="CE29" s="98">
        <f t="shared" si="109"/>
        <v>-3.888423285201429E-2</v>
      </c>
      <c r="CF29" s="98">
        <f t="shared" si="109"/>
        <v>-3.7995335152619929E-2</v>
      </c>
      <c r="CG29" s="98">
        <f t="shared" si="109"/>
        <v>-3.7114364541683417E-2</v>
      </c>
      <c r="CH29" s="98">
        <f t="shared" si="109"/>
        <v>-3.6692033292600124E-2</v>
      </c>
      <c r="CI29" s="98">
        <f t="shared" si="109"/>
        <v>-3.3678987479310293E-2</v>
      </c>
      <c r="CJ29" s="98">
        <f t="shared" si="109"/>
        <v>-3.3335128964704183E-2</v>
      </c>
      <c r="CK29" s="98">
        <f t="shared" si="109"/>
        <v>-3.3716086648952703E-2</v>
      </c>
      <c r="CL29" s="98">
        <f t="shared" si="109"/>
        <v>-3.5417032998139052E-2</v>
      </c>
      <c r="CM29" s="98">
        <f t="shared" si="109"/>
        <v>-3.389371624731384E-2</v>
      </c>
      <c r="CN29" s="98">
        <f t="shared" si="109"/>
        <v>-3.3092219997285212E-2</v>
      </c>
      <c r="CO29" s="98">
        <f t="shared" si="109"/>
        <v>-3.2919742786332334E-2</v>
      </c>
      <c r="CP29" s="98">
        <f t="shared" si="109"/>
        <v>-3.2286567866099049E-2</v>
      </c>
      <c r="CQ29" s="98">
        <f t="shared" si="109"/>
        <v>-3.3597663864803472E-2</v>
      </c>
      <c r="CS29" s="98">
        <f t="shared" ref="CS29:DJ29" si="110">CS7/CS5</f>
        <v>-4.8040375306628309E-2</v>
      </c>
      <c r="CT29" s="98">
        <f t="shared" si="110"/>
        <v>-4.8572308289624853E-2</v>
      </c>
      <c r="CU29" s="98">
        <f t="shared" si="110"/>
        <v>-4.8190171468826315E-2</v>
      </c>
      <c r="CV29" s="98">
        <f t="shared" si="110"/>
        <v>-5.0816074509759668E-2</v>
      </c>
      <c r="CW29" s="98">
        <f t="shared" si="110"/>
        <v>-4.8488129573353057E-2</v>
      </c>
      <c r="CX29" s="98">
        <f t="shared" si="110"/>
        <v>-4.9410036030547597E-2</v>
      </c>
      <c r="CY29" s="98">
        <f t="shared" si="110"/>
        <v>-4.8131747170630984E-2</v>
      </c>
      <c r="CZ29" s="98">
        <f t="shared" si="110"/>
        <v>-4.6925579498351383E-2</v>
      </c>
      <c r="DA29" s="98">
        <f t="shared" si="110"/>
        <v>-4.6346807199140576E-2</v>
      </c>
      <c r="DB29" s="98">
        <f t="shared" si="110"/>
        <v>-4.3842324917526376E-2</v>
      </c>
      <c r="DC29" s="98">
        <f t="shared" si="110"/>
        <v>-4.3660342479161188E-2</v>
      </c>
      <c r="DD29" s="98">
        <f t="shared" si="110"/>
        <v>-4.285575104231569E-2</v>
      </c>
      <c r="DE29" s="98">
        <f t="shared" si="110"/>
        <v>-4.3903555316184631E-2</v>
      </c>
      <c r="DF29" s="98">
        <f t="shared" si="110"/>
        <v>-4.4837302046756455E-2</v>
      </c>
      <c r="DG29" s="98">
        <f t="shared" si="110"/>
        <v>-4.6440317830381071E-2</v>
      </c>
      <c r="DH29" s="98">
        <f t="shared" si="110"/>
        <v>-4.6310116812801033E-2</v>
      </c>
      <c r="DI29" s="98">
        <f t="shared" si="110"/>
        <v>-4.5264448018623095E-2</v>
      </c>
      <c r="DJ29" s="98">
        <f t="shared" si="110"/>
        <v>-4.6116066604995495E-2</v>
      </c>
      <c r="DL29" s="98">
        <f t="shared" ref="DL29:EC29" si="111">DL7/DL5</f>
        <v>-0.26487342496013877</v>
      </c>
      <c r="DM29" s="98">
        <f t="shared" si="111"/>
        <v>-0.24282637426481993</v>
      </c>
      <c r="DN29" s="98">
        <f t="shared" si="111"/>
        <v>-0.2026026477732181</v>
      </c>
      <c r="DO29" s="98">
        <f t="shared" si="111"/>
        <v>-0.2064504391368952</v>
      </c>
      <c r="DP29" s="98">
        <f t="shared" si="111"/>
        <v>-0.17569466507572612</v>
      </c>
      <c r="DQ29" s="98">
        <f t="shared" si="111"/>
        <v>-0.15409621378148478</v>
      </c>
      <c r="DR29" s="98">
        <f t="shared" si="111"/>
        <v>-0.17682674880030477</v>
      </c>
      <c r="DS29" s="98">
        <f t="shared" si="111"/>
        <v>-0.18912187349324774</v>
      </c>
      <c r="DT29" s="98">
        <f t="shared" si="111"/>
        <v>-0.20986112131649948</v>
      </c>
      <c r="DU29" s="98">
        <f t="shared" si="111"/>
        <v>-0.22249192436784002</v>
      </c>
      <c r="DV29" s="98">
        <f t="shared" si="111"/>
        <v>-0.28428208030211938</v>
      </c>
      <c r="DW29" s="98">
        <f t="shared" si="111"/>
        <v>-0.21552849853985553</v>
      </c>
      <c r="DX29" s="98">
        <f t="shared" si="111"/>
        <v>-0.20357655845190478</v>
      </c>
      <c r="DY29" s="98">
        <f t="shared" si="111"/>
        <v>-0.22725645970235425</v>
      </c>
      <c r="DZ29" s="98">
        <f t="shared" si="111"/>
        <v>-0.26079383581155036</v>
      </c>
      <c r="EA29" s="98">
        <f t="shared" si="111"/>
        <v>-0.22260154982285066</v>
      </c>
      <c r="EB29" s="98">
        <f t="shared" si="111"/>
        <v>-0.1850937340105458</v>
      </c>
      <c r="EC29" s="98">
        <f t="shared" si="111"/>
        <v>-0.20414431367061209</v>
      </c>
    </row>
    <row r="30" spans="1:133" x14ac:dyDescent="0.25">
      <c r="A30" s="102" t="s">
        <v>259</v>
      </c>
      <c r="B30" s="98">
        <f t="shared" ref="B30:S30" si="112">B9/B25</f>
        <v>0.38008351310281824</v>
      </c>
      <c r="C30" s="98">
        <f t="shared" si="112"/>
        <v>0.31646691629081874</v>
      </c>
      <c r="D30" s="98">
        <f t="shared" si="112"/>
        <v>0.43212763537404619</v>
      </c>
      <c r="E30" s="98">
        <f t="shared" si="112"/>
        <v>0.33714832701911363</v>
      </c>
      <c r="F30" s="98">
        <f t="shared" si="112"/>
        <v>0.49751803619740104</v>
      </c>
      <c r="G30" s="98">
        <f t="shared" si="112"/>
        <v>0.50926304617689266</v>
      </c>
      <c r="H30" s="98">
        <f t="shared" si="112"/>
        <v>0.40617732174013577</v>
      </c>
      <c r="I30" s="98">
        <f t="shared" si="112"/>
        <v>0.50168143926863185</v>
      </c>
      <c r="J30" s="98">
        <f t="shared" si="112"/>
        <v>0.50473996372008723</v>
      </c>
      <c r="K30" s="98">
        <f t="shared" si="112"/>
        <v>0.37140419092726074</v>
      </c>
      <c r="L30" s="98">
        <f t="shared" si="112"/>
        <v>0.56326730056419594</v>
      </c>
      <c r="M30" s="98">
        <f t="shared" si="112"/>
        <v>0.35168845097064005</v>
      </c>
      <c r="N30" s="98">
        <f t="shared" si="112"/>
        <v>0.35002273903316461</v>
      </c>
      <c r="O30" s="98">
        <f t="shared" si="112"/>
        <v>0.32902361552342529</v>
      </c>
      <c r="P30" s="98">
        <f t="shared" si="112"/>
        <v>0.50675071553822426</v>
      </c>
      <c r="Q30" s="98">
        <f t="shared" si="112"/>
        <v>0.48481876677400482</v>
      </c>
      <c r="R30" s="98">
        <f t="shared" si="112"/>
        <v>0.49447733604497551</v>
      </c>
      <c r="S30" s="98">
        <f t="shared" si="112"/>
        <v>0.47813561255918524</v>
      </c>
      <c r="U30" s="98">
        <f t="shared" ref="U30:AL30" si="113">U9/U25</f>
        <v>0.12878657123253615</v>
      </c>
      <c r="V30" s="98">
        <f t="shared" si="113"/>
        <v>0.15170830604464222</v>
      </c>
      <c r="W30" s="98">
        <f t="shared" si="113"/>
        <v>0.16215715482613671</v>
      </c>
      <c r="X30" s="98">
        <f t="shared" si="113"/>
        <v>0.15163959202808516</v>
      </c>
      <c r="Y30" s="98">
        <f t="shared" si="113"/>
        <v>7.0262555361724571E-2</v>
      </c>
      <c r="Z30" s="98">
        <f t="shared" si="113"/>
        <v>0.10132193912894982</v>
      </c>
      <c r="AA30" s="98">
        <f t="shared" si="113"/>
        <v>8.5223989692358962E-2</v>
      </c>
      <c r="AB30" s="98">
        <f t="shared" si="113"/>
        <v>0.11258748430535147</v>
      </c>
      <c r="AC30" s="98">
        <f t="shared" si="113"/>
        <v>0.12515123167885842</v>
      </c>
      <c r="AD30" s="98">
        <f t="shared" si="113"/>
        <v>0.11808974318507452</v>
      </c>
      <c r="AE30" s="98">
        <f t="shared" si="113"/>
        <v>6.0516264854669759E-2</v>
      </c>
      <c r="AF30" s="98">
        <f t="shared" si="113"/>
        <v>9.6621462881912479E-2</v>
      </c>
      <c r="AG30" s="98">
        <f t="shared" si="113"/>
        <v>0.1958004185028252</v>
      </c>
      <c r="AH30" s="98">
        <f t="shared" si="113"/>
        <v>0.17430426759878745</v>
      </c>
      <c r="AI30" s="98">
        <f t="shared" si="113"/>
        <v>0.11101173041359481</v>
      </c>
      <c r="AJ30" s="98">
        <f t="shared" si="113"/>
        <v>0.10141059373346156</v>
      </c>
      <c r="AK30" s="98">
        <f t="shared" si="113"/>
        <v>0.11254348193266478</v>
      </c>
      <c r="AL30" s="98">
        <f t="shared" si="113"/>
        <v>0.15262801905143822</v>
      </c>
      <c r="AN30" s="98">
        <f t="shared" ref="AN30:BE30" si="114">AN9/AN25</f>
        <v>2.7351157974333344E-2</v>
      </c>
      <c r="AO30" s="98">
        <f t="shared" si="114"/>
        <v>2.2773249358960683E-2</v>
      </c>
      <c r="AP30" s="98">
        <f t="shared" si="114"/>
        <v>3.1096300714820471E-2</v>
      </c>
      <c r="AQ30" s="98">
        <f t="shared" si="114"/>
        <v>2.4261502630837459E-2</v>
      </c>
      <c r="AR30" s="98">
        <f t="shared" si="114"/>
        <v>3.5801853892657803E-2</v>
      </c>
      <c r="AS30" s="98">
        <f t="shared" si="114"/>
        <v>3.6647035575853575E-2</v>
      </c>
      <c r="AT30" s="98">
        <f t="shared" si="114"/>
        <v>2.9228892360560713E-2</v>
      </c>
      <c r="AU30" s="98">
        <f t="shared" si="114"/>
        <v>3.6101456193695376E-2</v>
      </c>
      <c r="AV30" s="98">
        <f t="shared" si="114"/>
        <v>3.6321550416560273E-2</v>
      </c>
      <c r="AW30" s="98">
        <f t="shared" si="114"/>
        <v>2.6726585995412427E-2</v>
      </c>
      <c r="AX30" s="98">
        <f t="shared" si="114"/>
        <v>4.0533231220003095E-2</v>
      </c>
      <c r="AY30" s="98">
        <f t="shared" si="114"/>
        <v>2.5307823277366033E-2</v>
      </c>
      <c r="AZ30" s="98">
        <f t="shared" si="114"/>
        <v>2.5187957119611113E-2</v>
      </c>
      <c r="BA30" s="98">
        <f t="shared" si="114"/>
        <v>2.3676840944777063E-2</v>
      </c>
      <c r="BB30" s="98">
        <f t="shared" si="114"/>
        <v>3.6466245960379264E-2</v>
      </c>
      <c r="BC30" s="98">
        <f t="shared" si="114"/>
        <v>3.4888002825237401E-2</v>
      </c>
      <c r="BD30" s="98">
        <f t="shared" si="114"/>
        <v>3.558304232268826E-2</v>
      </c>
      <c r="BE30" s="98">
        <f t="shared" si="114"/>
        <v>3.4407076922389992E-2</v>
      </c>
      <c r="BG30" s="98">
        <f t="shared" ref="BG30:BX30" si="115">BG9/BG25</f>
        <v>4.9400065287571512E-3</v>
      </c>
      <c r="BH30" s="98">
        <f t="shared" si="115"/>
        <v>5.8192404313182422E-3</v>
      </c>
      <c r="BI30" s="98">
        <f t="shared" si="115"/>
        <v>6.2200382839559957E-3</v>
      </c>
      <c r="BJ30" s="98">
        <f t="shared" si="115"/>
        <v>5.8166046930796895E-3</v>
      </c>
      <c r="BK30" s="98">
        <f t="shared" si="115"/>
        <v>2.6951372250400524E-3</v>
      </c>
      <c r="BL30" s="98">
        <f t="shared" si="115"/>
        <v>3.8865157757759648E-3</v>
      </c>
      <c r="BM30" s="98">
        <f t="shared" si="115"/>
        <v>3.2690292276422056E-3</v>
      </c>
      <c r="BN30" s="98">
        <f t="shared" si="115"/>
        <v>4.3186405399406238E-3</v>
      </c>
      <c r="BO30" s="98">
        <f t="shared" si="115"/>
        <v>4.8005618571772945E-3</v>
      </c>
      <c r="BP30" s="98">
        <f t="shared" si="115"/>
        <v>4.5296966658131231E-3</v>
      </c>
      <c r="BQ30" s="98">
        <f t="shared" si="115"/>
        <v>2.3212881639521456E-3</v>
      </c>
      <c r="BR30" s="98">
        <f t="shared" si="115"/>
        <v>3.7062144980386665E-3</v>
      </c>
      <c r="BS30" s="98">
        <f t="shared" si="115"/>
        <v>7.5105295255579758E-3</v>
      </c>
      <c r="BT30" s="98">
        <f t="shared" si="115"/>
        <v>6.6859782948449986E-3</v>
      </c>
      <c r="BU30" s="98">
        <f t="shared" si="115"/>
        <v>4.2581976347642776E-3</v>
      </c>
      <c r="BV30" s="98">
        <f t="shared" si="115"/>
        <v>3.8899163968259733E-3</v>
      </c>
      <c r="BW30" s="98">
        <f t="shared" si="115"/>
        <v>4.3169526930923498E-3</v>
      </c>
      <c r="BX30" s="98">
        <f t="shared" si="115"/>
        <v>5.8545188630264103E-3</v>
      </c>
      <c r="BZ30" s="98">
        <f t="shared" ref="BZ30:CQ30" si="116">BZ9/BZ25</f>
        <v>0.12098234030508558</v>
      </c>
      <c r="CA30" s="98">
        <f t="shared" si="116"/>
        <v>0.1425150598649067</v>
      </c>
      <c r="CB30" s="98">
        <f t="shared" si="116"/>
        <v>0.15233072749997909</v>
      </c>
      <c r="CC30" s="98">
        <f t="shared" si="116"/>
        <v>0.14245050979221452</v>
      </c>
      <c r="CD30" s="98">
        <f t="shared" si="116"/>
        <v>6.6004772874406023E-2</v>
      </c>
      <c r="CE30" s="98">
        <f t="shared" si="116"/>
        <v>9.5182014729909573E-2</v>
      </c>
      <c r="CF30" s="98">
        <f t="shared" si="116"/>
        <v>8.0059571618700337E-2</v>
      </c>
      <c r="CG30" s="98">
        <f t="shared" si="116"/>
        <v>0.1057648884504378</v>
      </c>
      <c r="CH30" s="98">
        <f t="shared" si="116"/>
        <v>0.11756729568670292</v>
      </c>
      <c r="CI30" s="98">
        <f t="shared" si="116"/>
        <v>0.11093372049451268</v>
      </c>
      <c r="CJ30" s="98">
        <f t="shared" si="116"/>
        <v>5.6849089765895561E-2</v>
      </c>
      <c r="CK30" s="98">
        <f t="shared" si="116"/>
        <v>9.07663787558117E-2</v>
      </c>
      <c r="CL30" s="98">
        <f t="shared" si="116"/>
        <v>0.18393527086310371</v>
      </c>
      <c r="CM30" s="98">
        <f t="shared" si="116"/>
        <v>0.16374174743102202</v>
      </c>
      <c r="CN30" s="98">
        <f t="shared" si="116"/>
        <v>0.10428462236566514</v>
      </c>
      <c r="CO30" s="98">
        <f t="shared" si="116"/>
        <v>9.5265297027357074E-2</v>
      </c>
      <c r="CP30" s="98">
        <f t="shared" si="116"/>
        <v>0.10572355254114428</v>
      </c>
      <c r="CQ30" s="98">
        <f t="shared" si="116"/>
        <v>0.1433790399437796</v>
      </c>
      <c r="CS30" s="98">
        <f t="shared" ref="CS30:DJ30" si="117">CS9/CS25</f>
        <v>2.0550312839010012E-2</v>
      </c>
      <c r="CT30" s="98">
        <f t="shared" si="117"/>
        <v>1.7110697803968775E-2</v>
      </c>
      <c r="CU30" s="98">
        <f t="shared" si="117"/>
        <v>2.3364228616030585E-2</v>
      </c>
      <c r="CV30" s="98">
        <f t="shared" si="117"/>
        <v>1.8228898004100987E-2</v>
      </c>
      <c r="CW30" s="98">
        <f t="shared" si="117"/>
        <v>2.6899749487794129E-2</v>
      </c>
      <c r="CX30" s="98">
        <f t="shared" si="117"/>
        <v>2.7534777372601484E-2</v>
      </c>
      <c r="CY30" s="98">
        <f t="shared" si="117"/>
        <v>2.1961149963410798E-2</v>
      </c>
      <c r="CZ30" s="98">
        <f t="shared" si="117"/>
        <v>2.7124855898988401E-2</v>
      </c>
      <c r="DA30" s="98">
        <f t="shared" si="117"/>
        <v>2.7290223856651273E-2</v>
      </c>
      <c r="DB30" s="98">
        <f t="shared" si="117"/>
        <v>2.0081040219205471E-2</v>
      </c>
      <c r="DC30" s="98">
        <f t="shared" si="117"/>
        <v>3.0454673353452342E-2</v>
      </c>
      <c r="DD30" s="98">
        <f t="shared" si="117"/>
        <v>1.9015051798256768E-2</v>
      </c>
      <c r="DE30" s="98">
        <f t="shared" si="117"/>
        <v>1.8924990271685021E-2</v>
      </c>
      <c r="DF30" s="98">
        <f t="shared" si="117"/>
        <v>1.7789612012451175E-2</v>
      </c>
      <c r="DG30" s="98">
        <f t="shared" si="117"/>
        <v>2.7398940960866109E-2</v>
      </c>
      <c r="DH30" s="98">
        <f t="shared" si="117"/>
        <v>2.621312681019573E-2</v>
      </c>
      <c r="DI30" s="98">
        <f t="shared" si="117"/>
        <v>2.6735345252335788E-2</v>
      </c>
      <c r="DJ30" s="98">
        <f t="shared" si="117"/>
        <v>2.5851782776236652E-2</v>
      </c>
      <c r="DL30" s="98">
        <f t="shared" ref="DL30:EC30" si="118">DL9/DL25</f>
        <v>0.31730609801745946</v>
      </c>
      <c r="DM30" s="98">
        <f t="shared" si="118"/>
        <v>0.34360653020538467</v>
      </c>
      <c r="DN30" s="98">
        <f t="shared" si="118"/>
        <v>0.19270391468503101</v>
      </c>
      <c r="DO30" s="98">
        <f t="shared" si="118"/>
        <v>0.32045456583256837</v>
      </c>
      <c r="DP30" s="98">
        <f t="shared" si="118"/>
        <v>0.30081789496097622</v>
      </c>
      <c r="DQ30" s="98">
        <f t="shared" si="118"/>
        <v>0.22616467124001691</v>
      </c>
      <c r="DR30" s="98">
        <f t="shared" si="118"/>
        <v>0.3740800453971912</v>
      </c>
      <c r="DS30" s="98">
        <f t="shared" si="118"/>
        <v>0.21242123534295448</v>
      </c>
      <c r="DT30" s="98">
        <f t="shared" si="118"/>
        <v>0.18412917278396257</v>
      </c>
      <c r="DU30" s="98">
        <f t="shared" si="118"/>
        <v>0.34823502251272093</v>
      </c>
      <c r="DV30" s="98">
        <f t="shared" si="118"/>
        <v>0.24605815207783097</v>
      </c>
      <c r="DW30" s="98">
        <f t="shared" si="118"/>
        <v>0.41289461781797426</v>
      </c>
      <c r="DX30" s="98">
        <f t="shared" si="118"/>
        <v>0.21861809468405236</v>
      </c>
      <c r="DY30" s="98">
        <f t="shared" si="118"/>
        <v>0.28477793819469205</v>
      </c>
      <c r="DZ30" s="98">
        <f t="shared" si="118"/>
        <v>0.20982954712650617</v>
      </c>
      <c r="EA30" s="98">
        <f t="shared" si="118"/>
        <v>0.2535142964329174</v>
      </c>
      <c r="EB30" s="98">
        <f t="shared" si="118"/>
        <v>0.22062028921309895</v>
      </c>
      <c r="EC30" s="98">
        <f t="shared" si="118"/>
        <v>0.15974394988394397</v>
      </c>
    </row>
    <row r="31" spans="1:133" x14ac:dyDescent="0.25">
      <c r="A31" s="103" t="s">
        <v>260</v>
      </c>
      <c r="B31" s="97"/>
      <c r="C31" s="97">
        <f t="shared" ref="C31:S31" si="119">C5-B11</f>
        <v>0</v>
      </c>
      <c r="D31" s="97">
        <f t="shared" si="119"/>
        <v>0</v>
      </c>
      <c r="E31" s="97">
        <f t="shared" si="119"/>
        <v>0</v>
      </c>
      <c r="F31" s="97">
        <f t="shared" si="119"/>
        <v>0</v>
      </c>
      <c r="G31" s="162">
        <f t="shared" si="119"/>
        <v>0</v>
      </c>
      <c r="H31" s="97">
        <f t="shared" si="119"/>
        <v>0</v>
      </c>
      <c r="I31" s="97">
        <f t="shared" si="119"/>
        <v>0</v>
      </c>
      <c r="J31" s="97">
        <f t="shared" si="119"/>
        <v>-1430130.4013430476</v>
      </c>
      <c r="K31" s="97">
        <f t="shared" si="119"/>
        <v>1803146.7728880644</v>
      </c>
      <c r="L31" s="97">
        <f t="shared" si="119"/>
        <v>-2333788.1052190065</v>
      </c>
      <c r="M31" s="97">
        <f t="shared" si="119"/>
        <v>0</v>
      </c>
      <c r="N31" s="97">
        <f t="shared" si="119"/>
        <v>0</v>
      </c>
      <c r="O31" s="97">
        <f t="shared" si="119"/>
        <v>0</v>
      </c>
      <c r="P31" s="97">
        <f t="shared" si="119"/>
        <v>0</v>
      </c>
      <c r="Q31" s="97">
        <f t="shared" si="119"/>
        <v>-24830874.066329002</v>
      </c>
      <c r="R31" s="97">
        <f t="shared" si="119"/>
        <v>0</v>
      </c>
      <c r="S31" s="97">
        <f t="shared" si="119"/>
        <v>0</v>
      </c>
      <c r="U31" s="97"/>
      <c r="V31" s="97">
        <f t="shared" ref="V31:AL31" si="120">V5-U11</f>
        <v>0</v>
      </c>
      <c r="W31" s="97">
        <f t="shared" si="120"/>
        <v>0</v>
      </c>
      <c r="X31" s="97">
        <f t="shared" si="120"/>
        <v>0</v>
      </c>
      <c r="Y31" s="97">
        <f t="shared" si="120"/>
        <v>0</v>
      </c>
      <c r="Z31" s="97">
        <f t="shared" si="120"/>
        <v>0</v>
      </c>
      <c r="AA31" s="97">
        <f t="shared" si="120"/>
        <v>0</v>
      </c>
      <c r="AB31" s="97">
        <f t="shared" si="120"/>
        <v>0</v>
      </c>
      <c r="AC31" s="97">
        <f t="shared" si="120"/>
        <v>-523124.24861580133</v>
      </c>
      <c r="AD31" s="97">
        <f t="shared" si="120"/>
        <v>706446.91616000235</v>
      </c>
      <c r="AE31" s="97">
        <f t="shared" si="120"/>
        <v>69755.663134008646</v>
      </c>
      <c r="AF31" s="97">
        <f t="shared" si="120"/>
        <v>0</v>
      </c>
      <c r="AG31" s="97">
        <f t="shared" si="120"/>
        <v>0</v>
      </c>
      <c r="AH31" s="97">
        <f t="shared" si="120"/>
        <v>0</v>
      </c>
      <c r="AI31" s="97">
        <f t="shared" si="120"/>
        <v>0</v>
      </c>
      <c r="AJ31" s="97">
        <f t="shared" si="120"/>
        <v>-5327191.4897400141</v>
      </c>
      <c r="AK31" s="97">
        <f t="shared" si="120"/>
        <v>0</v>
      </c>
      <c r="AL31" s="97">
        <f t="shared" si="120"/>
        <v>0</v>
      </c>
      <c r="AN31" s="97"/>
      <c r="AO31" s="97">
        <f t="shared" ref="AO31:BE31" si="121">AO5-AN11</f>
        <v>0</v>
      </c>
      <c r="AP31" s="97">
        <f t="shared" si="121"/>
        <v>0</v>
      </c>
      <c r="AQ31" s="97">
        <f t="shared" si="121"/>
        <v>0</v>
      </c>
      <c r="AR31" s="97">
        <f t="shared" si="121"/>
        <v>0</v>
      </c>
      <c r="AS31" s="97">
        <f t="shared" si="121"/>
        <v>0</v>
      </c>
      <c r="AT31" s="97">
        <f t="shared" si="121"/>
        <v>0</v>
      </c>
      <c r="AU31" s="97">
        <f t="shared" si="121"/>
        <v>0</v>
      </c>
      <c r="AV31" s="97">
        <f t="shared" si="121"/>
        <v>-102913.49448890239</v>
      </c>
      <c r="AW31" s="97">
        <f t="shared" si="121"/>
        <v>129756.09447930008</v>
      </c>
      <c r="AX31" s="97">
        <f t="shared" si="121"/>
        <v>-167941.53112129867</v>
      </c>
      <c r="AY31" s="97">
        <f t="shared" si="121"/>
        <v>0</v>
      </c>
      <c r="AZ31" s="97">
        <f t="shared" si="121"/>
        <v>0</v>
      </c>
      <c r="BA31" s="97">
        <f t="shared" si="121"/>
        <v>0</v>
      </c>
      <c r="BB31" s="97">
        <f t="shared" si="121"/>
        <v>0</v>
      </c>
      <c r="BC31" s="97">
        <f t="shared" si="121"/>
        <v>-1786852.456936799</v>
      </c>
      <c r="BD31" s="97">
        <f t="shared" si="121"/>
        <v>0</v>
      </c>
      <c r="BE31" s="97">
        <f t="shared" si="121"/>
        <v>0</v>
      </c>
      <c r="BG31" s="97"/>
      <c r="BH31" s="97">
        <f t="shared" ref="BH31:BX31" si="122">BH5-BG11</f>
        <v>0</v>
      </c>
      <c r="BI31" s="97">
        <f t="shared" si="122"/>
        <v>0</v>
      </c>
      <c r="BJ31" s="97">
        <f t="shared" si="122"/>
        <v>0</v>
      </c>
      <c r="BK31" s="97">
        <f t="shared" si="122"/>
        <v>0</v>
      </c>
      <c r="BL31" s="97">
        <f t="shared" si="122"/>
        <v>0</v>
      </c>
      <c r="BM31" s="97">
        <f t="shared" si="122"/>
        <v>0</v>
      </c>
      <c r="BN31" s="97">
        <f t="shared" si="122"/>
        <v>0</v>
      </c>
      <c r="BO31" s="97">
        <f t="shared" si="122"/>
        <v>-20066.045541719999</v>
      </c>
      <c r="BP31" s="97">
        <f t="shared" si="122"/>
        <v>27097.952407999896</v>
      </c>
      <c r="BQ31" s="97">
        <f t="shared" si="122"/>
        <v>2675.6938087400049</v>
      </c>
      <c r="BR31" s="97">
        <f t="shared" si="122"/>
        <v>0</v>
      </c>
      <c r="BS31" s="97">
        <f t="shared" si="122"/>
        <v>-1.0244548320770264E-8</v>
      </c>
      <c r="BT31" s="97">
        <f t="shared" si="122"/>
        <v>0</v>
      </c>
      <c r="BU31" s="97">
        <f t="shared" si="122"/>
        <v>0</v>
      </c>
      <c r="BV31" s="97">
        <f t="shared" si="122"/>
        <v>-204340.87566270027</v>
      </c>
      <c r="BW31" s="97">
        <f t="shared" si="122"/>
        <v>0</v>
      </c>
      <c r="BX31" s="97">
        <f t="shared" si="122"/>
        <v>0</v>
      </c>
      <c r="BZ31" s="97"/>
      <c r="CA31" s="97">
        <f t="shared" ref="CA31:CQ31" si="123">CA5-BZ11</f>
        <v>0</v>
      </c>
      <c r="CB31" s="97">
        <f t="shared" si="123"/>
        <v>0</v>
      </c>
      <c r="CC31" s="97">
        <f t="shared" si="123"/>
        <v>0</v>
      </c>
      <c r="CD31" s="97">
        <f t="shared" si="123"/>
        <v>0</v>
      </c>
      <c r="CE31" s="97">
        <f t="shared" si="123"/>
        <v>0</v>
      </c>
      <c r="CF31" s="97">
        <f t="shared" si="123"/>
        <v>0</v>
      </c>
      <c r="CG31" s="97">
        <f t="shared" si="123"/>
        <v>0</v>
      </c>
      <c r="CH31" s="97">
        <f t="shared" si="123"/>
        <v>-491423.87488219142</v>
      </c>
      <c r="CI31" s="97">
        <f t="shared" si="123"/>
        <v>663637.52369700372</v>
      </c>
      <c r="CJ31" s="97">
        <f t="shared" si="123"/>
        <v>65528.597388997674</v>
      </c>
      <c r="CK31" s="97">
        <f t="shared" si="123"/>
        <v>0</v>
      </c>
      <c r="CL31" s="97">
        <f t="shared" si="123"/>
        <v>0</v>
      </c>
      <c r="CM31" s="97">
        <f t="shared" si="123"/>
        <v>0</v>
      </c>
      <c r="CN31" s="97">
        <f t="shared" si="123"/>
        <v>0</v>
      </c>
      <c r="CO31" s="97">
        <f t="shared" si="123"/>
        <v>-5004373.4180819988</v>
      </c>
      <c r="CP31" s="97">
        <f t="shared" si="123"/>
        <v>0</v>
      </c>
      <c r="CQ31" s="97">
        <f t="shared" si="123"/>
        <v>0</v>
      </c>
      <c r="CS31" s="97"/>
      <c r="CT31" s="97">
        <f t="shared" ref="CT31:DJ31" si="124">CT5-CS11</f>
        <v>0</v>
      </c>
      <c r="CU31" s="97">
        <f t="shared" si="124"/>
        <v>0</v>
      </c>
      <c r="CV31" s="97">
        <f t="shared" si="124"/>
        <v>0</v>
      </c>
      <c r="CW31" s="97">
        <f t="shared" si="124"/>
        <v>0</v>
      </c>
      <c r="CX31" s="97">
        <f t="shared" si="124"/>
        <v>0</v>
      </c>
      <c r="CY31" s="97">
        <f t="shared" si="124"/>
        <v>0</v>
      </c>
      <c r="CZ31" s="97">
        <f t="shared" si="124"/>
        <v>0</v>
      </c>
      <c r="DA31" s="97">
        <f t="shared" si="124"/>
        <v>-77324.13044770062</v>
      </c>
      <c r="DB31" s="97">
        <f t="shared" si="124"/>
        <v>97492.33786809817</v>
      </c>
      <c r="DC31" s="97">
        <f t="shared" si="124"/>
        <v>-126182.99402330071</v>
      </c>
      <c r="DD31" s="97">
        <f t="shared" si="124"/>
        <v>0</v>
      </c>
      <c r="DE31" s="97">
        <f t="shared" si="124"/>
        <v>0</v>
      </c>
      <c r="DF31" s="97">
        <f t="shared" si="124"/>
        <v>0</v>
      </c>
      <c r="DG31" s="97">
        <f t="shared" si="124"/>
        <v>0</v>
      </c>
      <c r="DH31" s="97">
        <f t="shared" si="124"/>
        <v>-1342552.9193923995</v>
      </c>
      <c r="DI31" s="97">
        <f t="shared" si="124"/>
        <v>0</v>
      </c>
      <c r="DJ31" s="97">
        <f t="shared" si="124"/>
        <v>0</v>
      </c>
      <c r="DL31" s="97"/>
      <c r="DM31" s="97">
        <f t="shared" ref="DM31:EC31" si="125">DM5-DL11</f>
        <v>0</v>
      </c>
      <c r="DN31" s="97">
        <f t="shared" si="125"/>
        <v>0</v>
      </c>
      <c r="DO31" s="97">
        <f t="shared" si="125"/>
        <v>0</v>
      </c>
      <c r="DP31" s="97">
        <f t="shared" si="125"/>
        <v>0</v>
      </c>
      <c r="DQ31" s="97">
        <f t="shared" si="125"/>
        <v>0</v>
      </c>
      <c r="DR31" s="97">
        <f t="shared" si="125"/>
        <v>0</v>
      </c>
      <c r="DS31" s="97">
        <f t="shared" si="125"/>
        <v>0</v>
      </c>
      <c r="DT31" s="97">
        <f t="shared" si="125"/>
        <v>-527951.25978933275</v>
      </c>
      <c r="DU31" s="97">
        <f t="shared" si="125"/>
        <v>3824510.2039382607</v>
      </c>
      <c r="DV31" s="97">
        <f t="shared" si="125"/>
        <v>-1723874.5641700029</v>
      </c>
      <c r="DW31" s="97">
        <f t="shared" si="125"/>
        <v>0</v>
      </c>
      <c r="DX31" s="97">
        <f t="shared" si="125"/>
        <v>0</v>
      </c>
      <c r="DY31" s="97">
        <f t="shared" si="125"/>
        <v>0</v>
      </c>
      <c r="DZ31" s="97">
        <f t="shared" si="125"/>
        <v>0</v>
      </c>
      <c r="EA31" s="97">
        <f t="shared" si="125"/>
        <v>7325598.6863469929</v>
      </c>
      <c r="EB31" s="97">
        <f t="shared" si="125"/>
        <v>0</v>
      </c>
      <c r="EC31" s="97">
        <f t="shared" si="125"/>
        <v>0</v>
      </c>
    </row>
    <row r="32" spans="1:133" x14ac:dyDescent="0.25">
      <c r="A32" s="156" t="s">
        <v>265</v>
      </c>
      <c r="B32" s="156"/>
      <c r="C32" s="77">
        <f t="shared" ref="C32:S32" si="126">C5-SUM(B5:B7)-SUM(B9:B10)</f>
        <v>-2.7567148208618164E-7</v>
      </c>
      <c r="D32" s="77">
        <f t="shared" si="126"/>
        <v>5.289912223815918E-7</v>
      </c>
      <c r="E32" s="77">
        <f t="shared" si="126"/>
        <v>2.4959444999694824E-7</v>
      </c>
      <c r="F32" s="77">
        <f t="shared" si="126"/>
        <v>-3.4272670745849609E-7</v>
      </c>
      <c r="G32" s="77">
        <f t="shared" si="126"/>
        <v>-16570023.388383836</v>
      </c>
      <c r="H32" s="77">
        <f t="shared" si="126"/>
        <v>0</v>
      </c>
      <c r="I32" s="77">
        <f t="shared" si="126"/>
        <v>4.1723251342773438E-7</v>
      </c>
      <c r="J32" s="77">
        <f t="shared" si="126"/>
        <v>-1430130.4013441205</v>
      </c>
      <c r="K32" s="77">
        <f t="shared" si="126"/>
        <v>1803146.7728883177</v>
      </c>
      <c r="L32" s="77">
        <f t="shared" si="126"/>
        <v>-2333788.1052183434</v>
      </c>
      <c r="M32" s="77">
        <f t="shared" si="126"/>
        <v>8.1956386566162109E-8</v>
      </c>
      <c r="N32" s="77">
        <f t="shared" si="126"/>
        <v>-1.6391277313232422E-7</v>
      </c>
      <c r="O32" s="77">
        <f t="shared" si="126"/>
        <v>1.1920928955078125E-7</v>
      </c>
      <c r="P32" s="77">
        <f t="shared" si="126"/>
        <v>3.3900141716003418E-7</v>
      </c>
      <c r="Q32" s="77">
        <f t="shared" si="126"/>
        <v>-24830874.066329338</v>
      </c>
      <c r="R32" s="77">
        <f t="shared" si="126"/>
        <v>0</v>
      </c>
      <c r="S32" s="77">
        <f t="shared" si="126"/>
        <v>0</v>
      </c>
      <c r="T32" s="156"/>
      <c r="U32" s="156"/>
      <c r="V32" s="77">
        <f t="shared" ref="V32:AL32" si="127">V5-SUM(U5:U7)-SUM(U9:U10)</f>
        <v>2.3283064365386963E-8</v>
      </c>
      <c r="W32" s="77">
        <f t="shared" si="127"/>
        <v>-2.6077032089233398E-8</v>
      </c>
      <c r="X32" s="77">
        <f t="shared" si="127"/>
        <v>1.0617077350616455E-7</v>
      </c>
      <c r="Y32" s="77">
        <f t="shared" si="127"/>
        <v>-5.029141902923584E-8</v>
      </c>
      <c r="Z32" s="77">
        <f t="shared" si="127"/>
        <v>-6126959.490198967</v>
      </c>
      <c r="AA32" s="77">
        <f t="shared" si="127"/>
        <v>-6.5192580223083496E-8</v>
      </c>
      <c r="AB32" s="77">
        <f t="shared" si="127"/>
        <v>2.7939677238464355E-8</v>
      </c>
      <c r="AC32" s="77">
        <f t="shared" si="127"/>
        <v>-523124.24861575291</v>
      </c>
      <c r="AD32" s="77">
        <f t="shared" si="127"/>
        <v>706446.91615994088</v>
      </c>
      <c r="AE32" s="77">
        <f t="shared" si="127"/>
        <v>69755.663133164868</v>
      </c>
      <c r="AF32" s="77">
        <f t="shared" si="127"/>
        <v>-6.7055225372314453E-7</v>
      </c>
      <c r="AG32" s="77">
        <f t="shared" si="127"/>
        <v>5.2526593208312988E-7</v>
      </c>
      <c r="AH32" s="77">
        <f t="shared" si="127"/>
        <v>0</v>
      </c>
      <c r="AI32" s="77">
        <f t="shared" si="127"/>
        <v>1.9744038581848145E-7</v>
      </c>
      <c r="AJ32" s="77">
        <f t="shared" si="127"/>
        <v>-5327191.4897403046</v>
      </c>
      <c r="AK32" s="77">
        <f t="shared" si="127"/>
        <v>-3.4272670745849609E-7</v>
      </c>
      <c r="AL32" s="77">
        <f t="shared" si="127"/>
        <v>-4.4703483581542969E-8</v>
      </c>
      <c r="AM32" s="156"/>
      <c r="AN32" s="156"/>
      <c r="AO32" s="77">
        <f t="shared" ref="AO32:BE32" si="128">AO5-SUM(AN5:AN7)-SUM(AN9:AN10)</f>
        <v>-4.3306499719619751E-8</v>
      </c>
      <c r="AP32" s="77">
        <f t="shared" si="128"/>
        <v>-3.0035153031349182E-8</v>
      </c>
      <c r="AQ32" s="77">
        <f t="shared" si="128"/>
        <v>9.9884346127510071E-8</v>
      </c>
      <c r="AR32" s="77">
        <f t="shared" si="128"/>
        <v>-1.1408701539039612E-8</v>
      </c>
      <c r="AS32" s="77">
        <f t="shared" si="128"/>
        <v>-1192394.0705407397</v>
      </c>
      <c r="AT32" s="77">
        <f t="shared" si="128"/>
        <v>0</v>
      </c>
      <c r="AU32" s="77">
        <f t="shared" si="128"/>
        <v>1.3504177331924438E-8</v>
      </c>
      <c r="AV32" s="77">
        <f t="shared" si="128"/>
        <v>-102913.4944888982</v>
      </c>
      <c r="AW32" s="77">
        <f t="shared" si="128"/>
        <v>129756.09447930334</v>
      </c>
      <c r="AX32" s="77">
        <f t="shared" si="128"/>
        <v>-167941.53112131264</v>
      </c>
      <c r="AY32" s="77">
        <f t="shared" si="128"/>
        <v>-6.2398612499237061E-8</v>
      </c>
      <c r="AZ32" s="77">
        <f t="shared" si="128"/>
        <v>-6.9849193096160889E-9</v>
      </c>
      <c r="BA32" s="77">
        <f t="shared" si="128"/>
        <v>0</v>
      </c>
      <c r="BB32" s="77">
        <f t="shared" si="128"/>
        <v>8.8475644588470459E-9</v>
      </c>
      <c r="BC32" s="77">
        <f t="shared" si="128"/>
        <v>-1786852.4569367692</v>
      </c>
      <c r="BD32" s="77">
        <f t="shared" si="128"/>
        <v>4.5634806156158447E-8</v>
      </c>
      <c r="BE32" s="77">
        <f t="shared" si="128"/>
        <v>-1.3038516044616699E-8</v>
      </c>
      <c r="BF32" s="156"/>
      <c r="BG32" s="156"/>
      <c r="BH32" s="77">
        <f t="shared" ref="BH32:BX32" si="129">BH5-SUM(BG5:BG7)-SUM(BG9:BG10)</f>
        <v>-3.0267983675003052E-9</v>
      </c>
      <c r="BI32" s="77">
        <f t="shared" si="129"/>
        <v>2.5029294192790985E-9</v>
      </c>
      <c r="BJ32" s="77">
        <f t="shared" si="129"/>
        <v>-7.3341652750968933E-9</v>
      </c>
      <c r="BK32" s="77">
        <f t="shared" si="129"/>
        <v>5.5879354476928711E-9</v>
      </c>
      <c r="BL32" s="77">
        <f t="shared" si="129"/>
        <v>-235018.44635931423</v>
      </c>
      <c r="BM32" s="77">
        <f t="shared" si="129"/>
        <v>4.6566128730773926E-10</v>
      </c>
      <c r="BN32" s="77">
        <f t="shared" si="129"/>
        <v>-1.1059455573558807E-9</v>
      </c>
      <c r="BO32" s="77">
        <f t="shared" si="129"/>
        <v>-20066.045541712432</v>
      </c>
      <c r="BP32" s="77">
        <f t="shared" si="129"/>
        <v>27097.95240800397</v>
      </c>
      <c r="BQ32" s="77">
        <f t="shared" si="129"/>
        <v>2675.6938087418675</v>
      </c>
      <c r="BR32" s="77">
        <f t="shared" si="129"/>
        <v>-2.5320332497358322E-9</v>
      </c>
      <c r="BS32" s="77">
        <f t="shared" si="129"/>
        <v>-2.9103830456733704E-9</v>
      </c>
      <c r="BT32" s="77">
        <f t="shared" si="129"/>
        <v>5.7043507695198059E-9</v>
      </c>
      <c r="BU32" s="77">
        <f t="shared" si="129"/>
        <v>-4.3073669075965881E-9</v>
      </c>
      <c r="BV32" s="77">
        <f t="shared" si="129"/>
        <v>-204340.87566270155</v>
      </c>
      <c r="BW32" s="77">
        <f t="shared" si="129"/>
        <v>-7.3341652750968933E-9</v>
      </c>
      <c r="BX32" s="77">
        <f t="shared" si="129"/>
        <v>6.8685039877891541E-9</v>
      </c>
      <c r="BY32" s="156"/>
      <c r="BZ32" s="156"/>
      <c r="CA32" s="77">
        <f t="shared" ref="CA32:CQ32" si="130">CA5-SUM(BZ5:BZ7)-SUM(BZ9:BZ10)</f>
        <v>1.5832483768463135E-8</v>
      </c>
      <c r="CB32" s="77">
        <f t="shared" si="130"/>
        <v>-7.3574483394622803E-8</v>
      </c>
      <c r="CC32" s="77">
        <f t="shared" si="130"/>
        <v>3.6321580410003662E-8</v>
      </c>
      <c r="CD32" s="77">
        <f t="shared" si="130"/>
        <v>-1.6763806343078613E-8</v>
      </c>
      <c r="CE32" s="77">
        <f t="shared" si="130"/>
        <v>-5755676.9388659764</v>
      </c>
      <c r="CF32" s="77">
        <f t="shared" si="130"/>
        <v>-2.7939677238464355E-8</v>
      </c>
      <c r="CG32" s="77">
        <f t="shared" si="130"/>
        <v>-7.4505805969238281E-9</v>
      </c>
      <c r="CH32" s="77">
        <f t="shared" si="130"/>
        <v>-491423.87488212623</v>
      </c>
      <c r="CI32" s="77">
        <f t="shared" si="130"/>
        <v>663637.52369740792</v>
      </c>
      <c r="CJ32" s="77">
        <f t="shared" si="130"/>
        <v>65528.597389608622</v>
      </c>
      <c r="CK32" s="77">
        <f t="shared" si="130"/>
        <v>-2.6077032089233398E-8</v>
      </c>
      <c r="CL32" s="77">
        <f t="shared" si="130"/>
        <v>5.9604644775390625E-8</v>
      </c>
      <c r="CM32" s="77">
        <f t="shared" si="130"/>
        <v>-8.5681676864624023E-8</v>
      </c>
      <c r="CN32" s="77">
        <f t="shared" si="130"/>
        <v>1.8067657947540283E-7</v>
      </c>
      <c r="CO32" s="77">
        <f t="shared" si="130"/>
        <v>-5004373.4180822037</v>
      </c>
      <c r="CP32" s="77">
        <f t="shared" si="130"/>
        <v>-5.2154064178466797E-7</v>
      </c>
      <c r="CQ32" s="77">
        <f t="shared" si="130"/>
        <v>-1.1920928955078125E-7</v>
      </c>
      <c r="CR32" s="156"/>
      <c r="CS32" s="156"/>
      <c r="CT32" s="77">
        <f t="shared" ref="CT32:DJ32" si="131">CT5-SUM(CS5:CS7)-SUM(CS9:CS10)</f>
        <v>-1.7811544239521027E-8</v>
      </c>
      <c r="CU32" s="77">
        <f t="shared" si="131"/>
        <v>7.0314854383468628E-8</v>
      </c>
      <c r="CV32" s="77">
        <f t="shared" si="131"/>
        <v>-7.4855051934719086E-8</v>
      </c>
      <c r="CW32" s="77">
        <f t="shared" si="131"/>
        <v>8.12578946352005E-8</v>
      </c>
      <c r="CX32" s="77">
        <f t="shared" si="131"/>
        <v>-895906.16967615485</v>
      </c>
      <c r="CY32" s="77">
        <f t="shared" si="131"/>
        <v>-7.543712854385376E-8</v>
      </c>
      <c r="CZ32" s="77">
        <f t="shared" si="131"/>
        <v>4.4703483581542969E-8</v>
      </c>
      <c r="DA32" s="77">
        <f t="shared" si="131"/>
        <v>-77324.130447734613</v>
      </c>
      <c r="DB32" s="77">
        <f t="shared" si="131"/>
        <v>97492.337868159171</v>
      </c>
      <c r="DC32" s="77">
        <f t="shared" si="131"/>
        <v>-126182.99402328162</v>
      </c>
      <c r="DD32" s="77">
        <f t="shared" si="131"/>
        <v>-4.1909515857696533E-8</v>
      </c>
      <c r="DE32" s="77">
        <f t="shared" si="131"/>
        <v>0</v>
      </c>
      <c r="DF32" s="77">
        <f t="shared" si="131"/>
        <v>5.7276338338851929E-8</v>
      </c>
      <c r="DG32" s="77">
        <f t="shared" si="131"/>
        <v>-6.3329935073852539E-8</v>
      </c>
      <c r="DH32" s="77">
        <f t="shared" si="131"/>
        <v>-1342552.9193923622</v>
      </c>
      <c r="DI32" s="77">
        <f t="shared" si="131"/>
        <v>-2.7474015951156616E-8</v>
      </c>
      <c r="DJ32" s="77">
        <f t="shared" si="131"/>
        <v>8.3819031715393066E-9</v>
      </c>
      <c r="DK32" s="156"/>
      <c r="DL32" s="156"/>
      <c r="DM32" s="77">
        <f t="shared" ref="DM32:EC32" si="132">DM5-SUM(DL5:DL7)-SUM(DL9:DL10)</f>
        <v>-2.7939677238464355E-8</v>
      </c>
      <c r="DN32" s="77">
        <f t="shared" si="132"/>
        <v>-4.8428773880004883E-8</v>
      </c>
      <c r="DO32" s="77">
        <f t="shared" si="132"/>
        <v>-6.5192580223083496E-8</v>
      </c>
      <c r="DP32" s="77">
        <f t="shared" si="132"/>
        <v>0</v>
      </c>
      <c r="DQ32" s="77">
        <f t="shared" si="132"/>
        <v>-6183494.628841605</v>
      </c>
      <c r="DR32" s="77">
        <f t="shared" si="132"/>
        <v>-1.0058283805847168E-7</v>
      </c>
      <c r="DS32" s="77">
        <f t="shared" si="132"/>
        <v>3.2037496566772461E-7</v>
      </c>
      <c r="DT32" s="77">
        <f t="shared" si="132"/>
        <v>-527951.25979002193</v>
      </c>
      <c r="DU32" s="77">
        <f t="shared" si="132"/>
        <v>3824510.2039377168</v>
      </c>
      <c r="DV32" s="77">
        <f t="shared" si="132"/>
        <v>-1723874.5641698912</v>
      </c>
      <c r="DW32" s="77">
        <f t="shared" si="132"/>
        <v>8.8289380073547363E-7</v>
      </c>
      <c r="DX32" s="77">
        <f t="shared" si="132"/>
        <v>-3.4272670745849609E-7</v>
      </c>
      <c r="DY32" s="77">
        <f t="shared" si="132"/>
        <v>1.4156103134155273E-7</v>
      </c>
      <c r="DZ32" s="77">
        <f t="shared" si="132"/>
        <v>2.644956111907959E-7</v>
      </c>
      <c r="EA32" s="77">
        <f t="shared" si="132"/>
        <v>7325598.6863470972</v>
      </c>
      <c r="EB32" s="77">
        <f t="shared" si="132"/>
        <v>3.5017728805541992E-7</v>
      </c>
      <c r="EC32" s="77">
        <f t="shared" si="132"/>
        <v>-1.5273690223693848E-7</v>
      </c>
    </row>
    <row r="33" spans="1:133" x14ac:dyDescent="0.25">
      <c r="A33" s="93" t="s">
        <v>261</v>
      </c>
      <c r="B33" s="165">
        <f>B30+U30+AN30+BG30+BZ30+CS30+DL30</f>
        <v>0.99999999999999989</v>
      </c>
      <c r="C33" s="165">
        <f t="shared" ref="C33:S33" si="133">C30+V30+AO30+BH30+CA30+CT30+DM30</f>
        <v>1</v>
      </c>
      <c r="D33" s="165">
        <f t="shared" si="133"/>
        <v>1</v>
      </c>
      <c r="E33" s="165">
        <f t="shared" si="133"/>
        <v>0.99999999999999978</v>
      </c>
      <c r="F33" s="165">
        <f t="shared" si="133"/>
        <v>0.99999999999999978</v>
      </c>
      <c r="G33" s="165">
        <f t="shared" si="133"/>
        <v>1</v>
      </c>
      <c r="H33" s="165">
        <f t="shared" si="133"/>
        <v>1</v>
      </c>
      <c r="I33" s="165">
        <f t="shared" si="133"/>
        <v>1</v>
      </c>
      <c r="J33" s="165">
        <f t="shared" si="133"/>
        <v>0.99999999999999989</v>
      </c>
      <c r="K33" s="165">
        <f t="shared" si="133"/>
        <v>0.99999999999999978</v>
      </c>
      <c r="L33" s="165">
        <f t="shared" si="133"/>
        <v>0.99999999999999978</v>
      </c>
      <c r="M33" s="165">
        <f t="shared" si="133"/>
        <v>1</v>
      </c>
      <c r="N33" s="165">
        <f t="shared" si="133"/>
        <v>0.99999999999999989</v>
      </c>
      <c r="O33" s="165">
        <f t="shared" si="133"/>
        <v>1</v>
      </c>
      <c r="P33" s="165">
        <f t="shared" si="133"/>
        <v>1.0000000000000002</v>
      </c>
      <c r="Q33" s="165">
        <f t="shared" si="133"/>
        <v>1</v>
      </c>
      <c r="R33" s="165">
        <f t="shared" si="133"/>
        <v>1</v>
      </c>
      <c r="S33" s="165">
        <f t="shared" si="133"/>
        <v>1.0000000000000002</v>
      </c>
      <c r="DN33" s="36"/>
    </row>
    <row r="34" spans="1:133" x14ac:dyDescent="0.25">
      <c r="A34" s="73"/>
      <c r="DN34" s="36"/>
    </row>
    <row r="35" spans="1:133" x14ac:dyDescent="0.25">
      <c r="A35" s="94" t="s">
        <v>52</v>
      </c>
      <c r="B35" s="97">
        <f>B5</f>
        <v>309872090.80498099</v>
      </c>
      <c r="C35" s="97">
        <f>B41+C31</f>
        <v>323729226.4028343</v>
      </c>
      <c r="D35" s="97">
        <f t="shared" ref="D35:S35" si="134">C41+D31</f>
        <v>338032745.74614781</v>
      </c>
      <c r="E35" s="97">
        <f t="shared" si="134"/>
        <v>342928174.01237756</v>
      </c>
      <c r="F35" s="97">
        <f t="shared" si="134"/>
        <v>364639159.12420195</v>
      </c>
      <c r="G35" s="97">
        <f t="shared" si="134"/>
        <v>393119857.59702373</v>
      </c>
      <c r="H35" s="97">
        <f t="shared" si="134"/>
        <v>440097154.6172058</v>
      </c>
      <c r="I35" s="97">
        <f t="shared" si="134"/>
        <v>472350617.2838155</v>
      </c>
      <c r="J35" s="97">
        <f t="shared" si="134"/>
        <v>507764414.1841166</v>
      </c>
      <c r="K35" s="97">
        <f t="shared" si="134"/>
        <v>548795604.99877167</v>
      </c>
      <c r="L35" s="97">
        <f t="shared" si="134"/>
        <v>572362314.05522263</v>
      </c>
      <c r="M35" s="97">
        <f t="shared" si="134"/>
        <v>606646258.40557122</v>
      </c>
      <c r="N35" s="97">
        <f t="shared" si="134"/>
        <v>626405280.57097197</v>
      </c>
      <c r="O35" s="97">
        <f t="shared" si="134"/>
        <v>648416149.20129704</v>
      </c>
      <c r="P35" s="97">
        <f t="shared" si="134"/>
        <v>660692456.7062031</v>
      </c>
      <c r="Q35" s="97">
        <f t="shared" si="134"/>
        <v>661321758.43690848</v>
      </c>
      <c r="R35" s="97">
        <f t="shared" si="134"/>
        <v>697258866.57843673</v>
      </c>
      <c r="S35" s="97">
        <f t="shared" si="134"/>
        <v>735893956.22046316</v>
      </c>
      <c r="U35" s="97">
        <f>U5</f>
        <v>39124403.627127297</v>
      </c>
      <c r="V35" s="97">
        <f>U41+V31</f>
        <v>45097030.42540098</v>
      </c>
      <c r="W35" s="97">
        <f t="shared" ref="W35:AL35" si="135">V41+W31</f>
        <v>53222888.016218707</v>
      </c>
      <c r="X35" s="97">
        <f t="shared" si="135"/>
        <v>57791287.436870806</v>
      </c>
      <c r="Y35" s="97">
        <f t="shared" si="135"/>
        <v>68363857.527088538</v>
      </c>
      <c r="Z35" s="97">
        <f t="shared" si="135"/>
        <v>72786569.629399508</v>
      </c>
      <c r="AA35" s="97">
        <f t="shared" si="135"/>
        <v>83106062.449813128</v>
      </c>
      <c r="AB35" s="97">
        <f t="shared" si="135"/>
        <v>90938177.726218849</v>
      </c>
      <c r="AC35" s="97">
        <f t="shared" si="135"/>
        <v>100033191.27725917</v>
      </c>
      <c r="AD35" s="97">
        <f t="shared" si="135"/>
        <v>112071968.77486083</v>
      </c>
      <c r="AE35" s="97">
        <f t="shared" si="135"/>
        <v>122812117.98056725</v>
      </c>
      <c r="AF35" s="97">
        <f t="shared" si="135"/>
        <v>126012818.5805151</v>
      </c>
      <c r="AG35" s="97">
        <f t="shared" si="135"/>
        <v>133919334.11734323</v>
      </c>
      <c r="AH35" s="97">
        <f t="shared" si="135"/>
        <v>152686931.20848927</v>
      </c>
      <c r="AI35" s="97">
        <f t="shared" si="135"/>
        <v>165452594.02587515</v>
      </c>
      <c r="AJ35" s="97">
        <f t="shared" si="135"/>
        <v>167279218.71329287</v>
      </c>
      <c r="AK35" s="97">
        <f t="shared" si="135"/>
        <v>176268041.40318456</v>
      </c>
      <c r="AL35" s="97">
        <f t="shared" si="135"/>
        <v>186704868.43670273</v>
      </c>
      <c r="AN35" s="97">
        <f>AN5</f>
        <v>22298679.67241</v>
      </c>
      <c r="AO35" s="97">
        <f>AN41+AO31</f>
        <v>23295851.851004645</v>
      </c>
      <c r="AP35" s="97">
        <f t="shared" ref="AP35:BE35" si="136">AO41+AP31</f>
        <v>24325146.213062569</v>
      </c>
      <c r="AQ35" s="97">
        <f t="shared" si="136"/>
        <v>24677425.718081366</v>
      </c>
      <c r="AR35" s="97">
        <f t="shared" si="136"/>
        <v>26239768.106269274</v>
      </c>
      <c r="AS35" s="97">
        <f t="shared" si="136"/>
        <v>28289265.272800617</v>
      </c>
      <c r="AT35" s="97">
        <f t="shared" si="136"/>
        <v>31669794.624145027</v>
      </c>
      <c r="AU35" s="97">
        <f t="shared" si="136"/>
        <v>33990783.360047027</v>
      </c>
      <c r="AV35" s="97">
        <f t="shared" si="136"/>
        <v>36539192.644058943</v>
      </c>
      <c r="AW35" s="97">
        <f t="shared" si="136"/>
        <v>39491834.742857583</v>
      </c>
      <c r="AX35" s="97">
        <f t="shared" si="136"/>
        <v>41187716.726993494</v>
      </c>
      <c r="AY35" s="97">
        <f t="shared" si="136"/>
        <v>43654820.785926908</v>
      </c>
      <c r="AZ35" s="97">
        <f t="shared" si="136"/>
        <v>45076698.131388173</v>
      </c>
      <c r="BA35" s="97">
        <f t="shared" si="136"/>
        <v>46660620.412430301</v>
      </c>
      <c r="BB35" s="97">
        <f t="shared" si="136"/>
        <v>47544034.752523884</v>
      </c>
      <c r="BC35" s="97">
        <f t="shared" si="136"/>
        <v>47589319.881861724</v>
      </c>
      <c r="BD35" s="97">
        <f t="shared" si="136"/>
        <v>50175387.122441411</v>
      </c>
      <c r="BE35" s="97">
        <f t="shared" si="136"/>
        <v>52955603.584673852</v>
      </c>
      <c r="BG35" s="97">
        <f>BG5</f>
        <v>1500737.28574359</v>
      </c>
      <c r="BH35" s="97">
        <f>BG41+BH31</f>
        <v>1729835.8252491429</v>
      </c>
      <c r="BI35" s="97">
        <f t="shared" ref="BI35:BX35" si="137">BH41+BI31</f>
        <v>2041528.1792439607</v>
      </c>
      <c r="BJ35" s="97">
        <f t="shared" si="137"/>
        <v>2216763.2425584681</v>
      </c>
      <c r="BK35" s="97">
        <f t="shared" si="137"/>
        <v>2622306.8079439825</v>
      </c>
      <c r="BL35" s="97">
        <f t="shared" si="137"/>
        <v>2791953.5843984964</v>
      </c>
      <c r="BM35" s="97">
        <f t="shared" si="137"/>
        <v>3187789.5898020384</v>
      </c>
      <c r="BN35" s="97">
        <f t="shared" si="137"/>
        <v>3488214.5504880659</v>
      </c>
      <c r="BO35" s="97">
        <f t="shared" si="137"/>
        <v>3837081.8733097059</v>
      </c>
      <c r="BP35" s="97">
        <f t="shared" si="137"/>
        <v>4298866.3502721628</v>
      </c>
      <c r="BQ35" s="97">
        <f t="shared" si="137"/>
        <v>4710837.929981458</v>
      </c>
      <c r="BR35" s="97">
        <f t="shared" si="137"/>
        <v>4833610.6826762268</v>
      </c>
      <c r="BS35" s="97">
        <f t="shared" si="137"/>
        <v>5136889.495038785</v>
      </c>
      <c r="BT35" s="97">
        <f t="shared" si="137"/>
        <v>5856778.6206832975</v>
      </c>
      <c r="BU35" s="97">
        <f t="shared" si="137"/>
        <v>6346445.0281221112</v>
      </c>
      <c r="BV35" s="97">
        <f t="shared" si="137"/>
        <v>6416510.857152855</v>
      </c>
      <c r="BW35" s="97">
        <f t="shared" si="137"/>
        <v>6761304.9016633527</v>
      </c>
      <c r="BX35" s="97">
        <f t="shared" si="137"/>
        <v>7161641.6230440028</v>
      </c>
      <c r="BZ35" s="97">
        <f>BZ5</f>
        <v>36753536.246446997</v>
      </c>
      <c r="CA35" s="97">
        <f>BZ41+CA31</f>
        <v>42364232.772557087</v>
      </c>
      <c r="CB35" s="97">
        <f t="shared" ref="CB35:CQ35" si="138">CA41+CB31</f>
        <v>49997678.239071757</v>
      </c>
      <c r="CC35" s="97">
        <f t="shared" si="138"/>
        <v>54289241.001162417</v>
      </c>
      <c r="CD35" s="97">
        <f t="shared" si="138"/>
        <v>64221132.659684531</v>
      </c>
      <c r="CE35" s="97">
        <f t="shared" si="138"/>
        <v>68375836.488759115</v>
      </c>
      <c r="CF35" s="97">
        <f t="shared" si="138"/>
        <v>78069986.89766261</v>
      </c>
      <c r="CG35" s="97">
        <f t="shared" si="138"/>
        <v>85427490.297360182</v>
      </c>
      <c r="CH35" s="97">
        <f t="shared" si="138"/>
        <v>93971362.643527091</v>
      </c>
      <c r="CI35" s="97">
        <f t="shared" si="138"/>
        <v>105280612.2192618</v>
      </c>
      <c r="CJ35" s="97">
        <f t="shared" si="138"/>
        <v>115369928.00503542</v>
      </c>
      <c r="CK35" s="97">
        <f t="shared" si="138"/>
        <v>118376671.99621139</v>
      </c>
      <c r="CL35" s="97">
        <f t="shared" si="138"/>
        <v>125804067.13647684</v>
      </c>
      <c r="CM35" s="97">
        <f t="shared" si="138"/>
        <v>143434382.131742</v>
      </c>
      <c r="CN35" s="97">
        <f t="shared" si="138"/>
        <v>155426469.10488126</v>
      </c>
      <c r="CO35" s="97">
        <f t="shared" si="138"/>
        <v>157142403.67343092</v>
      </c>
      <c r="CP35" s="97">
        <f t="shared" si="138"/>
        <v>165586520.13062733</v>
      </c>
      <c r="CQ35" s="97">
        <f t="shared" si="138"/>
        <v>175390894.51368734</v>
      </c>
      <c r="CS35" s="97">
        <f>CS5</f>
        <v>16754129.5178406</v>
      </c>
      <c r="CT35" s="97">
        <f>CS41+CT31</f>
        <v>17503355.574145317</v>
      </c>
      <c r="CU35" s="97">
        <f t="shared" ref="CU35" si="139">CT41+CU31</f>
        <v>18276716.656830344</v>
      </c>
      <c r="CV35" s="97">
        <f t="shared" ref="CV35" si="140">CU41+CV31</f>
        <v>18541402.124323223</v>
      </c>
      <c r="CW35" s="97">
        <f t="shared" ref="CW35" si="141">CV41+CW31</f>
        <v>19715269.23697114</v>
      </c>
      <c r="CX35" s="97">
        <f t="shared" ref="CX35" si="142">CW41+CX31</f>
        <v>21255160.453803994</v>
      </c>
      <c r="CY35" s="97">
        <f t="shared" ref="CY35" si="143">CX41+CY31</f>
        <v>23795123.69034322</v>
      </c>
      <c r="CZ35" s="97">
        <f t="shared" ref="CZ35" si="144">CY41+CZ31</f>
        <v>25539000.299273785</v>
      </c>
      <c r="DA35" s="97">
        <f t="shared" ref="DA35" si="145">CZ41+DA31</f>
        <v>27453749.505776402</v>
      </c>
      <c r="DB35" s="97">
        <f t="shared" ref="DB35" si="146">DA41+DB31</f>
        <v>29672219.337616198</v>
      </c>
      <c r="DC35" s="97">
        <f t="shared" ref="DC35" si="147">DB41+DC31</f>
        <v>30946421.524768122</v>
      </c>
      <c r="DD35" s="97">
        <f t="shared" ref="DD35" si="148">DC41+DD31</f>
        <v>32800081.990078241</v>
      </c>
      <c r="DE35" s="97">
        <f t="shared" ref="DE35" si="149">DD41+DE31</f>
        <v>33868410.588646181</v>
      </c>
      <c r="DF35" s="97">
        <f t="shared" ref="DF35" si="150">DE41+DF31</f>
        <v>35058491.769802727</v>
      </c>
      <c r="DG35" s="97">
        <f t="shared" ref="DG35" si="151">DF41+DG31</f>
        <v>35722245.789739549</v>
      </c>
      <c r="DH35" s="97">
        <f t="shared" ref="DH35" si="152">DG41+DH31</f>
        <v>35756270.805269867</v>
      </c>
      <c r="DI35" s="97">
        <f t="shared" ref="DI35" si="153">DH41+DI31</f>
        <v>37699314.345382489</v>
      </c>
      <c r="DJ35" s="97">
        <f t="shared" ref="DJ35" si="154">DI41+DJ31</f>
        <v>39788232.047245719</v>
      </c>
      <c r="DL35" s="97">
        <f>DL5</f>
        <v>33792722.688750401</v>
      </c>
      <c r="DM35" s="97">
        <f>DL41+DM31</f>
        <v>41944735.849679969</v>
      </c>
      <c r="DN35" s="97">
        <f t="shared" ref="DN35:EC35" si="155">DM41+DN31</f>
        <v>52067014.732045189</v>
      </c>
      <c r="DO35" s="97">
        <f t="shared" si="155"/>
        <v>49059639.551695324</v>
      </c>
      <c r="DP35" s="97">
        <f t="shared" si="155"/>
        <v>62324314.224189334</v>
      </c>
      <c r="DQ35" s="97">
        <f t="shared" si="155"/>
        <v>77193468.998622954</v>
      </c>
      <c r="DR35" s="97">
        <f t="shared" si="155"/>
        <v>91590999.748957634</v>
      </c>
      <c r="DS35" s="97">
        <f t="shared" si="155"/>
        <v>113163319.78232789</v>
      </c>
      <c r="DT35" s="97">
        <f t="shared" si="155"/>
        <v>114173947.60802653</v>
      </c>
      <c r="DU35" s="97">
        <f t="shared" si="155"/>
        <v>114432726.42352121</v>
      </c>
      <c r="DV35" s="97">
        <f t="shared" si="155"/>
        <v>124620997.22945426</v>
      </c>
      <c r="DW35" s="97">
        <f t="shared" si="155"/>
        <v>113049073.34008774</v>
      </c>
      <c r="DX35" s="97">
        <f t="shared" si="155"/>
        <v>136048186.36501029</v>
      </c>
      <c r="DY35" s="97">
        <f t="shared" si="155"/>
        <v>133981929.2304804</v>
      </c>
      <c r="DZ35" s="97">
        <f t="shared" si="155"/>
        <v>129995632.7887031</v>
      </c>
      <c r="EA35" s="97">
        <f t="shared" si="155"/>
        <v>120763517.33139506</v>
      </c>
      <c r="EB35" s="97">
        <f t="shared" si="155"/>
        <v>120566912.20374191</v>
      </c>
      <c r="EC35" s="97">
        <f t="shared" si="155"/>
        <v>127509800.28976412</v>
      </c>
    </row>
    <row r="36" spans="1:133" x14ac:dyDescent="0.25">
      <c r="A36" s="95" t="s">
        <v>53</v>
      </c>
      <c r="B36" s="97">
        <f>B28*B35</f>
        <v>9377147.1770420708</v>
      </c>
      <c r="C36" s="97">
        <f>C28*C35</f>
        <v>12750350.038562812</v>
      </c>
      <c r="D36" s="97">
        <f t="shared" ref="D36:S36" si="156">D28*D35</f>
        <v>6296049.856543567</v>
      </c>
      <c r="E36" s="97">
        <f t="shared" si="156"/>
        <v>17081542.085105777</v>
      </c>
      <c r="F36" s="97">
        <f t="shared" si="156"/>
        <v>4599052.4574223189</v>
      </c>
      <c r="G36" s="97">
        <f t="shared" si="156"/>
        <v>11444023.061869731</v>
      </c>
      <c r="H36" s="97">
        <f t="shared" si="156"/>
        <v>16100462.374737903</v>
      </c>
      <c r="I36" s="97">
        <f t="shared" si="156"/>
        <v>9807388.4787930325</v>
      </c>
      <c r="J36" s="97">
        <f t="shared" si="156"/>
        <v>10973297.752505422</v>
      </c>
      <c r="K36" s="97">
        <f t="shared" si="156"/>
        <v>12664513.96151023</v>
      </c>
      <c r="L36" s="97">
        <f t="shared" si="156"/>
        <v>8647589.2586246356</v>
      </c>
      <c r="M36" s="97">
        <f t="shared" si="156"/>
        <v>6207543.1092662811</v>
      </c>
      <c r="N36" s="97">
        <f t="shared" si="156"/>
        <v>12112809.292808898</v>
      </c>
      <c r="O36" s="97">
        <f t="shared" si="156"/>
        <v>13472060.913848111</v>
      </c>
      <c r="P36" s="97">
        <f t="shared" si="156"/>
        <v>10524304.620098805</v>
      </c>
      <c r="Q36" s="97">
        <f t="shared" si="156"/>
        <v>13585563.094594341</v>
      </c>
      <c r="R36" s="97">
        <f t="shared" si="156"/>
        <v>6000506.5970605453</v>
      </c>
      <c r="S36" s="97">
        <f t="shared" si="156"/>
        <v>25743730.550374497</v>
      </c>
      <c r="U36" s="97">
        <f>U28*U35</f>
        <v>1183957.19366823</v>
      </c>
      <c r="V36" s="97">
        <f>V28*V35</f>
        <v>1776184.7764343391</v>
      </c>
      <c r="W36" s="97">
        <f t="shared" ref="W36:AL36" si="157">W28*W35</f>
        <v>991306.19940292311</v>
      </c>
      <c r="X36" s="97">
        <f t="shared" si="157"/>
        <v>2878632.8546738853</v>
      </c>
      <c r="Y36" s="97">
        <f t="shared" si="157"/>
        <v>862246.8516930003</v>
      </c>
      <c r="Z36" s="97">
        <f t="shared" si="157"/>
        <v>2215542.177466501</v>
      </c>
      <c r="AA36" s="97">
        <f t="shared" si="157"/>
        <v>3156005.3791204803</v>
      </c>
      <c r="AB36" s="97">
        <f t="shared" si="157"/>
        <v>1951354.5666147918</v>
      </c>
      <c r="AC36" s="97">
        <f t="shared" si="157"/>
        <v>2161817.4932217076</v>
      </c>
      <c r="AD36" s="97">
        <f t="shared" si="157"/>
        <v>2586276.2024967968</v>
      </c>
      <c r="AE36" s="97">
        <f t="shared" si="157"/>
        <v>1855518.3075439562</v>
      </c>
      <c r="AF36" s="97">
        <f t="shared" si="157"/>
        <v>1289433.4924517805</v>
      </c>
      <c r="AG36" s="97">
        <f t="shared" si="157"/>
        <v>2589600.3834845377</v>
      </c>
      <c r="AH36" s="97">
        <f t="shared" si="157"/>
        <v>3172357.1976470323</v>
      </c>
      <c r="AI36" s="97">
        <f t="shared" si="157"/>
        <v>2635528.0464298776</v>
      </c>
      <c r="AJ36" s="97">
        <f t="shared" si="157"/>
        <v>3414206.9110261016</v>
      </c>
      <c r="AK36" s="97">
        <f t="shared" si="157"/>
        <v>1516936.673005034</v>
      </c>
      <c r="AL36" s="97">
        <f t="shared" si="157"/>
        <v>6531484.3053795351</v>
      </c>
      <c r="AN36" s="97">
        <f>AN28*AN35</f>
        <v>674788.10563001398</v>
      </c>
      <c r="AO36" s="97">
        <f>AO28*AO35</f>
        <v>917526.87530658871</v>
      </c>
      <c r="AP36" s="97">
        <f t="shared" ref="AP36:BE36" si="158">AP28*AP35</f>
        <v>453069.51841928135</v>
      </c>
      <c r="AQ36" s="97">
        <f t="shared" si="158"/>
        <v>1229203.4247972383</v>
      </c>
      <c r="AR36" s="97">
        <f t="shared" si="158"/>
        <v>330952.03016915865</v>
      </c>
      <c r="AS36" s="97">
        <f t="shared" si="158"/>
        <v>823522.38872944459</v>
      </c>
      <c r="AT36" s="97">
        <f t="shared" si="158"/>
        <v>1158604.0296153061</v>
      </c>
      <c r="AU36" s="97">
        <f t="shared" si="158"/>
        <v>705748.66404836928</v>
      </c>
      <c r="AV36" s="97">
        <f t="shared" si="158"/>
        <v>789648.5640169892</v>
      </c>
      <c r="AW36" s="97">
        <f t="shared" si="158"/>
        <v>911350.03252748761</v>
      </c>
      <c r="AX36" s="97">
        <f t="shared" si="158"/>
        <v>622288.44913304038</v>
      </c>
      <c r="AY36" s="97">
        <f t="shared" si="158"/>
        <v>446700.49176297121</v>
      </c>
      <c r="AZ36" s="97">
        <f t="shared" si="158"/>
        <v>871648.85889424768</v>
      </c>
      <c r="BA36" s="97">
        <f t="shared" si="158"/>
        <v>969461.85138744221</v>
      </c>
      <c r="BB36" s="97">
        <f t="shared" si="158"/>
        <v>757338.60667737457</v>
      </c>
      <c r="BC36" s="97">
        <f t="shared" si="158"/>
        <v>977629.57234612771</v>
      </c>
      <c r="BD36" s="97">
        <f t="shared" si="158"/>
        <v>431801.9545821108</v>
      </c>
      <c r="BE36" s="97">
        <f t="shared" si="158"/>
        <v>1852542.4462215204</v>
      </c>
      <c r="BG36" s="97">
        <f>BG28*BG35</f>
        <v>45414.333268719201</v>
      </c>
      <c r="BH36" s="97">
        <f>BH28*BH35</f>
        <v>68131.050527168816</v>
      </c>
      <c r="BI36" s="97">
        <f t="shared" ref="BI36:BX36" si="159">BI28*BI35</f>
        <v>38024.609632675005</v>
      </c>
      <c r="BJ36" s="97">
        <f t="shared" si="159"/>
        <v>110418.85003916739</v>
      </c>
      <c r="BK36" s="97">
        <f t="shared" si="159"/>
        <v>33074.139920013826</v>
      </c>
      <c r="BL36" s="97">
        <f t="shared" si="159"/>
        <v>84983.960025300505</v>
      </c>
      <c r="BM36" s="97">
        <f t="shared" si="159"/>
        <v>121058.32951711571</v>
      </c>
      <c r="BN36" s="97">
        <f t="shared" si="159"/>
        <v>74850.228612669642</v>
      </c>
      <c r="BO36" s="97">
        <f t="shared" si="159"/>
        <v>82923.183902567136</v>
      </c>
      <c r="BP36" s="97">
        <f t="shared" si="159"/>
        <v>99204.608083204294</v>
      </c>
      <c r="BQ36" s="97">
        <f t="shared" si="159"/>
        <v>71174.13303088065</v>
      </c>
      <c r="BR36" s="97">
        <f t="shared" si="159"/>
        <v>49460.202334361107</v>
      </c>
      <c r="BS36" s="97">
        <f t="shared" si="159"/>
        <v>99332.117307380264</v>
      </c>
      <c r="BT36" s="97">
        <f t="shared" si="159"/>
        <v>121685.55399793666</v>
      </c>
      <c r="BU36" s="97">
        <f t="shared" si="159"/>
        <v>101093.81460725509</v>
      </c>
      <c r="BV36" s="97">
        <f t="shared" si="159"/>
        <v>130962.44639158207</v>
      </c>
      <c r="BW36" s="97">
        <f t="shared" si="159"/>
        <v>58186.789170940938</v>
      </c>
      <c r="BX36" s="97">
        <f t="shared" si="159"/>
        <v>250535.24449215335</v>
      </c>
      <c r="BZ36" s="97">
        <f>BZ28*BZ35</f>
        <v>1112211.5507865699</v>
      </c>
      <c r="CA36" s="97">
        <f>CA28*CA35</f>
        <v>1668551.2240192594</v>
      </c>
      <c r="CB36" s="97">
        <f t="shared" ref="CB36:CQ36" si="160">CB28*CB35</f>
        <v>931234.8548060942</v>
      </c>
      <c r="CC36" s="97">
        <f t="shared" si="160"/>
        <v>2704192.9628573908</v>
      </c>
      <c r="CD36" s="97">
        <f t="shared" si="160"/>
        <v>809996.26777979638</v>
      </c>
      <c r="CE36" s="97">
        <f t="shared" si="160"/>
        <v>2081284.3692417894</v>
      </c>
      <c r="CF36" s="97">
        <f t="shared" si="160"/>
        <v>2964757.2190738884</v>
      </c>
      <c r="CG36" s="97">
        <f t="shared" si="160"/>
        <v>1833106.0449447832</v>
      </c>
      <c r="CH36" s="97">
        <f t="shared" si="160"/>
        <v>2030815.3027088377</v>
      </c>
      <c r="CI36" s="97">
        <f t="shared" si="160"/>
        <v>2429552.5896752938</v>
      </c>
      <c r="CJ36" s="97">
        <f t="shared" si="160"/>
        <v>1743077.2880836122</v>
      </c>
      <c r="CK36" s="97">
        <f t="shared" si="160"/>
        <v>1211296.1785658724</v>
      </c>
      <c r="CL36" s="97">
        <f t="shared" si="160"/>
        <v>2432675.3313683383</v>
      </c>
      <c r="CM36" s="97">
        <f t="shared" si="160"/>
        <v>2980118.1472719782</v>
      </c>
      <c r="CN36" s="97">
        <f t="shared" si="160"/>
        <v>2475819.8618476735</v>
      </c>
      <c r="CO36" s="97">
        <f t="shared" si="160"/>
        <v>3207312.2098725159</v>
      </c>
      <c r="CP36" s="97">
        <f t="shared" si="160"/>
        <v>1425013.0820191659</v>
      </c>
      <c r="CQ36" s="97">
        <f t="shared" si="160"/>
        <v>6135688.289301347</v>
      </c>
      <c r="CS36" s="97">
        <f>CS28*CS35</f>
        <v>507002.54386863002</v>
      </c>
      <c r="CT36" s="97">
        <f>CT28*CT35</f>
        <v>689384.49858115567</v>
      </c>
      <c r="CU36" s="97">
        <f t="shared" ref="CU36:DJ36" si="161">CU28*CU35</f>
        <v>340414.11884912098</v>
      </c>
      <c r="CV36" s="97">
        <f t="shared" si="161"/>
        <v>923562.90530992299</v>
      </c>
      <c r="CW36" s="97">
        <f t="shared" si="161"/>
        <v>248661.05343927225</v>
      </c>
      <c r="CX36" s="97">
        <f t="shared" si="161"/>
        <v>618754.15783859068</v>
      </c>
      <c r="CY36" s="97">
        <f t="shared" si="161"/>
        <v>870517.99735409662</v>
      </c>
      <c r="CZ36" s="97">
        <f t="shared" si="161"/>
        <v>530264.78240948811</v>
      </c>
      <c r="DA36" s="97">
        <f t="shared" si="161"/>
        <v>593303.03450597299</v>
      </c>
      <c r="DB36" s="97">
        <f t="shared" si="161"/>
        <v>684743.52317576157</v>
      </c>
      <c r="DC36" s="97">
        <f t="shared" si="161"/>
        <v>467556.88800404681</v>
      </c>
      <c r="DD36" s="97">
        <f t="shared" si="161"/>
        <v>335628.7459449849</v>
      </c>
      <c r="DE36" s="97">
        <f t="shared" si="161"/>
        <v>654914.01690752292</v>
      </c>
      <c r="DF36" s="97">
        <f t="shared" si="161"/>
        <v>728405.88139608409</v>
      </c>
      <c r="DG36" s="97">
        <f t="shared" si="161"/>
        <v>569026.9240843493</v>
      </c>
      <c r="DH36" s="97">
        <f t="shared" si="161"/>
        <v>734542.70459897246</v>
      </c>
      <c r="DI36" s="97">
        <f t="shared" si="161"/>
        <v>324434.71897919447</v>
      </c>
      <c r="DJ36" s="97">
        <f t="shared" si="161"/>
        <v>1391909.1415845298</v>
      </c>
      <c r="DL36" s="97">
        <f>DL28*DL35</f>
        <v>1022613.3413377004</v>
      </c>
      <c r="DM36" s="97">
        <f>DM28*DM35</f>
        <v>1652028.9820634893</v>
      </c>
      <c r="DN36" s="97">
        <f t="shared" ref="DN36:EC36" si="162">DN28*DN35</f>
        <v>969777.40990964544</v>
      </c>
      <c r="DO36" s="97">
        <f t="shared" si="162"/>
        <v>2443702.0962067628</v>
      </c>
      <c r="DP36" s="97">
        <f t="shared" si="162"/>
        <v>786072.43165643397</v>
      </c>
      <c r="DQ36" s="97">
        <f t="shared" si="162"/>
        <v>2339279.139507358</v>
      </c>
      <c r="DR36" s="97">
        <f t="shared" si="162"/>
        <v>3451471.9738877015</v>
      </c>
      <c r="DS36" s="97">
        <f t="shared" si="162"/>
        <v>2390265.1886076354</v>
      </c>
      <c r="DT36" s="97">
        <f t="shared" si="162"/>
        <v>2467413.4060673653</v>
      </c>
      <c r="DU36" s="97">
        <f t="shared" si="162"/>
        <v>2640755.2251581969</v>
      </c>
      <c r="DV36" s="97">
        <f t="shared" si="162"/>
        <v>1882847.9279237532</v>
      </c>
      <c r="DW36" s="97">
        <f t="shared" si="162"/>
        <v>1156781.2155729819</v>
      </c>
      <c r="DX36" s="97">
        <f t="shared" si="162"/>
        <v>2630766.0346825207</v>
      </c>
      <c r="DY36" s="97">
        <f t="shared" si="162"/>
        <v>2783725.7202358246</v>
      </c>
      <c r="DZ36" s="97">
        <f t="shared" si="162"/>
        <v>2070726.8939793417</v>
      </c>
      <c r="EA36" s="97">
        <f t="shared" si="162"/>
        <v>2426724.5805437537</v>
      </c>
      <c r="EB36" s="97">
        <f t="shared" si="162"/>
        <v>1037581.0000322007</v>
      </c>
      <c r="EC36" s="97">
        <f t="shared" si="162"/>
        <v>4460667.0749832047</v>
      </c>
    </row>
    <row r="37" spans="1:133" x14ac:dyDescent="0.25">
      <c r="A37" s="95" t="s">
        <v>54</v>
      </c>
      <c r="B37" s="97">
        <f>B29*B35</f>
        <v>-14886371.539320899</v>
      </c>
      <c r="C37" s="97">
        <f>C29*C35</f>
        <v>-15724275.787200214</v>
      </c>
      <c r="D37" s="97">
        <f t="shared" ref="D37:S37" si="163">D29*D35</f>
        <v>-16289855.979585091</v>
      </c>
      <c r="E37" s="97">
        <f t="shared" si="163"/>
        <v>-17426263.642108779</v>
      </c>
      <c r="F37" s="97">
        <f t="shared" si="163"/>
        <v>-17680670.795132797</v>
      </c>
      <c r="G37" s="97">
        <f t="shared" si="163"/>
        <v>-19424066.328192655</v>
      </c>
      <c r="H37" s="97">
        <f t="shared" si="163"/>
        <v>-21182644.976549391</v>
      </c>
      <c r="I37" s="97">
        <f t="shared" si="163"/>
        <v>-22165326.442446955</v>
      </c>
      <c r="J37" s="97">
        <f t="shared" si="163"/>
        <v>-23533259.406775761</v>
      </c>
      <c r="K37" s="97">
        <f t="shared" si="163"/>
        <v>-24060475.227666609</v>
      </c>
      <c r="L37" s="97">
        <f t="shared" si="163"/>
        <v>-24989534.653816167</v>
      </c>
      <c r="M37" s="97">
        <f t="shared" si="163"/>
        <v>-25998281.020981371</v>
      </c>
      <c r="N37" s="97">
        <f t="shared" si="163"/>
        <v>-27501418.885897748</v>
      </c>
      <c r="O37" s="97">
        <f t="shared" si="163"/>
        <v>-29073230.733733315</v>
      </c>
      <c r="P37" s="97">
        <f t="shared" si="163"/>
        <v>-30682767.677571349</v>
      </c>
      <c r="Q37" s="97">
        <f t="shared" si="163"/>
        <v>-30625887.884060163</v>
      </c>
      <c r="R37" s="97">
        <f t="shared" si="163"/>
        <v>-31561037.721763797</v>
      </c>
      <c r="S37" s="97">
        <f t="shared" si="163"/>
        <v>-33936534.699276477</v>
      </c>
      <c r="U37" s="97">
        <f>U29*U35</f>
        <v>-1773380.60420166</v>
      </c>
      <c r="V37" s="97">
        <f>V29*V35</f>
        <v>-1932810.417672659</v>
      </c>
      <c r="W37" s="97">
        <f t="shared" ref="W37:AL37" si="164">W29*W35</f>
        <v>-2053458.3259829103</v>
      </c>
      <c r="X37" s="97">
        <f t="shared" si="164"/>
        <v>-2226083.3996541863</v>
      </c>
      <c r="Y37" s="97">
        <f t="shared" si="164"/>
        <v>-2309220.6168163577</v>
      </c>
      <c r="Z37" s="97">
        <f t="shared" si="164"/>
        <v>-2830249.9219689122</v>
      </c>
      <c r="AA37" s="97">
        <f t="shared" si="164"/>
        <v>-3157642.6959952158</v>
      </c>
      <c r="AB37" s="97">
        <f t="shared" si="164"/>
        <v>-3375112.6788872764</v>
      </c>
      <c r="AC37" s="97">
        <f t="shared" si="164"/>
        <v>-3670421.1847102311</v>
      </c>
      <c r="AD37" s="97">
        <f t="shared" si="164"/>
        <v>-3774470.4331501578</v>
      </c>
      <c r="AE37" s="97">
        <f t="shared" si="164"/>
        <v>-4093957.7913106633</v>
      </c>
      <c r="AF37" s="97">
        <f t="shared" si="164"/>
        <v>-4248659.1101394193</v>
      </c>
      <c r="AG37" s="97">
        <f t="shared" si="164"/>
        <v>-4743025.4755227519</v>
      </c>
      <c r="AH37" s="97">
        <f t="shared" si="164"/>
        <v>-5175127.521053669</v>
      </c>
      <c r="AI37" s="97">
        <f t="shared" si="164"/>
        <v>-5475193.6406257749</v>
      </c>
      <c r="AJ37" s="97">
        <f t="shared" si="164"/>
        <v>-5506788.8535402408</v>
      </c>
      <c r="AK37" s="97">
        <f t="shared" si="164"/>
        <v>-5691090.0813882742</v>
      </c>
      <c r="AL37" s="97">
        <f t="shared" si="164"/>
        <v>-6272847.4116586912</v>
      </c>
      <c r="AN37" s="97">
        <f>AN29*AN35</f>
        <v>-1071236.94030486</v>
      </c>
      <c r="AO37" s="97">
        <f>AO29*AO35</f>
        <v>-1131533.2979764221</v>
      </c>
      <c r="AP37" s="97">
        <f t="shared" ref="AP37:BE37" si="165">AP29*AP35</f>
        <v>-1172232.9670117635</v>
      </c>
      <c r="AQ37" s="97">
        <f t="shared" si="165"/>
        <v>-1254009.9039990783</v>
      </c>
      <c r="AR37" s="97">
        <f t="shared" si="165"/>
        <v>-1272317.2759115188</v>
      </c>
      <c r="AS37" s="97">
        <f t="shared" si="165"/>
        <v>-1397773.6164067984</v>
      </c>
      <c r="AT37" s="97">
        <f t="shared" si="165"/>
        <v>-1524322.5477951576</v>
      </c>
      <c r="AU37" s="97">
        <f t="shared" si="165"/>
        <v>-1595037.2067731242</v>
      </c>
      <c r="AV37" s="97">
        <f t="shared" si="165"/>
        <v>-1693474.9166864592</v>
      </c>
      <c r="AW37" s="97">
        <f t="shared" si="165"/>
        <v>-1731413.8503856154</v>
      </c>
      <c r="AX37" s="97">
        <f t="shared" si="165"/>
        <v>-1798269.8182352113</v>
      </c>
      <c r="AY37" s="97">
        <f t="shared" si="165"/>
        <v>-1870860.1313985884</v>
      </c>
      <c r="AZ37" s="97">
        <f t="shared" si="165"/>
        <v>-1979027.3098823486</v>
      </c>
      <c r="BA37" s="97">
        <f t="shared" si="165"/>
        <v>-2092136.3311211937</v>
      </c>
      <c r="BB37" s="97">
        <f t="shared" si="165"/>
        <v>-2207960.0848458884</v>
      </c>
      <c r="BC37" s="97">
        <f t="shared" si="165"/>
        <v>-2203866.9627707689</v>
      </c>
      <c r="BD37" s="97">
        <f t="shared" si="165"/>
        <v>-2271161.2022180445</v>
      </c>
      <c r="BE37" s="97">
        <f t="shared" si="165"/>
        <v>-2442104.1420185519</v>
      </c>
      <c r="BG37" s="97">
        <f>BG29*BG35</f>
        <v>-68023.487844160394</v>
      </c>
      <c r="BH37" s="97">
        <f>BH29*BH35</f>
        <v>-74138.910530608235</v>
      </c>
      <c r="BI37" s="97">
        <f t="shared" ref="BI37:BX37" si="166">BI29*BI35</f>
        <v>-78766.733517349436</v>
      </c>
      <c r="BJ37" s="97">
        <f t="shared" si="166"/>
        <v>-85388.301145107805</v>
      </c>
      <c r="BK37" s="97">
        <f t="shared" si="166"/>
        <v>-88577.285770082788</v>
      </c>
      <c r="BL37" s="97">
        <f t="shared" si="166"/>
        <v>-108562.97328776687</v>
      </c>
      <c r="BM37" s="97">
        <f t="shared" si="166"/>
        <v>-121121.1338605608</v>
      </c>
      <c r="BN37" s="97">
        <f t="shared" si="166"/>
        <v>-129462.86642641855</v>
      </c>
      <c r="BO37" s="97">
        <f t="shared" si="166"/>
        <v>-140790.33584191269</v>
      </c>
      <c r="BP37" s="97">
        <f t="shared" si="166"/>
        <v>-144781.46598604339</v>
      </c>
      <c r="BQ37" s="97">
        <f t="shared" si="166"/>
        <v>-157036.38992775243</v>
      </c>
      <c r="BR37" s="97">
        <f t="shared" si="166"/>
        <v>-162970.43660441568</v>
      </c>
      <c r="BS37" s="97">
        <f t="shared" si="166"/>
        <v>-181933.38475358294</v>
      </c>
      <c r="BT37" s="97">
        <f t="shared" si="166"/>
        <v>-198507.99269277457</v>
      </c>
      <c r="BU37" s="97">
        <f t="shared" si="166"/>
        <v>-210017.95507129398</v>
      </c>
      <c r="BV37" s="97">
        <f t="shared" si="166"/>
        <v>-211229.88700318115</v>
      </c>
      <c r="BW37" s="97">
        <f t="shared" si="166"/>
        <v>-218299.32957094148</v>
      </c>
      <c r="BX37" s="97">
        <f t="shared" si="166"/>
        <v>-240614.42797121764</v>
      </c>
      <c r="BZ37" s="97">
        <f>BZ29*BZ35</f>
        <v>-1665916.9795007401</v>
      </c>
      <c r="CA37" s="97">
        <f>CA29*CA35</f>
        <v>-1815685.6375489293</v>
      </c>
      <c r="CB37" s="97">
        <f t="shared" ref="CB37:CQ37" si="167">CB29*CB35</f>
        <v>-1929022.5030357223</v>
      </c>
      <c r="CC37" s="97">
        <f t="shared" si="167"/>
        <v>-2091186.8126234107</v>
      </c>
      <c r="CD37" s="97">
        <f t="shared" si="167"/>
        <v>-2169286.0663147811</v>
      </c>
      <c r="CE37" s="97">
        <f t="shared" si="167"/>
        <v>-2658741.9474801645</v>
      </c>
      <c r="CF37" s="97">
        <f t="shared" si="167"/>
        <v>-2966295.3175373375</v>
      </c>
      <c r="CG37" s="97">
        <f t="shared" si="167"/>
        <v>-3170587.0167773487</v>
      </c>
      <c r="CH37" s="97">
        <f t="shared" si="167"/>
        <v>-3448000.3666672953</v>
      </c>
      <c r="CI37" s="97">
        <f t="shared" si="167"/>
        <v>-3545744.4207466403</v>
      </c>
      <c r="CJ37" s="97">
        <f t="shared" si="167"/>
        <v>-3845871.4286964922</v>
      </c>
      <c r="CK37" s="97">
        <f t="shared" si="167"/>
        <v>-3991198.1302389163</v>
      </c>
      <c r="CL37" s="97">
        <f t="shared" si="167"/>
        <v>-4455606.7970727012</v>
      </c>
      <c r="CM37" s="97">
        <f t="shared" si="167"/>
        <v>-4861524.2480820455</v>
      </c>
      <c r="CN37" s="97">
        <f t="shared" si="167"/>
        <v>-5143406.9090199834</v>
      </c>
      <c r="CO37" s="97">
        <f t="shared" si="167"/>
        <v>-5173087.5097553516</v>
      </c>
      <c r="CP37" s="97">
        <f t="shared" si="167"/>
        <v>-5346220.4199086754</v>
      </c>
      <c r="CQ37" s="97">
        <f t="shared" si="167"/>
        <v>-5892724.3188180709</v>
      </c>
      <c r="CS37" s="97">
        <f>CS29*CS35</f>
        <v>-804874.66997292195</v>
      </c>
      <c r="CT37" s="97">
        <f>CT29*CT35</f>
        <v>-850178.38305030996</v>
      </c>
      <c r="CU37" s="97">
        <f t="shared" ref="CU37:DJ37" si="168">CU29*CU35</f>
        <v>-880758.10957980831</v>
      </c>
      <c r="CV37" s="97">
        <f t="shared" si="168"/>
        <v>-942201.27186502505</v>
      </c>
      <c r="CW37" s="97">
        <f t="shared" si="168"/>
        <v>-955956.52933579811</v>
      </c>
      <c r="CX37" s="97">
        <f t="shared" si="168"/>
        <v>-1050218.2438575258</v>
      </c>
      <c r="CY37" s="97">
        <f t="shared" si="168"/>
        <v>-1145300.8773574915</v>
      </c>
      <c r="CZ37" s="97">
        <f t="shared" si="168"/>
        <v>-1198432.3888519919</v>
      </c>
      <c r="DA37" s="97">
        <f t="shared" si="168"/>
        <v>-1272393.6352377199</v>
      </c>
      <c r="DB37" s="97">
        <f t="shared" si="168"/>
        <v>-1300899.0812238785</v>
      </c>
      <c r="DC37" s="97">
        <f t="shared" si="168"/>
        <v>-1351131.3622758617</v>
      </c>
      <c r="DD37" s="97">
        <f t="shared" si="168"/>
        <v>-1405672.1479343357</v>
      </c>
      <c r="DE37" s="97">
        <f t="shared" si="168"/>
        <v>-1486943.6377498808</v>
      </c>
      <c r="DF37" s="97">
        <f t="shared" si="168"/>
        <v>-1571928.1847863703</v>
      </c>
      <c r="DG37" s="97">
        <f t="shared" si="168"/>
        <v>-1658952.4480904967</v>
      </c>
      <c r="DH37" s="97">
        <f t="shared" si="168"/>
        <v>-1655877.0777821948</v>
      </c>
      <c r="DI37" s="97">
        <f t="shared" si="168"/>
        <v>-1706438.6545242977</v>
      </c>
      <c r="DJ37" s="97">
        <f t="shared" si="168"/>
        <v>-1834876.7591857999</v>
      </c>
      <c r="DL37" s="97">
        <f>DL29*DL35</f>
        <v>-8950794.1972975079</v>
      </c>
      <c r="DM37" s="97">
        <f>DM29*DM35</f>
        <v>-10185288.125873398</v>
      </c>
      <c r="DN37" s="97">
        <f t="shared" ref="DN37:EC37" si="169">DN29*DN35</f>
        <v>-10548915.046359509</v>
      </c>
      <c r="DO37" s="97">
        <f t="shared" si="169"/>
        <v>-10128384.129345292</v>
      </c>
      <c r="DP37" s="97">
        <f t="shared" si="169"/>
        <v>-10950049.513693258</v>
      </c>
      <c r="DQ37" s="97">
        <f t="shared" si="169"/>
        <v>-11895221.30134622</v>
      </c>
      <c r="DR37" s="97">
        <f t="shared" si="169"/>
        <v>-16195738.70497771</v>
      </c>
      <c r="DS37" s="97">
        <f t="shared" si="169"/>
        <v>-21401659.047949355</v>
      </c>
      <c r="DT37" s="97">
        <f t="shared" si="169"/>
        <v>-23960672.670151711</v>
      </c>
      <c r="DU37" s="97">
        <f t="shared" si="169"/>
        <v>-25460357.512627807</v>
      </c>
      <c r="DV37" s="97">
        <f t="shared" si="169"/>
        <v>-35427516.341713913</v>
      </c>
      <c r="DW37" s="97">
        <f t="shared" si="169"/>
        <v>-24365297.038311124</v>
      </c>
      <c r="DX37" s="97">
        <f t="shared" si="169"/>
        <v>-27696221.563812152</v>
      </c>
      <c r="DY37" s="97">
        <f t="shared" si="169"/>
        <v>-30448258.901010349</v>
      </c>
      <c r="DZ37" s="97">
        <f t="shared" si="169"/>
        <v>-33902059.713715628</v>
      </c>
      <c r="EA37" s="97">
        <f t="shared" si="169"/>
        <v>-26882146.120027225</v>
      </c>
      <c r="EB37" s="97">
        <f t="shared" si="169"/>
        <v>-22316179.977912232</v>
      </c>
      <c r="EC37" s="97">
        <f t="shared" si="169"/>
        <v>-26030400.666430712</v>
      </c>
    </row>
    <row r="38" spans="1:133" x14ac:dyDescent="0.25">
      <c r="A38" s="96" t="s">
        <v>55</v>
      </c>
      <c r="B38" s="97">
        <f>B36+B37</f>
        <v>-5509224.3622788284</v>
      </c>
      <c r="C38" s="97">
        <f>C36+C37</f>
        <v>-2973925.7486374024</v>
      </c>
      <c r="D38" s="97">
        <f t="shared" ref="D38:S38" si="170">D36+D37</f>
        <v>-9993806.1230415236</v>
      </c>
      <c r="E38" s="97">
        <f t="shared" si="170"/>
        <v>-344721.55700300261</v>
      </c>
      <c r="F38" s="97">
        <f t="shared" si="170"/>
        <v>-13081618.337710477</v>
      </c>
      <c r="G38" s="97">
        <f t="shared" si="170"/>
        <v>-7980043.2663229238</v>
      </c>
      <c r="H38" s="97">
        <f t="shared" si="170"/>
        <v>-5082182.6018114872</v>
      </c>
      <c r="I38" s="97">
        <f t="shared" si="170"/>
        <v>-12357937.963653922</v>
      </c>
      <c r="J38" s="97">
        <f t="shared" si="170"/>
        <v>-12559961.65427034</v>
      </c>
      <c r="K38" s="97">
        <f t="shared" si="170"/>
        <v>-11395961.266156379</v>
      </c>
      <c r="L38" s="97">
        <f t="shared" si="170"/>
        <v>-16341945.395191532</v>
      </c>
      <c r="M38" s="97">
        <f t="shared" si="170"/>
        <v>-19790737.91171509</v>
      </c>
      <c r="N38" s="97">
        <f t="shared" si="170"/>
        <v>-15388609.59308885</v>
      </c>
      <c r="O38" s="97">
        <f t="shared" si="170"/>
        <v>-15601169.819885204</v>
      </c>
      <c r="P38" s="97">
        <f t="shared" si="170"/>
        <v>-20158463.057472542</v>
      </c>
      <c r="Q38" s="97">
        <f t="shared" si="170"/>
        <v>-17040324.789465822</v>
      </c>
      <c r="R38" s="97">
        <f t="shared" si="170"/>
        <v>-25560531.124703251</v>
      </c>
      <c r="S38" s="97">
        <f t="shared" si="170"/>
        <v>-8192804.1489019804</v>
      </c>
      <c r="U38" s="97">
        <f>U36+U37</f>
        <v>-589423.41053343005</v>
      </c>
      <c r="V38" s="97">
        <f>V36+V37</f>
        <v>-156625.64123831992</v>
      </c>
      <c r="W38" s="97">
        <f t="shared" ref="W38:AL38" si="171">W36+W37</f>
        <v>-1062152.1265799874</v>
      </c>
      <c r="X38" s="97">
        <f t="shared" si="171"/>
        <v>652549.45501969894</v>
      </c>
      <c r="Y38" s="97">
        <f t="shared" si="171"/>
        <v>-1446973.7651233575</v>
      </c>
      <c r="Z38" s="97">
        <f t="shared" si="171"/>
        <v>-614707.74450241122</v>
      </c>
      <c r="AA38" s="97">
        <f t="shared" si="171"/>
        <v>-1637.316874735523</v>
      </c>
      <c r="AB38" s="97">
        <f t="shared" si="171"/>
        <v>-1423758.1122724847</v>
      </c>
      <c r="AC38" s="97">
        <f t="shared" si="171"/>
        <v>-1508603.6914885235</v>
      </c>
      <c r="AD38" s="97">
        <f t="shared" si="171"/>
        <v>-1188194.230653361</v>
      </c>
      <c r="AE38" s="97">
        <f t="shared" si="171"/>
        <v>-2238439.4837667071</v>
      </c>
      <c r="AF38" s="97">
        <f t="shared" si="171"/>
        <v>-2959225.6176876388</v>
      </c>
      <c r="AG38" s="97">
        <f t="shared" si="171"/>
        <v>-2153425.0920382142</v>
      </c>
      <c r="AH38" s="97">
        <f t="shared" si="171"/>
        <v>-2002770.3234066367</v>
      </c>
      <c r="AI38" s="97">
        <f t="shared" si="171"/>
        <v>-2839665.5941958972</v>
      </c>
      <c r="AJ38" s="97">
        <f t="shared" si="171"/>
        <v>-2092581.9425141392</v>
      </c>
      <c r="AK38" s="97">
        <f t="shared" si="171"/>
        <v>-4174153.40838324</v>
      </c>
      <c r="AL38" s="97">
        <f t="shared" si="171"/>
        <v>258636.89372084383</v>
      </c>
      <c r="AN38" s="97">
        <f>AN36+AN37</f>
        <v>-396448.83467484603</v>
      </c>
      <c r="AO38" s="97">
        <f>AO36+AO37</f>
        <v>-214006.42266983341</v>
      </c>
      <c r="AP38" s="97">
        <f t="shared" ref="AP38:BE38" si="172">AP36+AP37</f>
        <v>-719163.44859248213</v>
      </c>
      <c r="AQ38" s="97">
        <f t="shared" si="172"/>
        <v>-24806.479201840004</v>
      </c>
      <c r="AR38" s="97">
        <f t="shared" si="172"/>
        <v>-941365.24574236013</v>
      </c>
      <c r="AS38" s="97">
        <f t="shared" si="172"/>
        <v>-574251.22767735377</v>
      </c>
      <c r="AT38" s="97">
        <f t="shared" si="172"/>
        <v>-365718.51817985158</v>
      </c>
      <c r="AU38" s="97">
        <f t="shared" si="172"/>
        <v>-889288.54272475489</v>
      </c>
      <c r="AV38" s="97">
        <f t="shared" si="172"/>
        <v>-903826.35266947001</v>
      </c>
      <c r="AW38" s="97">
        <f t="shared" si="172"/>
        <v>-820063.81785812776</v>
      </c>
      <c r="AX38" s="97">
        <f t="shared" si="172"/>
        <v>-1175981.3691021709</v>
      </c>
      <c r="AY38" s="97">
        <f t="shared" si="172"/>
        <v>-1424159.6396356171</v>
      </c>
      <c r="AZ38" s="97">
        <f t="shared" si="172"/>
        <v>-1107378.4509881008</v>
      </c>
      <c r="BA38" s="97">
        <f t="shared" si="172"/>
        <v>-1122674.4797337516</v>
      </c>
      <c r="BB38" s="97">
        <f t="shared" si="172"/>
        <v>-1450621.4781685139</v>
      </c>
      <c r="BC38" s="97">
        <f t="shared" si="172"/>
        <v>-1226237.3904246413</v>
      </c>
      <c r="BD38" s="97">
        <f t="shared" si="172"/>
        <v>-1839359.2476359338</v>
      </c>
      <c r="BE38" s="97">
        <f t="shared" si="172"/>
        <v>-589561.69579703151</v>
      </c>
      <c r="BG38" s="97">
        <f>BG36+BG37</f>
        <v>-22609.154575441193</v>
      </c>
      <c r="BH38" s="97">
        <f>BH36+BH37</f>
        <v>-6007.8600034394185</v>
      </c>
      <c r="BI38" s="97">
        <f t="shared" ref="BI38:BX38" si="173">BI36+BI37</f>
        <v>-40742.123884674431</v>
      </c>
      <c r="BJ38" s="97">
        <f t="shared" si="173"/>
        <v>25030.548894059582</v>
      </c>
      <c r="BK38" s="97">
        <f t="shared" si="173"/>
        <v>-55503.145850068962</v>
      </c>
      <c r="BL38" s="97">
        <f t="shared" si="173"/>
        <v>-23579.013262466367</v>
      </c>
      <c r="BM38" s="97">
        <f t="shared" si="173"/>
        <v>-62.804343445095583</v>
      </c>
      <c r="BN38" s="97">
        <f t="shared" si="173"/>
        <v>-54612.637813748908</v>
      </c>
      <c r="BO38" s="97">
        <f t="shared" si="173"/>
        <v>-57867.151939345553</v>
      </c>
      <c r="BP38" s="97">
        <f t="shared" si="173"/>
        <v>-45576.857902839096</v>
      </c>
      <c r="BQ38" s="97">
        <f t="shared" si="173"/>
        <v>-85862.256896871782</v>
      </c>
      <c r="BR38" s="97">
        <f t="shared" si="173"/>
        <v>-113510.23427005457</v>
      </c>
      <c r="BS38" s="97">
        <f t="shared" si="173"/>
        <v>-82601.267446202677</v>
      </c>
      <c r="BT38" s="97">
        <f t="shared" si="173"/>
        <v>-76822.438694837911</v>
      </c>
      <c r="BU38" s="97">
        <f t="shared" si="173"/>
        <v>-108924.14046403889</v>
      </c>
      <c r="BV38" s="97">
        <f t="shared" si="173"/>
        <v>-80267.440611599086</v>
      </c>
      <c r="BW38" s="97">
        <f t="shared" si="173"/>
        <v>-160112.54040000055</v>
      </c>
      <c r="BX38" s="97">
        <f t="shared" si="173"/>
        <v>9920.8165209357103</v>
      </c>
      <c r="BZ38" s="97">
        <f>BZ36+BZ37</f>
        <v>-553705.42871417012</v>
      </c>
      <c r="CA38" s="97">
        <f>CA36+CA37</f>
        <v>-147134.41352966987</v>
      </c>
      <c r="CB38" s="97">
        <f t="shared" ref="CB38:CQ38" si="174">CB36+CB37</f>
        <v>-997787.6482296281</v>
      </c>
      <c r="CC38" s="97">
        <f t="shared" si="174"/>
        <v>613006.15023398004</v>
      </c>
      <c r="CD38" s="97">
        <f t="shared" si="174"/>
        <v>-1359289.7985349847</v>
      </c>
      <c r="CE38" s="97">
        <f t="shared" si="174"/>
        <v>-577457.57823837502</v>
      </c>
      <c r="CF38" s="97">
        <f t="shared" si="174"/>
        <v>-1538.0984634491615</v>
      </c>
      <c r="CG38" s="97">
        <f t="shared" si="174"/>
        <v>-1337480.9718325655</v>
      </c>
      <c r="CH38" s="97">
        <f t="shared" si="174"/>
        <v>-1417185.0639584577</v>
      </c>
      <c r="CI38" s="97">
        <f t="shared" si="174"/>
        <v>-1116191.8310713465</v>
      </c>
      <c r="CJ38" s="97">
        <f t="shared" si="174"/>
        <v>-2102794.1406128798</v>
      </c>
      <c r="CK38" s="97">
        <f t="shared" si="174"/>
        <v>-2779901.9516730439</v>
      </c>
      <c r="CL38" s="97">
        <f t="shared" si="174"/>
        <v>-2022931.4657043628</v>
      </c>
      <c r="CM38" s="97">
        <f t="shared" si="174"/>
        <v>-1881406.1008100673</v>
      </c>
      <c r="CN38" s="97">
        <f t="shared" si="174"/>
        <v>-2667587.0471723098</v>
      </c>
      <c r="CO38" s="97">
        <f t="shared" si="174"/>
        <v>-1965775.2998828357</v>
      </c>
      <c r="CP38" s="97">
        <f t="shared" si="174"/>
        <v>-3921207.3378895093</v>
      </c>
      <c r="CQ38" s="97">
        <f t="shared" si="174"/>
        <v>242963.97048327606</v>
      </c>
      <c r="CS38" s="97">
        <f>CS36+CS37</f>
        <v>-297872.12610429194</v>
      </c>
      <c r="CT38" s="97">
        <f>CT36+CT37</f>
        <v>-160793.88446915429</v>
      </c>
      <c r="CU38" s="97">
        <f t="shared" ref="CU38:DJ38" si="175">CU36+CU37</f>
        <v>-540343.99073068728</v>
      </c>
      <c r="CV38" s="97">
        <f t="shared" si="175"/>
        <v>-18638.366555102053</v>
      </c>
      <c r="CW38" s="97">
        <f t="shared" si="175"/>
        <v>-707295.4758965259</v>
      </c>
      <c r="CX38" s="97">
        <f t="shared" si="175"/>
        <v>-431464.08601893508</v>
      </c>
      <c r="CY38" s="97">
        <f t="shared" si="175"/>
        <v>-274782.88000339491</v>
      </c>
      <c r="CZ38" s="97">
        <f t="shared" si="175"/>
        <v>-668167.60644250375</v>
      </c>
      <c r="DA38" s="97">
        <f t="shared" si="175"/>
        <v>-679090.60073174688</v>
      </c>
      <c r="DB38" s="97">
        <f t="shared" si="175"/>
        <v>-616155.55804811697</v>
      </c>
      <c r="DC38" s="97">
        <f t="shared" si="175"/>
        <v>-883574.4742718148</v>
      </c>
      <c r="DD38" s="97">
        <f t="shared" si="175"/>
        <v>-1070043.4019893508</v>
      </c>
      <c r="DE38" s="97">
        <f t="shared" si="175"/>
        <v>-832029.62084235786</v>
      </c>
      <c r="DF38" s="97">
        <f t="shared" si="175"/>
        <v>-843522.30339028616</v>
      </c>
      <c r="DG38" s="97">
        <f t="shared" si="175"/>
        <v>-1089925.5240061474</v>
      </c>
      <c r="DH38" s="97">
        <f t="shared" si="175"/>
        <v>-921334.37318322237</v>
      </c>
      <c r="DI38" s="97">
        <f t="shared" si="175"/>
        <v>-1382003.9355451032</v>
      </c>
      <c r="DJ38" s="97">
        <f t="shared" si="175"/>
        <v>-442967.61760127009</v>
      </c>
      <c r="DL38" s="97">
        <f>DL36+DL37</f>
        <v>-7928180.8559598075</v>
      </c>
      <c r="DM38" s="97">
        <f>DM36+DM37</f>
        <v>-8533259.143809909</v>
      </c>
      <c r="DN38" s="97">
        <f t="shared" ref="DN38:EC38" si="176">DN36+DN37</f>
        <v>-9579137.6364498641</v>
      </c>
      <c r="DO38" s="97">
        <f t="shared" si="176"/>
        <v>-7684682.0331385294</v>
      </c>
      <c r="DP38" s="97">
        <f t="shared" si="176"/>
        <v>-10163977.082036825</v>
      </c>
      <c r="DQ38" s="97">
        <f t="shared" si="176"/>
        <v>-9555942.161838863</v>
      </c>
      <c r="DR38" s="97">
        <f t="shared" si="176"/>
        <v>-12744266.731090009</v>
      </c>
      <c r="DS38" s="97">
        <f t="shared" si="176"/>
        <v>-19011393.859341718</v>
      </c>
      <c r="DT38" s="97">
        <f t="shared" si="176"/>
        <v>-21493259.264084347</v>
      </c>
      <c r="DU38" s="97">
        <f t="shared" si="176"/>
        <v>-22819602.287469611</v>
      </c>
      <c r="DV38" s="97">
        <f t="shared" si="176"/>
        <v>-33544668.413790159</v>
      </c>
      <c r="DW38" s="97">
        <f t="shared" si="176"/>
        <v>-23208515.822738141</v>
      </c>
      <c r="DX38" s="97">
        <f t="shared" si="176"/>
        <v>-25065455.529129632</v>
      </c>
      <c r="DY38" s="97">
        <f t="shared" si="176"/>
        <v>-27664533.180774525</v>
      </c>
      <c r="DZ38" s="97">
        <f t="shared" si="176"/>
        <v>-31831332.819736287</v>
      </c>
      <c r="EA38" s="97">
        <f t="shared" si="176"/>
        <v>-24455421.539483473</v>
      </c>
      <c r="EB38" s="97">
        <f t="shared" si="176"/>
        <v>-21278598.977880031</v>
      </c>
      <c r="EC38" s="97">
        <f t="shared" si="176"/>
        <v>-21569733.591447506</v>
      </c>
    </row>
    <row r="39" spans="1:133" x14ac:dyDescent="0.25">
      <c r="A39" s="95" t="s">
        <v>56</v>
      </c>
      <c r="B39" s="97">
        <f>B30*B26</f>
        <v>19366359.9601321</v>
      </c>
      <c r="C39" s="97">
        <f>C30*C26</f>
        <v>17277445.091950901</v>
      </c>
      <c r="D39" s="97">
        <f t="shared" ref="D39:S39" si="177">D30*D26</f>
        <v>15004684.366630901</v>
      </c>
      <c r="E39" s="97">
        <f t="shared" si="177"/>
        <v>22055706.6688274</v>
      </c>
      <c r="F39" s="97">
        <f t="shared" si="177"/>
        <v>41562316.810532302</v>
      </c>
      <c r="G39" s="97">
        <f t="shared" si="177"/>
        <v>54957340.286504991</v>
      </c>
      <c r="H39" s="97">
        <f t="shared" si="177"/>
        <v>37335645.268421203</v>
      </c>
      <c r="I39" s="97">
        <f t="shared" si="177"/>
        <v>49201865.265298061</v>
      </c>
      <c r="J39" s="97">
        <f t="shared" si="177"/>
        <v>51788005.696037345</v>
      </c>
      <c r="K39" s="97">
        <f t="shared" si="177"/>
        <v>37296458.427826367</v>
      </c>
      <c r="L39" s="97">
        <f t="shared" si="177"/>
        <v>50625889.745540127</v>
      </c>
      <c r="M39" s="97">
        <f t="shared" si="177"/>
        <v>39549760.077115715</v>
      </c>
      <c r="N39" s="97">
        <f t="shared" si="177"/>
        <v>37399478.223413989</v>
      </c>
      <c r="O39" s="97">
        <f t="shared" si="177"/>
        <v>27877477.324791152</v>
      </c>
      <c r="P39" s="97">
        <f t="shared" si="177"/>
        <v>45618638.854506791</v>
      </c>
      <c r="Q39" s="97">
        <f t="shared" si="177"/>
        <v>52977432.930994079</v>
      </c>
      <c r="R39" s="97">
        <f t="shared" si="177"/>
        <v>64195620.766729698</v>
      </c>
      <c r="S39" s="97">
        <f t="shared" si="177"/>
        <v>68759560.768092707</v>
      </c>
      <c r="U39" s="97">
        <f>U30*U26</f>
        <v>6562050.2088071108</v>
      </c>
      <c r="V39" s="97">
        <f>V30*V26</f>
        <v>8282483.2320560403</v>
      </c>
      <c r="W39" s="97">
        <f t="shared" ref="W39:AL39" si="178">W30*W26</f>
        <v>5630551.5472320896</v>
      </c>
      <c r="X39" s="97">
        <f t="shared" si="178"/>
        <v>9920020.6351980399</v>
      </c>
      <c r="Y39" s="97">
        <f t="shared" si="178"/>
        <v>5869685.86743432</v>
      </c>
      <c r="Z39" s="97">
        <f t="shared" si="178"/>
        <v>10934200.564916035</v>
      </c>
      <c r="AA39" s="97">
        <f t="shared" si="178"/>
        <v>7833752.593280457</v>
      </c>
      <c r="AB39" s="97">
        <f t="shared" si="178"/>
        <v>11041895.911928602</v>
      </c>
      <c r="AC39" s="97">
        <f t="shared" si="178"/>
        <v>12840934.27293019</v>
      </c>
      <c r="AD39" s="97">
        <f t="shared" si="178"/>
        <v>11858587.773225769</v>
      </c>
      <c r="AE39" s="97">
        <f t="shared" si="178"/>
        <v>5439140.0837145615</v>
      </c>
      <c r="AF39" s="97">
        <f t="shared" si="178"/>
        <v>10865741.154515756</v>
      </c>
      <c r="AG39" s="97">
        <f t="shared" si="178"/>
        <v>20921022.183184274</v>
      </c>
      <c r="AH39" s="97">
        <f t="shared" si="178"/>
        <v>14768433.140792508</v>
      </c>
      <c r="AI39" s="97">
        <f t="shared" si="178"/>
        <v>9993481.7713536229</v>
      </c>
      <c r="AJ39" s="97">
        <f t="shared" si="178"/>
        <v>11081404.632405849</v>
      </c>
      <c r="AK39" s="97">
        <f t="shared" si="178"/>
        <v>14610980.441901401</v>
      </c>
      <c r="AL39" s="97">
        <f t="shared" si="178"/>
        <v>21949077.3647025</v>
      </c>
      <c r="AN39" s="97">
        <f>AN30*AN26</f>
        <v>1393621.0132694901</v>
      </c>
      <c r="AO39" s="97">
        <f>AO30*AO26</f>
        <v>1243300.7847277599</v>
      </c>
      <c r="AP39" s="97">
        <f t="shared" ref="AP39:BE39" si="179">AP30*AP26</f>
        <v>1079750.8397995499</v>
      </c>
      <c r="AQ39" s="97">
        <f t="shared" si="179"/>
        <v>1587148.86738975</v>
      </c>
      <c r="AR39" s="97">
        <f t="shared" si="179"/>
        <v>2990862.4122736994</v>
      </c>
      <c r="AS39" s="97">
        <f t="shared" si="179"/>
        <v>3954780.5790217645</v>
      </c>
      <c r="AT39" s="97">
        <f t="shared" si="179"/>
        <v>2686707.2540818523</v>
      </c>
      <c r="AU39" s="97">
        <f t="shared" si="179"/>
        <v>3540611.321225578</v>
      </c>
      <c r="AV39" s="97">
        <f t="shared" si="179"/>
        <v>3726712.3569888067</v>
      </c>
      <c r="AW39" s="97">
        <f t="shared" si="179"/>
        <v>2683887.3331153388</v>
      </c>
      <c r="AX39" s="97">
        <f t="shared" si="179"/>
        <v>3643085.4280355838</v>
      </c>
      <c r="AY39" s="97">
        <f t="shared" si="179"/>
        <v>2846036.985096876</v>
      </c>
      <c r="AZ39" s="97">
        <f t="shared" si="179"/>
        <v>2691300.7320302273</v>
      </c>
      <c r="BA39" s="97">
        <f t="shared" si="179"/>
        <v>2006088.8198273296</v>
      </c>
      <c r="BB39" s="97">
        <f t="shared" si="179"/>
        <v>3282759.0644431515</v>
      </c>
      <c r="BC39" s="97">
        <f t="shared" si="179"/>
        <v>3812304.6310043288</v>
      </c>
      <c r="BD39" s="97">
        <f t="shared" si="179"/>
        <v>4619575.7098683696</v>
      </c>
      <c r="BE39" s="97">
        <f t="shared" si="179"/>
        <v>4948001.0155166304</v>
      </c>
      <c r="BG39" s="97">
        <f>BG30*BG26</f>
        <v>251707.69408099403</v>
      </c>
      <c r="BH39" s="97">
        <f>BH30*BH26</f>
        <v>317700.21399825701</v>
      </c>
      <c r="BI39" s="97">
        <f t="shared" ref="BI39:BX39" si="180">BI30*BI26</f>
        <v>215977.18719918199</v>
      </c>
      <c r="BJ39" s="97">
        <f t="shared" si="180"/>
        <v>380513.01649145503</v>
      </c>
      <c r="BK39" s="97">
        <f t="shared" si="180"/>
        <v>225149.92230458299</v>
      </c>
      <c r="BL39" s="97">
        <f t="shared" si="180"/>
        <v>419415.0186660082</v>
      </c>
      <c r="BM39" s="97">
        <f t="shared" si="180"/>
        <v>300487.76502947236</v>
      </c>
      <c r="BN39" s="97">
        <f t="shared" si="180"/>
        <v>423546.0061771085</v>
      </c>
      <c r="BO39" s="97">
        <f t="shared" si="180"/>
        <v>492553.67649380228</v>
      </c>
      <c r="BP39" s="97">
        <f t="shared" si="180"/>
        <v>454872.74380339438</v>
      </c>
      <c r="BQ39" s="97">
        <f t="shared" si="180"/>
        <v>208635.0095916407</v>
      </c>
      <c r="BR39" s="97">
        <f t="shared" si="180"/>
        <v>416789.04663262318</v>
      </c>
      <c r="BS39" s="97">
        <f t="shared" si="180"/>
        <v>802490.39309071586</v>
      </c>
      <c r="BT39" s="97">
        <f t="shared" si="180"/>
        <v>566488.84613365121</v>
      </c>
      <c r="BU39" s="97">
        <f t="shared" si="180"/>
        <v>383330.84515748266</v>
      </c>
      <c r="BV39" s="97">
        <f t="shared" si="180"/>
        <v>425061.48512209713</v>
      </c>
      <c r="BW39" s="97">
        <f t="shared" si="180"/>
        <v>560449.26178065001</v>
      </c>
      <c r="BX39" s="97">
        <f t="shared" si="180"/>
        <v>841924.62338366394</v>
      </c>
      <c r="BZ39" s="97">
        <f>BZ30*BZ26</f>
        <v>6164401.9548242604</v>
      </c>
      <c r="CA39" s="97">
        <f>CA30*CA26</f>
        <v>7780579.8800443411</v>
      </c>
      <c r="CB39" s="97">
        <f t="shared" ref="CB39:CQ39" si="181">CB30*CB26</f>
        <v>5289350.4103202904</v>
      </c>
      <c r="CC39" s="97">
        <f t="shared" si="181"/>
        <v>9318885.5082881395</v>
      </c>
      <c r="CD39" s="97">
        <f t="shared" si="181"/>
        <v>5513993.6276095603</v>
      </c>
      <c r="CE39" s="97">
        <f t="shared" si="181"/>
        <v>10271607.987141872</v>
      </c>
      <c r="CF39" s="97">
        <f t="shared" si="181"/>
        <v>7359041.4981610151</v>
      </c>
      <c r="CG39" s="97">
        <f t="shared" si="181"/>
        <v>10372777.192881679</v>
      </c>
      <c r="CH39" s="97">
        <f t="shared" si="181"/>
        <v>12062797.115996165</v>
      </c>
      <c r="CI39" s="97">
        <f t="shared" si="181"/>
        <v>11139979.019455964</v>
      </c>
      <c r="CJ39" s="97">
        <f t="shared" si="181"/>
        <v>5109538.1317888703</v>
      </c>
      <c r="CK39" s="97">
        <f t="shared" si="181"/>
        <v>10207297.091938488</v>
      </c>
      <c r="CL39" s="97">
        <f t="shared" si="181"/>
        <v>19653246.460969523</v>
      </c>
      <c r="CM39" s="97">
        <f t="shared" si="181"/>
        <v>13873493.073949294</v>
      </c>
      <c r="CN39" s="97">
        <f t="shared" si="181"/>
        <v>9387895.0338039622</v>
      </c>
      <c r="CO39" s="97">
        <f t="shared" si="181"/>
        <v>10409891.757079247</v>
      </c>
      <c r="CP39" s="97">
        <f t="shared" si="181"/>
        <v>13725581.720949501</v>
      </c>
      <c r="CQ39" s="97">
        <f t="shared" si="181"/>
        <v>20619003.376714099</v>
      </c>
      <c r="CS39" s="97">
        <f>CS30*CS26</f>
        <v>1047098.18240901</v>
      </c>
      <c r="CT39" s="97">
        <f>CT30*CT26</f>
        <v>934154.96715418296</v>
      </c>
      <c r="CU39" s="97">
        <f t="shared" ref="CU39:DJ39" si="182">CU30*CU26</f>
        <v>811271.594675706</v>
      </c>
      <c r="CV39" s="97">
        <f t="shared" si="182"/>
        <v>1192505.47920302</v>
      </c>
      <c r="CW39" s="97">
        <f t="shared" si="182"/>
        <v>2247186.69272938</v>
      </c>
      <c r="CX39" s="97">
        <f t="shared" si="182"/>
        <v>2971427.3225581618</v>
      </c>
      <c r="CY39" s="97">
        <f t="shared" si="182"/>
        <v>2018659.4889339593</v>
      </c>
      <c r="CZ39" s="97">
        <f t="shared" si="182"/>
        <v>2660240.9433928193</v>
      </c>
      <c r="DA39" s="97">
        <f t="shared" si="182"/>
        <v>2800068.0947034443</v>
      </c>
      <c r="DB39" s="97">
        <f t="shared" si="182"/>
        <v>2016540.7392233433</v>
      </c>
      <c r="DC39" s="97">
        <f t="shared" si="182"/>
        <v>2737234.9395819358</v>
      </c>
      <c r="DD39" s="97">
        <f t="shared" si="182"/>
        <v>2138372.0005572927</v>
      </c>
      <c r="DE39" s="97">
        <f t="shared" si="182"/>
        <v>2022110.801998904</v>
      </c>
      <c r="DF39" s="97">
        <f t="shared" si="182"/>
        <v>1507276.3233271064</v>
      </c>
      <c r="DG39" s="97">
        <f t="shared" si="182"/>
        <v>2466503.4589288589</v>
      </c>
      <c r="DH39" s="97">
        <f t="shared" si="182"/>
        <v>2864377.9132958408</v>
      </c>
      <c r="DI39" s="97">
        <f t="shared" si="182"/>
        <v>3470921.6374083301</v>
      </c>
      <c r="DJ39" s="97">
        <f t="shared" si="182"/>
        <v>3717684.2345039598</v>
      </c>
      <c r="DL39" s="97">
        <f>DL30*DL26</f>
        <v>16167668.15688937</v>
      </c>
      <c r="DM39" s="97">
        <f>DM30*DM26</f>
        <v>18759126.636175126</v>
      </c>
      <c r="DN39" s="97">
        <f t="shared" ref="DN39:EC39" si="183">DN30*DN26</f>
        <v>6691220.7861000001</v>
      </c>
      <c r="DO39" s="97">
        <f t="shared" si="183"/>
        <v>20963627.395632535</v>
      </c>
      <c r="DP39" s="97">
        <f t="shared" si="183"/>
        <v>25130121.408673532</v>
      </c>
      <c r="DQ39" s="97">
        <f t="shared" si="183"/>
        <v>24406657.60343777</v>
      </c>
      <c r="DR39" s="97">
        <f t="shared" si="183"/>
        <v>34385277.388479933</v>
      </c>
      <c r="DS39" s="97">
        <f t="shared" si="183"/>
        <v>20832983.209561825</v>
      </c>
      <c r="DT39" s="97">
        <f t="shared" si="183"/>
        <v>18892267.968364567</v>
      </c>
      <c r="DU39" s="97">
        <f t="shared" si="183"/>
        <v>34969807.443025194</v>
      </c>
      <c r="DV39" s="97">
        <f t="shared" si="183"/>
        <v>22115455.425170545</v>
      </c>
      <c r="DW39" s="97">
        <f t="shared" si="183"/>
        <v>46432810.138529502</v>
      </c>
      <c r="DX39" s="97">
        <f t="shared" si="183"/>
        <v>23359061.454021078</v>
      </c>
      <c r="DY39" s="97">
        <f t="shared" si="183"/>
        <v>24128634.359554302</v>
      </c>
      <c r="DZ39" s="97">
        <f t="shared" si="183"/>
        <v>18889244.825638082</v>
      </c>
      <c r="EA39" s="97">
        <f t="shared" si="183"/>
        <v>27702179.776765101</v>
      </c>
      <c r="EB39" s="97">
        <f t="shared" si="183"/>
        <v>28642073.938212074</v>
      </c>
      <c r="EC39" s="97">
        <f t="shared" si="183"/>
        <v>22972402.684229203</v>
      </c>
    </row>
    <row r="40" spans="1:133" x14ac:dyDescent="0.25">
      <c r="A40" s="95" t="s">
        <v>154</v>
      </c>
      <c r="B40" s="97">
        <f t="shared" ref="B40:S40" si="184">B10</f>
        <v>0</v>
      </c>
      <c r="C40" s="97">
        <f t="shared" si="184"/>
        <v>0</v>
      </c>
      <c r="D40" s="97">
        <f t="shared" si="184"/>
        <v>-115449.977359592</v>
      </c>
      <c r="E40" s="97">
        <f t="shared" si="184"/>
        <v>0</v>
      </c>
      <c r="F40" s="97">
        <f t="shared" si="184"/>
        <v>0</v>
      </c>
      <c r="G40" s="97">
        <f t="shared" si="184"/>
        <v>0</v>
      </c>
      <c r="H40" s="97">
        <f t="shared" si="184"/>
        <v>0</v>
      </c>
      <c r="I40" s="97">
        <f t="shared" si="184"/>
        <v>0</v>
      </c>
      <c r="J40" s="97">
        <f t="shared" si="184"/>
        <v>0</v>
      </c>
      <c r="K40" s="97">
        <f t="shared" si="184"/>
        <v>0</v>
      </c>
      <c r="L40" s="97">
        <f t="shared" si="184"/>
        <v>0</v>
      </c>
      <c r="M40" s="97">
        <f t="shared" si="184"/>
        <v>0</v>
      </c>
      <c r="N40" s="97">
        <f t="shared" si="184"/>
        <v>0</v>
      </c>
      <c r="O40" s="97">
        <f t="shared" si="184"/>
        <v>0</v>
      </c>
      <c r="P40" s="97">
        <f t="shared" si="184"/>
        <v>0</v>
      </c>
      <c r="Q40" s="97">
        <f t="shared" si="184"/>
        <v>0</v>
      </c>
      <c r="R40" s="97">
        <f t="shared" si="184"/>
        <v>0</v>
      </c>
      <c r="S40" s="97">
        <f t="shared" si="184"/>
        <v>0</v>
      </c>
      <c r="U40" s="97">
        <f t="shared" ref="U40:AL40" si="185">U10</f>
        <v>0</v>
      </c>
      <c r="V40" s="97">
        <f t="shared" si="185"/>
        <v>0</v>
      </c>
      <c r="W40" s="97">
        <f t="shared" si="185"/>
        <v>0</v>
      </c>
      <c r="X40" s="97">
        <f t="shared" si="185"/>
        <v>0</v>
      </c>
      <c r="Y40" s="97">
        <f t="shared" si="185"/>
        <v>0</v>
      </c>
      <c r="Z40" s="97">
        <f t="shared" si="185"/>
        <v>0</v>
      </c>
      <c r="AA40" s="97">
        <f t="shared" si="185"/>
        <v>0</v>
      </c>
      <c r="AB40" s="97">
        <f t="shared" si="185"/>
        <v>0</v>
      </c>
      <c r="AC40" s="97">
        <f t="shared" si="185"/>
        <v>0</v>
      </c>
      <c r="AD40" s="97">
        <f t="shared" si="185"/>
        <v>0</v>
      </c>
      <c r="AE40" s="97">
        <f t="shared" si="185"/>
        <v>0</v>
      </c>
      <c r="AF40" s="97">
        <f t="shared" si="185"/>
        <v>0</v>
      </c>
      <c r="AG40" s="97">
        <f t="shared" si="185"/>
        <v>0</v>
      </c>
      <c r="AH40" s="97">
        <f t="shared" si="185"/>
        <v>0</v>
      </c>
      <c r="AI40" s="97">
        <f t="shared" si="185"/>
        <v>0</v>
      </c>
      <c r="AJ40" s="97">
        <f t="shared" si="185"/>
        <v>0</v>
      </c>
      <c r="AK40" s="97">
        <f t="shared" si="185"/>
        <v>0</v>
      </c>
      <c r="AL40" s="97">
        <f t="shared" si="185"/>
        <v>0</v>
      </c>
      <c r="AN40" s="97">
        <f t="shared" ref="AN40:BE40" si="186">AN10</f>
        <v>0</v>
      </c>
      <c r="AO40" s="97">
        <f t="shared" si="186"/>
        <v>0</v>
      </c>
      <c r="AP40" s="97">
        <f t="shared" si="186"/>
        <v>-8307.8861882683505</v>
      </c>
      <c r="AQ40" s="97">
        <f t="shared" si="186"/>
        <v>0</v>
      </c>
      <c r="AR40" s="97">
        <f t="shared" si="186"/>
        <v>0</v>
      </c>
      <c r="AS40" s="97">
        <f t="shared" si="186"/>
        <v>0</v>
      </c>
      <c r="AT40" s="97">
        <f t="shared" si="186"/>
        <v>0</v>
      </c>
      <c r="AU40" s="97">
        <f t="shared" si="186"/>
        <v>0</v>
      </c>
      <c r="AV40" s="97">
        <f t="shared" si="186"/>
        <v>0</v>
      </c>
      <c r="AW40" s="97">
        <f t="shared" si="186"/>
        <v>0</v>
      </c>
      <c r="AX40" s="97">
        <f t="shared" si="186"/>
        <v>0</v>
      </c>
      <c r="AY40" s="97">
        <f t="shared" si="186"/>
        <v>0</v>
      </c>
      <c r="AZ40" s="97">
        <f t="shared" si="186"/>
        <v>0</v>
      </c>
      <c r="BA40" s="97">
        <f t="shared" si="186"/>
        <v>0</v>
      </c>
      <c r="BB40" s="97">
        <f t="shared" si="186"/>
        <v>0</v>
      </c>
      <c r="BC40" s="97">
        <f t="shared" si="186"/>
        <v>0</v>
      </c>
      <c r="BD40" s="97">
        <f t="shared" si="186"/>
        <v>0</v>
      </c>
      <c r="BE40" s="97">
        <f t="shared" si="186"/>
        <v>0</v>
      </c>
      <c r="BG40" s="97">
        <f t="shared" ref="BG40:BX40" si="187">BG10</f>
        <v>0</v>
      </c>
      <c r="BH40" s="97">
        <f t="shared" si="187"/>
        <v>0</v>
      </c>
      <c r="BI40" s="97">
        <f t="shared" si="187"/>
        <v>0</v>
      </c>
      <c r="BJ40" s="97">
        <f t="shared" si="187"/>
        <v>0</v>
      </c>
      <c r="BK40" s="97">
        <f t="shared" si="187"/>
        <v>0</v>
      </c>
      <c r="BL40" s="97">
        <f t="shared" si="187"/>
        <v>0</v>
      </c>
      <c r="BM40" s="97">
        <f t="shared" si="187"/>
        <v>0</v>
      </c>
      <c r="BN40" s="97">
        <f t="shared" si="187"/>
        <v>0</v>
      </c>
      <c r="BO40" s="97">
        <f t="shared" si="187"/>
        <v>0</v>
      </c>
      <c r="BP40" s="97">
        <f t="shared" si="187"/>
        <v>0</v>
      </c>
      <c r="BQ40" s="97">
        <f t="shared" si="187"/>
        <v>0</v>
      </c>
      <c r="BR40" s="97">
        <f t="shared" si="187"/>
        <v>0</v>
      </c>
      <c r="BS40" s="97">
        <f t="shared" si="187"/>
        <v>0</v>
      </c>
      <c r="BT40" s="97">
        <f t="shared" si="187"/>
        <v>0</v>
      </c>
      <c r="BU40" s="97">
        <f t="shared" si="187"/>
        <v>0</v>
      </c>
      <c r="BV40" s="97">
        <f t="shared" si="187"/>
        <v>0</v>
      </c>
      <c r="BW40" s="97">
        <f t="shared" si="187"/>
        <v>0</v>
      </c>
      <c r="BX40" s="97">
        <f t="shared" si="187"/>
        <v>0</v>
      </c>
      <c r="BZ40" s="97">
        <f t="shared" ref="BZ40:CQ40" si="188">BZ10</f>
        <v>0</v>
      </c>
      <c r="CA40" s="97">
        <f t="shared" si="188"/>
        <v>0</v>
      </c>
      <c r="CB40" s="97">
        <f t="shared" si="188"/>
        <v>0</v>
      </c>
      <c r="CC40" s="97">
        <f t="shared" si="188"/>
        <v>0</v>
      </c>
      <c r="CD40" s="97">
        <f t="shared" si="188"/>
        <v>0</v>
      </c>
      <c r="CE40" s="97">
        <f t="shared" si="188"/>
        <v>0</v>
      </c>
      <c r="CF40" s="97">
        <f t="shared" si="188"/>
        <v>0</v>
      </c>
      <c r="CG40" s="97">
        <f t="shared" si="188"/>
        <v>0</v>
      </c>
      <c r="CH40" s="97">
        <f t="shared" si="188"/>
        <v>0</v>
      </c>
      <c r="CI40" s="97">
        <f t="shared" si="188"/>
        <v>0</v>
      </c>
      <c r="CJ40" s="97">
        <f t="shared" si="188"/>
        <v>0</v>
      </c>
      <c r="CK40" s="97">
        <f t="shared" si="188"/>
        <v>0</v>
      </c>
      <c r="CL40" s="97">
        <f t="shared" si="188"/>
        <v>0</v>
      </c>
      <c r="CM40" s="97">
        <f t="shared" si="188"/>
        <v>0</v>
      </c>
      <c r="CN40" s="97">
        <f t="shared" si="188"/>
        <v>0</v>
      </c>
      <c r="CO40" s="97">
        <f t="shared" si="188"/>
        <v>0</v>
      </c>
      <c r="CP40" s="97">
        <f t="shared" si="188"/>
        <v>0</v>
      </c>
      <c r="CQ40" s="97">
        <f t="shared" si="188"/>
        <v>0</v>
      </c>
      <c r="CS40" s="97">
        <f t="shared" ref="CS40:DJ40" si="189">CS10</f>
        <v>0</v>
      </c>
      <c r="CT40" s="97">
        <f t="shared" si="189"/>
        <v>0</v>
      </c>
      <c r="CU40" s="97">
        <f t="shared" si="189"/>
        <v>-6242.1364521392597</v>
      </c>
      <c r="CV40" s="97">
        <f t="shared" si="189"/>
        <v>0</v>
      </c>
      <c r="CW40" s="97">
        <f t="shared" si="189"/>
        <v>0</v>
      </c>
      <c r="CX40" s="97">
        <f t="shared" si="189"/>
        <v>0</v>
      </c>
      <c r="CY40" s="97">
        <f t="shared" si="189"/>
        <v>0</v>
      </c>
      <c r="CZ40" s="97">
        <f t="shared" si="189"/>
        <v>0</v>
      </c>
      <c r="DA40" s="97">
        <f t="shared" si="189"/>
        <v>0</v>
      </c>
      <c r="DB40" s="97">
        <f t="shared" si="189"/>
        <v>0</v>
      </c>
      <c r="DC40" s="97">
        <f t="shared" si="189"/>
        <v>0</v>
      </c>
      <c r="DD40" s="97">
        <f t="shared" si="189"/>
        <v>0</v>
      </c>
      <c r="DE40" s="97">
        <f t="shared" si="189"/>
        <v>0</v>
      </c>
      <c r="DF40" s="97">
        <f t="shared" si="189"/>
        <v>0</v>
      </c>
      <c r="DG40" s="97">
        <f t="shared" si="189"/>
        <v>0</v>
      </c>
      <c r="DH40" s="97">
        <f t="shared" si="189"/>
        <v>0</v>
      </c>
      <c r="DI40" s="97">
        <f t="shared" si="189"/>
        <v>0</v>
      </c>
      <c r="DJ40" s="97">
        <f t="shared" si="189"/>
        <v>0</v>
      </c>
      <c r="DL40" s="97">
        <f t="shared" ref="DL40:EC40" si="190">DL10</f>
        <v>-87474.14</v>
      </c>
      <c r="DM40" s="97">
        <f t="shared" si="190"/>
        <v>-103588.61</v>
      </c>
      <c r="DN40" s="97">
        <f t="shared" si="190"/>
        <v>-119458.33000000003</v>
      </c>
      <c r="DO40" s="97">
        <f t="shared" si="190"/>
        <v>-14270.690000000004</v>
      </c>
      <c r="DP40" s="97">
        <f t="shared" si="190"/>
        <v>-96989.552203084386</v>
      </c>
      <c r="DQ40" s="97">
        <f t="shared" si="190"/>
        <v>-453184.69126422086</v>
      </c>
      <c r="DR40" s="97">
        <f t="shared" si="190"/>
        <v>-68690.624019661904</v>
      </c>
      <c r="DS40" s="97">
        <f t="shared" si="190"/>
        <v>-283010.26473211689</v>
      </c>
      <c r="DT40" s="97">
        <f t="shared" si="190"/>
        <v>-964740.09272381687</v>
      </c>
      <c r="DU40" s="97">
        <f t="shared" si="190"/>
        <v>-238059.78545253721</v>
      </c>
      <c r="DV40" s="97">
        <f t="shared" si="190"/>
        <v>-142710.90074691808</v>
      </c>
      <c r="DW40" s="97">
        <f t="shared" si="190"/>
        <v>-225181.2908688098</v>
      </c>
      <c r="DX40" s="97">
        <f t="shared" si="190"/>
        <v>-359863.05942133395</v>
      </c>
      <c r="DY40" s="97">
        <f t="shared" si="190"/>
        <v>-450397.62055708299</v>
      </c>
      <c r="DZ40" s="97">
        <f t="shared" si="190"/>
        <v>-3615626.1495568301</v>
      </c>
      <c r="EA40" s="97">
        <f t="shared" si="190"/>
        <v>-3443363.3649347741</v>
      </c>
      <c r="EB40" s="97">
        <f t="shared" si="190"/>
        <v>-420586.874309826</v>
      </c>
      <c r="EC40" s="97">
        <f t="shared" si="190"/>
        <v>-286020.59916837094</v>
      </c>
    </row>
    <row r="41" spans="1:133" x14ac:dyDescent="0.25">
      <c r="A41" s="94" t="s">
        <v>155</v>
      </c>
      <c r="B41" s="97">
        <f>SUM(B35:B37,B39:B40)</f>
        <v>323729226.4028343</v>
      </c>
      <c r="C41" s="97">
        <f>SUM(C35:C37,C39:C40)</f>
        <v>338032745.74614781</v>
      </c>
      <c r="D41" s="97">
        <f t="shared" ref="D41:S41" si="191">SUM(D35:D37,D39:D40)</f>
        <v>342928174.01237756</v>
      </c>
      <c r="E41" s="97">
        <f t="shared" si="191"/>
        <v>364639159.12420195</v>
      </c>
      <c r="F41" s="97">
        <f>SUM(F35:F37,F39:F40)</f>
        <v>393119857.59702373</v>
      </c>
      <c r="G41" s="97">
        <f t="shared" si="191"/>
        <v>440097154.6172058</v>
      </c>
      <c r="H41" s="97">
        <f t="shared" si="191"/>
        <v>472350617.2838155</v>
      </c>
      <c r="I41" s="97">
        <f t="shared" si="191"/>
        <v>509194544.58545965</v>
      </c>
      <c r="J41" s="97">
        <f t="shared" si="191"/>
        <v>546992458.2258836</v>
      </c>
      <c r="K41" s="97">
        <f t="shared" si="191"/>
        <v>574696102.16044164</v>
      </c>
      <c r="L41" s="97">
        <f t="shared" si="191"/>
        <v>606646258.40557122</v>
      </c>
      <c r="M41" s="97">
        <f t="shared" si="191"/>
        <v>626405280.57097197</v>
      </c>
      <c r="N41" s="97">
        <f t="shared" si="191"/>
        <v>648416149.20129704</v>
      </c>
      <c r="O41" s="97">
        <f t="shared" si="191"/>
        <v>660692456.7062031</v>
      </c>
      <c r="P41" s="97">
        <f t="shared" si="191"/>
        <v>686152632.50323749</v>
      </c>
      <c r="Q41" s="97">
        <f t="shared" si="191"/>
        <v>697258866.57843673</v>
      </c>
      <c r="R41" s="97">
        <f t="shared" si="191"/>
        <v>735893956.22046316</v>
      </c>
      <c r="S41" s="97">
        <f t="shared" si="191"/>
        <v>796460712.83965397</v>
      </c>
      <c r="U41" s="97">
        <f>SUM(U35:U37,U39:U40)</f>
        <v>45097030.42540098</v>
      </c>
      <c r="V41" s="97">
        <f>SUM(V35:V37,V39:V40)</f>
        <v>53222888.016218707</v>
      </c>
      <c r="W41" s="97">
        <f t="shared" ref="W41:AL41" si="192">SUM(W35:W37,W39:W40)</f>
        <v>57791287.436870806</v>
      </c>
      <c r="X41" s="97">
        <f t="shared" si="192"/>
        <v>68363857.527088538</v>
      </c>
      <c r="Y41" s="97">
        <f t="shared" si="192"/>
        <v>72786569.629399508</v>
      </c>
      <c r="Z41" s="97">
        <f t="shared" si="192"/>
        <v>83106062.449813128</v>
      </c>
      <c r="AA41" s="97">
        <f t="shared" si="192"/>
        <v>90938177.726218849</v>
      </c>
      <c r="AB41" s="97">
        <f t="shared" si="192"/>
        <v>100556315.52587497</v>
      </c>
      <c r="AC41" s="97">
        <f t="shared" si="192"/>
        <v>111365521.85870083</v>
      </c>
      <c r="AD41" s="97">
        <f t="shared" si="192"/>
        <v>122742362.31743324</v>
      </c>
      <c r="AE41" s="97">
        <f t="shared" si="192"/>
        <v>126012818.5805151</v>
      </c>
      <c r="AF41" s="97">
        <f t="shared" si="192"/>
        <v>133919334.11734323</v>
      </c>
      <c r="AG41" s="97">
        <f t="shared" si="192"/>
        <v>152686931.20848927</v>
      </c>
      <c r="AH41" s="97">
        <f t="shared" si="192"/>
        <v>165452594.02587515</v>
      </c>
      <c r="AI41" s="97">
        <f t="shared" si="192"/>
        <v>172606410.20303288</v>
      </c>
      <c r="AJ41" s="97">
        <f t="shared" si="192"/>
        <v>176268041.40318456</v>
      </c>
      <c r="AK41" s="97">
        <f t="shared" si="192"/>
        <v>186704868.43670273</v>
      </c>
      <c r="AL41" s="97">
        <f t="shared" si="192"/>
        <v>208912582.69512606</v>
      </c>
      <c r="AN41" s="97">
        <f>SUM(AN35:AN37,AN39:AN40)</f>
        <v>23295851.851004645</v>
      </c>
      <c r="AO41" s="97">
        <f>SUM(AO35:AO37,AO39:AO40)</f>
        <v>24325146.213062569</v>
      </c>
      <c r="AP41" s="97">
        <f t="shared" ref="AP41:BE41" si="193">SUM(AP35:AP37,AP39:AP40)</f>
        <v>24677425.718081366</v>
      </c>
      <c r="AQ41" s="97">
        <f t="shared" si="193"/>
        <v>26239768.106269274</v>
      </c>
      <c r="AR41" s="97">
        <f t="shared" si="193"/>
        <v>28289265.272800617</v>
      </c>
      <c r="AS41" s="97">
        <f t="shared" si="193"/>
        <v>31669794.624145027</v>
      </c>
      <c r="AT41" s="97">
        <f t="shared" si="193"/>
        <v>33990783.360047027</v>
      </c>
      <c r="AU41" s="97">
        <f t="shared" si="193"/>
        <v>36642106.138547845</v>
      </c>
      <c r="AV41" s="97">
        <f t="shared" si="193"/>
        <v>39362078.648378283</v>
      </c>
      <c r="AW41" s="97">
        <f t="shared" si="193"/>
        <v>41355658.258114792</v>
      </c>
      <c r="AX41" s="97">
        <f t="shared" si="193"/>
        <v>43654820.785926908</v>
      </c>
      <c r="AY41" s="97">
        <f t="shared" si="193"/>
        <v>45076698.131388173</v>
      </c>
      <c r="AZ41" s="97">
        <f t="shared" si="193"/>
        <v>46660620.412430301</v>
      </c>
      <c r="BA41" s="97">
        <f t="shared" si="193"/>
        <v>47544034.752523884</v>
      </c>
      <c r="BB41" s="97">
        <f t="shared" si="193"/>
        <v>49376172.338798523</v>
      </c>
      <c r="BC41" s="97">
        <f t="shared" si="193"/>
        <v>50175387.122441411</v>
      </c>
      <c r="BD41" s="97">
        <f t="shared" si="193"/>
        <v>52955603.584673852</v>
      </c>
      <c r="BE41" s="97">
        <f t="shared" si="193"/>
        <v>57314042.904393457</v>
      </c>
      <c r="BG41" s="97">
        <f>SUM(BG35:BG37,BG39:BG40)</f>
        <v>1729835.8252491429</v>
      </c>
      <c r="BH41" s="97">
        <f>SUM(BH35:BH37,BH39:BH40)</f>
        <v>2041528.1792439607</v>
      </c>
      <c r="BI41" s="97">
        <f t="shared" ref="BI41:BX41" si="194">SUM(BI35:BI37,BI39:BI40)</f>
        <v>2216763.2425584681</v>
      </c>
      <c r="BJ41" s="97">
        <f t="shared" si="194"/>
        <v>2622306.8079439825</v>
      </c>
      <c r="BK41" s="97">
        <f t="shared" si="194"/>
        <v>2791953.5843984964</v>
      </c>
      <c r="BL41" s="97">
        <f t="shared" si="194"/>
        <v>3187789.5898020384</v>
      </c>
      <c r="BM41" s="97">
        <f t="shared" si="194"/>
        <v>3488214.5504880659</v>
      </c>
      <c r="BN41" s="97">
        <f t="shared" si="194"/>
        <v>3857147.9188514259</v>
      </c>
      <c r="BO41" s="97">
        <f t="shared" si="194"/>
        <v>4271768.3978641629</v>
      </c>
      <c r="BP41" s="97">
        <f t="shared" si="194"/>
        <v>4708162.236172718</v>
      </c>
      <c r="BQ41" s="97">
        <f t="shared" si="194"/>
        <v>4833610.6826762268</v>
      </c>
      <c r="BR41" s="97">
        <f t="shared" si="194"/>
        <v>5136889.4950387953</v>
      </c>
      <c r="BS41" s="97">
        <f t="shared" si="194"/>
        <v>5856778.6206832975</v>
      </c>
      <c r="BT41" s="97">
        <f t="shared" si="194"/>
        <v>6346445.0281221112</v>
      </c>
      <c r="BU41" s="97">
        <f t="shared" si="194"/>
        <v>6620851.7328155553</v>
      </c>
      <c r="BV41" s="97">
        <f t="shared" si="194"/>
        <v>6761304.9016633527</v>
      </c>
      <c r="BW41" s="97">
        <f t="shared" si="194"/>
        <v>7161641.6230440028</v>
      </c>
      <c r="BX41" s="97">
        <f t="shared" si="194"/>
        <v>8013487.0629486023</v>
      </c>
      <c r="BZ41" s="97">
        <f>SUM(BZ35:BZ37,BZ39:BZ40)</f>
        <v>42364232.772557087</v>
      </c>
      <c r="CA41" s="97">
        <f>SUM(CA35:CA37,CA39:CA40)</f>
        <v>49997678.239071757</v>
      </c>
      <c r="CB41" s="97">
        <f t="shared" ref="CB41:CQ41" si="195">SUM(CB35:CB37,CB39:CB40)</f>
        <v>54289241.001162417</v>
      </c>
      <c r="CC41" s="97">
        <f t="shared" si="195"/>
        <v>64221132.659684531</v>
      </c>
      <c r="CD41" s="97">
        <f t="shared" si="195"/>
        <v>68375836.488759115</v>
      </c>
      <c r="CE41" s="97">
        <f t="shared" si="195"/>
        <v>78069986.89766261</v>
      </c>
      <c r="CF41" s="97">
        <f t="shared" si="195"/>
        <v>85427490.297360182</v>
      </c>
      <c r="CG41" s="97">
        <f t="shared" si="195"/>
        <v>94462786.518409282</v>
      </c>
      <c r="CH41" s="97">
        <f t="shared" si="195"/>
        <v>104616974.69556479</v>
      </c>
      <c r="CI41" s="97">
        <f t="shared" si="195"/>
        <v>115304399.40764642</v>
      </c>
      <c r="CJ41" s="97">
        <f t="shared" si="195"/>
        <v>118376671.99621139</v>
      </c>
      <c r="CK41" s="97">
        <f t="shared" si="195"/>
        <v>125804067.13647684</v>
      </c>
      <c r="CL41" s="97">
        <f t="shared" si="195"/>
        <v>143434382.131742</v>
      </c>
      <c r="CM41" s="97">
        <f t="shared" si="195"/>
        <v>155426469.10488126</v>
      </c>
      <c r="CN41" s="97">
        <f t="shared" si="195"/>
        <v>162146777.09151292</v>
      </c>
      <c r="CO41" s="97">
        <f t="shared" si="195"/>
        <v>165586520.13062733</v>
      </c>
      <c r="CP41" s="97">
        <f t="shared" si="195"/>
        <v>175390894.51368734</v>
      </c>
      <c r="CQ41" s="97">
        <f t="shared" si="195"/>
        <v>196252861.86088473</v>
      </c>
      <c r="CS41" s="97">
        <f>SUM(CS35:CS37,CS39:CS40)</f>
        <v>17503355.574145317</v>
      </c>
      <c r="CT41" s="97">
        <f>SUM(CT35:CT37,CT39:CT40)</f>
        <v>18276716.656830344</v>
      </c>
      <c r="CU41" s="97">
        <f t="shared" ref="CU41:DJ41" si="196">SUM(CU35:CU37,CU39:CU40)</f>
        <v>18541402.124323223</v>
      </c>
      <c r="CV41" s="97">
        <f t="shared" si="196"/>
        <v>19715269.23697114</v>
      </c>
      <c r="CW41" s="97">
        <f t="shared" si="196"/>
        <v>21255160.453803994</v>
      </c>
      <c r="CX41" s="97">
        <f t="shared" si="196"/>
        <v>23795123.69034322</v>
      </c>
      <c r="CY41" s="97">
        <f t="shared" si="196"/>
        <v>25539000.299273785</v>
      </c>
      <c r="CZ41" s="97">
        <f t="shared" si="196"/>
        <v>27531073.636224102</v>
      </c>
      <c r="DA41" s="97">
        <f t="shared" si="196"/>
        <v>29574726.9997481</v>
      </c>
      <c r="DB41" s="97">
        <f t="shared" si="196"/>
        <v>31072604.518791422</v>
      </c>
      <c r="DC41" s="97">
        <f t="shared" si="196"/>
        <v>32800081.990078241</v>
      </c>
      <c r="DD41" s="97">
        <f t="shared" si="196"/>
        <v>33868410.588646181</v>
      </c>
      <c r="DE41" s="97">
        <f t="shared" si="196"/>
        <v>35058491.769802727</v>
      </c>
      <c r="DF41" s="97">
        <f t="shared" si="196"/>
        <v>35722245.789739549</v>
      </c>
      <c r="DG41" s="97">
        <f t="shared" si="196"/>
        <v>37098823.724662267</v>
      </c>
      <c r="DH41" s="97">
        <f t="shared" si="196"/>
        <v>37699314.345382489</v>
      </c>
      <c r="DI41" s="97">
        <f t="shared" si="196"/>
        <v>39788232.047245719</v>
      </c>
      <c r="DJ41" s="97">
        <f t="shared" si="196"/>
        <v>43062948.664148413</v>
      </c>
      <c r="DL41" s="97">
        <f>SUM(DL35:DL37,DL39:DL40)</f>
        <v>41944735.849679969</v>
      </c>
      <c r="DM41" s="97">
        <f>SUM(DM35:DM37,DM39:DM40)</f>
        <v>52067014.732045189</v>
      </c>
      <c r="DN41" s="97">
        <f t="shared" ref="DN41:EC41" si="197">SUM(DN35:DN37,DN39:DN40)</f>
        <v>49059639.551695324</v>
      </c>
      <c r="DO41" s="97">
        <f t="shared" si="197"/>
        <v>62324314.224189334</v>
      </c>
      <c r="DP41" s="97">
        <f t="shared" si="197"/>
        <v>77193468.998622954</v>
      </c>
      <c r="DQ41" s="97">
        <f t="shared" si="197"/>
        <v>91590999.748957634</v>
      </c>
      <c r="DR41" s="97">
        <f t="shared" si="197"/>
        <v>113163319.78232789</v>
      </c>
      <c r="DS41" s="97">
        <f t="shared" si="197"/>
        <v>114701898.86781587</v>
      </c>
      <c r="DT41" s="97">
        <f t="shared" si="197"/>
        <v>110608216.21958295</v>
      </c>
      <c r="DU41" s="97">
        <f t="shared" si="197"/>
        <v>126344871.79362427</v>
      </c>
      <c r="DV41" s="97">
        <f t="shared" si="197"/>
        <v>113049073.34008774</v>
      </c>
      <c r="DW41" s="97">
        <f t="shared" si="197"/>
        <v>136048186.36501029</v>
      </c>
      <c r="DX41" s="97">
        <f t="shared" si="197"/>
        <v>133981929.2304804</v>
      </c>
      <c r="DY41" s="97">
        <f t="shared" si="197"/>
        <v>129995632.7887031</v>
      </c>
      <c r="DZ41" s="97">
        <f t="shared" si="197"/>
        <v>113437918.64504807</v>
      </c>
      <c r="EA41" s="97">
        <f t="shared" si="197"/>
        <v>120566912.20374191</v>
      </c>
      <c r="EB41" s="97">
        <f t="shared" si="197"/>
        <v>127509800.28976412</v>
      </c>
      <c r="EC41" s="97">
        <f t="shared" si="197"/>
        <v>128626448.78337745</v>
      </c>
    </row>
    <row r="42" spans="1:133" s="39" customFormat="1" x14ac:dyDescent="0.25">
      <c r="A42" s="156" t="s">
        <v>267</v>
      </c>
      <c r="B42" s="168">
        <f>AVERAGE(B35,B41)</f>
        <v>316800658.60390764</v>
      </c>
      <c r="C42" s="168">
        <f t="shared" ref="C42:S42" si="198">AVERAGE(C35,C41)</f>
        <v>330880986.07449102</v>
      </c>
      <c r="D42" s="168">
        <f t="shared" si="198"/>
        <v>340480459.87926269</v>
      </c>
      <c r="E42" s="168">
        <f t="shared" si="198"/>
        <v>353783666.56828976</v>
      </c>
      <c r="F42" s="168">
        <f t="shared" si="198"/>
        <v>378879508.36061287</v>
      </c>
      <c r="G42" s="168">
        <f t="shared" si="198"/>
        <v>416608506.10711479</v>
      </c>
      <c r="H42" s="168">
        <f t="shared" si="198"/>
        <v>456223885.95051062</v>
      </c>
      <c r="I42" s="168">
        <f t="shared" si="198"/>
        <v>490772580.93463755</v>
      </c>
      <c r="J42" s="168">
        <f t="shared" si="198"/>
        <v>527378436.2050001</v>
      </c>
      <c r="K42" s="168">
        <f t="shared" si="198"/>
        <v>561745853.57960665</v>
      </c>
      <c r="L42" s="168">
        <f t="shared" si="198"/>
        <v>589504286.23039699</v>
      </c>
      <c r="M42" s="168">
        <f t="shared" si="198"/>
        <v>616525769.48827159</v>
      </c>
      <c r="N42" s="168">
        <f t="shared" si="198"/>
        <v>637410714.88613451</v>
      </c>
      <c r="O42" s="168">
        <f t="shared" si="198"/>
        <v>654554302.95375013</v>
      </c>
      <c r="P42" s="168">
        <f t="shared" si="198"/>
        <v>673422544.60472035</v>
      </c>
      <c r="Q42" s="168">
        <f t="shared" si="198"/>
        <v>679290312.50767255</v>
      </c>
      <c r="R42" s="168">
        <f t="shared" si="198"/>
        <v>716576411.39944994</v>
      </c>
      <c r="S42" s="168">
        <f t="shared" si="198"/>
        <v>766177334.53005862</v>
      </c>
      <c r="T42" s="36"/>
      <c r="U42" s="168">
        <f t="shared" ref="U42:AL42" si="199">AVERAGE(U35,U41)</f>
        <v>42110717.026264139</v>
      </c>
      <c r="V42" s="168">
        <f t="shared" si="199"/>
        <v>49159959.220809847</v>
      </c>
      <c r="W42" s="168">
        <f t="shared" si="199"/>
        <v>55507087.726544753</v>
      </c>
      <c r="X42" s="168">
        <f t="shared" si="199"/>
        <v>63077572.481979668</v>
      </c>
      <c r="Y42" s="168">
        <f t="shared" si="199"/>
        <v>70575213.57824403</v>
      </c>
      <c r="Z42" s="168">
        <f t="shared" si="199"/>
        <v>77946316.039606318</v>
      </c>
      <c r="AA42" s="168">
        <f t="shared" si="199"/>
        <v>87022120.088015988</v>
      </c>
      <c r="AB42" s="168">
        <f t="shared" si="199"/>
        <v>95747246.626046911</v>
      </c>
      <c r="AC42" s="168">
        <f t="shared" si="199"/>
        <v>105699356.56797999</v>
      </c>
      <c r="AD42" s="168">
        <f t="shared" si="199"/>
        <v>117407165.54614703</v>
      </c>
      <c r="AE42" s="168">
        <f t="shared" si="199"/>
        <v>124412468.28054118</v>
      </c>
      <c r="AF42" s="168">
        <f t="shared" si="199"/>
        <v>129966076.34892917</v>
      </c>
      <c r="AG42" s="168">
        <f t="shared" si="199"/>
        <v>143303132.66291624</v>
      </c>
      <c r="AH42" s="168">
        <f t="shared" si="199"/>
        <v>159069762.6171822</v>
      </c>
      <c r="AI42" s="168">
        <f t="shared" si="199"/>
        <v>169029502.11445403</v>
      </c>
      <c r="AJ42" s="168">
        <f t="shared" si="199"/>
        <v>171773630.05823871</v>
      </c>
      <c r="AK42" s="168">
        <f t="shared" si="199"/>
        <v>181486454.91994363</v>
      </c>
      <c r="AL42" s="168">
        <f t="shared" si="199"/>
        <v>197808725.56591439</v>
      </c>
      <c r="AM42" s="36"/>
      <c r="AN42" s="168">
        <f t="shared" ref="AN42:BE42" si="200">AVERAGE(AN35,AN41)</f>
        <v>22797265.761707321</v>
      </c>
      <c r="AO42" s="168">
        <f t="shared" si="200"/>
        <v>23810499.032033607</v>
      </c>
      <c r="AP42" s="168">
        <f t="shared" si="200"/>
        <v>24501285.96557197</v>
      </c>
      <c r="AQ42" s="168">
        <f t="shared" si="200"/>
        <v>25458596.91217532</v>
      </c>
      <c r="AR42" s="168">
        <f t="shared" si="200"/>
        <v>27264516.689534947</v>
      </c>
      <c r="AS42" s="168">
        <f t="shared" si="200"/>
        <v>29979529.94847282</v>
      </c>
      <c r="AT42" s="168">
        <f t="shared" si="200"/>
        <v>32830288.992096029</v>
      </c>
      <c r="AU42" s="168">
        <f t="shared" si="200"/>
        <v>35316444.74929744</v>
      </c>
      <c r="AV42" s="168">
        <f t="shared" si="200"/>
        <v>37950635.646218613</v>
      </c>
      <c r="AW42" s="168">
        <f t="shared" si="200"/>
        <v>40423746.500486188</v>
      </c>
      <c r="AX42" s="168">
        <f t="shared" si="200"/>
        <v>42421268.756460205</v>
      </c>
      <c r="AY42" s="168">
        <f t="shared" si="200"/>
        <v>44365759.45865754</v>
      </c>
      <c r="AZ42" s="168">
        <f t="shared" si="200"/>
        <v>45868659.271909237</v>
      </c>
      <c r="BA42" s="168">
        <f t="shared" si="200"/>
        <v>47102327.582477093</v>
      </c>
      <c r="BB42" s="168">
        <f t="shared" si="200"/>
        <v>48460103.545661204</v>
      </c>
      <c r="BC42" s="168">
        <f t="shared" si="200"/>
        <v>48882353.502151564</v>
      </c>
      <c r="BD42" s="168">
        <f t="shared" si="200"/>
        <v>51565495.353557631</v>
      </c>
      <c r="BE42" s="168">
        <f t="shared" si="200"/>
        <v>55134823.244533658</v>
      </c>
      <c r="BF42" s="36"/>
      <c r="BG42" s="168">
        <f t="shared" ref="BG42:BX42" si="201">AVERAGE(BG35,BG41)</f>
        <v>1615286.5554963665</v>
      </c>
      <c r="BH42" s="168">
        <f t="shared" si="201"/>
        <v>1885682.0022465517</v>
      </c>
      <c r="BI42" s="168">
        <f t="shared" si="201"/>
        <v>2129145.7109012143</v>
      </c>
      <c r="BJ42" s="168">
        <f t="shared" si="201"/>
        <v>2419535.0252512256</v>
      </c>
      <c r="BK42" s="168">
        <f t="shared" si="201"/>
        <v>2707130.1961712395</v>
      </c>
      <c r="BL42" s="168">
        <f t="shared" si="201"/>
        <v>2989871.5871002674</v>
      </c>
      <c r="BM42" s="168">
        <f t="shared" si="201"/>
        <v>3338002.0701450519</v>
      </c>
      <c r="BN42" s="168">
        <f t="shared" si="201"/>
        <v>3672681.2346697459</v>
      </c>
      <c r="BO42" s="168">
        <f t="shared" si="201"/>
        <v>4054425.1355869342</v>
      </c>
      <c r="BP42" s="168">
        <f t="shared" si="201"/>
        <v>4503514.2932224404</v>
      </c>
      <c r="BQ42" s="168">
        <f t="shared" si="201"/>
        <v>4772224.3063288424</v>
      </c>
      <c r="BR42" s="168">
        <f t="shared" si="201"/>
        <v>4985250.0888575111</v>
      </c>
      <c r="BS42" s="168">
        <f t="shared" si="201"/>
        <v>5496834.0578610413</v>
      </c>
      <c r="BT42" s="168">
        <f t="shared" si="201"/>
        <v>6101611.8244027048</v>
      </c>
      <c r="BU42" s="168">
        <f t="shared" si="201"/>
        <v>6483648.3804688333</v>
      </c>
      <c r="BV42" s="168">
        <f t="shared" si="201"/>
        <v>6588907.8794081043</v>
      </c>
      <c r="BW42" s="168">
        <f t="shared" si="201"/>
        <v>6961473.2623536773</v>
      </c>
      <c r="BX42" s="168">
        <f t="shared" si="201"/>
        <v>7587564.342996303</v>
      </c>
      <c r="BY42" s="36"/>
      <c r="BZ42" s="168">
        <f t="shared" ref="BZ42:CQ42" si="202">AVERAGE(BZ35,BZ41)</f>
        <v>39558884.509502038</v>
      </c>
      <c r="CA42" s="168">
        <f t="shared" si="202"/>
        <v>46180955.505814418</v>
      </c>
      <c r="CB42" s="168">
        <f t="shared" si="202"/>
        <v>52143459.620117083</v>
      </c>
      <c r="CC42" s="168">
        <f t="shared" si="202"/>
        <v>59255186.830423474</v>
      </c>
      <c r="CD42" s="168">
        <f t="shared" si="202"/>
        <v>66298484.57422182</v>
      </c>
      <c r="CE42" s="168">
        <f t="shared" si="202"/>
        <v>73222911.69321087</v>
      </c>
      <c r="CF42" s="168">
        <f t="shared" si="202"/>
        <v>81748738.597511396</v>
      </c>
      <c r="CG42" s="168">
        <f t="shared" si="202"/>
        <v>89945138.407884732</v>
      </c>
      <c r="CH42" s="168">
        <f t="shared" si="202"/>
        <v>99294168.669545949</v>
      </c>
      <c r="CI42" s="168">
        <f t="shared" si="202"/>
        <v>110292505.81345411</v>
      </c>
      <c r="CJ42" s="168">
        <f t="shared" si="202"/>
        <v>116873300.0006234</v>
      </c>
      <c r="CK42" s="168">
        <f t="shared" si="202"/>
        <v>122090369.56634411</v>
      </c>
      <c r="CL42" s="168">
        <f t="shared" si="202"/>
        <v>134619224.63410944</v>
      </c>
      <c r="CM42" s="168">
        <f t="shared" si="202"/>
        <v>149430425.61831164</v>
      </c>
      <c r="CN42" s="168">
        <f t="shared" si="202"/>
        <v>158786623.0981971</v>
      </c>
      <c r="CO42" s="168">
        <f t="shared" si="202"/>
        <v>161364461.90202913</v>
      </c>
      <c r="CP42" s="168">
        <f t="shared" si="202"/>
        <v>170488707.32215732</v>
      </c>
      <c r="CQ42" s="168">
        <f t="shared" si="202"/>
        <v>185821878.18728602</v>
      </c>
      <c r="CR42" s="36"/>
      <c r="CS42" s="168">
        <f t="shared" ref="CS42" si="203">AVERAGE(CS35,CS41)</f>
        <v>17128742.545992959</v>
      </c>
      <c r="CT42" s="168">
        <f t="shared" ref="CT42" si="204">AVERAGE(CT35,CT41)</f>
        <v>17890036.115487829</v>
      </c>
      <c r="CU42" s="168">
        <f t="shared" ref="CU42" si="205">AVERAGE(CU35,CU41)</f>
        <v>18409059.390576784</v>
      </c>
      <c r="CV42" s="168">
        <f t="shared" ref="CV42" si="206">AVERAGE(CV35,CV41)</f>
        <v>19128335.680647179</v>
      </c>
      <c r="CW42" s="168">
        <f t="shared" ref="CW42" si="207">AVERAGE(CW35,CW41)</f>
        <v>20485214.845387567</v>
      </c>
      <c r="CX42" s="168">
        <f t="shared" ref="CX42" si="208">AVERAGE(CX35,CX41)</f>
        <v>22525142.072073609</v>
      </c>
      <c r="CY42" s="168">
        <f t="shared" ref="CY42" si="209">AVERAGE(CY35,CY41)</f>
        <v>24667061.994808502</v>
      </c>
      <c r="CZ42" s="168">
        <f t="shared" ref="CZ42" si="210">AVERAGE(CZ35,CZ41)</f>
        <v>26535036.967748944</v>
      </c>
      <c r="DA42" s="168">
        <f t="shared" ref="DA42" si="211">AVERAGE(DA35,DA41)</f>
        <v>28514238.252762251</v>
      </c>
      <c r="DB42" s="168">
        <f t="shared" ref="DB42" si="212">AVERAGE(DB35,DB41)</f>
        <v>30372411.92820381</v>
      </c>
      <c r="DC42" s="168">
        <f t="shared" ref="DC42" si="213">AVERAGE(DC35,DC41)</f>
        <v>31873251.757423181</v>
      </c>
      <c r="DD42" s="168">
        <f t="shared" ref="DD42" si="214">AVERAGE(DD35,DD41)</f>
        <v>33334246.289362211</v>
      </c>
      <c r="DE42" s="168">
        <f t="shared" ref="DE42" si="215">AVERAGE(DE35,DE41)</f>
        <v>34463451.179224454</v>
      </c>
      <c r="DF42" s="168">
        <f t="shared" ref="DF42" si="216">AVERAGE(DF35,DF41)</f>
        <v>35390368.779771134</v>
      </c>
      <c r="DG42" s="168">
        <f t="shared" ref="DG42" si="217">AVERAGE(DG35,DG41)</f>
        <v>36410534.757200912</v>
      </c>
      <c r="DH42" s="168">
        <f t="shared" ref="DH42" si="218">AVERAGE(DH35,DH41)</f>
        <v>36727792.575326174</v>
      </c>
      <c r="DI42" s="168">
        <f t="shared" ref="DI42" si="219">AVERAGE(DI35,DI41)</f>
        <v>38743773.196314104</v>
      </c>
      <c r="DJ42" s="168">
        <f t="shared" ref="DJ42" si="220">AVERAGE(DJ35,DJ41)</f>
        <v>41425590.355697066</v>
      </c>
      <c r="DK42" s="36"/>
      <c r="DL42" s="168">
        <f t="shared" ref="DL42:EB42" si="221">AVERAGE(DL35,DL41)</f>
        <v>37868729.269215181</v>
      </c>
      <c r="DM42" s="168">
        <f t="shared" si="221"/>
        <v>47005875.290862575</v>
      </c>
      <c r="DN42" s="168">
        <f t="shared" si="221"/>
        <v>50563327.14187026</v>
      </c>
      <c r="DO42" s="168">
        <f t="shared" si="221"/>
        <v>55691976.887942329</v>
      </c>
      <c r="DP42" s="168">
        <f t="shared" si="221"/>
        <v>69758891.611406147</v>
      </c>
      <c r="DQ42" s="168">
        <f t="shared" si="221"/>
        <v>84392234.373790294</v>
      </c>
      <c r="DR42" s="168">
        <f t="shared" si="221"/>
        <v>102377159.76564276</v>
      </c>
      <c r="DS42" s="168">
        <f t="shared" si="221"/>
        <v>113932609.32507187</v>
      </c>
      <c r="DT42" s="168">
        <f t="shared" si="221"/>
        <v>112391081.91380474</v>
      </c>
      <c r="DU42" s="168">
        <f t="shared" si="221"/>
        <v>120388799.10857274</v>
      </c>
      <c r="DV42" s="168">
        <f t="shared" si="221"/>
        <v>118835035.284771</v>
      </c>
      <c r="DW42" s="168">
        <f t="shared" si="221"/>
        <v>124548629.85254902</v>
      </c>
      <c r="DX42" s="168">
        <f t="shared" si="221"/>
        <v>135015057.79774535</v>
      </c>
      <c r="DY42" s="168">
        <f t="shared" si="221"/>
        <v>131988781.00959176</v>
      </c>
      <c r="DZ42" s="168">
        <f t="shared" si="221"/>
        <v>121716775.71687558</v>
      </c>
      <c r="EA42" s="168">
        <f t="shared" si="221"/>
        <v>120665214.76756848</v>
      </c>
      <c r="EB42" s="168">
        <f t="shared" si="221"/>
        <v>124038356.24675301</v>
      </c>
      <c r="EC42" s="168">
        <f>AVERAGE(EC35,EC41)</f>
        <v>128068124.53657079</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B35*WACC!$C$52</f>
        <v>17283707.927319251</v>
      </c>
      <c r="C44" s="166">
        <f>C35*WACC!$D$52</f>
        <v>17363116.694924772</v>
      </c>
      <c r="D44" s="166">
        <f>D35*WACC!$E$52</f>
        <v>20598513.804990783</v>
      </c>
      <c r="E44" s="166">
        <f>E35*WACC!$F$52</f>
        <v>22617085.701505817</v>
      </c>
      <c r="F44" s="166">
        <f>F35*WACC!$G$52</f>
        <v>22100310.029019594</v>
      </c>
      <c r="G44" s="166">
        <f>G35*WACC!$H$52</f>
        <v>28226601.843015365</v>
      </c>
      <c r="H44" s="166">
        <f>H35*WACC!$I$52</f>
        <v>27147058.258545149</v>
      </c>
      <c r="I44" s="166">
        <f>I35*WACC!$J$52</f>
        <v>20565719.199021924</v>
      </c>
      <c r="J44" s="166">
        <f>J35*WACC!$K$52</f>
        <v>21673188.576696154</v>
      </c>
      <c r="K44" s="166">
        <f>K35*WACC!$L$52</f>
        <v>21891637.170539606</v>
      </c>
      <c r="L44" s="166">
        <f>L35*WACC!$M$52</f>
        <v>17559631.881713368</v>
      </c>
      <c r="M44" s="166">
        <f>M35*WACC!$N$52</f>
        <v>18087819.970080152</v>
      </c>
      <c r="N44" s="166">
        <f>N35*WACC!$O$52</f>
        <v>19702955.044839982</v>
      </c>
      <c r="O44" s="166">
        <f>O35*WACC!$P$52</f>
        <v>18991549.453101426</v>
      </c>
      <c r="P44" s="166">
        <f>P35*WACC!$Q$52</f>
        <v>11023402.209659379</v>
      </c>
      <c r="Q44" s="166">
        <f>Q35*WACC!$R$52</f>
        <v>7785327.0524278423</v>
      </c>
      <c r="R44" s="166">
        <f>R35*WACC!$S$52</f>
        <v>12210123.903433515</v>
      </c>
      <c r="S44" s="166">
        <f>S35*WACC!$T$52</f>
        <v>29329409.477436524</v>
      </c>
      <c r="U44" s="166">
        <f>U35*WACC!$C$52</f>
        <v>2182238.3660469637</v>
      </c>
      <c r="V44" s="166">
        <f>V35*WACC!$D$52</f>
        <v>2418765.2457935587</v>
      </c>
      <c r="W44" s="166">
        <f>W35*WACC!$E$52</f>
        <v>3243213.5860791914</v>
      </c>
      <c r="X44" s="166">
        <f>X35*WACC!$F$52</f>
        <v>3811499.3162179971</v>
      </c>
      <c r="Y44" s="166">
        <f>Y35*WACC!$G$52</f>
        <v>4143445.398890242</v>
      </c>
      <c r="Z44" s="166">
        <f>Z35*WACC!$H$52</f>
        <v>5226186.0619465411</v>
      </c>
      <c r="AA44" s="166">
        <f>AA35*WACC!$I$52</f>
        <v>5126334.2543664016</v>
      </c>
      <c r="AB44" s="166">
        <f>AB35*WACC!$J$52</f>
        <v>3959366.1131270155</v>
      </c>
      <c r="AC44" s="166">
        <f>AC35*WACC!$K$52</f>
        <v>4269771.8822308388</v>
      </c>
      <c r="AD44" s="166">
        <f>AD35*WACC!$L$52</f>
        <v>4470587.6925030928</v>
      </c>
      <c r="AE44" s="166">
        <f>AE35*WACC!$M$52</f>
        <v>3767780.5288631311</v>
      </c>
      <c r="AF44" s="166">
        <f>AF35*WACC!$N$52</f>
        <v>3757209.6503114211</v>
      </c>
      <c r="AG44" s="166">
        <f>AG35*WACC!$O$52</f>
        <v>4212299.4514730368</v>
      </c>
      <c r="AH44" s="166">
        <f>AH35*WACC!$P$52</f>
        <v>4472068.452428543</v>
      </c>
      <c r="AI44" s="166">
        <f>AI35*WACC!$Q$52</f>
        <v>2760513.5673430865</v>
      </c>
      <c r="AJ44" s="166">
        <f>AJ35*WACC!$R$52</f>
        <v>1969273.5194979031</v>
      </c>
      <c r="AK44" s="166">
        <f>AK35*WACC!$S$52</f>
        <v>3086736.8332078694</v>
      </c>
      <c r="AL44" s="166">
        <f>AL35*WACC!$T$52</f>
        <v>7441212.815410669</v>
      </c>
      <c r="AN44" s="166">
        <f>AN35*WACC!$C$52</f>
        <v>1243751.4641011686</v>
      </c>
      <c r="AO44" s="166">
        <f>AO35*WACC!$D$52</f>
        <v>1249465.7918014026</v>
      </c>
      <c r="AP44" s="166">
        <f>AP35*WACC!$E$52</f>
        <v>1482287.9332952867</v>
      </c>
      <c r="AQ44" s="166">
        <f>AQ35*WACC!$F$52</f>
        <v>1627546.2171219706</v>
      </c>
      <c r="AR44" s="166">
        <f>AR35*WACC!$G$52</f>
        <v>1590358.5660710831</v>
      </c>
      <c r="AS44" s="166">
        <f>AS35*WACC!$H$52</f>
        <v>2031212.1401542497</v>
      </c>
      <c r="AT44" s="166">
        <f>AT35*WACC!$I$52</f>
        <v>1953527.1943433126</v>
      </c>
      <c r="AU44" s="166">
        <f>AU35*WACC!$J$52</f>
        <v>1479928.0033913613</v>
      </c>
      <c r="AV44" s="166">
        <f>AV35*WACC!$K$52</f>
        <v>1559622.5148770784</v>
      </c>
      <c r="AW44" s="166">
        <f>AW35*WACC!$L$52</f>
        <v>1575342.2759125114</v>
      </c>
      <c r="AX44" s="166">
        <f>AX35*WACC!$M$52</f>
        <v>1263607.2047617624</v>
      </c>
      <c r="AY44" s="166">
        <f>AY35*WACC!$N$52</f>
        <v>1301616.1037196422</v>
      </c>
      <c r="AZ44" s="166">
        <f>AZ35*WACC!$O$52</f>
        <v>1417842.7040765288</v>
      </c>
      <c r="BA44" s="166">
        <f>BA35*WACC!$P$52</f>
        <v>1366649.3056451646</v>
      </c>
      <c r="BB44" s="166">
        <f>BB35*WACC!$Q$52</f>
        <v>793254.12667780719</v>
      </c>
      <c r="BC44" s="166">
        <f>BC35*WACC!$R$52</f>
        <v>560239.27045528567</v>
      </c>
      <c r="BD44" s="166">
        <f>BD35*WACC!$S$52</f>
        <v>878651.70747001667</v>
      </c>
      <c r="BE44" s="166">
        <f>BE35*WACC!$T$52</f>
        <v>2110571.1883226847</v>
      </c>
      <c r="BG44" s="166">
        <f>BG35*WACC!$C$52</f>
        <v>83706.489522976815</v>
      </c>
      <c r="BH44" s="166">
        <f>BH35*WACC!$D$52</f>
        <v>92779.20820002738</v>
      </c>
      <c r="BI44" s="166">
        <f>BI35*WACC!$E$52</f>
        <v>124403.46952367305</v>
      </c>
      <c r="BJ44" s="166">
        <f>BJ35*WACC!$F$52</f>
        <v>146201.82311145766</v>
      </c>
      <c r="BK44" s="166">
        <f>BK35*WACC!$G$52</f>
        <v>158934.63989431469</v>
      </c>
      <c r="BL44" s="166">
        <f>BL35*WACC!$H$52</f>
        <v>200466.50065634487</v>
      </c>
      <c r="BM44" s="166">
        <f>BM35*WACC!$I$52</f>
        <v>196636.37631470474</v>
      </c>
      <c r="BN44" s="166">
        <f>BN35*WACC!$J$52</f>
        <v>151873.71060039484</v>
      </c>
      <c r="BO44" s="166">
        <f>BO35*WACC!$K$52</f>
        <v>163780.28215720752</v>
      </c>
      <c r="BP44" s="166">
        <f>BP35*WACC!$L$52</f>
        <v>171483.19251756882</v>
      </c>
      <c r="BQ44" s="166">
        <f>BQ35*WACC!$M$52</f>
        <v>144524.85405408082</v>
      </c>
      <c r="BR44" s="166">
        <f>BR35*WACC!$N$52</f>
        <v>144119.37537287694</v>
      </c>
      <c r="BS44" s="166">
        <f>BS35*WACC!$O$52</f>
        <v>161575.74964694536</v>
      </c>
      <c r="BT44" s="166">
        <f>BT35*WACC!$P$52</f>
        <v>171539.99163590159</v>
      </c>
      <c r="BU44" s="166">
        <f>BU35*WACC!$Q$52</f>
        <v>105888.02011643465</v>
      </c>
      <c r="BV44" s="166">
        <f>BV35*WACC!$R$52</f>
        <v>75537.565369784919</v>
      </c>
      <c r="BW44" s="166">
        <f>BW35*WACC!$S$52</f>
        <v>118401.32059319589</v>
      </c>
      <c r="BX44" s="166">
        <f>BX35*WACC!$T$52</f>
        <v>285430.69000281842</v>
      </c>
      <c r="BZ44" s="166">
        <f>BZ35*WACC!$C$52</f>
        <v>2049998.7079492102</v>
      </c>
      <c r="CA44" s="166">
        <f>CA35*WACC!$D$52</f>
        <v>2272192.4909107466</v>
      </c>
      <c r="CB44" s="166">
        <f>CB35*WACC!$E$52</f>
        <v>3046680.7680177037</v>
      </c>
      <c r="CC44" s="166">
        <f>CC35*WACC!$F$52</f>
        <v>3580529.4211512515</v>
      </c>
      <c r="CD44" s="166">
        <f>CD35*WACC!$G$52</f>
        <v>3892360.1776691931</v>
      </c>
      <c r="CE44" s="166">
        <f>CE35*WACC!$H$52</f>
        <v>4909488.7346793171</v>
      </c>
      <c r="CF44" s="166">
        <f>CF35*WACC!$I$52</f>
        <v>4815687.764212247</v>
      </c>
      <c r="CG44" s="166">
        <f>CG35*WACC!$J$52</f>
        <v>3719435.7603158294</v>
      </c>
      <c r="CH44" s="166">
        <f>CH35*WACC!$K$52</f>
        <v>4011031.5069140815</v>
      </c>
      <c r="CI44" s="166">
        <f>CI35*WACC!$L$52</f>
        <v>4199678.2459683083</v>
      </c>
      <c r="CJ44" s="166">
        <f>CJ35*WACC!$M$52</f>
        <v>3539459.9124371028</v>
      </c>
      <c r="CK44" s="166">
        <f>CK35*WACC!$N$52</f>
        <v>3529529.6098129479</v>
      </c>
      <c r="CL44" s="166">
        <f>CL35*WACC!$O$52</f>
        <v>3957041.8004597188</v>
      </c>
      <c r="CM44" s="166">
        <f>CM35*WACC!$P$52</f>
        <v>4201069.274547576</v>
      </c>
      <c r="CN44" s="166">
        <f>CN35*WACC!$Q$52</f>
        <v>2593231.4885383756</v>
      </c>
      <c r="CO44" s="166">
        <f>CO35*WACC!$R$52</f>
        <v>1849939.1420205534</v>
      </c>
      <c r="CP44" s="166">
        <f>CP35*WACC!$S$52</f>
        <v>2899686.2204919779</v>
      </c>
      <c r="CQ44" s="166">
        <f>CQ35*WACC!$T$52</f>
        <v>6990288.9136715643</v>
      </c>
      <c r="CS44" s="166">
        <f>CS35*WACC!$C$52</f>
        <v>934493.58543580177</v>
      </c>
      <c r="CT44" s="166">
        <f>CT35*WACC!$D$52</f>
        <v>938787.04979349463</v>
      </c>
      <c r="CU44" s="166">
        <f>CU35*WACC!$E$52</f>
        <v>1113718.1385626604</v>
      </c>
      <c r="CV44" s="166">
        <f>CV35*WACC!$F$52</f>
        <v>1222858.057899799</v>
      </c>
      <c r="CW44" s="166">
        <f>CW35*WACC!$G$52</f>
        <v>1194917.0886888858</v>
      </c>
      <c r="CX44" s="166">
        <f>CX35*WACC!$H$52</f>
        <v>1526152.7486966441</v>
      </c>
      <c r="CY44" s="166">
        <f>CY35*WACC!$I$52</f>
        <v>1467784.1070181299</v>
      </c>
      <c r="CZ44" s="166">
        <f>CZ35*WACC!$J$52</f>
        <v>1111945.0034782412</v>
      </c>
      <c r="DA44" s="166">
        <f>DA35*WACC!$K$52</f>
        <v>1171823.5338176312</v>
      </c>
      <c r="DB44" s="166">
        <f>DB35*WACC!$L$52</f>
        <v>1183634.5879359161</v>
      </c>
      <c r="DC44" s="166">
        <f>DC35*WACC!$M$52</f>
        <v>949412.21091441403</v>
      </c>
      <c r="DD44" s="166">
        <f>DD35*WACC!$N$52</f>
        <v>977970.22534962534</v>
      </c>
      <c r="DE44" s="166">
        <f>DE35*WACC!$O$52</f>
        <v>1065297.1677697597</v>
      </c>
      <c r="DF44" s="166">
        <f>DF35*WACC!$P$52</f>
        <v>1026832.9698720373</v>
      </c>
      <c r="DG44" s="166">
        <f>DG35*WACC!$Q$52</f>
        <v>596012.07668656181</v>
      </c>
      <c r="DH44" s="166">
        <f>DH35*WACC!$R$52</f>
        <v>420936.19156303757</v>
      </c>
      <c r="DI44" s="166">
        <f>DI35*WACC!$S$52</f>
        <v>660175.61238115386</v>
      </c>
      <c r="DJ44" s="166">
        <f>DJ35*WACC!$T$52</f>
        <v>1585779.2284236755</v>
      </c>
      <c r="DL44" s="166">
        <f>DL35*WACC!$C$52</f>
        <v>1884853.6746371221</v>
      </c>
      <c r="DM44" s="166">
        <f>DM35*WACC!$D$52</f>
        <v>2249692.903505519</v>
      </c>
      <c r="DN44" s="166">
        <f>DN35*WACC!$E$52</f>
        <v>3172778.7773203133</v>
      </c>
      <c r="DO44" s="166">
        <f>DO35*WACC!$F$52</f>
        <v>3235622.3731726063</v>
      </c>
      <c r="DP44" s="166">
        <f>DP35*WACC!$G$52</f>
        <v>3777396.454096857</v>
      </c>
      <c r="DQ44" s="166">
        <f>DQ35*WACC!$H$52</f>
        <v>5542608.1186130764</v>
      </c>
      <c r="DR44" s="166">
        <f>DR35*WACC!$I$52</f>
        <v>5649721.158288396</v>
      </c>
      <c r="DS44" s="166">
        <f>DS35*WACC!$J$52</f>
        <v>4927028.7221284844</v>
      </c>
      <c r="DT44" s="166">
        <f>DT35*WACC!$K$52</f>
        <v>4873349.5848279772</v>
      </c>
      <c r="DU44" s="166">
        <f>DU35*WACC!$L$52</f>
        <v>4564759.0915108621</v>
      </c>
      <c r="DV44" s="166">
        <f>DV35*WACC!$M$52</f>
        <v>3823275.5412860867</v>
      </c>
      <c r="DW44" s="166">
        <f>DW35*WACC!$N$52</f>
        <v>3370681.4441322135</v>
      </c>
      <c r="DX44" s="166">
        <f>DX35*WACC!$O$52</f>
        <v>4279260.3814553926</v>
      </c>
      <c r="DY44" s="166">
        <f>DY35*WACC!$P$52</f>
        <v>3924215.0861555291</v>
      </c>
      <c r="DZ44" s="166">
        <f>DZ35*WACC!$Q$52</f>
        <v>2168927.6624604831</v>
      </c>
      <c r="EA44" s="166">
        <f>EA35*WACC!$R$52</f>
        <v>1421673.2875214238</v>
      </c>
      <c r="EB44" s="166">
        <f>EB35*WACC!$S$52</f>
        <v>2111320.4969140021</v>
      </c>
      <c r="EC44" s="166">
        <f>EC35*WACC!$T$52</f>
        <v>5081964.7497747084</v>
      </c>
    </row>
    <row r="45" spans="1:133" s="39" customFormat="1" x14ac:dyDescent="0.25">
      <c r="A45" s="36" t="s">
        <v>274</v>
      </c>
      <c r="B45" s="166">
        <f>B35*WACC!$C$45*WACC!$C$37</f>
        <v>12465455.620571055</v>
      </c>
      <c r="C45" s="166">
        <f>C35*WACC!$D$45*WACC!$D$37</f>
        <v>13141610.613086574</v>
      </c>
      <c r="D45" s="166">
        <f>D35*WACC!$E$45*WACC!$E$37</f>
        <v>15357471.363709558</v>
      </c>
      <c r="E45" s="166">
        <f>E35*WACC!$F$45*WACC!$F$37</f>
        <v>18282795.730545819</v>
      </c>
      <c r="F45" s="166">
        <f>F35*WACC!$G$45*WACC!$G$37</f>
        <v>18908431.676489655</v>
      </c>
      <c r="G45" s="166">
        <f>G35*WACC!$H$45*WACC!$H$37</f>
        <v>22241793.41766591</v>
      </c>
      <c r="H45" s="166">
        <f>H35*WACC!$I$45*WACC!$I$37</f>
        <v>23102554.616159048</v>
      </c>
      <c r="I45" s="166">
        <f>I35*WACC!$J$45*WACC!$J$37</f>
        <v>19085912.461739507</v>
      </c>
      <c r="J45" s="166">
        <f>J35*WACC!$K$45*WACC!$K$37</f>
        <v>18448503.422038462</v>
      </c>
      <c r="K45" s="166">
        <f>K35*WACC!$L$45*WACC!$L$37</f>
        <v>17495631.17425748</v>
      </c>
      <c r="L45" s="166">
        <f>L35*WACC!$M$45*WACC!$M$37</f>
        <v>16196471.076506643</v>
      </c>
      <c r="M45" s="166">
        <f>M35*WACC!$N$45*WACC!$N$37</f>
        <v>17455800.45958576</v>
      </c>
      <c r="N45" s="166">
        <f>N35*WACC!$O$45*WACC!$O$37</f>
        <v>16610957.348670123</v>
      </c>
      <c r="O45" s="166">
        <f>O35*WACC!$P$45*WACC!$P$37</f>
        <v>16297205.358454039</v>
      </c>
      <c r="P45" s="166">
        <f>P35*WACC!$Q$45*WACC!$Q$37</f>
        <v>13314727.098749284</v>
      </c>
      <c r="Q45" s="166">
        <f>Q35*WACC!$R$45*WACC!$R$37</f>
        <v>10373636.087158971</v>
      </c>
      <c r="R45" s="166">
        <f>R35*WACC!$S$45*WACC!$S$37</f>
        <v>11831975.686132537</v>
      </c>
      <c r="S45" s="166">
        <f>S35*WACC!$T$45*WACC!$T$37</f>
        <v>25291850.029248163</v>
      </c>
      <c r="U45" s="166">
        <f>U35*WACC!$C$45*WACC!$C$37</f>
        <v>1573886.5537335607</v>
      </c>
      <c r="V45" s="166">
        <f>V35*WACC!$D$45*WACC!$D$37</f>
        <v>1830689.2468203446</v>
      </c>
      <c r="W45" s="166">
        <f>W35*WACC!$E$45*WACC!$E$37</f>
        <v>2418017.156292954</v>
      </c>
      <c r="X45" s="166">
        <f>X35*WACC!$F$45*WACC!$F$37</f>
        <v>3081071.73245973</v>
      </c>
      <c r="Y45" s="166">
        <f>Y35*WACC!$G$45*WACC!$G$37</f>
        <v>3545020.595969311</v>
      </c>
      <c r="Z45" s="166">
        <f>Z35*WACC!$H$45*WACC!$H$37</f>
        <v>4118092.2662450518</v>
      </c>
      <c r="AA45" s="166">
        <f>AA35*WACC!$I$45*WACC!$I$37</f>
        <v>4362587.5026406515</v>
      </c>
      <c r="AB45" s="166">
        <f>AB35*WACC!$J$45*WACC!$J$37</f>
        <v>3674469.8450766522</v>
      </c>
      <c r="AC45" s="166">
        <f>AC35*WACC!$K$45*WACC!$K$37</f>
        <v>3634486.0333728991</v>
      </c>
      <c r="AD45" s="166">
        <f>AD35*WACC!$L$45*WACC!$L$37</f>
        <v>3572859.9369199658</v>
      </c>
      <c r="AE45" s="166">
        <f>AE35*WACC!$M$45*WACC!$M$37</f>
        <v>3475286.3140546749</v>
      </c>
      <c r="AF45" s="166">
        <f>AF35*WACC!$N$45*WACC!$N$37</f>
        <v>3625926.2890250632</v>
      </c>
      <c r="AG45" s="166">
        <f>AG35*WACC!$O$45*WACC!$O$37</f>
        <v>3551260.5276217051</v>
      </c>
      <c r="AH45" s="166">
        <f>AH35*WACC!$P$45*WACC!$P$37</f>
        <v>3837613.0460692681</v>
      </c>
      <c r="AI45" s="166">
        <f>AI35*WACC!$Q$45*WACC!$Q$37</f>
        <v>3334314.0441125012</v>
      </c>
      <c r="AJ45" s="166">
        <f>AJ35*WACC!$R$45*WACC!$R$37</f>
        <v>2623977.9921614719</v>
      </c>
      <c r="AK45" s="166">
        <f>AK35*WACC!$S$45*WACC!$S$37</f>
        <v>2991140.4215755039</v>
      </c>
      <c r="AL45" s="166">
        <f>AL35*WACC!$T$45*WACC!$T$37</f>
        <v>6416836.9536342788</v>
      </c>
      <c r="AN45" s="166">
        <f>AN35*WACC!$C$45*WACC!$C$37</f>
        <v>897025.61186348915</v>
      </c>
      <c r="AO45" s="166">
        <f>AO35*WACC!$D$45*WACC!$D$37</f>
        <v>945682.34486527892</v>
      </c>
      <c r="AP45" s="166">
        <f>AP35*WACC!$E$45*WACC!$E$37</f>
        <v>1105137.7154617384</v>
      </c>
      <c r="AQ45" s="166">
        <f>AQ35*WACC!$F$45*WACC!$F$37</f>
        <v>1315646.738150815</v>
      </c>
      <c r="AR45" s="166">
        <f>AR35*WACC!$G$45*WACC!$G$37</f>
        <v>1360668.0742572886</v>
      </c>
      <c r="AS45" s="166">
        <f>AS35*WACC!$H$45*WACC!$H$37</f>
        <v>1600539.8403968727</v>
      </c>
      <c r="AT45" s="166">
        <f>AT35*WACC!$I$45*WACC!$I$37</f>
        <v>1662481.0051845002</v>
      </c>
      <c r="AU45" s="166">
        <f>AU35*WACC!$J$45*WACC!$J$37</f>
        <v>1373439.7542366416</v>
      </c>
      <c r="AV45" s="166">
        <f>AV35*WACC!$K$45*WACC!$K$37</f>
        <v>1327571.2155125865</v>
      </c>
      <c r="AW45" s="166">
        <f>AW35*WACC!$L$45*WACC!$L$37</f>
        <v>1259001.6551923922</v>
      </c>
      <c r="AX45" s="166">
        <f>AX35*WACC!$M$45*WACC!$M$37</f>
        <v>1165512.9037928523</v>
      </c>
      <c r="AY45" s="166">
        <f>AY35*WACC!$N$45*WACC!$N$37</f>
        <v>1256135.4004571552</v>
      </c>
      <c r="AZ45" s="166">
        <f>AZ35*WACC!$O$45*WACC!$O$37</f>
        <v>1195339.7158415741</v>
      </c>
      <c r="BA45" s="166">
        <f>BA35*WACC!$P$45*WACC!$P$37</f>
        <v>1172761.8350513591</v>
      </c>
      <c r="BB45" s="166">
        <f>BB35*WACC!$Q$45*WACC!$Q$37</f>
        <v>958139.96584617579</v>
      </c>
      <c r="BC45" s="166">
        <f>BC35*WACC!$R$45*WACC!$R$37</f>
        <v>746496.36094943387</v>
      </c>
      <c r="BD45" s="166">
        <f>BD35*WACC!$S$45*WACC!$S$37</f>
        <v>851439.81515540939</v>
      </c>
      <c r="BE45" s="166">
        <f>BE35*WACC!$T$45*WACC!$T$37</f>
        <v>1820024.7097431512</v>
      </c>
      <c r="BG45" s="166">
        <f>BG35*WACC!$C$45*WACC!$C$37</f>
        <v>60371.277661615961</v>
      </c>
      <c r="BH45" s="166">
        <f>BH35*WACC!$D$45*WACC!$D$37</f>
        <v>70221.737754699308</v>
      </c>
      <c r="BI45" s="166">
        <f>BI35*WACC!$E$45*WACC!$E$37</f>
        <v>92750.512917734202</v>
      </c>
      <c r="BJ45" s="166">
        <f>BJ35*WACC!$F$45*WACC!$F$37</f>
        <v>118184.01816473683</v>
      </c>
      <c r="BK45" s="166">
        <f>BK35*WACC!$G$45*WACC!$G$37</f>
        <v>135980.20912480625</v>
      </c>
      <c r="BL45" s="166">
        <f>BL35*WACC!$H$45*WACC!$H$37</f>
        <v>157962.14222166876</v>
      </c>
      <c r="BM45" s="166">
        <f>BM35*WACC!$I$45*WACC!$I$37</f>
        <v>167340.51181785492</v>
      </c>
      <c r="BN45" s="166">
        <f>BN35*WACC!$J$45*WACC!$J$37</f>
        <v>140945.63470926663</v>
      </c>
      <c r="BO45" s="166">
        <f>BO35*WACC!$K$45*WACC!$K$37</f>
        <v>139411.93217358436</v>
      </c>
      <c r="BP45" s="166">
        <f>BP35*WACC!$L$45*WACC!$L$37</f>
        <v>137048.07299241485</v>
      </c>
      <c r="BQ45" s="166">
        <f>BQ35*WACC!$M$45*WACC!$M$37</f>
        <v>133305.33545871024</v>
      </c>
      <c r="BR45" s="166">
        <f>BR35*WACC!$N$45*WACC!$N$37</f>
        <v>139083.59675353015</v>
      </c>
      <c r="BS45" s="166">
        <f>BS35*WACC!$O$45*WACC!$O$37</f>
        <v>136219.5609672117</v>
      </c>
      <c r="BT45" s="166">
        <f>BT35*WACC!$P$45*WACC!$P$37</f>
        <v>147203.49583805207</v>
      </c>
      <c r="BU45" s="166">
        <f>BU35*WACC!$Q$45*WACC!$Q$37</f>
        <v>127897.90883632888</v>
      </c>
      <c r="BV45" s="166">
        <f>BV35*WACC!$R$45*WACC!$R$37</f>
        <v>100650.77661853223</v>
      </c>
      <c r="BW45" s="166">
        <f>BW35*WACC!$S$45*WACC!$S$37</f>
        <v>114734.42510036571</v>
      </c>
      <c r="BX45" s="166">
        <f>BX35*WACC!$T$45*WACC!$T$37</f>
        <v>246137.59137734523</v>
      </c>
      <c r="BZ45" s="166">
        <f>BZ35*WACC!$C$45*WACC!$C$37</f>
        <v>1478511.9040213034</v>
      </c>
      <c r="CA45" s="166">
        <f>CA35*WACC!$D$45*WACC!$D$37</f>
        <v>1719752.8230779225</v>
      </c>
      <c r="CB45" s="166">
        <f>CB35*WACC!$E$45*WACC!$E$37</f>
        <v>2271489.7342671403</v>
      </c>
      <c r="CC45" s="166">
        <f>CC35*WACC!$F$45*WACC!$F$37</f>
        <v>2894364.4144992302</v>
      </c>
      <c r="CD45" s="166">
        <f>CD35*WACC!$G$45*WACC!$G$37</f>
        <v>3330198.8245009258</v>
      </c>
      <c r="CE45" s="166">
        <f>CE35*WACC!$H$45*WACC!$H$37</f>
        <v>3868543.3985428796</v>
      </c>
      <c r="CF45" s="166">
        <f>CF35*WACC!$I$45*WACC!$I$37</f>
        <v>4098222.6702984432</v>
      </c>
      <c r="CG45" s="166">
        <f>CG35*WACC!$J$45*WACC!$J$37</f>
        <v>3451803.6856122967</v>
      </c>
      <c r="CH45" s="166">
        <f>CH35*WACC!$K$45*WACC!$K$37</f>
        <v>3414242.8198485533</v>
      </c>
      <c r="CI45" s="166">
        <f>CI35*WACC!$L$45*WACC!$L$37</f>
        <v>3356351.1522515784</v>
      </c>
      <c r="CJ45" s="166">
        <f>CJ35*WACC!$M$45*WACC!$M$37</f>
        <v>3264690.3126677996</v>
      </c>
      <c r="CK45" s="166">
        <f>CK35*WACC!$N$45*WACC!$N$37</f>
        <v>3406201.7803697428</v>
      </c>
      <c r="CL45" s="166">
        <f>CL35*WACC!$O$45*WACC!$O$37</f>
        <v>3336060.6276953034</v>
      </c>
      <c r="CM45" s="166">
        <f>CM35*WACC!$P$45*WACC!$P$37</f>
        <v>3605060.7066824948</v>
      </c>
      <c r="CN45" s="166">
        <f>CN35*WACC!$Q$45*WACC!$Q$37</f>
        <v>3132260.7047319887</v>
      </c>
      <c r="CO45" s="166">
        <f>CO35*WACC!$R$45*WACC!$R$37</f>
        <v>2464969.7197663337</v>
      </c>
      <c r="CP45" s="166">
        <f>CP35*WACC!$S$45*WACC!$S$37</f>
        <v>2809882.7767527294</v>
      </c>
      <c r="CQ45" s="166">
        <f>CQ35*WACC!$T$45*WACC!$T$37</f>
        <v>6027988.3576145526</v>
      </c>
      <c r="CS45" s="166">
        <f>CS35*WACC!$C$45*WACC!$C$37</f>
        <v>673980.8590809186</v>
      </c>
      <c r="CT45" s="166">
        <f>CT35*WACC!$D$45*WACC!$D$37</f>
        <v>710539.13152588392</v>
      </c>
      <c r="CU45" s="166">
        <f>CU35*WACC!$E$45*WACC!$E$37</f>
        <v>830346.04254195746</v>
      </c>
      <c r="CV45" s="166">
        <f>CV35*WACC!$F$45*WACC!$F$37</f>
        <v>988512.15294044162</v>
      </c>
      <c r="CW45" s="166">
        <f>CW35*WACC!$G$45*WACC!$G$37</f>
        <v>1022338.9672305894</v>
      </c>
      <c r="CX45" s="166">
        <f>CX35*WACC!$H$45*WACC!$H$37</f>
        <v>1202566.7967082353</v>
      </c>
      <c r="CY45" s="166">
        <f>CY35*WACC!$I$45*WACC!$I$37</f>
        <v>1249106.3368327501</v>
      </c>
      <c r="CZ45" s="166">
        <f>CZ35*WACC!$J$45*WACC!$J$37</f>
        <v>1031934.9784598661</v>
      </c>
      <c r="DA45" s="166">
        <f>DA35*WACC!$K$45*WACC!$K$37</f>
        <v>997471.61785436107</v>
      </c>
      <c r="DB45" s="166">
        <f>DB35*WACC!$L$45*WACC!$L$37</f>
        <v>945951.82782807725</v>
      </c>
      <c r="DC45" s="166">
        <f>DC35*WACC!$M$45*WACC!$M$37</f>
        <v>875708.98509389022</v>
      </c>
      <c r="DD45" s="166">
        <f>DD35*WACC!$N$45*WACC!$N$37</f>
        <v>943798.26520594966</v>
      </c>
      <c r="DE45" s="166">
        <f>DE35*WACC!$O$45*WACC!$O$37</f>
        <v>898119.38245866681</v>
      </c>
      <c r="DF45" s="166">
        <f>DF35*WACC!$P$45*WACC!$P$37</f>
        <v>881155.47497379163</v>
      </c>
      <c r="DG45" s="166">
        <f>DG35*WACC!$Q$45*WACC!$Q$37</f>
        <v>719899.1742936332</v>
      </c>
      <c r="DH45" s="166">
        <f>DH35*WACC!$R$45*WACC!$R$37</f>
        <v>560880.59471154248</v>
      </c>
      <c r="DI45" s="166">
        <f>DI35*WACC!$S$45*WACC!$S$37</f>
        <v>639729.93689891626</v>
      </c>
      <c r="DJ45" s="166">
        <f>DJ35*WACC!$T$45*WACC!$T$37</f>
        <v>1367476.9161528298</v>
      </c>
      <c r="DL45" s="166">
        <f>DL35*WACC!$C$45*WACC!$C$37</f>
        <v>1359405.0496144632</v>
      </c>
      <c r="DM45" s="166">
        <f>DM35*WACC!$D$45*WACC!$D$37</f>
        <v>1702723.5752861921</v>
      </c>
      <c r="DN45" s="166">
        <f>DN35*WACC!$E$45*WACC!$E$37</f>
        <v>2365503.6318336921</v>
      </c>
      <c r="DO45" s="166">
        <f>DO35*WACC!$F$45*WACC!$F$37</f>
        <v>2615554.6161263431</v>
      </c>
      <c r="DP45" s="166">
        <f>DP35*WACC!$G$45*WACC!$G$37</f>
        <v>3231838.9503820566</v>
      </c>
      <c r="DQ45" s="166">
        <f>DQ35*WACC!$H$45*WACC!$H$37</f>
        <v>4367424.2282116869</v>
      </c>
      <c r="DR45" s="166">
        <f>DR35*WACC!$I$45*WACC!$I$37</f>
        <v>4807997.6247276068</v>
      </c>
      <c r="DS45" s="166">
        <f>DS35*WACC!$J$45*WACC!$J$37</f>
        <v>4572504.2716470025</v>
      </c>
      <c r="DT45" s="166">
        <f>DT35*WACC!$K$45*WACC!$K$37</f>
        <v>4148259.3193121138</v>
      </c>
      <c r="DU45" s="166">
        <f>DU35*WACC!$L$45*WACC!$L$37</f>
        <v>3648121.0081394804</v>
      </c>
      <c r="DV45" s="166">
        <f>DV35*WACC!$M$45*WACC!$M$37</f>
        <v>3526473.2278609276</v>
      </c>
      <c r="DW45" s="166">
        <f>DW35*WACC!$N$45*WACC!$N$37</f>
        <v>3252904.0425505494</v>
      </c>
      <c r="DX45" s="166">
        <f>DX35*WACC!$O$45*WACC!$O$37</f>
        <v>3607713.2348137409</v>
      </c>
      <c r="DY45" s="166">
        <f>DY35*WACC!$P$45*WACC!$P$37</f>
        <v>3367484.0111255934</v>
      </c>
      <c r="DZ45" s="166">
        <f>DZ35*WACC!$Q$45*WACC!$Q$37</f>
        <v>2619761.0658970843</v>
      </c>
      <c r="EA45" s="166">
        <f>EA35*WACC!$R$45*WACC!$R$37</f>
        <v>1894322.6431294312</v>
      </c>
      <c r="EB45" s="166">
        <f>EB35*WACC!$S$45*WACC!$S$37</f>
        <v>2045932.7835399769</v>
      </c>
      <c r="EC45" s="166">
        <f>EC35*WACC!$T$45*WACC!$T$37</f>
        <v>4382368.8439451559</v>
      </c>
    </row>
    <row r="46" spans="1:133" s="39" customFormat="1" x14ac:dyDescent="0.25">
      <c r="A46" s="36" t="s">
        <v>275</v>
      </c>
      <c r="B46" s="166">
        <f>B37</f>
        <v>-14886371.539320899</v>
      </c>
      <c r="C46" s="166">
        <f t="shared" ref="C46:J46" si="222">C37</f>
        <v>-15724275.787200214</v>
      </c>
      <c r="D46" s="166">
        <f t="shared" si="222"/>
        <v>-16289855.979585091</v>
      </c>
      <c r="E46" s="166">
        <f t="shared" si="222"/>
        <v>-17426263.642108779</v>
      </c>
      <c r="F46" s="166">
        <f t="shared" si="222"/>
        <v>-17680670.795132797</v>
      </c>
      <c r="G46" s="166">
        <f t="shared" si="222"/>
        <v>-19424066.328192655</v>
      </c>
      <c r="H46" s="166">
        <f t="shared" si="222"/>
        <v>-21182644.976549391</v>
      </c>
      <c r="I46" s="166">
        <f t="shared" si="222"/>
        <v>-22165326.442446955</v>
      </c>
      <c r="J46" s="166">
        <f t="shared" si="222"/>
        <v>-23533259.406775761</v>
      </c>
      <c r="K46" s="166">
        <f>K37</f>
        <v>-24060475.227666609</v>
      </c>
      <c r="L46" s="166">
        <f t="shared" ref="L46:N46" si="223">L37</f>
        <v>-24989534.653816167</v>
      </c>
      <c r="M46" s="166">
        <f t="shared" si="223"/>
        <v>-25998281.020981371</v>
      </c>
      <c r="N46" s="166">
        <f t="shared" si="223"/>
        <v>-27501418.885897748</v>
      </c>
      <c r="O46" s="166">
        <f>O37</f>
        <v>-29073230.733733315</v>
      </c>
      <c r="P46" s="166">
        <f t="shared" ref="P46:Q46" si="224">P37</f>
        <v>-30682767.677571349</v>
      </c>
      <c r="Q46" s="166">
        <f t="shared" si="224"/>
        <v>-30625887.884060163</v>
      </c>
      <c r="R46" s="166">
        <f>R37</f>
        <v>-31561037.721763797</v>
      </c>
      <c r="S46" s="166">
        <f t="shared" ref="S46" si="225">S37</f>
        <v>-33936534.699276477</v>
      </c>
      <c r="U46" s="166">
        <f>U37</f>
        <v>-1773380.60420166</v>
      </c>
      <c r="V46" s="166">
        <f t="shared" ref="V46:AC46" si="226">V37</f>
        <v>-1932810.417672659</v>
      </c>
      <c r="W46" s="166">
        <f t="shared" si="226"/>
        <v>-2053458.3259829103</v>
      </c>
      <c r="X46" s="166">
        <f t="shared" si="226"/>
        <v>-2226083.3996541863</v>
      </c>
      <c r="Y46" s="166">
        <f t="shared" si="226"/>
        <v>-2309220.6168163577</v>
      </c>
      <c r="Z46" s="166">
        <f t="shared" si="226"/>
        <v>-2830249.9219689122</v>
      </c>
      <c r="AA46" s="166">
        <f t="shared" si="226"/>
        <v>-3157642.6959952158</v>
      </c>
      <c r="AB46" s="166">
        <f t="shared" si="226"/>
        <v>-3375112.6788872764</v>
      </c>
      <c r="AC46" s="166">
        <f t="shared" si="226"/>
        <v>-3670421.1847102311</v>
      </c>
      <c r="AD46" s="166">
        <f>AD37</f>
        <v>-3774470.4331501578</v>
      </c>
      <c r="AE46" s="166">
        <f t="shared" ref="AE46:AG46" si="227">AE37</f>
        <v>-4093957.7913106633</v>
      </c>
      <c r="AF46" s="166">
        <f t="shared" si="227"/>
        <v>-4248659.1101394193</v>
      </c>
      <c r="AG46" s="166">
        <f t="shared" si="227"/>
        <v>-4743025.4755227519</v>
      </c>
      <c r="AH46" s="166">
        <f>AH37</f>
        <v>-5175127.521053669</v>
      </c>
      <c r="AI46" s="166">
        <f t="shared" ref="AI46:AJ46" si="228">AI37</f>
        <v>-5475193.6406257749</v>
      </c>
      <c r="AJ46" s="166">
        <f t="shared" si="228"/>
        <v>-5506788.8535402408</v>
      </c>
      <c r="AK46" s="166">
        <f>AK37</f>
        <v>-5691090.0813882742</v>
      </c>
      <c r="AL46" s="166">
        <f t="shared" ref="AL46" si="229">AL37</f>
        <v>-6272847.4116586912</v>
      </c>
      <c r="AN46" s="166">
        <f>AN37</f>
        <v>-1071236.94030486</v>
      </c>
      <c r="AO46" s="166">
        <f t="shared" ref="AO46:AV46" si="230">AO37</f>
        <v>-1131533.2979764221</v>
      </c>
      <c r="AP46" s="166">
        <f t="shared" si="230"/>
        <v>-1172232.9670117635</v>
      </c>
      <c r="AQ46" s="166">
        <f t="shared" si="230"/>
        <v>-1254009.9039990783</v>
      </c>
      <c r="AR46" s="166">
        <f t="shared" si="230"/>
        <v>-1272317.2759115188</v>
      </c>
      <c r="AS46" s="166">
        <f t="shared" si="230"/>
        <v>-1397773.6164067984</v>
      </c>
      <c r="AT46" s="166">
        <f t="shared" si="230"/>
        <v>-1524322.5477951576</v>
      </c>
      <c r="AU46" s="166">
        <f t="shared" si="230"/>
        <v>-1595037.2067731242</v>
      </c>
      <c r="AV46" s="166">
        <f t="shared" si="230"/>
        <v>-1693474.9166864592</v>
      </c>
      <c r="AW46" s="166">
        <f>AW37</f>
        <v>-1731413.8503856154</v>
      </c>
      <c r="AX46" s="166">
        <f t="shared" ref="AX46:AZ46" si="231">AX37</f>
        <v>-1798269.8182352113</v>
      </c>
      <c r="AY46" s="166">
        <f t="shared" si="231"/>
        <v>-1870860.1313985884</v>
      </c>
      <c r="AZ46" s="166">
        <f t="shared" si="231"/>
        <v>-1979027.3098823486</v>
      </c>
      <c r="BA46" s="166">
        <f>BA37</f>
        <v>-2092136.3311211937</v>
      </c>
      <c r="BB46" s="166">
        <f t="shared" ref="BB46:BC46" si="232">BB37</f>
        <v>-2207960.0848458884</v>
      </c>
      <c r="BC46" s="166">
        <f t="shared" si="232"/>
        <v>-2203866.9627707689</v>
      </c>
      <c r="BD46" s="166">
        <f>BD37</f>
        <v>-2271161.2022180445</v>
      </c>
      <c r="BE46" s="166">
        <f t="shared" ref="BE46" si="233">BE37</f>
        <v>-2442104.1420185519</v>
      </c>
      <c r="BG46" s="166">
        <f>BG37</f>
        <v>-68023.487844160394</v>
      </c>
      <c r="BH46" s="166">
        <f t="shared" ref="BH46:BO46" si="234">BH37</f>
        <v>-74138.910530608235</v>
      </c>
      <c r="BI46" s="166">
        <f t="shared" si="234"/>
        <v>-78766.733517349436</v>
      </c>
      <c r="BJ46" s="166">
        <f t="shared" si="234"/>
        <v>-85388.301145107805</v>
      </c>
      <c r="BK46" s="166">
        <f t="shared" si="234"/>
        <v>-88577.285770082788</v>
      </c>
      <c r="BL46" s="166">
        <f t="shared" si="234"/>
        <v>-108562.97328776687</v>
      </c>
      <c r="BM46" s="166">
        <f t="shared" si="234"/>
        <v>-121121.1338605608</v>
      </c>
      <c r="BN46" s="166">
        <f t="shared" si="234"/>
        <v>-129462.86642641855</v>
      </c>
      <c r="BO46" s="166">
        <f t="shared" si="234"/>
        <v>-140790.33584191269</v>
      </c>
      <c r="BP46" s="166">
        <f>BP37</f>
        <v>-144781.46598604339</v>
      </c>
      <c r="BQ46" s="166">
        <f t="shared" ref="BQ46:BS46" si="235">BQ37</f>
        <v>-157036.38992775243</v>
      </c>
      <c r="BR46" s="166">
        <f t="shared" si="235"/>
        <v>-162970.43660441568</v>
      </c>
      <c r="BS46" s="166">
        <f t="shared" si="235"/>
        <v>-181933.38475358294</v>
      </c>
      <c r="BT46" s="166">
        <f>BT37</f>
        <v>-198507.99269277457</v>
      </c>
      <c r="BU46" s="166">
        <f t="shared" ref="BU46:BV46" si="236">BU37</f>
        <v>-210017.95507129398</v>
      </c>
      <c r="BV46" s="166">
        <f t="shared" si="236"/>
        <v>-211229.88700318115</v>
      </c>
      <c r="BW46" s="166">
        <f>BW37</f>
        <v>-218299.32957094148</v>
      </c>
      <c r="BX46" s="166">
        <f t="shared" ref="BX46" si="237">BX37</f>
        <v>-240614.42797121764</v>
      </c>
      <c r="BZ46" s="166">
        <f>BZ37</f>
        <v>-1665916.9795007401</v>
      </c>
      <c r="CA46" s="166">
        <f t="shared" ref="CA46:CH46" si="238">CA37</f>
        <v>-1815685.6375489293</v>
      </c>
      <c r="CB46" s="166">
        <f t="shared" si="238"/>
        <v>-1929022.5030357223</v>
      </c>
      <c r="CC46" s="166">
        <f t="shared" si="238"/>
        <v>-2091186.8126234107</v>
      </c>
      <c r="CD46" s="166">
        <f t="shared" si="238"/>
        <v>-2169286.0663147811</v>
      </c>
      <c r="CE46" s="166">
        <f t="shared" si="238"/>
        <v>-2658741.9474801645</v>
      </c>
      <c r="CF46" s="166">
        <f t="shared" si="238"/>
        <v>-2966295.3175373375</v>
      </c>
      <c r="CG46" s="166">
        <f t="shared" si="238"/>
        <v>-3170587.0167773487</v>
      </c>
      <c r="CH46" s="166">
        <f t="shared" si="238"/>
        <v>-3448000.3666672953</v>
      </c>
      <c r="CI46" s="166">
        <f>CI37</f>
        <v>-3545744.4207466403</v>
      </c>
      <c r="CJ46" s="166">
        <f t="shared" ref="CJ46:CL46" si="239">CJ37</f>
        <v>-3845871.4286964922</v>
      </c>
      <c r="CK46" s="166">
        <f t="shared" si="239"/>
        <v>-3991198.1302389163</v>
      </c>
      <c r="CL46" s="166">
        <f t="shared" si="239"/>
        <v>-4455606.7970727012</v>
      </c>
      <c r="CM46" s="166">
        <f>CM37</f>
        <v>-4861524.2480820455</v>
      </c>
      <c r="CN46" s="166">
        <f t="shared" ref="CN46:CO46" si="240">CN37</f>
        <v>-5143406.9090199834</v>
      </c>
      <c r="CO46" s="166">
        <f t="shared" si="240"/>
        <v>-5173087.5097553516</v>
      </c>
      <c r="CP46" s="166">
        <f>CP37</f>
        <v>-5346220.4199086754</v>
      </c>
      <c r="CQ46" s="166">
        <f t="shared" ref="CQ46" si="241">CQ37</f>
        <v>-5892724.3188180709</v>
      </c>
      <c r="CS46" s="166">
        <f>CS37</f>
        <v>-804874.66997292195</v>
      </c>
      <c r="CT46" s="166">
        <f t="shared" ref="CT46:DA46" si="242">CT37</f>
        <v>-850178.38305030996</v>
      </c>
      <c r="CU46" s="166">
        <f t="shared" si="242"/>
        <v>-880758.10957980831</v>
      </c>
      <c r="CV46" s="166">
        <f t="shared" si="242"/>
        <v>-942201.27186502505</v>
      </c>
      <c r="CW46" s="166">
        <f t="shared" si="242"/>
        <v>-955956.52933579811</v>
      </c>
      <c r="CX46" s="166">
        <f t="shared" si="242"/>
        <v>-1050218.2438575258</v>
      </c>
      <c r="CY46" s="166">
        <f t="shared" si="242"/>
        <v>-1145300.8773574915</v>
      </c>
      <c r="CZ46" s="166">
        <f t="shared" si="242"/>
        <v>-1198432.3888519919</v>
      </c>
      <c r="DA46" s="166">
        <f t="shared" si="242"/>
        <v>-1272393.6352377199</v>
      </c>
      <c r="DB46" s="166">
        <f>DB37</f>
        <v>-1300899.0812238785</v>
      </c>
      <c r="DC46" s="166">
        <f t="shared" ref="DC46:DE46" si="243">DC37</f>
        <v>-1351131.3622758617</v>
      </c>
      <c r="DD46" s="166">
        <f t="shared" si="243"/>
        <v>-1405672.1479343357</v>
      </c>
      <c r="DE46" s="166">
        <f t="shared" si="243"/>
        <v>-1486943.6377498808</v>
      </c>
      <c r="DF46" s="166">
        <f>DF37</f>
        <v>-1571928.1847863703</v>
      </c>
      <c r="DG46" s="166">
        <f t="shared" ref="DG46:DH46" si="244">DG37</f>
        <v>-1658952.4480904967</v>
      </c>
      <c r="DH46" s="166">
        <f t="shared" si="244"/>
        <v>-1655877.0777821948</v>
      </c>
      <c r="DI46" s="166">
        <f>DI37</f>
        <v>-1706438.6545242977</v>
      </c>
      <c r="DJ46" s="166">
        <f t="shared" ref="DJ46" si="245">DJ37</f>
        <v>-1834876.7591857999</v>
      </c>
      <c r="DL46" s="166">
        <f>DL37</f>
        <v>-8950794.1972975079</v>
      </c>
      <c r="DM46" s="166">
        <f t="shared" ref="DM46:DT46" si="246">DM37</f>
        <v>-10185288.125873398</v>
      </c>
      <c r="DN46" s="166">
        <f t="shared" si="246"/>
        <v>-10548915.046359509</v>
      </c>
      <c r="DO46" s="166">
        <f t="shared" si="246"/>
        <v>-10128384.129345292</v>
      </c>
      <c r="DP46" s="166">
        <f t="shared" si="246"/>
        <v>-10950049.513693258</v>
      </c>
      <c r="DQ46" s="166">
        <f t="shared" si="246"/>
        <v>-11895221.30134622</v>
      </c>
      <c r="DR46" s="166">
        <f t="shared" si="246"/>
        <v>-16195738.70497771</v>
      </c>
      <c r="DS46" s="166">
        <f t="shared" si="246"/>
        <v>-21401659.047949355</v>
      </c>
      <c r="DT46" s="166">
        <f t="shared" si="246"/>
        <v>-23960672.670151711</v>
      </c>
      <c r="DU46" s="166">
        <f>DU37</f>
        <v>-25460357.512627807</v>
      </c>
      <c r="DV46" s="166">
        <f t="shared" ref="DV46:DX46" si="247">DV37</f>
        <v>-35427516.341713913</v>
      </c>
      <c r="DW46" s="166">
        <f t="shared" si="247"/>
        <v>-24365297.038311124</v>
      </c>
      <c r="DX46" s="166">
        <f t="shared" si="247"/>
        <v>-27696221.563812152</v>
      </c>
      <c r="DY46" s="166">
        <f>DY37</f>
        <v>-30448258.901010349</v>
      </c>
      <c r="DZ46" s="166">
        <f t="shared" ref="DZ46:EA46" si="248">DZ37</f>
        <v>-33902059.713715628</v>
      </c>
      <c r="EA46" s="166">
        <f t="shared" si="248"/>
        <v>-26882146.120027225</v>
      </c>
      <c r="EB46" s="166">
        <f>EB37</f>
        <v>-22316179.977912232</v>
      </c>
      <c r="EC46" s="166">
        <f t="shared" ref="EC46" si="249">EC37</f>
        <v>-26030400.666430712</v>
      </c>
    </row>
    <row r="47" spans="1:133" s="39" customFormat="1" x14ac:dyDescent="0.25">
      <c r="A47" s="88"/>
      <c r="B47" s="86"/>
      <c r="C47" s="166"/>
      <c r="D47" s="166"/>
      <c r="E47" s="166"/>
      <c r="F47" s="166"/>
      <c r="G47" s="166"/>
      <c r="H47" s="166"/>
      <c r="I47" s="166"/>
      <c r="J47" s="166"/>
      <c r="K47" s="166"/>
      <c r="L47" s="166"/>
      <c r="M47" s="166"/>
      <c r="N47" s="166"/>
      <c r="O47" s="166"/>
      <c r="P47" s="166"/>
      <c r="Q47" s="166"/>
      <c r="R47" s="166"/>
      <c r="S47" s="166"/>
      <c r="U47" s="86"/>
      <c r="V47" s="166"/>
      <c r="W47" s="166"/>
      <c r="X47" s="166"/>
      <c r="Y47" s="166"/>
      <c r="Z47" s="166"/>
      <c r="AA47" s="166"/>
      <c r="AB47" s="166"/>
      <c r="AC47" s="166"/>
      <c r="AD47" s="166"/>
      <c r="AE47" s="166"/>
      <c r="AF47" s="166"/>
      <c r="AG47" s="166"/>
      <c r="AH47" s="166"/>
      <c r="AI47" s="166"/>
      <c r="AJ47" s="166"/>
      <c r="AK47" s="166"/>
      <c r="AL47" s="166"/>
      <c r="AN47" s="86"/>
      <c r="AO47" s="166"/>
      <c r="AP47" s="166"/>
      <c r="AQ47" s="166"/>
      <c r="AR47" s="166"/>
      <c r="AS47" s="166"/>
      <c r="AT47" s="166"/>
      <c r="AU47" s="166"/>
      <c r="AV47" s="166"/>
      <c r="AW47" s="166"/>
      <c r="AX47" s="166"/>
      <c r="AY47" s="166"/>
      <c r="AZ47" s="166"/>
      <c r="BA47" s="166"/>
      <c r="BB47" s="166"/>
      <c r="BC47" s="166"/>
      <c r="BD47" s="166"/>
      <c r="BE47" s="166"/>
      <c r="BG47" s="86"/>
      <c r="BH47" s="166"/>
      <c r="BI47" s="166"/>
      <c r="BJ47" s="166"/>
      <c r="BK47" s="166"/>
      <c r="BL47" s="166"/>
      <c r="BM47" s="166"/>
      <c r="BN47" s="166"/>
      <c r="BO47" s="166"/>
      <c r="BP47" s="166"/>
      <c r="BQ47" s="166"/>
      <c r="BR47" s="166"/>
      <c r="BS47" s="166"/>
      <c r="BT47" s="166"/>
      <c r="BU47" s="166"/>
      <c r="BV47" s="166"/>
      <c r="BW47" s="166"/>
      <c r="BX47" s="166"/>
      <c r="BZ47" s="86"/>
      <c r="CA47" s="166"/>
      <c r="CB47" s="166"/>
      <c r="CC47" s="166"/>
      <c r="CD47" s="166"/>
      <c r="CE47" s="166"/>
      <c r="CF47" s="166"/>
      <c r="CG47" s="166"/>
      <c r="CH47" s="166"/>
      <c r="CI47" s="166"/>
      <c r="CJ47" s="166"/>
      <c r="CK47" s="166"/>
      <c r="CL47" s="166"/>
      <c r="CM47" s="166"/>
      <c r="CN47" s="166"/>
      <c r="CO47" s="166"/>
      <c r="CP47" s="166"/>
      <c r="CQ47" s="166"/>
      <c r="CS47" s="86"/>
      <c r="CT47" s="166"/>
      <c r="CU47" s="166"/>
      <c r="CV47" s="166"/>
      <c r="CW47" s="166"/>
      <c r="CX47" s="166"/>
      <c r="CY47" s="166"/>
      <c r="CZ47" s="166"/>
      <c r="DA47" s="166"/>
      <c r="DB47" s="166"/>
      <c r="DC47" s="166"/>
      <c r="DD47" s="166"/>
      <c r="DE47" s="166"/>
      <c r="DF47" s="166"/>
      <c r="DG47" s="166"/>
      <c r="DH47" s="166"/>
      <c r="DI47" s="166"/>
      <c r="DJ47" s="166"/>
      <c r="DL47" s="86"/>
      <c r="DM47" s="166"/>
      <c r="DN47" s="166"/>
      <c r="DO47" s="166"/>
      <c r="DP47" s="166"/>
      <c r="DQ47" s="166"/>
      <c r="DR47" s="166"/>
      <c r="DS47" s="166"/>
      <c r="DT47" s="166"/>
      <c r="DU47" s="166"/>
      <c r="DV47" s="166"/>
      <c r="DW47" s="166"/>
      <c r="DX47" s="166"/>
      <c r="DY47" s="166"/>
      <c r="DZ47" s="166"/>
      <c r="EA47" s="166"/>
      <c r="EB47" s="166"/>
      <c r="EC47" s="166"/>
    </row>
    <row r="48" spans="1:133" x14ac:dyDescent="0.25">
      <c r="A48" s="85" t="s">
        <v>57</v>
      </c>
      <c r="B48" s="84">
        <f>(B44-B45-B37+B46)*WACC!$C$42*(1-WACC!$C$43)/(1-(1-WACC!$C$43)*WACC!$C$42)</f>
        <v>1057665.1405053127</v>
      </c>
      <c r="C48" s="84">
        <f>(C44-C45-C37+C46)*WACC!$D$42*(1-WACC!$D$43)/(1-(1-WACC!$D$43)*WACC!$D$42)</f>
        <v>926672.06674462883</v>
      </c>
      <c r="D48" s="84">
        <f>(D44-D45-D37+D46)*WACC!$E$42*(1-WACC!$E$43)/(1-(1-WACC!$E$43)*WACC!$E$42)</f>
        <v>1150472.7310125267</v>
      </c>
      <c r="E48" s="84">
        <f>(E44-E45-E37+E46)*WACC!$F$42*(1-WACC!$F$43)/(1-(1-WACC!$F$43)*WACC!$F$42)</f>
        <v>951429.50582013559</v>
      </c>
      <c r="F48" s="84">
        <f>(F44-F45-F37+F46)*WACC!$G$42*(1-WACC!$G$43)/(1-(1-WACC!$G$43)*WACC!$G$42)</f>
        <v>700656.22372582508</v>
      </c>
      <c r="G48" s="84">
        <f>(G44-G45-G37+G46)*WACC!$H$42*(1-WACC!$H$43)/(1-(1-WACC!$H$43)*WACC!$H$42)</f>
        <v>1313738.434832321</v>
      </c>
      <c r="H48" s="84">
        <f>(H44-H45-H37+H46)*WACC!$I$42*(1-WACC!$I$43)/(1-(1-WACC!$I$43)*WACC!$I$42)</f>
        <v>887817.87271857192</v>
      </c>
      <c r="I48" s="84">
        <f>(I44-I45-I37+I46)*WACC!$J$42*(1-WACC!$J$43)/(1-(1-WACC!$J$43)*WACC!$J$42)</f>
        <v>324835.6252569959</v>
      </c>
      <c r="J48" s="84">
        <f>(J44-J45-J37+J46)*WACC!$K$42*(1-WACC!$K$43)/(1-(1-WACC!$K$43)*WACC!$K$42)</f>
        <v>707857.71687581681</v>
      </c>
      <c r="K48" s="84">
        <f>(K44-K45-K37+K46)*WACC!$L$42*(1-WACC!$L$43)/(1-(1-WACC!$L$43)*WACC!$L$42)</f>
        <v>964976.92601279286</v>
      </c>
      <c r="L48" s="84">
        <f>(L44-L45-L37+L46)*WACC!$M$42*(1-WACC!$M$43)/(1-(1-WACC!$M$43)*WACC!$M$42)</f>
        <v>299230.42065502453</v>
      </c>
      <c r="M48" s="84">
        <f>(M44-M45-M37+M46)*WACC!$N$42*(1-WACC!$N$43)/(1-(1-WACC!$N$43)*WACC!$N$42)</f>
        <v>138735.99010847384</v>
      </c>
      <c r="N48" s="84">
        <f>(N44-N45-N37+N46)*WACC!$O$42*(1-WACC!$O$43)/(1-(1-WACC!$O$43)*WACC!$O$42)</f>
        <v>678731.20159801096</v>
      </c>
      <c r="O48" s="84">
        <f>(O44-O45-O37+O46)*WACC!$P$42*(1-WACC!$P$43)/(1-(1-WACC!$P$43)*WACC!$P$42)</f>
        <v>591441.38662969577</v>
      </c>
      <c r="P48" s="84">
        <f>(P44-P45-P37+P46)*WACC!$Q$42*(1-WACC!$Q$43)/(1-(1-WACC!$Q$43)*WACC!$Q$42)</f>
        <v>-325836.6061583031</v>
      </c>
      <c r="Q48" s="84">
        <f>(Q44-Q45-Q37+Q46)*WACC!$R$42*(1-WACC!$R$43)/(1-(1-WACC!$R$43)*WACC!$R$42)</f>
        <v>-368069.07461326529</v>
      </c>
      <c r="R48" s="84">
        <f>(R44-R45-R37+R46)*WACC!$S$42*(1-WACC!$S$43)/(1-(1-WACC!$S$43)*WACC!$S$42)</f>
        <v>53774.360998235752</v>
      </c>
      <c r="S48" s="84">
        <f>(S44-S45-S37+S46)*WACC!$T$42*(1-WACC!$T$43)/(1-(1-WACC!$T$43)*WACC!$T$42)</f>
        <v>574158.9392338976</v>
      </c>
      <c r="T48" s="157"/>
      <c r="U48" s="84">
        <f>(U44-U45-U37+U46)*WACC!$C$42*(1-WACC!$C$43)/(1-(1-WACC!$C$43)*WACC!$C$42)</f>
        <v>133540.64172728322</v>
      </c>
      <c r="V48" s="84">
        <f>(V44-V45-V37+V46)*WACC!$D$42*(1-WACC!$D$43)/(1-(1-WACC!$D$43)*WACC!$D$42)</f>
        <v>129089.85343309707</v>
      </c>
      <c r="W48" s="84">
        <f>(W44-W45-W37+W46)*WACC!$E$42*(1-WACC!$E$43)/(1-(1-WACC!$E$43)*WACC!$E$42)</f>
        <v>181140.67970910703</v>
      </c>
      <c r="X48" s="84">
        <f>(X44-X45-X37+X46)*WACC!$F$42*(1-WACC!$F$43)/(1-(1-WACC!$F$43)*WACC!$F$42)</f>
        <v>160337.76228834077</v>
      </c>
      <c r="Y48" s="84">
        <f>(Y44-Y45-Y37+Y46)*WACC!$G$42*(1-WACC!$G$43)/(1-(1-WACC!$G$43)*WACC!$G$42)</f>
        <v>131361.54210454604</v>
      </c>
      <c r="Z48" s="84">
        <f>(Z44-Z45-Z37+Z46)*WACC!$H$42*(1-WACC!$H$43)/(1-(1-WACC!$H$43)*WACC!$H$42)</f>
        <v>243240.10149535889</v>
      </c>
      <c r="AA48" s="84">
        <f>(AA44-AA45-AA37+AA46)*WACC!$I$42*(1-WACC!$I$43)/(1-(1-WACC!$I$43)*WACC!$I$42)</f>
        <v>167651.72598851725</v>
      </c>
      <c r="AB48" s="84">
        <f>(AB44-AB45-AB37+AB46)*WACC!$J$42*(1-WACC!$J$43)/(1-(1-WACC!$J$43)*WACC!$J$42)</f>
        <v>62538.205181763937</v>
      </c>
      <c r="AC48" s="84">
        <f>(AC44-AC45-AC37+AC46)*WACC!$K$42*(1-WACC!$K$43)/(1-(1-WACC!$K$43)*WACC!$K$42)</f>
        <v>139452.99121266691</v>
      </c>
      <c r="AD48" s="84">
        <f>(AD44-AD45-AD37+AD46)*WACC!$L$42*(1-WACC!$L$43)/(1-(1-WACC!$L$43)*WACC!$L$42)</f>
        <v>197062.19024988188</v>
      </c>
      <c r="AE48" s="84">
        <f>(AE44-AE45-AE37+AE46)*WACC!$M$42*(1-WACC!$M$43)/(1-(1-WACC!$M$43)*WACC!$M$42)</f>
        <v>64206.047153051884</v>
      </c>
      <c r="AF48" s="84">
        <f>(AF44-AF45-AF37+AF46)*WACC!$N$42*(1-WACC!$N$43)/(1-(1-WACC!$N$43)*WACC!$N$42)</f>
        <v>28818.298818945968</v>
      </c>
      <c r="AG48" s="84">
        <f>(AG44-AG45-AG37+AG46)*WACC!$O$42*(1-WACC!$O$43)/(1-(1-WACC!$O$43)*WACC!$O$42)</f>
        <v>145106.10523560451</v>
      </c>
      <c r="AH48" s="84">
        <f>(AH44-AH45-AH37+AH46)*WACC!$P$42*(1-WACC!$P$43)/(1-(1-WACC!$P$43)*WACC!$P$42)</f>
        <v>139270.6989568625</v>
      </c>
      <c r="AI48" s="84">
        <f>(AI44-AI45-AI37+AI46)*WACC!$Q$42*(1-WACC!$Q$43)/(1-(1-WACC!$Q$43)*WACC!$Q$42)</f>
        <v>-81596.983846678922</v>
      </c>
      <c r="AJ48" s="84">
        <f>(AJ44-AJ45-AJ37+AJ46)*WACC!$R$42*(1-WACC!$R$43)/(1-(1-WACC!$R$43)*WACC!$R$42)</f>
        <v>-93101.892457551265</v>
      </c>
      <c r="AK48" s="84">
        <f>(AK44-AK45-AK37+AK46)*WACC!$S$42*(1-WACC!$S$43)/(1-(1-WACC!$S$43)*WACC!$S$42)</f>
        <v>13594.235577641792</v>
      </c>
      <c r="AL48" s="84">
        <f>(AL44-AL45-AL37+AL46)*WACC!$T$42*(1-WACC!$T$43)/(1-(1-WACC!$T$43)*WACC!$T$42)</f>
        <v>145670.810726575</v>
      </c>
      <c r="AM48" s="157"/>
      <c r="AN48" s="84">
        <f>(AN44-AN45-AN37+AN46)*WACC!$C$42*(1-WACC!$C$43)/(1-(1-WACC!$C$43)*WACC!$C$42)</f>
        <v>76110.552930194317</v>
      </c>
      <c r="AO48" s="84">
        <f>(AO44-AO45-AO37+AO46)*WACC!$D$42*(1-WACC!$D$43)/(1-(1-WACC!$D$43)*WACC!$D$42)</f>
        <v>66684.171278636713</v>
      </c>
      <c r="AP48" s="84">
        <f>(AP44-AP45-AP37+AP46)*WACC!$E$42*(1-WACC!$E$43)/(1-(1-WACC!$E$43)*WACC!$E$42)</f>
        <v>82789.072207333636</v>
      </c>
      <c r="AQ48" s="84">
        <f>(AQ44-AQ45-AQ37+AQ46)*WACC!$F$42*(1-WACC!$F$43)/(1-(1-WACC!$F$43)*WACC!$F$42)</f>
        <v>68465.739286325901</v>
      </c>
      <c r="AR48" s="84">
        <f>(AR44-AR45-AR37+AR46)*WACC!$G$42*(1-WACC!$G$43)/(1-(1-WACC!$G$43)*WACC!$G$42)</f>
        <v>50419.864056667939</v>
      </c>
      <c r="AS48" s="84">
        <f>(AS44-AS45-AS37+AS46)*WACC!$H$42*(1-WACC!$H$43)/(1-(1-WACC!$H$43)*WACC!$H$42)</f>
        <v>94537.821897925838</v>
      </c>
      <c r="AT48" s="84">
        <f>(AT44-AT45-AT37+AT46)*WACC!$I$42*(1-WACC!$I$43)/(1-(1-WACC!$I$43)*WACC!$I$42)</f>
        <v>63888.187864105923</v>
      </c>
      <c r="AU48" s="84">
        <f>(AU44-AU45-AU37+AU46)*WACC!$J$42*(1-WACC!$J$43)/(1-(1-WACC!$J$43)*WACC!$J$42)</f>
        <v>23375.469326637154</v>
      </c>
      <c r="AV48" s="84">
        <f>(AV44-AV45-AV37+AV46)*WACC!$K$42*(1-WACC!$K$43)/(1-(1-WACC!$K$43)*WACC!$K$42)</f>
        <v>50938.090104381801</v>
      </c>
      <c r="AW48" s="84">
        <f>(AW44-AW45-AW37+AW46)*WACC!$L$42*(1-WACC!$L$43)/(1-(1-WACC!$L$43)*WACC!$L$42)</f>
        <v>69440.624060488291</v>
      </c>
      <c r="AX48" s="84">
        <f>(AX44-AX45-AX37+AX46)*WACC!$M$42*(1-WACC!$M$43)/(1-(1-WACC!$M$43)*WACC!$M$42)</f>
        <v>21532.895334630834</v>
      </c>
      <c r="AY48" s="84">
        <f>(AY44-AY45-AY37+AY46)*WACC!$N$42*(1-WACC!$N$43)/(1-(1-WACC!$N$43)*WACC!$N$42)</f>
        <v>9983.5690088349093</v>
      </c>
      <c r="AZ48" s="84">
        <f>(AZ44-AZ45-AZ37+AZ46)*WACC!$O$42*(1-WACC!$O$43)/(1-(1-WACC!$O$43)*WACC!$O$42)</f>
        <v>48842.119368630512</v>
      </c>
      <c r="BA48" s="84">
        <f>(BA44-BA45-BA37+BA46)*WACC!$P$42*(1-WACC!$P$43)/(1-(1-WACC!$P$43)*WACC!$P$42)</f>
        <v>42560.664276673255</v>
      </c>
      <c r="BB48" s="84">
        <f>(BB44-BB45-BB37+BB46)*WACC!$Q$42*(1-WACC!$Q$43)/(1-(1-WACC!$Q$43)*WACC!$Q$42)</f>
        <v>-23447.500829759891</v>
      </c>
      <c r="BC48" s="84">
        <f>(BC44-BC45-BC37+BC46)*WACC!$R$42*(1-WACC!$R$43)/(1-(1-WACC!$R$43)*WACC!$R$42)</f>
        <v>-26486.587968604708</v>
      </c>
      <c r="BD48" s="84">
        <f>(BD44-BD45-BD37+BD46)*WACC!$S$42*(1-WACC!$S$43)/(1-(1-WACC!$S$43)*WACC!$S$42)</f>
        <v>3869.6523051598319</v>
      </c>
      <c r="BE48" s="84">
        <f>(BE44-BE45-BE37+BE46)*WACC!$T$42*(1-WACC!$T$43)/(1-(1-WACC!$T$43)*WACC!$T$42)</f>
        <v>41317.00352157552</v>
      </c>
      <c r="BF48" s="157"/>
      <c r="BG48" s="84">
        <f>(BG44-BG45-BG37+BG46)*WACC!$C$42*(1-WACC!$C$43)/(1-(1-WACC!$C$43)*WACC!$C$42)</f>
        <v>5122.3635793212306</v>
      </c>
      <c r="BH48" s="84">
        <f>(BH44-BH45-BH37+BH46)*WACC!$D$42*(1-WACC!$D$43)/(1-(1-WACC!$D$43)*WACC!$D$42)</f>
        <v>4951.6398538506801</v>
      </c>
      <c r="BI48" s="84">
        <f>(BI44-BI45-BI37+BI46)*WACC!$E$42*(1-WACC!$E$43)/(1-(1-WACC!$E$43)*WACC!$E$42)</f>
        <v>6948.2099866669314</v>
      </c>
      <c r="BJ48" s="84">
        <f>(BJ44-BJ45-BJ37+BJ46)*WACC!$F$42*(1-WACC!$F$43)/(1-(1-WACC!$F$43)*WACC!$F$42)</f>
        <v>6150.2498663510787</v>
      </c>
      <c r="BK48" s="84">
        <f>(BK44-BK45-BK37+BK46)*WACC!$G$42*(1-WACC!$G$43)/(1-(1-WACC!$G$43)*WACC!$G$42)</f>
        <v>5038.7774859877945</v>
      </c>
      <c r="BL48" s="84">
        <f>(BL44-BL45-BL37+BL46)*WACC!$H$42*(1-WACC!$H$43)/(1-(1-WACC!$H$43)*WACC!$H$42)</f>
        <v>9330.2250222425264</v>
      </c>
      <c r="BM48" s="84">
        <f>(BM44-BM45-BM37+BM46)*WACC!$I$42*(1-WACC!$I$43)/(1-(1-WACC!$I$43)*WACC!$I$42)</f>
        <v>6430.7995236963634</v>
      </c>
      <c r="BN48" s="84">
        <f>(BN44-BN45-BN37+BN46)*WACC!$J$42*(1-WACC!$J$43)/(1-(1-WACC!$J$43)*WACC!$J$42)</f>
        <v>2398.8459273199378</v>
      </c>
      <c r="BO48" s="84">
        <f>(BO44-BO45-BO37+BO46)*WACC!$K$42*(1-WACC!$K$43)/(1-(1-WACC!$K$43)*WACC!$K$42)</f>
        <v>5349.1499964031054</v>
      </c>
      <c r="BP48" s="84">
        <f>(BP44-BP45-BP37+BP46)*WACC!$L$42*(1-WACC!$L$43)/(1-(1-WACC!$L$43)*WACC!$L$42)</f>
        <v>7558.9286762505162</v>
      </c>
      <c r="BQ48" s="84">
        <f>(BQ44-BQ45-BQ37+BQ46)*WACC!$M$42*(1-WACC!$M$43)/(1-(1-WACC!$M$43)*WACC!$M$42)</f>
        <v>2462.8211550804363</v>
      </c>
      <c r="BR48" s="84">
        <f>(BR44-BR45-BR37+BR46)*WACC!$N$42*(1-WACC!$N$43)/(1-(1-WACC!$N$43)*WACC!$N$42)</f>
        <v>1105.4148188805939</v>
      </c>
      <c r="BS48" s="84">
        <f>(BS44-BS45-BS37+BS46)*WACC!$O$42*(1-WACC!$O$43)/(1-(1-WACC!$O$43)*WACC!$O$42)</f>
        <v>5565.9926370126468</v>
      </c>
      <c r="BT48" s="84">
        <f>(BT44-BT45-BT37+BT46)*WACC!$P$42*(1-WACC!$P$43)/(1-(1-WACC!$P$43)*WACC!$P$42)</f>
        <v>5342.1576141601145</v>
      </c>
      <c r="BU48" s="84">
        <f>(BU44-BU45-BU37+BU46)*WACC!$Q$42*(1-WACC!$Q$43)/(1-(1-WACC!$Q$43)*WACC!$Q$42)</f>
        <v>-3129.9042211603451</v>
      </c>
      <c r="BV48" s="84">
        <f>(BV44-BV45-BV37+BV46)*WACC!$R$42*(1-WACC!$R$43)/(1-(1-WACC!$R$43)*WACC!$R$42)</f>
        <v>-3571.2105088154849</v>
      </c>
      <c r="BW48" s="84">
        <f>(BW44-BW45-BW37+BW46)*WACC!$S$42*(1-WACC!$S$43)/(1-(1-WACC!$S$43)*WACC!$S$42)</f>
        <v>521.4488736232986</v>
      </c>
      <c r="BX48" s="84">
        <f>(BX44-BX45-BX37+BX46)*WACC!$T$42*(1-WACC!$T$43)/(1-(1-WACC!$T$43)*WACC!$T$42)</f>
        <v>5587.6536594742638</v>
      </c>
      <c r="BY48" s="157"/>
      <c r="BZ48" s="84">
        <f>(BZ44-BZ45-BZ37+BZ46)*WACC!$C$42*(1-WACC!$C$43)/(1-(1-WACC!$C$43)*WACC!$C$42)</f>
        <v>125448.32281339671</v>
      </c>
      <c r="CA48" s="84">
        <f>(CA44-CA45-CA37+CA46)*WACC!$D$42*(1-WACC!$D$43)/(1-(1-WACC!$D$43)*WACC!$D$42)</f>
        <v>121267.24415838017</v>
      </c>
      <c r="CB48" s="84">
        <f>(CB44-CB45-CB37+CB46)*WACC!$E$42*(1-WACC!$E$43)/(1-(1-WACC!$E$43)*WACC!$E$42)</f>
        <v>170163.88545737779</v>
      </c>
      <c r="CC48" s="84">
        <f>(CC44-CC45-CC37+CC46)*WACC!$F$42*(1-WACC!$F$43)/(1-(1-WACC!$F$43)*WACC!$F$42)</f>
        <v>150621.5868259978</v>
      </c>
      <c r="CD48" s="84">
        <f>(CD44-CD45-CD37+CD46)*WACC!$G$42*(1-WACC!$G$43)/(1-(1-WACC!$G$43)*WACC!$G$42)</f>
        <v>123401.27264664718</v>
      </c>
      <c r="CE48" s="84">
        <f>(CE44-CE45-CE37+CE46)*WACC!$H$42*(1-WACC!$H$43)/(1-(1-WACC!$H$43)*WACC!$H$42)</f>
        <v>228500.19573718225</v>
      </c>
      <c r="CF48" s="84">
        <f>(CF44-CF45-CF37+CF46)*WACC!$I$42*(1-WACC!$I$43)/(1-(1-WACC!$I$43)*WACC!$I$42)</f>
        <v>157492.33768833769</v>
      </c>
      <c r="CG48" s="84">
        <f>(CG44-CG45-CG37+CG46)*WACC!$J$42*(1-WACC!$J$43)/(1-(1-WACC!$J$43)*WACC!$J$42)</f>
        <v>58748.504203192773</v>
      </c>
      <c r="CH48" s="84">
        <f>(CH44-CH45-CH37+CH46)*WACC!$K$42*(1-WACC!$K$43)/(1-(1-WACC!$K$43)*WACC!$K$42)</f>
        <v>131002.39472165286</v>
      </c>
      <c r="CI48" s="84">
        <f>(CI44-CI45-CI37+CI46)*WACC!$L$42*(1-WACC!$L$43)/(1-(1-WACC!$L$43)*WACC!$L$42)</f>
        <v>185120.5815475065</v>
      </c>
      <c r="CJ48" s="84">
        <f>(CJ44-CJ45-CJ37+CJ46)*WACC!$M$42*(1-WACC!$M$43)/(1-(1-WACC!$M$43)*WACC!$M$42)</f>
        <v>60315.277998117403</v>
      </c>
      <c r="CK48" s="84">
        <f>(CK44-CK45-CK37+CK46)*WACC!$N$42*(1-WACC!$N$43)/(1-(1-WACC!$N$43)*WACC!$N$42)</f>
        <v>27071.962560693555</v>
      </c>
      <c r="CL48" s="84">
        <f>(CL44-CL45-CL37+CL46)*WACC!$O$42*(1-WACC!$O$43)/(1-(1-WACC!$O$43)*WACC!$O$42)</f>
        <v>136312.94036286994</v>
      </c>
      <c r="CM48" s="84">
        <f>(CM44-CM45-CM37+CM46)*WACC!$P$42*(1-WACC!$P$43)/(1-(1-WACC!$P$43)*WACC!$P$42)</f>
        <v>130831.14904350601</v>
      </c>
      <c r="CN48" s="84">
        <f>(CN44-CN45-CN37+CN46)*WACC!$Q$42*(1-WACC!$Q$43)/(1-(1-WACC!$Q$43)*WACC!$Q$42)</f>
        <v>-76652.355700835702</v>
      </c>
      <c r="CO48" s="84">
        <f>(CO44-CO45-CO37+CO46)*WACC!$R$42*(1-WACC!$R$43)/(1-(1-WACC!$R$43)*WACC!$R$42)</f>
        <v>-87460.087869015581</v>
      </c>
      <c r="CP48" s="84">
        <f>(CP44-CP45-CP37+CP46)*WACC!$S$42*(1-WACC!$S$43)/(1-(1-WACC!$S$43)*WACC!$S$42)</f>
        <v>12770.449737901266</v>
      </c>
      <c r="CQ48" s="84">
        <f>(CQ44-CQ45-CQ37+CQ46)*WACC!$T$42*(1-WACC!$T$43)/(1-(1-WACC!$T$43)*WACC!$T$42)</f>
        <v>136843.42573278866</v>
      </c>
      <c r="CR48" s="157"/>
      <c r="CS48" s="84">
        <f>(CS44-CS45-CS37+CS46)*WACC!$C$42*(1-WACC!$C$43)/(1-(1-WACC!$C$43)*WACC!$C$42)</f>
        <v>57185.720419343575</v>
      </c>
      <c r="CT48" s="84">
        <f>(CT44-CT45-CT37+CT46)*WACC!$D$42*(1-WACC!$D$43)/(1-(1-WACC!$D$43)*WACC!$D$42)</f>
        <v>50103.201570920493</v>
      </c>
      <c r="CU48" s="84">
        <f>(CU44-CU45-CU37+CU46)*WACC!$E$42*(1-WACC!$E$43)/(1-(1-WACC!$E$43)*WACC!$E$42)</f>
        <v>62203.630833789844</v>
      </c>
      <c r="CV48" s="84">
        <f>(CV44-CV45-CV37+CV46)*WACC!$F$42*(1-WACC!$F$43)/(1-(1-WACC!$F$43)*WACC!$F$42)</f>
        <v>51441.784015449681</v>
      </c>
      <c r="CW48" s="84">
        <f>(CW44-CW45-CW37+CW46)*WACC!$G$42*(1-WACC!$G$43)/(1-(1-WACC!$G$43)*WACC!$G$42)</f>
        <v>37883.002271319325</v>
      </c>
      <c r="CX48" s="84">
        <f>(CX44-CX45-CX37+CX46)*WACC!$H$42*(1-WACC!$H$43)/(1-(1-WACC!$H$43)*WACC!$H$42)</f>
        <v>71031.062631575653</v>
      </c>
      <c r="CY48" s="84">
        <f>(CY44-CY45-CY37+CY46)*WACC!$I$42*(1-WACC!$I$43)/(1-(1-WACC!$I$43)*WACC!$I$42)</f>
        <v>48002.437357748538</v>
      </c>
      <c r="CZ48" s="84">
        <f>(CZ44-CZ45-CZ37+CZ46)*WACC!$J$42*(1-WACC!$J$43)/(1-(1-WACC!$J$43)*WACC!$J$42)</f>
        <v>17563.176223539213</v>
      </c>
      <c r="DA48" s="84">
        <f>(DA44-DA45-DA37+DA46)*WACC!$K$42*(1-WACC!$K$43)/(1-(1-WACC!$K$43)*WACC!$K$42)</f>
        <v>38272.371796801264</v>
      </c>
      <c r="DB48" s="84">
        <f>(DB44-DB45-DB37+DB46)*WACC!$L$42*(1-WACC!$L$43)/(1-(1-WACC!$L$43)*WACC!$L$42)</f>
        <v>52174.264413896577</v>
      </c>
      <c r="DC48" s="84">
        <f>(DC44-DC45-DC37+DC46)*WACC!$M$42*(1-WACC!$M$43)/(1-(1-WACC!$M$43)*WACC!$M$42)</f>
        <v>16178.756887426045</v>
      </c>
      <c r="DD48" s="84">
        <f>(DD44-DD45-DD37+DD46)*WACC!$N$42*(1-WACC!$N$43)/(1-(1-WACC!$N$43)*WACC!$N$42)</f>
        <v>7501.1619827552749</v>
      </c>
      <c r="DE48" s="84">
        <f>(DE44-DE45-DE37+DE46)*WACC!$O$42*(1-WACC!$O$43)/(1-(1-WACC!$O$43)*WACC!$O$42)</f>
        <v>36697.562629250708</v>
      </c>
      <c r="DF48" s="84">
        <f>(DF44-DF45-DF37+DF46)*WACC!$P$42*(1-WACC!$P$43)/(1-(1-WACC!$P$43)*WACC!$P$42)</f>
        <v>31977.986684968928</v>
      </c>
      <c r="DG48" s="84">
        <f>(DG44-DG45-DG37+DG46)*WACC!$Q$42*(1-WACC!$Q$43)/(1-(1-WACC!$Q$43)*WACC!$Q$42)</f>
        <v>-17617.297146858975</v>
      </c>
      <c r="DH48" s="84">
        <f>(DH44-DH45-DH37+DH46)*WACC!$R$42*(1-WACC!$R$43)/(1-(1-WACC!$R$43)*WACC!$R$42)</f>
        <v>-19900.717523681131</v>
      </c>
      <c r="DI48" s="84">
        <f>(DI44-DI45-DI37+DI46)*WACC!$S$42*(1-WACC!$S$43)/(1-(1-WACC!$S$43)*WACC!$S$42)</f>
        <v>2907.4661308254535</v>
      </c>
      <c r="DJ48" s="84">
        <f>(DJ44-DJ45-DJ37+DJ46)*WACC!$T$42*(1-WACC!$T$43)/(1-(1-WACC!$T$43)*WACC!$T$42)</f>
        <v>31043.561253810261</v>
      </c>
      <c r="DK48" s="157"/>
      <c r="DL48" s="84">
        <f>(DL44-DL45-DL37+DL46)*WACC!$C$42*(1-WACC!$C$43)/(1-(1-WACC!$C$43)*WACC!$C$42)</f>
        <v>115342.38110249245</v>
      </c>
      <c r="DM48" s="84">
        <f>(DM44-DM45-DM37+DM46)*WACC!$D$42*(1-WACC!$D$43)/(1-(1-WACC!$D$43)*WACC!$D$42)</f>
        <v>120066.43790175913</v>
      </c>
      <c r="DN48" s="84">
        <f>(DN44-DN45-DN37+DN46)*WACC!$E$42*(1-WACC!$E$43)/(1-(1-WACC!$E$43)*WACC!$E$42)</f>
        <v>177206.73925309521</v>
      </c>
      <c r="DO48" s="84">
        <f>(DO44-DO45-DO37+DO46)*WACC!$F$42*(1-WACC!$F$43)/(1-(1-WACC!$F$43)*WACC!$F$42)</f>
        <v>136112.43447351974</v>
      </c>
      <c r="DP48" s="84">
        <f>(DP44-DP45-DP37+DP46)*WACC!$G$42*(1-WACC!$G$43)/(1-(1-WACC!$G$43)*WACC!$G$42)</f>
        <v>119756.52520564347</v>
      </c>
      <c r="DQ48" s="84">
        <f>(DQ44-DQ45-DQ37+DQ46)*WACC!$H$42*(1-WACC!$H$43)/(1-(1-WACC!$H$43)*WACC!$H$42)</f>
        <v>257967.1954538681</v>
      </c>
      <c r="DR48" s="84">
        <f>(DR44-DR45-DR37+DR46)*WACC!$I$42*(1-WACC!$I$43)/(1-(1-WACC!$I$43)*WACC!$I$42)</f>
        <v>184768.58053766607</v>
      </c>
      <c r="DS48" s="84">
        <f>(DS44-DS45-DS37+DS46)*WACC!$J$42*(1-WACC!$J$43)/(1-(1-WACC!$J$43)*WACC!$J$42)</f>
        <v>77822.440349564786</v>
      </c>
      <c r="DT48" s="84">
        <f>(DT44-DT45-DT37+DT46)*WACC!$K$42*(1-WACC!$K$43)/(1-(1-WACC!$K$43)*WACC!$K$42)</f>
        <v>159166.15584488685</v>
      </c>
      <c r="DU48" s="84">
        <f>(DU44-DU45-DU37+DU46)*WACC!$L$42*(1-WACC!$L$43)/(1-(1-WACC!$L$43)*WACC!$L$42)</f>
        <v>201213.23781315581</v>
      </c>
      <c r="DV48" s="84">
        <f>(DV44-DV45-DV37+DV46)*WACC!$M$42*(1-WACC!$M$43)/(1-(1-WACC!$M$43)*WACC!$M$42)</f>
        <v>65151.727337206343</v>
      </c>
      <c r="DW48" s="84">
        <f>(DW44-DW45-DW37+DW46)*WACC!$N$42*(1-WACC!$N$43)/(1-(1-WACC!$N$43)*WACC!$N$42)</f>
        <v>25853.575956940989</v>
      </c>
      <c r="DX48" s="84">
        <f>(DX44-DX45-DX37+DX46)*WACC!$O$42*(1-WACC!$O$43)/(1-(1-WACC!$O$43)*WACC!$O$42)</f>
        <v>147412.78828713761</v>
      </c>
      <c r="DY48" s="84">
        <f>(DY44-DY45-DY37+DY46)*WACC!$P$42*(1-WACC!$P$43)/(1-(1-WACC!$P$43)*WACC!$P$42)</f>
        <v>122209.26037237971</v>
      </c>
      <c r="DZ48" s="84">
        <f>(DZ44-DZ45-DZ37+DZ46)*WACC!$Q$42*(1-WACC!$Q$43)/(1-(1-WACC!$Q$43)*WACC!$Q$42)</f>
        <v>-64110.518249957066</v>
      </c>
      <c r="EA48" s="84">
        <f>(EA44-EA45-EA37+EA46)*WACC!$R$42*(1-WACC!$R$43)/(1-(1-WACC!$R$43)*WACC!$R$42)</f>
        <v>-67212.843830013386</v>
      </c>
      <c r="EB48" s="84">
        <f>(EB44-EB45-EB37+EB46)*WACC!$S$42*(1-WACC!$S$43)/(1-(1-WACC!$S$43)*WACC!$S$42)</f>
        <v>9298.4241177195108</v>
      </c>
      <c r="EC48" s="84">
        <f>(EC44-EC45-EC37+EC46)*WACC!$T$42*(1-WACC!$T$43)/(1-(1-WACC!$T$43)*WACC!$T$42)</f>
        <v>99485.654227012128</v>
      </c>
    </row>
    <row r="49" spans="1:133" s="39" customFormat="1" x14ac:dyDescent="0.25">
      <c r="A49" s="194" t="s">
        <v>277</v>
      </c>
      <c r="B49" s="191">
        <f>(B36-B35*(WACC!$C$51-WACC!$C$52))*WACC!$C$42*(1-WACC!$C$43)/(1-WACC!$C$42*(1-WACC!$C$43))</f>
        <v>424686.43120892864</v>
      </c>
      <c r="C49" s="191">
        <f>(C36-C35*(WACC!$D$51-WACC!$D$52))*WACC!$D$42*(1-WACC!$D$43)/(1-WACC!$D$42*(1-WACC!$D$43))</f>
        <v>842794.74310456158</v>
      </c>
      <c r="D49" s="191">
        <f>(D36-D35*(WACC!$E$51-WACC!$E$52))*WACC!$E$42*(1-WACC!$E$43)/(1-WACC!$E$42*(1-WACC!$E$43))</f>
        <v>-595878.89842924487</v>
      </c>
      <c r="E49" s="191">
        <f>(E36-E35*(WACC!$F$51-WACC!$F$52))*WACC!$F$42*(1-WACC!$F$43)/(1-WACC!$F$42*(1-WACC!$F$43))</f>
        <v>1579129.8535778513</v>
      </c>
      <c r="F49" s="191">
        <f>(F36-F35*(WACC!$G$51-WACC!$G$52))*WACC!$G$42*(1-WACC!$G$43)/(1-WACC!$G$42*(1-WACC!$G$43))</f>
        <v>-1374637.5645361263</v>
      </c>
      <c r="G49" s="191">
        <f>(G36-G35*(WACC!$H$51-WACC!$H$52))*WACC!$H$42*(1-WACC!$H$43)/(1-WACC!$H$42*(1-WACC!$H$43))</f>
        <v>395345.72202691692</v>
      </c>
      <c r="H49" s="191">
        <f>(H36-H35*(WACC!$I$51-WACC!$I$52))*WACC!$I$42*(1-WACC!$I$43)/(1-WACC!$I$42*(1-WACC!$I$43))</f>
        <v>762482.20171238913</v>
      </c>
      <c r="I49" s="191">
        <f>(I36-I35*(WACC!$J$51-WACC!$J$52))*WACC!$J$42*(1-WACC!$J$43)/(1-WACC!$J$42*(1-WACC!$J$43))</f>
        <v>-836084.49501363153</v>
      </c>
      <c r="J49" s="191">
        <f>(J36-J35*(WACC!$K$51-WACC!$K$52))*WACC!$K$42*(1-WACC!$K$43)/(1-WACC!$K$42*(1-WACC!$K$43))</f>
        <v>-576524.76182952779</v>
      </c>
      <c r="K49" s="191">
        <f>(K36-K35*(WACC!$L$51-WACC!$L$52))*WACC!$L$42*(1-WACC!$L$43)/(1-WACC!$L$42*(1-WACC!$L$43))</f>
        <v>-215540.98173334947</v>
      </c>
      <c r="L49" s="191">
        <f>(L36-L35*(WACC!$M$51-WACC!$M$52))*WACC!$M$42*(1-WACC!$M$43)/(1-WACC!$M$42*(1-WACC!$M$43))</f>
        <v>-1462109.5267759452</v>
      </c>
      <c r="M49" s="191">
        <f>(M36-M35*(WACC!$N$51-WACC!$N$52))*WACC!$N$42*(1-WACC!$N$43)/(1-WACC!$N$42*(1-WACC!$N$43))</f>
        <v>-2180602.4057296598</v>
      </c>
      <c r="N49" s="191">
        <f>(N36-N35*(WACC!$O$51-WACC!$O$52))*WACC!$O$42*(1-WACC!$O$43)/(1-WACC!$O$42*(1-WACC!$O$43))</f>
        <v>-629651.60945709422</v>
      </c>
      <c r="O49" s="191">
        <f>(O36-O35*(WACC!$P$51-WACC!$P$52))*WACC!$P$42*(1-WACC!$P$43)/(1-WACC!$P$42*(1-WACC!$P$43))</f>
        <v>-573438.2648699776</v>
      </c>
      <c r="P49" s="191">
        <f>(P36-P35*(WACC!$Q$51-WACC!$Q$52))*WACC!$Q$42*(1-WACC!$Q$43)/(1-WACC!$Q$42*(1-WACC!$Q$43))</f>
        <v>-771978.32686046325</v>
      </c>
      <c r="Q49" s="191">
        <f>(Q36-Q35*(WACC!$R$51-WACC!$R$52))*WACC!$R$42*(1-WACC!$R$43)/(1-WACC!$R$42*(1-WACC!$R$43))</f>
        <v>-165934.1380414938</v>
      </c>
      <c r="R49" s="191">
        <f>(R36-R35*(WACC!$S$51-WACC!$S$52))*WACC!$S$42*(1-WACC!$S$43)/(1-WACC!$S$42*(1-WACC!$S$43))</f>
        <v>-1133660.1831919572</v>
      </c>
      <c r="S49" s="191">
        <f>(S36-S35*(WACC!$T$51-WACC!$T$52))*WACC!$T$42*(1-WACC!$T$43)/(1-WACC!$T$42*(1-WACC!$T$43))</f>
        <v>1354436.6418472475</v>
      </c>
      <c r="T49" s="197"/>
      <c r="U49" s="191">
        <f>(U36-U35*(WACC!$C$51-WACC!$C$52))*WACC!$C$42*(1-WACC!$C$43)/(1-WACC!$C$42*(1-WACC!$C$43))</f>
        <v>53620.844995813597</v>
      </c>
      <c r="V49" s="191">
        <f>(V36-V35*(WACC!$D$51-WACC!$D$52))*WACC!$D$42*(1-WACC!$D$43)/(1-WACC!$D$42*(1-WACC!$D$43))</f>
        <v>117405.34085995538</v>
      </c>
      <c r="W49" s="191">
        <f>(W36-W35*(WACC!$E$51-WACC!$E$52))*WACC!$E$42*(1-WACC!$E$43)/(1-WACC!$E$42*(1-WACC!$E$43))</f>
        <v>-93820.484202864565</v>
      </c>
      <c r="X49" s="191">
        <f>(X36-X35*(WACC!$F$51-WACC!$F$52))*WACC!$F$42*(1-WACC!$F$43)/(1-WACC!$F$42*(1-WACC!$F$43))</f>
        <v>266119.71305970149</v>
      </c>
      <c r="Y49" s="191">
        <f>(Y36-Y35*(WACC!$G$51-WACC!$G$52))*WACC!$G$42*(1-WACC!$G$43)/(1-WACC!$G$42*(1-WACC!$G$43))</f>
        <v>-257721.98147627391</v>
      </c>
      <c r="Z49" s="191">
        <f>(Z36-Z35*(WACC!$H$51-WACC!$H$52))*WACC!$H$42*(1-WACC!$H$43)/(1-WACC!$H$42*(1-WACC!$H$43))</f>
        <v>94418.681939275295</v>
      </c>
      <c r="AA49" s="191">
        <f>(AA36-AA35*(WACC!$I$51-WACC!$I$52))*WACC!$I$42*(1-WACC!$I$43)/(1-WACC!$I$42*(1-WACC!$I$43))</f>
        <v>169373.312776526</v>
      </c>
      <c r="AB49" s="191">
        <f>(AB36-AB35*(WACC!$J$51-WACC!$J$52))*WACC!$J$42*(1-WACC!$J$43)/(1-WACC!$J$42*(1-WACC!$J$43))</f>
        <v>-147089.71054118939</v>
      </c>
      <c r="AC49" s="191">
        <f>(AC36-AC35*(WACC!$K$51-WACC!$K$52))*WACC!$K$42*(1-WACC!$K$43)/(1-WACC!$K$42*(1-WACC!$K$43))</f>
        <v>-113579.46749544547</v>
      </c>
      <c r="AD49" s="191">
        <f>(AD36-AD35*(WACC!$L$51-WACC!$L$52))*WACC!$L$42*(1-WACC!$L$43)/(1-WACC!$L$42*(1-WACC!$L$43))</f>
        <v>-44016.573665123731</v>
      </c>
      <c r="AE49" s="191">
        <f>(AE36-AE35*(WACC!$M$51-WACC!$M$52))*WACC!$M$42*(1-WACC!$M$43)/(1-WACC!$M$42*(1-WACC!$M$43))</f>
        <v>-313725.70012636302</v>
      </c>
      <c r="AF49" s="191">
        <f>(AF36-AF35*(WACC!$N$51-WACC!$N$52))*WACC!$N$42*(1-WACC!$N$43)/(1-WACC!$N$42*(1-WACC!$N$43))</f>
        <v>-452955.65832986648</v>
      </c>
      <c r="AG49" s="191">
        <f>(AG36-AG35*(WACC!$O$51-WACC!$O$52))*WACC!$O$42*(1-WACC!$O$43)/(1-WACC!$O$42*(1-WACC!$O$43))</f>
        <v>-134613.36754305213</v>
      </c>
      <c r="AH49" s="191">
        <f>(AH36-AH35*(WACC!$P$51-WACC!$P$52))*WACC!$P$42*(1-WACC!$P$43)/(1-WACC!$P$42*(1-WACC!$P$43))</f>
        <v>-135031.3822509927</v>
      </c>
      <c r="AI49" s="191">
        <f>(AI36-AI35*(WACC!$Q$51-WACC!$Q$52))*WACC!$Q$42*(1-WACC!$Q$43)/(1-WACC!$Q$42*(1-WACC!$Q$43))</f>
        <v>-193321.13665649865</v>
      </c>
      <c r="AJ49" s="191">
        <f>(AJ36-AJ35*(WACC!$R$51-WACC!$R$52))*WACC!$R$42*(1-WACC!$R$43)/(1-WACC!$R$42*(1-WACC!$R$43))</f>
        <v>-45131.967127751283</v>
      </c>
      <c r="AK49" s="191">
        <f>(AK36-AK35*(WACC!$S$51-WACC!$S$52))*WACC!$S$42*(1-WACC!$S$43)/(1-WACC!$S$42*(1-WACC!$S$43))</f>
        <v>-286590.9200819633</v>
      </c>
      <c r="AL49" s="191">
        <f>(AL36-AL35*(WACC!$T$51-WACC!$T$52))*WACC!$T$42*(1-WACC!$T$43)/(1-WACC!$T$42*(1-WACC!$T$43))</f>
        <v>343636.35260809609</v>
      </c>
      <c r="AM49" s="197"/>
      <c r="AN49" s="191">
        <f>(AN36-AN35*(WACC!$C$51-WACC!$C$52))*WACC!$C$42*(1-WACC!$C$43)/(1-WACC!$C$42*(1-WACC!$C$43))</f>
        <v>30560.824842747195</v>
      </c>
      <c r="AO49" s="191">
        <f>(AO36-AO35*(WACC!$D$51-WACC!$D$52))*WACC!$D$42*(1-WACC!$D$43)/(1-WACC!$D$42*(1-WACC!$D$43))</f>
        <v>60648.282190432888</v>
      </c>
      <c r="AP49" s="191">
        <f>(AP36-AP35*(WACC!$E$51-WACC!$E$52))*WACC!$E$42*(1-WACC!$E$43)/(1-WACC!$E$42*(1-WACC!$E$43))</f>
        <v>-42879.991693038726</v>
      </c>
      <c r="AQ49" s="191">
        <f>(AQ36-AQ35*(WACC!$F$51-WACC!$F$52))*WACC!$F$42*(1-WACC!$F$43)/(1-WACC!$F$42*(1-WACC!$F$43))</f>
        <v>113635.63163948568</v>
      </c>
      <c r="AR49" s="191">
        <f>(AR36-AR35*(WACC!$G$51-WACC!$G$52))*WACC!$G$42*(1-WACC!$G$43)/(1-WACC!$G$42*(1-WACC!$G$43))</f>
        <v>-98920.179089456025</v>
      </c>
      <c r="AS49" s="191">
        <f>(AS36-AS35*(WACC!$H$51-WACC!$H$52))*WACC!$H$42*(1-WACC!$H$43)/(1-WACC!$H$42*(1-WACC!$H$43))</f>
        <v>28449.440517326006</v>
      </c>
      <c r="AT49" s="191">
        <f>(AT36-AT35*(WACC!$I$51-WACC!$I$52))*WACC!$I$42*(1-WACC!$I$43)/(1-WACC!$I$42*(1-WACC!$I$43))</f>
        <v>54868.91810014331</v>
      </c>
      <c r="AU49" s="191">
        <f>(AU36-AU35*(WACC!$J$51-WACC!$J$52))*WACC!$J$42*(1-WACC!$J$43)/(1-WACC!$J$42*(1-WACC!$J$43))</f>
        <v>-60165.406587426434</v>
      </c>
      <c r="AV49" s="191">
        <f>(AV36-AV35*(WACC!$K$51-WACC!$K$52))*WACC!$K$42*(1-WACC!$K$43)/(1-WACC!$K$42*(1-WACC!$K$43))</f>
        <v>-41487.250283988295</v>
      </c>
      <c r="AW49" s="191">
        <f>(AW36-AW35*(WACC!$L$51-WACC!$L$52))*WACC!$L$42*(1-WACC!$L$43)/(1-WACC!$L$42*(1-WACC!$L$43))</f>
        <v>-15510.5266029712</v>
      </c>
      <c r="AX49" s="191">
        <f>(AX36-AX35*(WACC!$M$51-WACC!$M$52))*WACC!$M$42*(1-WACC!$M$43)/(1-WACC!$M$42*(1-WACC!$M$43))</f>
        <v>-105214.74166602101</v>
      </c>
      <c r="AY49" s="191">
        <f>(AY36-AY35*(WACC!$N$51-WACC!$N$52))*WACC!$N$42*(1-WACC!$N$43)/(1-WACC!$N$42*(1-WACC!$N$43))</f>
        <v>-156918.14778135141</v>
      </c>
      <c r="AZ49" s="191">
        <f>(AZ36-AZ35*(WACC!$O$51-WACC!$O$52))*WACC!$O$42*(1-WACC!$O$43)/(1-WACC!$O$42*(1-WACC!$O$43))</f>
        <v>-45310.306933507229</v>
      </c>
      <c r="BA49" s="191">
        <f>(BA36-BA35*(WACC!$P$51-WACC!$P$52))*WACC!$P$42*(1-WACC!$P$43)/(1-WACC!$P$42*(1-WACC!$P$43))</f>
        <v>-41265.143133802761</v>
      </c>
      <c r="BB49" s="191">
        <f>(BB36-BB35*(WACC!$Q$51-WACC!$Q$52))*WACC!$Q$42*(1-WACC!$Q$43)/(1-WACC!$Q$42*(1-WACC!$Q$43))</f>
        <v>-55552.26796961885</v>
      </c>
      <c r="BC49" s="191">
        <f>(BC36-BC35*(WACC!$R$51-WACC!$R$52))*WACC!$R$42*(1-WACC!$R$43)/(1-WACC!$R$42*(1-WACC!$R$43))</f>
        <v>-11940.772662980811</v>
      </c>
      <c r="BD49" s="191">
        <f>(BD36-BD35*(WACC!$S$51-WACC!$S$52))*WACC!$S$42*(1-WACC!$S$43)/(1-WACC!$S$42*(1-WACC!$S$43))</f>
        <v>-81579.225856363511</v>
      </c>
      <c r="BE49" s="191">
        <f>(BE36-BE35*(WACC!$T$51-WACC!$T$52))*WACC!$T$42*(1-WACC!$T$43)/(1-WACC!$T$42*(1-WACC!$T$43))</f>
        <v>97466.502177294577</v>
      </c>
      <c r="BF49" s="197"/>
      <c r="BG49" s="191">
        <f>(BG36-BG35*(WACC!$C$51-WACC!$C$52))*WACC!$C$42*(1-WACC!$C$43)/(1-WACC!$C$42*(1-WACC!$C$43))</f>
        <v>2056.7930477666687</v>
      </c>
      <c r="BH49" s="191">
        <f>(BH36-BH35*(WACC!$D$51-WACC!$D$52))*WACC!$D$42*(1-WACC!$D$43)/(1-WACC!$D$42*(1-WACC!$D$43))</f>
        <v>4503.4443017504518</v>
      </c>
      <c r="BI49" s="191">
        <f>(BI36-BI35*(WACC!$E$51-WACC!$E$52))*WACC!$E$42*(1-WACC!$E$43)/(1-WACC!$E$42*(1-WACC!$E$43))</f>
        <v>-3598.7743136391805</v>
      </c>
      <c r="BJ49" s="191">
        <f>(BJ36-BJ35*(WACC!$F$51-WACC!$F$52))*WACC!$F$42*(1-WACC!$F$43)/(1-WACC!$F$42*(1-WACC!$F$43))</f>
        <v>10207.843157593148</v>
      </c>
      <c r="BK49" s="191">
        <f>(BK36-BK35*(WACC!$G$51-WACC!$G$52))*WACC!$G$42*(1-WACC!$G$43)/(1-WACC!$G$42*(1-WACC!$G$43))</f>
        <v>-9885.7222372838896</v>
      </c>
      <c r="BL49" s="191">
        <f>(BL36-BL35*(WACC!$H$51-WACC!$H$52))*WACC!$H$42*(1-WACC!$H$43)/(1-WACC!$H$42*(1-WACC!$H$43))</f>
        <v>3621.7200345716351</v>
      </c>
      <c r="BM49" s="191">
        <f>(BM36-BM35*(WACC!$I$51-WACC!$I$52))*WACC!$I$42*(1-WACC!$I$43)/(1-WACC!$I$42*(1-WACC!$I$43))</f>
        <v>6496.8362998228185</v>
      </c>
      <c r="BN49" s="191">
        <f>(BN36-BN35*(WACC!$J$51-WACC!$J$52))*WACC!$J$42*(1-WACC!$J$43)/(1-WACC!$J$42*(1-WACC!$J$43))</f>
        <v>-5642.0799422828459</v>
      </c>
      <c r="BO49" s="191">
        <f>(BO36-BO35*(WACC!$K$51-WACC!$K$52))*WACC!$K$42*(1-WACC!$K$43)/(1-WACC!$K$42*(1-WACC!$K$43))</f>
        <v>-4356.6911176412596</v>
      </c>
      <c r="BP49" s="191">
        <f>(BP36-BP35*(WACC!$L$51-WACC!$L$52))*WACC!$L$42*(1-WACC!$L$43)/(1-WACC!$L$42*(1-WACC!$L$43))</f>
        <v>-1688.391570628999</v>
      </c>
      <c r="BQ49" s="191">
        <f>(BQ36-BQ35*(WACC!$M$51-WACC!$M$52))*WACC!$M$42*(1-WACC!$M$43)/(1-WACC!$M$42*(1-WACC!$M$43))</f>
        <v>-12033.917760453449</v>
      </c>
      <c r="BR49" s="191">
        <f>(BR36-BR35*(WACC!$N$51-WACC!$N$52))*WACC!$N$42*(1-WACC!$N$43)/(1-WACC!$N$42*(1-WACC!$N$43))</f>
        <v>-17374.51263724397</v>
      </c>
      <c r="BS49" s="191">
        <f>(BS36-BS35*(WACC!$O$51-WACC!$O$52))*WACC!$O$42*(1-WACC!$O$43)/(1-WACC!$O$42*(1-WACC!$O$43))</f>
        <v>-5163.5112896975979</v>
      </c>
      <c r="BT49" s="191">
        <f>(BT36-BT35*(WACC!$P$51-WACC!$P$52))*WACC!$P$42*(1-WACC!$P$43)/(1-WACC!$P$42*(1-WACC!$P$43))</f>
        <v>-5179.5455343133535</v>
      </c>
      <c r="BU49" s="191">
        <f>(BU36-BU35*(WACC!$Q$51-WACC!$Q$52))*WACC!$Q$42*(1-WACC!$Q$43)/(1-WACC!$Q$42*(1-WACC!$Q$43))</f>
        <v>-7415.4290163179794</v>
      </c>
      <c r="BV49" s="191">
        <f>(BV36-BV35*(WACC!$R$51-WACC!$R$52))*WACC!$R$42*(1-WACC!$R$43)/(1-WACC!$R$42*(1-WACC!$R$43))</f>
        <v>-1731.175930324102</v>
      </c>
      <c r="BW49" s="191">
        <f>(BW36-BW35*(WACC!$S$51-WACC!$S$52))*WACC!$S$42*(1-WACC!$S$43)/(1-WACC!$S$42*(1-WACC!$S$43))</f>
        <v>-10993.07950151982</v>
      </c>
      <c r="BX49" s="191">
        <f>(BX36-BX35*(WACC!$T$51-WACC!$T$52))*WACC!$T$42*(1-WACC!$T$43)/(1-WACC!$T$42*(1-WACC!$T$43))</f>
        <v>13181.233176377993</v>
      </c>
      <c r="BY49" s="197"/>
      <c r="BZ49" s="191">
        <f>(BZ36-BZ35*(WACC!$C$51-WACC!$C$52))*WACC!$C$42*(1-WACC!$C$43)/(1-WACC!$C$42*(1-WACC!$C$43))</f>
        <v>50371.519752758795</v>
      </c>
      <c r="CA49" s="191">
        <f>(CA36-CA35*(WACC!$D$51-WACC!$D$52))*WACC!$D$42*(1-WACC!$D$43)/(1-WACC!$D$42*(1-WACC!$D$43))</f>
        <v>110290.79169991333</v>
      </c>
      <c r="CB49" s="191">
        <f>(CB36-CB35*(WACC!$E$51-WACC!$E$52))*WACC!$E$42*(1-WACC!$E$43)/(1-WACC!$E$42*(1-WACC!$E$43))</f>
        <v>-88135.134267409594</v>
      </c>
      <c r="CC49" s="191">
        <f>(CC36-CC35*(WACC!$F$51-WACC!$F$52))*WACC!$F$42*(1-WACC!$F$43)/(1-WACC!$F$42*(1-WACC!$F$43))</f>
        <v>249993.34464109692</v>
      </c>
      <c r="CD49" s="191">
        <f>(CD36-CD35*(WACC!$G$51-WACC!$G$52))*WACC!$G$42*(1-WACC!$G$43)/(1-WACC!$G$42*(1-WACC!$G$43))</f>
        <v>-242104.50024921872</v>
      </c>
      <c r="CE49" s="191">
        <f>(CE36-CE35*(WACC!$H$51-WACC!$H$52))*WACC!$H$42*(1-WACC!$H$43)/(1-WACC!$H$42*(1-WACC!$H$43))</f>
        <v>88697.082313881852</v>
      </c>
      <c r="CF49" s="191">
        <f>(CF36-CF35*(WACC!$I$51-WACC!$I$52))*WACC!$I$42*(1-WACC!$I$43)/(1-WACC!$I$42*(1-WACC!$I$43))</f>
        <v>159109.59946228185</v>
      </c>
      <c r="CG49" s="191">
        <f>(CG36-CG35*(WACC!$J$51-WACC!$J$52))*WACC!$J$42*(1-WACC!$J$43)/(1-WACC!$J$42*(1-WACC!$J$43))</f>
        <v>-138176.34281092609</v>
      </c>
      <c r="CH49" s="191">
        <f>(CH36-CH35*(WACC!$K$51-WACC!$K$52))*WACC!$K$42*(1-WACC!$K$43)/(1-WACC!$K$42*(1-WACC!$K$43))</f>
        <v>-106696.7592715349</v>
      </c>
      <c r="CI49" s="191">
        <f>(CI36-CI35*(WACC!$L$51-WACC!$L$52))*WACC!$L$42*(1-WACC!$L$43)/(1-WACC!$L$42*(1-WACC!$L$43))</f>
        <v>-41349.249717986699</v>
      </c>
      <c r="CJ49" s="191">
        <f>(CJ36-CJ35*(WACC!$M$51-WACC!$M$52))*WACC!$M$42*(1-WACC!$M$43)/(1-WACC!$M$42*(1-WACC!$M$43))</f>
        <v>-294714.49586623738</v>
      </c>
      <c r="CK49" s="191">
        <f>(CK36-CK35*(WACC!$N$51-WACC!$N$52))*WACC!$N$42*(1-WACC!$N$43)/(1-WACC!$N$42*(1-WACC!$N$43))</f>
        <v>-425507.37297160854</v>
      </c>
      <c r="CL49" s="191">
        <f>(CL36-CL35*(WACC!$O$51-WACC!$O$52))*WACC!$O$42*(1-WACC!$O$43)/(1-WACC!$O$42*(1-WACC!$O$43))</f>
        <v>-126456.04340456583</v>
      </c>
      <c r="CM49" s="191">
        <f>(CM36-CM35*(WACC!$P$51-WACC!$P$52))*WACC!$P$42*(1-WACC!$P$43)/(1-WACC!$P$42*(1-WACC!$P$43))</f>
        <v>-126848.72718490579</v>
      </c>
      <c r="CN49" s="191">
        <f>(CN36-CN35*(WACC!$Q$51-WACC!$Q$52))*WACC!$Q$42*(1-WACC!$Q$43)/(1-WACC!$Q$42*(1-WACC!$Q$43))</f>
        <v>-181606.22896708845</v>
      </c>
      <c r="CO49" s="191">
        <f>(CO36-CO35*(WACC!$R$51-WACC!$R$52))*WACC!$R$42*(1-WACC!$R$43)/(1-WACC!$R$42*(1-WACC!$R$43))</f>
        <v>-42397.052374574581</v>
      </c>
      <c r="CP49" s="191">
        <f>(CP36-CP35*(WACC!$S$51-WACC!$S$52))*WACC!$S$42*(1-WACC!$S$43)/(1-WACC!$S$42*(1-WACC!$S$43))</f>
        <v>-269224.03391809517</v>
      </c>
      <c r="CQ49" s="191">
        <f>(CQ36-CQ35*(WACC!$T$51-WACC!$T$52))*WACC!$T$42*(1-WACC!$T$43)/(1-WACC!$T$42*(1-WACC!$T$43))</f>
        <v>322812.61745345377</v>
      </c>
      <c r="CR49" s="197"/>
      <c r="CS49" s="191">
        <f>(CS36-CS35*(WACC!$C$51-WACC!$C$52))*WACC!$C$42*(1-WACC!$C$43)/(1-WACC!$C$42*(1-WACC!$C$43))</f>
        <v>22961.898422216924</v>
      </c>
      <c r="CT49" s="191">
        <f>(CT36-CT35*(WACC!$D$51-WACC!$D$52))*WACC!$D$42*(1-WACC!$D$43)/(1-WACC!$D$42*(1-WACC!$D$43))</f>
        <v>45568.131825772827</v>
      </c>
      <c r="CU49" s="191">
        <f>(CU36-CU35*(WACC!$E$51-WACC!$E$52))*WACC!$E$42*(1-WACC!$E$43)/(1-WACC!$E$42*(1-WACC!$E$43))</f>
        <v>-32217.913576201689</v>
      </c>
      <c r="CV49" s="191">
        <f>(CV36-CV35*(WACC!$F$51-WACC!$F$52))*WACC!$F$42*(1-WACC!$F$43)/(1-WACC!$F$42*(1-WACC!$F$43))</f>
        <v>85380.216151776796</v>
      </c>
      <c r="CW49" s="191">
        <f>(CW36-CW35*(WACC!$G$51-WACC!$G$52))*WACC!$G$42*(1-WACC!$G$43)/(1-WACC!$G$42*(1-WACC!$G$43))</f>
        <v>-74323.74995921088</v>
      </c>
      <c r="CX49" s="191">
        <f>(CX36-CX35*(WACC!$H$51-WACC!$H$52))*WACC!$H$42*(1-WACC!$H$43)/(1-WACC!$H$42*(1-WACC!$H$43))</f>
        <v>21375.508242630294</v>
      </c>
      <c r="CY49" s="191">
        <f>(CY36-CY35*(WACC!$I$51-WACC!$I$52))*WACC!$I$42*(1-WACC!$I$43)/(1-WACC!$I$42*(1-WACC!$I$43))</f>
        <v>41225.802328153368</v>
      </c>
      <c r="CZ49" s="191">
        <f>(CZ36-CZ35*(WACC!$J$51-WACC!$J$52))*WACC!$J$42*(1-WACC!$J$43)/(1-WACC!$J$42*(1-WACC!$J$43))</f>
        <v>-45205.322883152432</v>
      </c>
      <c r="DA49" s="191">
        <f>(DA36-DA35*(WACC!$K$51-WACC!$K$52))*WACC!$K$42*(1-WACC!$K$43)/(1-WACC!$K$42*(1-WACC!$K$43))</f>
        <v>-31171.476285074656</v>
      </c>
      <c r="DB49" s="191">
        <f>(DB36-DB35*(WACC!$L$51-WACC!$L$52))*WACC!$L$42*(1-WACC!$L$43)/(1-WACC!$L$42*(1-WACC!$L$43))</f>
        <v>-11653.845672200214</v>
      </c>
      <c r="DC49" s="191">
        <f>(DC36-DC35*(WACC!$M$51-WACC!$M$52))*WACC!$M$42*(1-WACC!$M$43)/(1-WACC!$M$42*(1-WACC!$M$43))</f>
        <v>-79053.174221778303</v>
      </c>
      <c r="DD49" s="191">
        <f>(DD36-DD35*(WACC!$N$51-WACC!$N$52))*WACC!$N$42*(1-WACC!$N$43)/(1-WACC!$N$42*(1-WACC!$N$43))</f>
        <v>-117900.56677128247</v>
      </c>
      <c r="DE49" s="191">
        <f>(DE36-DE35*(WACC!$O$51-WACC!$O$52))*WACC!$O$42*(1-WACC!$O$43)/(1-WACC!$O$42*(1-WACC!$O$43))</f>
        <v>-34043.932735459995</v>
      </c>
      <c r="DF49" s="191">
        <f>(DF36-DF35*(WACC!$P$51-WACC!$P$52))*WACC!$P$42*(1-WACC!$P$43)/(1-WACC!$P$42*(1-WACC!$P$43))</f>
        <v>-31004.595912975659</v>
      </c>
      <c r="DG49" s="191">
        <f>(DG36-DG35*(WACC!$Q$51-WACC!$Q$52))*WACC!$Q$42*(1-WACC!$Q$43)/(1-WACC!$Q$42*(1-WACC!$Q$43))</f>
        <v>-41739.23775964036</v>
      </c>
      <c r="DH49" s="191">
        <f>(DH36-DH35*(WACC!$R$51-WACC!$R$52))*WACC!$R$42*(1-WACC!$R$43)/(1-WACC!$R$42*(1-WACC!$R$43))</f>
        <v>-8971.7084005739234</v>
      </c>
      <c r="DI49" s="191">
        <f>(DI36-DI35*(WACC!$S$51-WACC!$S$52))*WACC!$S$42*(1-WACC!$S$43)/(1-WACC!$S$42*(1-WACC!$S$43))</f>
        <v>-61294.611880263212</v>
      </c>
      <c r="DJ49" s="191">
        <f>(DJ36-DJ35*(WACC!$T$51-WACC!$T$52))*WACC!$T$42*(1-WACC!$T$43)/(1-WACC!$T$42*(1-WACC!$T$43))</f>
        <v>73231.528732606632</v>
      </c>
      <c r="DK49" s="197"/>
      <c r="DL49" s="191">
        <f>(DL36-DL35*(WACC!$C$51-WACC!$C$52))*WACC!$C$42*(1-WACC!$C$43)/(1-WACC!$C$42*(1-WACC!$C$43))</f>
        <v>46313.660459826133</v>
      </c>
      <c r="DM49" s="191">
        <f>(DM36-DM35*(WACC!$D$51-WACC!$D$52))*WACC!$D$42*(1-WACC!$D$43)/(1-WACC!$D$42*(1-WACC!$D$43))</f>
        <v>109198.6759052487</v>
      </c>
      <c r="DN49" s="191">
        <f>(DN36-DN35*(WACC!$E$51-WACC!$E$52))*WACC!$E$42*(1-WACC!$E$43)/(1-WACC!$E$42*(1-WACC!$E$43))</f>
        <v>-91782.92864659222</v>
      </c>
      <c r="DO49" s="191">
        <f>(DO36-DO35*(WACC!$F$51-WACC!$F$52))*WACC!$F$42*(1-WACC!$F$43)/(1-WACC!$F$42*(1-WACC!$F$43))</f>
        <v>225911.85937103786</v>
      </c>
      <c r="DP49" s="191">
        <f>(DP36-DP35*(WACC!$G$51-WACC!$G$52))*WACC!$G$42*(1-WACC!$G$43)/(1-WACC!$G$42*(1-WACC!$G$43))</f>
        <v>-234953.76558649365</v>
      </c>
      <c r="DQ49" s="191">
        <f>(DQ36-DQ35*(WACC!$H$51-WACC!$H$52))*WACC!$H$42*(1-WACC!$H$43)/(1-WACC!$H$42*(1-WACC!$H$43))</f>
        <v>97851.470496036141</v>
      </c>
      <c r="DR49" s="191">
        <f>(DR36-DR35*(WACC!$I$51-WACC!$I$52))*WACC!$I$42*(1-WACC!$I$43)/(1-WACC!$I$42*(1-WACC!$I$43))</f>
        <v>180793.04764712756</v>
      </c>
      <c r="DS49" s="191">
        <f>(DS36-DS35*(WACC!$J$51-WACC!$J$52))*WACC!$J$42*(1-WACC!$J$43)/(1-WACC!$J$42*(1-WACC!$J$43))</f>
        <v>-191379.05431851925</v>
      </c>
      <c r="DT49" s="191">
        <f>(DT36-DT35*(WACC!$K$51-WACC!$K$52))*WACC!$K$42*(1-WACC!$K$43)/(1-WACC!$K$42*(1-WACC!$K$43))</f>
        <v>-129635.13415492327</v>
      </c>
      <c r="DU49" s="191">
        <f>(DU36-DU35*(WACC!$L$51-WACC!$L$52))*WACC!$L$42*(1-WACC!$L$43)/(1-WACC!$L$42*(1-WACC!$L$43))</f>
        <v>-44943.767718048337</v>
      </c>
      <c r="DV49" s="191">
        <f>(DV36-DV35*(WACC!$M$51-WACC!$M$52))*WACC!$M$42*(1-WACC!$M$43)/(1-WACC!$M$42*(1-WACC!$M$43))</f>
        <v>-318346.5137572345</v>
      </c>
      <c r="DW49" s="191">
        <f>(DW36-DW35*(WACC!$N$51-WACC!$N$52))*WACC!$N$42*(1-WACC!$N$43)/(1-WACC!$N$42*(1-WACC!$N$43))</f>
        <v>-406357.21044223057</v>
      </c>
      <c r="DX49" s="191">
        <f>(DX36-DX35*(WACC!$O$51-WACC!$O$52))*WACC!$O$42*(1-WACC!$O$43)/(1-WACC!$O$42*(1-WACC!$O$43))</f>
        <v>-136753.25251148333</v>
      </c>
      <c r="DY49" s="191">
        <f>(DY36-DY35*(WACC!$P$51-WACC!$P$52))*WACC!$P$42*(1-WACC!$P$43)/(1-WACC!$P$42*(1-WACC!$P$43))</f>
        <v>-118489.28364368496</v>
      </c>
      <c r="DZ49" s="191">
        <f>(DZ36-DZ35*(WACC!$Q$51-WACC!$Q$52))*WACC!$Q$42*(1-WACC!$Q$43)/(1-WACC!$Q$42*(1-WACC!$Q$43))</f>
        <v>-151891.86751077956</v>
      </c>
      <c r="EA49" s="191">
        <f>(EA36-EA35*(WACC!$R$51-WACC!$R$52))*WACC!$R$42*(1-WACC!$R$43)/(1-WACC!$R$42*(1-WACC!$R$43))</f>
        <v>-37998.060516237558</v>
      </c>
      <c r="EB49" s="191">
        <f>(EB36-EB35*(WACC!$S$51-WACC!$S$52))*WACC!$S$42*(1-WACC!$S$43)/(1-WACC!$S$42*(1-WACC!$S$43))</f>
        <v>-196027.49327018682</v>
      </c>
      <c r="EC49" s="191">
        <f>(EC36-EC35*(WACC!$T$51-WACC!$T$52))*WACC!$T$42*(1-WACC!$T$43)/(1-WACC!$T$42*(1-WACC!$T$43))</f>
        <v>234685.9139788094</v>
      </c>
    </row>
    <row r="50" spans="1:133" x14ac:dyDescent="0.25">
      <c r="A50" s="85" t="s">
        <v>58</v>
      </c>
      <c r="B50" s="195">
        <f>B44-B37+B48</f>
        <v>33227744.607145466</v>
      </c>
      <c r="C50" s="195">
        <f t="shared" ref="C50:I50" si="250">C44-C37+C48</f>
        <v>34014064.54886961</v>
      </c>
      <c r="D50" s="195">
        <f t="shared" si="250"/>
        <v>38038842.515588395</v>
      </c>
      <c r="E50" s="195">
        <f t="shared" si="250"/>
        <v>40994778.849434726</v>
      </c>
      <c r="F50" s="195">
        <f t="shared" si="250"/>
        <v>40481637.047878221</v>
      </c>
      <c r="G50" s="195">
        <f t="shared" si="250"/>
        <v>48964406.606040344</v>
      </c>
      <c r="H50" s="195">
        <f t="shared" si="250"/>
        <v>49217521.107813112</v>
      </c>
      <c r="I50" s="195">
        <f t="shared" si="250"/>
        <v>43055881.266725875</v>
      </c>
      <c r="J50" s="195">
        <f>J44-J37+J48</f>
        <v>45914305.700347729</v>
      </c>
      <c r="K50" s="195">
        <f t="shared" ref="K50:L50" si="251">K44-K37+K48</f>
        <v>46917089.324219011</v>
      </c>
      <c r="L50" s="195">
        <f t="shared" si="251"/>
        <v>42848396.956184566</v>
      </c>
      <c r="M50" s="195">
        <f>M44-M37+M48</f>
        <v>44224836.981169999</v>
      </c>
      <c r="N50" s="195">
        <f t="shared" ref="N50:O50" si="252">N44-N37+N48</f>
        <v>47883105.132335745</v>
      </c>
      <c r="O50" s="195">
        <f t="shared" si="252"/>
        <v>48656221.573464431</v>
      </c>
      <c r="P50" s="195">
        <f>P44-P37+P48</f>
        <v>41380333.281072423</v>
      </c>
      <c r="Q50" s="195">
        <f t="shared" ref="Q50" si="253">Q44-Q37+Q48</f>
        <v>38043145.861874737</v>
      </c>
      <c r="R50" s="195">
        <f>R44-R37+R48</f>
        <v>43824935.986195549</v>
      </c>
      <c r="S50" s="195">
        <f t="shared" ref="S50" si="254">S44-S37+S48</f>
        <v>63840103.115946904</v>
      </c>
      <c r="T50" s="156"/>
      <c r="U50" s="195">
        <f>U44-U37+U48</f>
        <v>4089159.6119759069</v>
      </c>
      <c r="V50" s="195">
        <f t="shared" ref="V50:AB50" si="255">V44-V37+V48</f>
        <v>4480665.5168993147</v>
      </c>
      <c r="W50" s="195">
        <f t="shared" si="255"/>
        <v>5477812.5917712087</v>
      </c>
      <c r="X50" s="195">
        <f t="shared" si="255"/>
        <v>6197920.4781605238</v>
      </c>
      <c r="Y50" s="195">
        <f t="shared" si="255"/>
        <v>6584027.5578111457</v>
      </c>
      <c r="Z50" s="195">
        <f t="shared" si="255"/>
        <v>8299676.0854108129</v>
      </c>
      <c r="AA50" s="195">
        <f t="shared" si="255"/>
        <v>8451628.6763501335</v>
      </c>
      <c r="AB50" s="195">
        <f t="shared" si="255"/>
        <v>7397016.997196055</v>
      </c>
      <c r="AC50" s="195">
        <f>AC44-AC37+AC48</f>
        <v>8079646.0581537364</v>
      </c>
      <c r="AD50" s="195">
        <f t="shared" ref="AD50:AE50" si="256">AD44-AD37+AD48</f>
        <v>8442120.3159031328</v>
      </c>
      <c r="AE50" s="195">
        <f t="shared" si="256"/>
        <v>7925944.3673268463</v>
      </c>
      <c r="AF50" s="195">
        <f>AF44-AF37+AF48</f>
        <v>8034687.0592697859</v>
      </c>
      <c r="AG50" s="195">
        <f t="shared" ref="AG50:AH50" si="257">AG44-AG37+AG48</f>
        <v>9100431.0322313923</v>
      </c>
      <c r="AH50" s="195">
        <f t="shared" si="257"/>
        <v>9786466.6724390741</v>
      </c>
      <c r="AI50" s="195">
        <f>AI44-AI37+AI48</f>
        <v>8154110.2241221815</v>
      </c>
      <c r="AJ50" s="195">
        <f t="shared" ref="AJ50" si="258">AJ44-AJ37+AJ48</f>
        <v>7382960.4805805925</v>
      </c>
      <c r="AK50" s="195">
        <f>AK44-AK37+AK48</f>
        <v>8791421.1501737852</v>
      </c>
      <c r="AL50" s="195">
        <f t="shared" ref="AL50" si="259">AL44-AL37+AL48</f>
        <v>13859731.037795935</v>
      </c>
      <c r="AM50" s="156"/>
      <c r="AN50" s="195">
        <f>AN44-AN37+AN48</f>
        <v>2391098.9573362232</v>
      </c>
      <c r="AO50" s="195">
        <f t="shared" ref="AO50:AU50" si="260">AO44-AO37+AO48</f>
        <v>2447683.2610564614</v>
      </c>
      <c r="AP50" s="195">
        <f t="shared" si="260"/>
        <v>2737309.9725143835</v>
      </c>
      <c r="AQ50" s="195">
        <f t="shared" si="260"/>
        <v>2950021.8604073748</v>
      </c>
      <c r="AR50" s="195">
        <f t="shared" si="260"/>
        <v>2913095.7060392699</v>
      </c>
      <c r="AS50" s="195">
        <f t="shared" si="260"/>
        <v>3523523.5784589741</v>
      </c>
      <c r="AT50" s="195">
        <f t="shared" si="260"/>
        <v>3541737.9300025767</v>
      </c>
      <c r="AU50" s="195">
        <f t="shared" si="260"/>
        <v>3098340.6794911227</v>
      </c>
      <c r="AV50" s="195">
        <f>AV44-AV37+AV48</f>
        <v>3304035.5216679196</v>
      </c>
      <c r="AW50" s="195">
        <f t="shared" ref="AW50:AX50" si="261">AW44-AW37+AW48</f>
        <v>3376196.7503586151</v>
      </c>
      <c r="AX50" s="195">
        <f t="shared" si="261"/>
        <v>3083409.9183316045</v>
      </c>
      <c r="AY50" s="195">
        <f>AY44-AY37+AY48</f>
        <v>3182459.8041270659</v>
      </c>
      <c r="AZ50" s="195">
        <f t="shared" ref="AZ50:BA50" si="262">AZ44-AZ37+AZ48</f>
        <v>3445712.1333275079</v>
      </c>
      <c r="BA50" s="195">
        <f t="shared" si="262"/>
        <v>3501346.3010430317</v>
      </c>
      <c r="BB50" s="195">
        <f>BB44-BB37+BB48</f>
        <v>2977766.7106939359</v>
      </c>
      <c r="BC50" s="195">
        <f t="shared" ref="BC50" si="263">BC44-BC37+BC48</f>
        <v>2737619.6452574497</v>
      </c>
      <c r="BD50" s="195">
        <f>BD44-BD37+BD48</f>
        <v>3153682.5619932208</v>
      </c>
      <c r="BE50" s="195">
        <f t="shared" ref="BE50" si="264">BE44-BE37+BE48</f>
        <v>4593992.3338628123</v>
      </c>
      <c r="BF50" s="156"/>
      <c r="BG50" s="195">
        <f>BG44-BG37+BG48</f>
        <v>156852.34094645845</v>
      </c>
      <c r="BH50" s="195">
        <f t="shared" ref="BH50:BN50" si="265">BH44-BH37+BH48</f>
        <v>171869.75858448629</v>
      </c>
      <c r="BI50" s="195">
        <f t="shared" si="265"/>
        <v>210118.41302768941</v>
      </c>
      <c r="BJ50" s="195">
        <f t="shared" si="265"/>
        <v>237740.37412291655</v>
      </c>
      <c r="BK50" s="195">
        <f t="shared" si="265"/>
        <v>252550.70315038526</v>
      </c>
      <c r="BL50" s="195">
        <f t="shared" si="265"/>
        <v>318359.69896635425</v>
      </c>
      <c r="BM50" s="195">
        <f t="shared" si="265"/>
        <v>324188.30969896191</v>
      </c>
      <c r="BN50" s="195">
        <f t="shared" si="265"/>
        <v>283735.42295413336</v>
      </c>
      <c r="BO50" s="195">
        <f>BO44-BO37+BO48</f>
        <v>309919.76799552329</v>
      </c>
      <c r="BP50" s="195">
        <f t="shared" ref="BP50:BQ50" si="266">BP44-BP37+BP48</f>
        <v>323823.58717986272</v>
      </c>
      <c r="BQ50" s="195">
        <f t="shared" si="266"/>
        <v>304024.06513691368</v>
      </c>
      <c r="BR50" s="195">
        <f>BR44-BR37+BR48</f>
        <v>308195.22679617326</v>
      </c>
      <c r="BS50" s="195">
        <f t="shared" ref="BS50:BT50" si="267">BS44-BS37+BS48</f>
        <v>349075.12703754089</v>
      </c>
      <c r="BT50" s="195">
        <f t="shared" si="267"/>
        <v>375390.14194283623</v>
      </c>
      <c r="BU50" s="195">
        <f>BU44-BU37+BU48</f>
        <v>312776.07096656831</v>
      </c>
      <c r="BV50" s="195">
        <f t="shared" ref="BV50" si="268">BV44-BV37+BV48</f>
        <v>283196.24186415062</v>
      </c>
      <c r="BW50" s="195">
        <f>BW44-BW37+BW48</f>
        <v>337222.09903776064</v>
      </c>
      <c r="BX50" s="195">
        <f t="shared" ref="BX50" si="269">BX44-BX37+BX48</f>
        <v>531632.77163351025</v>
      </c>
      <c r="BY50" s="156"/>
      <c r="BZ50" s="195">
        <f>BZ44-BZ37+BZ48</f>
        <v>3841364.0102633471</v>
      </c>
      <c r="CA50" s="195">
        <f t="shared" ref="CA50:CG50" si="270">CA44-CA37+CA48</f>
        <v>4209145.3726180559</v>
      </c>
      <c r="CB50" s="195">
        <f t="shared" si="270"/>
        <v>5145867.1565108038</v>
      </c>
      <c r="CC50" s="195">
        <f t="shared" si="270"/>
        <v>5822337.8206006596</v>
      </c>
      <c r="CD50" s="195">
        <f t="shared" si="270"/>
        <v>6185047.5166306216</v>
      </c>
      <c r="CE50" s="195">
        <f t="shared" si="270"/>
        <v>7796730.8778966637</v>
      </c>
      <c r="CF50" s="195">
        <f t="shared" si="270"/>
        <v>7939475.4194379225</v>
      </c>
      <c r="CG50" s="195">
        <f t="shared" si="270"/>
        <v>6948771.2812963706</v>
      </c>
      <c r="CH50" s="195">
        <f>CH44-CH37+CH48</f>
        <v>7590034.2683030302</v>
      </c>
      <c r="CI50" s="195">
        <f t="shared" ref="CI50:CJ50" si="271">CI44-CI37+CI48</f>
        <v>7930543.2482624548</v>
      </c>
      <c r="CJ50" s="195">
        <f t="shared" si="271"/>
        <v>7445646.6191317122</v>
      </c>
      <c r="CK50" s="195">
        <f>CK44-CK37+CK48</f>
        <v>7547799.7026125574</v>
      </c>
      <c r="CL50" s="195">
        <f t="shared" ref="CL50:CM50" si="272">CL44-CL37+CL48</f>
        <v>8548961.5378952902</v>
      </c>
      <c r="CM50" s="195">
        <f t="shared" si="272"/>
        <v>9193424.6716731284</v>
      </c>
      <c r="CN50" s="195">
        <f>CN44-CN37+CN48</f>
        <v>7659986.0418575238</v>
      </c>
      <c r="CO50" s="195">
        <f t="shared" ref="CO50" si="273">CO44-CO37+CO48</f>
        <v>6935566.5639068894</v>
      </c>
      <c r="CP50" s="195">
        <f>CP44-CP37+CP48</f>
        <v>8258677.0901385546</v>
      </c>
      <c r="CQ50" s="195">
        <f t="shared" ref="CQ50" si="274">CQ44-CQ37+CQ48</f>
        <v>13019856.658222424</v>
      </c>
      <c r="CR50" s="156"/>
      <c r="CS50" s="195">
        <f>CS44-CS37+CS48</f>
        <v>1796553.9758280674</v>
      </c>
      <c r="CT50" s="195">
        <f t="shared" ref="CT50:CZ50" si="275">CT44-CT37+CT48</f>
        <v>1839068.634414725</v>
      </c>
      <c r="CU50" s="195">
        <f t="shared" si="275"/>
        <v>2056679.8789762587</v>
      </c>
      <c r="CV50" s="195">
        <f t="shared" si="275"/>
        <v>2216501.1137802736</v>
      </c>
      <c r="CW50" s="195">
        <f t="shared" si="275"/>
        <v>2188756.6202960033</v>
      </c>
      <c r="CX50" s="195">
        <f t="shared" si="275"/>
        <v>2647402.0551857459</v>
      </c>
      <c r="CY50" s="195">
        <f t="shared" si="275"/>
        <v>2661087.4217333696</v>
      </c>
      <c r="CZ50" s="195">
        <f t="shared" si="275"/>
        <v>2327940.5685537723</v>
      </c>
      <c r="DA50" s="195">
        <f>DA44-DA37+DA48</f>
        <v>2482489.5408521523</v>
      </c>
      <c r="DB50" s="195">
        <f t="shared" ref="DB50:DC50" si="276">DB44-DB37+DB48</f>
        <v>2536707.9335736912</v>
      </c>
      <c r="DC50" s="195">
        <f t="shared" si="276"/>
        <v>2316722.3300777017</v>
      </c>
      <c r="DD50" s="195">
        <f>DD44-DD37+DD48</f>
        <v>2391143.535266716</v>
      </c>
      <c r="DE50" s="195">
        <f t="shared" ref="DE50:DF50" si="277">DE44-DE37+DE48</f>
        <v>2588938.3681488913</v>
      </c>
      <c r="DF50" s="195">
        <f t="shared" si="277"/>
        <v>2630739.1413433766</v>
      </c>
      <c r="DG50" s="195">
        <f>DG44-DG37+DG48</f>
        <v>2237347.2276301994</v>
      </c>
      <c r="DH50" s="195">
        <f t="shared" ref="DH50" si="278">DH44-DH37+DH48</f>
        <v>2056912.5518215511</v>
      </c>
      <c r="DI50" s="195">
        <f>DI44-DI37+DI48</f>
        <v>2369521.7330362769</v>
      </c>
      <c r="DJ50" s="195">
        <f t="shared" ref="DJ50" si="279">DJ44-DJ37+DJ48</f>
        <v>3451699.5488632857</v>
      </c>
      <c r="DK50" s="156"/>
      <c r="DL50" s="195">
        <f>DL44-DL37+DL48</f>
        <v>10950990.253037123</v>
      </c>
      <c r="DM50" s="195">
        <f t="shared" ref="DM50:DS50" si="280">DM44-DM37+DM48</f>
        <v>12555047.467280677</v>
      </c>
      <c r="DN50" s="195">
        <f t="shared" si="280"/>
        <v>13898900.562932918</v>
      </c>
      <c r="DO50" s="195">
        <f t="shared" si="280"/>
        <v>13500118.936991418</v>
      </c>
      <c r="DP50" s="195">
        <f t="shared" si="280"/>
        <v>14847202.492995759</v>
      </c>
      <c r="DQ50" s="195">
        <f t="shared" si="280"/>
        <v>17695796.615413163</v>
      </c>
      <c r="DR50" s="195">
        <f t="shared" si="280"/>
        <v>22030228.443803772</v>
      </c>
      <c r="DS50" s="195">
        <f t="shared" si="280"/>
        <v>26406510.210427403</v>
      </c>
      <c r="DT50" s="195">
        <f>DT44-DT37+DT48</f>
        <v>28993188.410824575</v>
      </c>
      <c r="DU50" s="195">
        <f t="shared" ref="DU50:DV50" si="281">DU44-DU37+DU48</f>
        <v>30226329.841951825</v>
      </c>
      <c r="DV50" s="195">
        <f t="shared" si="281"/>
        <v>39315943.610337205</v>
      </c>
      <c r="DW50" s="195">
        <f>DW44-DW37+DW48</f>
        <v>27761832.058400277</v>
      </c>
      <c r="DX50" s="195">
        <f t="shared" ref="DX50:DY50" si="282">DX44-DX37+DX48</f>
        <v>32122894.73355468</v>
      </c>
      <c r="DY50" s="195">
        <f t="shared" si="282"/>
        <v>34494683.247538254</v>
      </c>
      <c r="DZ50" s="195">
        <f>DZ44-DZ37+DZ48</f>
        <v>36006876.857926153</v>
      </c>
      <c r="EA50" s="195">
        <f t="shared" ref="EA50" si="283">EA44-EA37+EA48</f>
        <v>28236606.563718639</v>
      </c>
      <c r="EB50" s="195">
        <f>EB44-EB37+EB48</f>
        <v>24436798.898943953</v>
      </c>
      <c r="EC50" s="195">
        <f t="shared" ref="EC50" si="284">EC44-EC37+EC48</f>
        <v>31211851.070432432</v>
      </c>
    </row>
    <row r="51" spans="1:133" s="39" customFormat="1" x14ac:dyDescent="0.25">
      <c r="A51" s="193" t="s">
        <v>276</v>
      </c>
      <c r="B51" s="193">
        <f>B36-B35*(WACC!$C$51-WACC!$C$52)</f>
        <v>1934682.6310636094</v>
      </c>
      <c r="C51" s="193">
        <f>C36-C35*(WACC!$D$51-WACC!$D$52)</f>
        <v>3839398.2741444167</v>
      </c>
      <c r="D51" s="193">
        <f>D36-D35*(WACC!$E$51-WACC!$E$52)</f>
        <v>-2714559.4261786751</v>
      </c>
      <c r="E51" s="193">
        <f>E36-E35*(WACC!$F$51-WACC!$F$52)</f>
        <v>7193813.7774128728</v>
      </c>
      <c r="F51" s="193">
        <f>F36-F35*(WACC!$G$51-WACC!$G$52)</f>
        <v>-6262237.7940002261</v>
      </c>
      <c r="G51" s="193">
        <f>G36-G35*(WACC!$H$51-WACC!$H$52)</f>
        <v>1801019.4003455099</v>
      </c>
      <c r="H51" s="193">
        <f>H36-H35*(WACC!$I$51-WACC!$I$52)</f>
        <v>3473530.0300243907</v>
      </c>
      <c r="I51" s="193">
        <f>I36-I35*(WACC!$J$51-WACC!$J$52)</f>
        <v>-3808829.3661746196</v>
      </c>
      <c r="J51" s="193">
        <f>J36-J35*(WACC!$K$51-WACC!$K$52)</f>
        <v>-2626390.5816688202</v>
      </c>
      <c r="K51" s="193">
        <f>K36-K35*(WACC!$L$51-WACC!$L$52)</f>
        <v>-981908.91678562202</v>
      </c>
      <c r="L51" s="193">
        <f>L36-L35*(WACC!$M$51-WACC!$M$52)</f>
        <v>-6660721.1775373258</v>
      </c>
      <c r="M51" s="193">
        <f>M36-M35*(WACC!$N$51-WACC!$N$52)</f>
        <v>-9933855.4038832355</v>
      </c>
      <c r="N51" s="193">
        <f>N36-N35*(WACC!$O$51-WACC!$O$52)</f>
        <v>-2868412.8875278234</v>
      </c>
      <c r="O51" s="193">
        <f>O36-O35*(WACC!$P$51-WACC!$P$52)</f>
        <v>-2612329.8732975312</v>
      </c>
      <c r="P51" s="193">
        <f>P36-P35*(WACC!$Q$51-WACC!$Q$52)</f>
        <v>-5428650.8045507595</v>
      </c>
      <c r="Q51" s="193">
        <f>Q36-Q35*(WACC!$R$51-WACC!$R$52)</f>
        <v>-1166870.1835773345</v>
      </c>
      <c r="R51" s="193">
        <f>R36-R35*(WACC!$S$51-WACC!$S$52)</f>
        <v>-7972044.0994771263</v>
      </c>
      <c r="S51" s="193">
        <f>S36-S35*(WACC!$T$51-WACC!$T$52)</f>
        <v>9524572.5296198856</v>
      </c>
      <c r="U51" s="193">
        <f>U36-U35*(WACC!$C$51-WACC!$C$52)</f>
        <v>244272.73831435188</v>
      </c>
      <c r="V51" s="193">
        <f>V36-V35*(WACC!$D$51-WACC!$D$52)</f>
        <v>534846.5528066603</v>
      </c>
      <c r="W51" s="193">
        <f>W36-W35*(WACC!$E$51-WACC!$E$52)</f>
        <v>-427404.42803543003</v>
      </c>
      <c r="X51" s="193">
        <f>X36-X35*(WACC!$F$51-WACC!$F$52)</f>
        <v>1212323.137272422</v>
      </c>
      <c r="Y51" s="193">
        <f>Y36-Y35*(WACC!$G$51-WACC!$G$52)</f>
        <v>-1174066.8045034599</v>
      </c>
      <c r="Z51" s="193">
        <f>Z36-Z35*(WACC!$H$51-WACC!$H$52)</f>
        <v>430129.55105685769</v>
      </c>
      <c r="AA51" s="193">
        <f>AA36-AA35*(WACC!$I$51-WACC!$I$52)</f>
        <v>771589.5359822372</v>
      </c>
      <c r="AB51" s="193">
        <f>AB36-AB35*(WACC!$J$51-WACC!$J$52)</f>
        <v>-670075.34802122181</v>
      </c>
      <c r="AC51" s="193">
        <f>AC36-AC35*(WACC!$K$51-WACC!$K$52)</f>
        <v>-517417.57414610963</v>
      </c>
      <c r="AD51" s="193">
        <f>AD36-AD35*(WACC!$L$51-WACC!$L$52)</f>
        <v>-200519.94669674896</v>
      </c>
      <c r="AE51" s="193">
        <f>AE36-AE35*(WACC!$M$51-WACC!$M$52)</f>
        <v>-1429194.8561317381</v>
      </c>
      <c r="AF51" s="193">
        <f>AF36-AF35*(WACC!$N$51-WACC!$N$52)</f>
        <v>-2063464.6657257108</v>
      </c>
      <c r="AG51" s="193">
        <f>AG36-AG35*(WACC!$O$51-WACC!$O$52)</f>
        <v>-613238.67436301988</v>
      </c>
      <c r="AH51" s="193">
        <f>AH36-AH35*(WACC!$P$51-WACC!$P$52)</f>
        <v>-615142.96358808316</v>
      </c>
      <c r="AI51" s="193">
        <f>AI36-AI35*(WACC!$Q$51-WACC!$Q$52)</f>
        <v>-1359459.0774523951</v>
      </c>
      <c r="AJ51" s="193">
        <f>AJ36-AJ35*(WACC!$R$51-WACC!$R$52)</f>
        <v>-317373.79293461796</v>
      </c>
      <c r="AK51" s="193">
        <f>AK36-AK35*(WACC!$S$51-WACC!$S$52)</f>
        <v>-2015344.1809786807</v>
      </c>
      <c r="AL51" s="193">
        <f>AL36-AL35*(WACC!$T$51-WACC!$T$52)</f>
        <v>2416494.9936425085</v>
      </c>
      <c r="AN51" s="193">
        <f>AN36-AN35*(WACC!$C$51-WACC!$C$52)</f>
        <v>139221.53539478849</v>
      </c>
      <c r="AO51" s="193">
        <f>AO36-AO35*(WACC!$D$51-WACC!$D$52)</f>
        <v>276286.61886762932</v>
      </c>
      <c r="AP51" s="193">
        <f>AP36-AP35*(WACC!$E$51-WACC!$E$52)</f>
        <v>-195342.18437947088</v>
      </c>
      <c r="AQ51" s="193">
        <f>AQ36-AQ35*(WACC!$F$51-WACC!$F$52)</f>
        <v>517673.43302451517</v>
      </c>
      <c r="AR51" s="193">
        <f>AR36-AR35*(WACC!$G$51-WACC!$G$52)</f>
        <v>-450636.37140768865</v>
      </c>
      <c r="AS51" s="193">
        <f>AS36-AS35*(WACC!$H$51-WACC!$H$52)</f>
        <v>129603.00680119975</v>
      </c>
      <c r="AT51" s="193">
        <f>AT36-AT35*(WACC!$I$51-WACC!$I$52)</f>
        <v>249958.40467852307</v>
      </c>
      <c r="AU51" s="193">
        <f>AU36-AU35*(WACC!$J$51-WACC!$J$52)</f>
        <v>-274086.85223171068</v>
      </c>
      <c r="AV51" s="193">
        <f>AV36-AV35*(WACC!$K$51-WACC!$K$52)</f>
        <v>-188997.47351601662</v>
      </c>
      <c r="AW51" s="193">
        <f>AW36-AW35*(WACC!$L$51-WACC!$L$52)</f>
        <v>-70659.065635783831</v>
      </c>
      <c r="AX51" s="193">
        <f>AX36-AX35*(WACC!$M$51-WACC!$M$52)</f>
        <v>-479311.60092316195</v>
      </c>
      <c r="AY51" s="193">
        <f>AY36-AY35*(WACC!$N$51-WACC!$N$52)</f>
        <v>-714849.33989308751</v>
      </c>
      <c r="AZ51" s="193">
        <f>AZ36-AZ35*(WACC!$O$51-WACC!$O$52)</f>
        <v>-206413.62047494261</v>
      </c>
      <c r="BA51" s="193">
        <f>BA36-BA35*(WACC!$P$51-WACC!$P$52)</f>
        <v>-187985.6520540599</v>
      </c>
      <c r="BB51" s="193">
        <f>BB36-BB35*(WACC!$Q$51-WACC!$Q$52)</f>
        <v>-390650.68760978431</v>
      </c>
      <c r="BC51" s="193">
        <f>BC36-BC35*(WACC!$R$51-WACC!$R$52)</f>
        <v>-83969.04792323953</v>
      </c>
      <c r="BD51" s="193">
        <f>BD36-BD35*(WACC!$S$51-WACC!$S$52)</f>
        <v>-573675.60029936535</v>
      </c>
      <c r="BE51" s="193">
        <f>BE36-BE35*(WACC!$T$51-WACC!$T$52)</f>
        <v>685396.96912651369</v>
      </c>
      <c r="BG51" s="193">
        <f>BG36-BG35*(WACC!$C$51-WACC!$C$52)</f>
        <v>9369.8349953849392</v>
      </c>
      <c r="BH51" s="193">
        <f>BH36-BH35*(WACC!$D$51-WACC!$D$52)</f>
        <v>20515.690707981834</v>
      </c>
      <c r="BI51" s="193">
        <f>BI36-BI35*(WACC!$E$51-WACC!$E$52)</f>
        <v>-16394.416317695664</v>
      </c>
      <c r="BJ51" s="193">
        <f>BJ36-BJ35*(WACC!$F$51-WACC!$F$52)</f>
        <v>46502.396606830429</v>
      </c>
      <c r="BK51" s="193">
        <f>BK36-BK35*(WACC!$G$51-WACC!$G$52)</f>
        <v>-45034.956858754376</v>
      </c>
      <c r="BL51" s="193">
        <f>BL36-BL35*(WACC!$H$51-WACC!$H$52)</f>
        <v>16498.946824165774</v>
      </c>
      <c r="BM51" s="193">
        <f>BM36-BM35*(WACC!$I$51-WACC!$I$52)</f>
        <v>29596.698699203786</v>
      </c>
      <c r="BN51" s="193">
        <f>BN36-BN35*(WACC!$J$51-WACC!$J$52)</f>
        <v>-25702.808625964695</v>
      </c>
      <c r="BO51" s="193">
        <f>BO36-BO35*(WACC!$K$51-WACC!$K$52)</f>
        <v>-19847.148424817526</v>
      </c>
      <c r="BP51" s="193">
        <f>BP36-BP35*(WACC!$L$51-WACC!$L$52)</f>
        <v>-7691.5615995349508</v>
      </c>
      <c r="BQ51" s="193">
        <f>BQ36-BQ35*(WACC!$M$51-WACC!$M$52)</f>
        <v>-54821.180908752649</v>
      </c>
      <c r="BR51" s="193">
        <f>BR36-BR35*(WACC!$N$51-WACC!$N$52)</f>
        <v>-79150.557569696262</v>
      </c>
      <c r="BS51" s="193">
        <f>BS36-BS35*(WACC!$O$51-WACC!$O$52)</f>
        <v>-23522.662541964426</v>
      </c>
      <c r="BT51" s="193">
        <f>BT36-BT35*(WACC!$P$51-WACC!$P$52)</f>
        <v>-23595.707434102893</v>
      </c>
      <c r="BU51" s="193">
        <f>BU36-BU35*(WACC!$Q$51-WACC!$Q$52)</f>
        <v>-52146.249829627617</v>
      </c>
      <c r="BV51" s="193">
        <f>BV36-BV35*(WACC!$R$51-WACC!$R$52)</f>
        <v>-12173.851622484144</v>
      </c>
      <c r="BW51" s="193">
        <f>BW36-BW35*(WACC!$S$51-WACC!$S$52)</f>
        <v>-77304.747819951299</v>
      </c>
      <c r="BX51" s="193">
        <f>BX36-BX35*(WACC!$T$51-WACC!$T$52)</f>
        <v>92692.125670063688</v>
      </c>
      <c r="BZ51" s="193">
        <f>BZ36-BZ35*(WACC!$C$51-WACC!$C$52)</f>
        <v>229470.25665154122</v>
      </c>
      <c r="CA51" s="193">
        <f>CA36-CA35*(WACC!$D$51-WACC!$D$52)</f>
        <v>502435.82885534572</v>
      </c>
      <c r="CB51" s="193">
        <f>CB36-CB35*(WACC!$E$51-WACC!$E$52)</f>
        <v>-401504.50055168103</v>
      </c>
      <c r="CC51" s="193">
        <f>CC36-CC35*(WACC!$F$51-WACC!$F$52)</f>
        <v>1138858.5700320851</v>
      </c>
      <c r="CD51" s="193">
        <f>CD36-CD35*(WACC!$G$51-WACC!$G$52)</f>
        <v>-1102920.5011357376</v>
      </c>
      <c r="CE51" s="193">
        <f>CE36-CE35*(WACC!$H$51-WACC!$H$52)</f>
        <v>404064.48609672231</v>
      </c>
      <c r="CF51" s="193">
        <f>CF36-CF35*(WACC!$I$51-WACC!$I$52)</f>
        <v>724832.61977288546</v>
      </c>
      <c r="CG51" s="193">
        <f>CG36-CG35*(WACC!$J$51-WACC!$J$52)</f>
        <v>-629470.0061388961</v>
      </c>
      <c r="CH51" s="193">
        <f>CH36-CH35*(WACC!$K$51-WACC!$K$52)</f>
        <v>-486063.01445939438</v>
      </c>
      <c r="CI51" s="193">
        <f>CI36-CI35*(WACC!$L$51-WACC!$L$52)</f>
        <v>-188368.80427089799</v>
      </c>
      <c r="CJ51" s="193">
        <f>CJ36-CJ35*(WACC!$M$51-WACC!$M$52)</f>
        <v>-1342588.2589466891</v>
      </c>
      <c r="CK51" s="193">
        <f>CK36-CK35*(WACC!$N$51-WACC!$N$52)</f>
        <v>-1938422.4768713783</v>
      </c>
      <c r="CL51" s="193">
        <f>CL36-CL35*(WACC!$O$51-WACC!$O$52)</f>
        <v>-576077.5310654575</v>
      </c>
      <c r="CM51" s="193">
        <f>CM36-CM35*(WACC!$P$51-WACC!$P$52)</f>
        <v>-577866.42384256236</v>
      </c>
      <c r="CN51" s="193">
        <f>CN36-CN35*(WACC!$Q$51-WACC!$Q$52)</f>
        <v>-1277078.3410501285</v>
      </c>
      <c r="CO51" s="193">
        <f>CO36-CO35*(WACC!$R$51-WACC!$R$52)</f>
        <v>-298141.52091528429</v>
      </c>
      <c r="CP51" s="193">
        <f>CP36-CP35*(WACC!$S$51-WACC!$S$52)</f>
        <v>-1893218.0055853326</v>
      </c>
      <c r="CQ51" s="193">
        <f>CQ36-CQ35*(WACC!$T$51-WACC!$T$52)</f>
        <v>2270059.8118923423</v>
      </c>
      <c r="CS51" s="193">
        <f>CS36-CS35*(WACC!$C$51-WACC!$C$52)</f>
        <v>104604.20392347116</v>
      </c>
      <c r="CT51" s="193">
        <f>CT36-CT35*(WACC!$D$51-WACC!$D$52)</f>
        <v>207588.15609526378</v>
      </c>
      <c r="CU51" s="193">
        <f>CU36-CU35*(WACC!$E$51-WACC!$E$52)</f>
        <v>-146770.49518052867</v>
      </c>
      <c r="CV51" s="193">
        <f>CV36-CV35*(WACC!$F$51-WACC!$F$52)</f>
        <v>388954.31802490482</v>
      </c>
      <c r="CW51" s="193">
        <f>CW36-CW35*(WACC!$G$51-WACC!$G$52)</f>
        <v>-338585.97203653038</v>
      </c>
      <c r="CX51" s="193">
        <f>CX36-CX35*(WACC!$H$51-WACC!$H$52)</f>
        <v>97377.315327574033</v>
      </c>
      <c r="CY51" s="193">
        <f>CY36-CY35*(WACC!$I$51-WACC!$I$52)</f>
        <v>187806.43282832368</v>
      </c>
      <c r="CZ51" s="193">
        <f>CZ36-CZ35*(WACC!$J$51-WACC!$J$52)</f>
        <v>-205935.35980110394</v>
      </c>
      <c r="DA51" s="193">
        <f>DA36-DA35*(WACC!$K$51-WACC!$K$52)</f>
        <v>-142003.39196539263</v>
      </c>
      <c r="DB51" s="193">
        <f>DB36-DB35*(WACC!$L$51-WACC!$L$52)</f>
        <v>-53089.741395598394</v>
      </c>
      <c r="DC51" s="193">
        <f>DC36-DC35*(WACC!$M$51-WACC!$M$52)</f>
        <v>-360131.12701045658</v>
      </c>
      <c r="DD51" s="193">
        <f>DD36-DD35*(WACC!$N$51-WACC!$N$52)</f>
        <v>-537102.58195826318</v>
      </c>
      <c r="DE51" s="193">
        <f>DE36-DE35*(WACC!$O$51-WACC!$O$52)</f>
        <v>-155089.02690604178</v>
      </c>
      <c r="DF51" s="193">
        <f>DF36-DF35*(WACC!$P$51-WACC!$P$52)</f>
        <v>-141243.1591591636</v>
      </c>
      <c r="DG51" s="193">
        <f>DG36-DG35*(WACC!$Q$51-WACC!$Q$52)</f>
        <v>-293515.68400464091</v>
      </c>
      <c r="DH51" s="193">
        <f>DH36-DH35*(WACC!$R$51-WACC!$R$52)</f>
        <v>-63090.206463495502</v>
      </c>
      <c r="DI51" s="193">
        <f>DI36-DI35*(WACC!$S$51-WACC!$S$52)</f>
        <v>-431031.58796135761</v>
      </c>
      <c r="DJ51" s="193">
        <f>DJ36-DJ35*(WACC!$T$51-WACC!$T$52)</f>
        <v>514973.52132866916</v>
      </c>
      <c r="DL51" s="193">
        <f>DL36-DL35*(WACC!$C$51-WACC!$C$52)</f>
        <v>210984.4532059523</v>
      </c>
      <c r="DM51" s="193">
        <f>DM36-DM35*(WACC!$D$51-WACC!$D$52)</f>
        <v>497460.63467964949</v>
      </c>
      <c r="DN51" s="193">
        <f>DN36-DN35*(WACC!$E$51-WACC!$E$52)</f>
        <v>-418122.23050129705</v>
      </c>
      <c r="DO51" s="193">
        <f>DO36-DO35*(WACC!$F$51-WACC!$F$52)</f>
        <v>1029154.0260239975</v>
      </c>
      <c r="DP51" s="193">
        <f>DP36-DP35*(WACC!$G$51-WACC!$G$52)</f>
        <v>-1070344.9321166447</v>
      </c>
      <c r="DQ51" s="193">
        <f>DQ36-DQ35*(WACC!$H$51-WACC!$H$52)</f>
        <v>445767.81003766297</v>
      </c>
      <c r="DR51" s="193">
        <f>DR36-DR35*(WACC!$I$51-WACC!$I$52)</f>
        <v>823612.77261499688</v>
      </c>
      <c r="DS51" s="193">
        <f>DS36-DS35*(WACC!$J$51-WACC!$J$52)</f>
        <v>-871837.91411802126</v>
      </c>
      <c r="DT51" s="193">
        <f>DT36-DT35*(WACC!$K$51-WACC!$K$52)</f>
        <v>-590560.05559486896</v>
      </c>
      <c r="DU51" s="193">
        <f>DU36-DU35*(WACC!$L$51-WACC!$L$52)</f>
        <v>-204743.83071562927</v>
      </c>
      <c r="DV51" s="193">
        <f>DV36-DV35*(WACC!$M$51-WACC!$M$52)</f>
        <v>-1450245.229339049</v>
      </c>
      <c r="DW51" s="193">
        <f>DW36-DW35*(WACC!$N$51-WACC!$N$52)</f>
        <v>-1851182.8475708466</v>
      </c>
      <c r="DX51" s="193">
        <f>DX36-DX35*(WACC!$O$51-WACC!$O$52)</f>
        <v>-622987.03921920992</v>
      </c>
      <c r="DY51" s="193">
        <f>DY36-DY35*(WACC!$P$51-WACC!$P$52)</f>
        <v>-539784.51437698677</v>
      </c>
      <c r="DZ51" s="193">
        <f>DZ36-DZ35*(WACC!$Q$51-WACC!$Q$52)</f>
        <v>-1068123.1325761732</v>
      </c>
      <c r="EA51" s="193">
        <f>EA36-EA35*(WACC!$R$51-WACC!$R$52)</f>
        <v>-267207.24483516067</v>
      </c>
      <c r="EB51" s="193">
        <f>EB36-EB35*(WACC!$S$51-WACC!$S$52)</f>
        <v>-1378490.524964723</v>
      </c>
      <c r="EC51" s="193">
        <f>EC36-EC35*(WACC!$T$51-WACC!$T$52)</f>
        <v>1650341.5075383037</v>
      </c>
    </row>
    <row r="52" spans="1:133" x14ac:dyDescent="0.25">
      <c r="A52" s="91" t="s">
        <v>47</v>
      </c>
      <c r="B52" s="97">
        <f>B35+U35+AN35+BG35+BZ35+CS35+DL35</f>
        <v>460096299.84329987</v>
      </c>
      <c r="C52" s="97">
        <f t="shared" ref="C52:S52" si="285">C35+V35+AO35+BH35+CA35+CT35+DM35</f>
        <v>495664268.70087141</v>
      </c>
      <c r="D52" s="97">
        <f t="shared" si="285"/>
        <v>537963717.78262043</v>
      </c>
      <c r="E52" s="97">
        <f t="shared" si="285"/>
        <v>549503933.08706915</v>
      </c>
      <c r="F52" s="97">
        <f t="shared" si="285"/>
        <v>608125807.68634868</v>
      </c>
      <c r="G52" s="97">
        <f t="shared" si="285"/>
        <v>663812112.02480841</v>
      </c>
      <c r="H52" s="97">
        <f t="shared" si="285"/>
        <v>751516911.61792946</v>
      </c>
      <c r="I52" s="97">
        <f t="shared" si="285"/>
        <v>824897603.29953122</v>
      </c>
      <c r="J52" s="97">
        <f t="shared" si="285"/>
        <v>883772939.73607445</v>
      </c>
      <c r="K52" s="97">
        <f t="shared" si="285"/>
        <v>954043832.84716141</v>
      </c>
      <c r="L52" s="97">
        <f t="shared" si="285"/>
        <v>1012010333.4520226</v>
      </c>
      <c r="M52" s="97">
        <f t="shared" si="285"/>
        <v>1045373335.7810669</v>
      </c>
      <c r="N52" s="97">
        <f t="shared" si="285"/>
        <v>1106258866.4048755</v>
      </c>
      <c r="O52" s="97">
        <f t="shared" si="285"/>
        <v>1166095282.5749249</v>
      </c>
      <c r="P52" s="97">
        <f t="shared" si="285"/>
        <v>1201179878.1960483</v>
      </c>
      <c r="Q52" s="97">
        <f t="shared" si="285"/>
        <v>1196268999.6993117</v>
      </c>
      <c r="R52" s="97">
        <f t="shared" si="285"/>
        <v>1254316346.6854777</v>
      </c>
      <c r="S52" s="97">
        <f t="shared" si="285"/>
        <v>1325404996.7155809</v>
      </c>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tabColor theme="4" tint="0.39997558519241921"/>
  </sheetPr>
  <dimension ref="A1:FP52"/>
  <sheetViews>
    <sheetView zoomScale="80" zoomScaleNormal="80" workbookViewId="0">
      <selection activeCell="A31" sqref="A31"/>
    </sheetView>
  </sheetViews>
  <sheetFormatPr defaultColWidth="9.140625" defaultRowHeight="15" x14ac:dyDescent="0.25"/>
  <cols>
    <col min="1" max="1" width="61.85546875"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8" width="15.140625" style="36" bestFit="1" customWidth="1"/>
    <col min="19" max="19" width="15.140625" style="36" customWidth="1"/>
    <col min="20" max="20" width="5" style="36" customWidth="1"/>
    <col min="21" max="21" width="17.85546875" style="36" customWidth="1"/>
    <col min="22" max="22" width="14.42578125" style="36" bestFit="1" customWidth="1"/>
    <col min="23" max="26" width="14" style="36" bestFit="1" customWidth="1"/>
    <col min="27" max="29" width="14.42578125" style="36" bestFit="1" customWidth="1"/>
    <col min="30" max="30" width="15" style="36" customWidth="1"/>
    <col min="31" max="31" width="14.42578125" style="36" bestFit="1" customWidth="1"/>
    <col min="32" max="37" width="13.85546875" style="36" bestFit="1" customWidth="1"/>
    <col min="38" max="38" width="13.85546875" style="36" customWidth="1"/>
    <col min="39" max="39" width="5.140625" style="36" customWidth="1"/>
    <col min="40" max="40" width="16.140625" style="36" customWidth="1"/>
    <col min="41" max="42" width="15.85546875" style="36" bestFit="1" customWidth="1"/>
    <col min="43" max="43" width="15.140625" style="36" bestFit="1" customWidth="1"/>
    <col min="44" max="49" width="15.85546875" style="36" bestFit="1" customWidth="1"/>
    <col min="50" max="50" width="15.140625" style="36" bestFit="1" customWidth="1"/>
    <col min="51" max="53" width="13.5703125" style="36" bestFit="1" customWidth="1"/>
    <col min="54" max="57" width="13.5703125" style="36" customWidth="1"/>
    <col min="58" max="58" width="7.5703125" style="36" customWidth="1"/>
    <col min="59" max="59" width="13.42578125" style="36" customWidth="1"/>
    <col min="60" max="60" width="13.42578125" style="36" bestFit="1" customWidth="1"/>
    <col min="61" max="69" width="15.85546875" style="36" customWidth="1"/>
    <col min="70" max="76" width="13.42578125" style="36" bestFit="1" customWidth="1"/>
    <col min="77" max="77" width="9.140625" style="39" customWidth="1"/>
    <col min="78" max="78" width="16.85546875" style="36" bestFit="1" customWidth="1"/>
    <col min="79" max="80" width="14.85546875" style="36" bestFit="1" customWidth="1"/>
    <col min="81" max="82" width="15.140625" style="36" bestFit="1" customWidth="1"/>
    <col min="83" max="83" width="14.85546875" style="36" bestFit="1" customWidth="1"/>
    <col min="84" max="85" width="15.85546875" style="36" bestFit="1" customWidth="1"/>
    <col min="86" max="86" width="15.140625" style="36" bestFit="1" customWidth="1"/>
    <col min="87" max="88" width="15.85546875" style="36" bestFit="1" customWidth="1"/>
    <col min="89" max="89" width="13.85546875" style="36" customWidth="1"/>
    <col min="90" max="92" width="14.140625" style="36" bestFit="1" customWidth="1"/>
    <col min="93" max="95" width="14.140625" style="36" customWidth="1"/>
    <col min="96" max="96" width="6.85546875" style="36" customWidth="1"/>
    <col min="97" max="114" width="15.5703125" style="36" customWidth="1"/>
    <col min="115" max="115" width="6.85546875" style="36" customWidth="1"/>
    <col min="116" max="117" width="14" style="36" bestFit="1" customWidth="1"/>
    <col min="118" max="118" width="14" style="39" bestFit="1" customWidth="1"/>
    <col min="119" max="124" width="14.42578125" style="36" bestFit="1" customWidth="1"/>
    <col min="125" max="126" width="15.140625" style="36" bestFit="1" customWidth="1"/>
    <col min="127" max="130" width="13.42578125" style="36" bestFit="1" customWidth="1"/>
    <col min="131" max="132" width="13.85546875" style="36" bestFit="1" customWidth="1"/>
    <col min="133" max="133" width="15.140625" style="36" bestFit="1" customWidth="1"/>
    <col min="134" max="140" width="11.5703125" style="36" bestFit="1" customWidth="1"/>
    <col min="141" max="141" width="5.140625" style="36" bestFit="1" customWidth="1"/>
    <col min="142" max="151" width="11.5703125" style="36" bestFit="1" customWidth="1"/>
    <col min="152" max="152" width="14.85546875" style="36" customWidth="1"/>
    <col min="153" max="16384" width="9.140625" style="36"/>
  </cols>
  <sheetData>
    <row r="1" spans="1:172" x14ac:dyDescent="0.25">
      <c r="A1" s="37" t="s">
        <v>41</v>
      </c>
    </row>
    <row r="2" spans="1:172" x14ac:dyDescent="0.25">
      <c r="A2" s="40"/>
      <c r="U2" s="37" t="s">
        <v>9</v>
      </c>
      <c r="BZ2" s="37"/>
      <c r="DL2" s="37" t="s">
        <v>159</v>
      </c>
    </row>
    <row r="3" spans="1:172" s="37" customFormat="1" ht="14.25" customHeigh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Y3" s="79"/>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row>
    <row r="4" spans="1:172"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Y4" s="75"/>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5">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5">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c r="EU4" s="76"/>
    </row>
    <row r="5" spans="1:172"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541656278.63563895</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581622749.17019796</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630203049.23935103</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670057771.06879997</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726822066.53566301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775117621.81531405</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846352558.39954603</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941816484.74328995</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1032242559.96937</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1116374905.5597601</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1199939877</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1295997775.9833</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1308283253.5338299</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1380011767</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1451686057</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1498633404</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1594942052</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1674281315</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92587861.837822095</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99419519.104530096</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107723578.87131099</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114536134.40491401</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124239123.095907</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132494510.09313101</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144671033.70530099</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160989132.78664899</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176446088.220929</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190827226.77107301</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205111381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221531011.00778201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223631025.616541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235891919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248143543</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256168474</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272630966</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286192800</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275867097.21695602</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296222135.36060601</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320964221.60718799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341262345.81461602</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370172564.40462899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394769629.31272399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431049786.95333201</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479669838.61361599</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525724098.24146599</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568572943.30338502</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611132823</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660055386.71257901</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666312415.68735003</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702843953</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739347875</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763258293</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812308564</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852716279</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2491001.1990266</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2674801.3873549202</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2898215.3686829801</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3081501.6404014602</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3342552.6678649001</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3564657.1478725802</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3892256.6227478101</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4331281.8207664499</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4747138.6486034999</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5134051.4972285703</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5518355</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5960111.8665917497</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6016611.0534673799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6346480</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6676100</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6892005</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7334915</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7699785</v>
      </c>
      <c r="BY5" s="29"/>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70511476.298626304</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75714212.703594595</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82038276.158622801</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87226465.3932129</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94615901.152181298</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100902897.233918</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110176085.306703</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122603343.413478</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134374786.50676599</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145326927.42348799</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156205209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168709788.97262999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170309082.091328</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179646523</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188976905</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195088394</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207625616</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217953806</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133108021.164101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142929485.46830699</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154867734.62153599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164661737.508618</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178611142.95334101</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190479418.18221599</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207984876.57062599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231444429.850759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253665968.50862899</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274340869.69437498</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294876343</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318481860.54214603</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321500925.71374601</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339127677</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356741103</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368278066</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391945204</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411442240</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149409824.69719949</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165867037.3266024</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175438519.81177929</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179017516.04752988</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209972668.97880411</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236420504.35287392</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278933673.01551628</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302865153.19438297</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223374595.31168371</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233104785.20192531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263367772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312574150.91075397</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355430107.05079603</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401023978</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438484146</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464534681</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503510895</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510119381</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row>
    <row r="6" spans="1:172"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16391249.147158301</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22907705.074126501</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11737885.952435</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33376143.703931399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9196625.2483135108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21607667.9865481</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29790828.6568795</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18874077.850567002</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22307795.991479501</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25762497.820609901</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18044209</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13261372.591456899</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25298294.957836501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28672331</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23124203</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30309864</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13725835</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58572820</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2801833.5081596798</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3915722.0475081699</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2006412.19477716</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5705141.6254654396</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1572022.5195392999</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3693500.5779224299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5092286.8182477402</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3226235.12598495</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3813176.7591949101</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4403705.2331786295</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3084382</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2266828.9498470598</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4324356.84893863</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4901097</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3952729</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5181008</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2346222</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10012128</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8348110.2321499698</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11666959.937433699</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5978139.0023176</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16998565.775129002</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4683867.6325046998</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11004847.3177332</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15172554.5321138</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9612622.01630494</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11361424.5199531</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13120914.076231999</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9189967</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6754055.1198496101</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12884494.2259985</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14602901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11777223</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15436900</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6990607</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29831305</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75381.054165866706</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105349.320329733</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53980.889975470098</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153492.200246983</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42293.988686425801</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99370.632236069097</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137003.83957738901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86799.2348850993</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102590.42266137199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118478.111474506</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82983</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60987.191193031496</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116343.307663734</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131860</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106345</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139391</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63123</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269368</v>
      </c>
      <c r="BY6" s="29"/>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2133772.3226544401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2982068.4576182002</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1528008.9971741</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4344823.9382495703</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1197193.9563909599</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2812832.8410404301</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3878096.4822324598</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2456980.82992943</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2903973.7751953402</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3353698.32515743</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2348951</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1726332.7243710901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3293269.5432024798</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3732493</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3010252</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3945663</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1786795</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7624865</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4028028.1507706102</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5629398.9603671897</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2884498.5896111499</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8201940.2668227004</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2260002.5818481799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5309924.4688993003</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7320875.6323186299</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4638164.9268689305</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5481975.7438014001</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6330943.1467933096</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4434231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3258884.1543847299</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6216868.7292713299</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7046013</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5682602</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7448425</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3373022</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14393837</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4521342.7006030101</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6532813.8866952602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3267641.0241115103</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8917013.7249399908</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2293596.706967107</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5914013.4425199293</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8165320.6362149995</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4611336.5520318598</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4827348.8181306897</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5379341.1969675301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3960417</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3198433.1721100197</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6872957.8711479995</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8332025</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6984703</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9395215</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4333140</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17841586</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row>
    <row r="7" spans="1:172"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-29266119.9617052</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-30748483.789462902</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-31612515.168047599</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-33430304.2707185</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-34232056.548603103</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-30560180.7464085</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-33038817.210052598</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-36292149.669938497</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-39346254.501726098</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-42754797.762261897</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-47854236</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-51214308.233111396</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-53624948.415454701</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-57749837</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-61375549</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-60693185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-65080551</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-69682277</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-5002595.8867657501</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-5255983.3257954</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-5403676.2835977999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-5714399.5465355702</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-5851446.84398391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-5223795.79872033</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-5647480.8172345096</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-6203588.2753944304</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-6725640.8156438302</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-7308279.18784115</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-8179950</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-8754303.2026712205</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-9166365.29619243</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-9871452</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-10491212</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-10374572</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-11124525</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-11911120</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-14905318.887791799</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-15660291.039527999</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-16100344.7003383</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-17026149.907230001</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-17434484.643318001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-15564387.759286501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-16826764.423698001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-18483695.982307602</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-20039160.338160198</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-21775141.202982701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-24372300</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-26083594.163867701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-27311340.127069201</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-29412158</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-31258743</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-30911213</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-33145711</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-35489384</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-134590.777935953</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-141407.96111647299</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-145381.520151868</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-153741.277091706</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-157428.42328442301</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-140541.981851522</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-151940.88304849699</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-166902.50239651001</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-180947.901846322</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-196623.31388126701</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-220075</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-235527.415166944</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-246613.61101011699</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-265583</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-282258</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-279119</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-299296</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-320459</v>
      </c>
      <c r="BY7" s="29"/>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-3809791.2004832001</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-4002761.6616955302</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-4115239.1321419198</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-4351874.42704101</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-4456244.5580064002</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-3978248.8367159399</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-4300911.6085744696</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-4724422.3914913097</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-5121998.2139345501</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-5565713.9554625498</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-6229546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-6666952.1310187699</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-6980763.3149488699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-7517731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-7989717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-7900889</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-8472025</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-9071067</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-7191932.3543450497</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-7556212.2926392704</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-7768541.6084127203</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-8215249.8252170598</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-8412274.5129799992</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-7509938.2136176303</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-8119044.7778245304</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-8918527.14884983</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-9669050.8049421199</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-10506675.081365099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-11759824</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-12585537.162735401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-13177934.144117501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-14191595</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-15082587</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-14914901</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-15993064</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-17123904</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-17351238.240309428</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-18628787.659819372</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-20317256.120409831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-23822706.862109151</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-26564597.568595402</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-28601264.898693196</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-33966527.566406801</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-38279625.043839499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-42319877.388572097</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-48739946.735378399</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-50258426</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-54132546.155218303</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-60602916.978323497</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-73331649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-75376063</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-67414110</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-61910684</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-71870287</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row>
    <row r="8" spans="1:172" s="35" customFormat="1" x14ac:dyDescent="0.25">
      <c r="A8" s="33" t="s">
        <v>55</v>
      </c>
      <c r="B8" s="34">
        <f t="shared" ref="B8:BZ8" si="0">SUM(B6:B7)</f>
        <v>-12874870.8145469</v>
      </c>
      <c r="C8" s="34">
        <f t="shared" si="0"/>
        <v>-7840778.715336401</v>
      </c>
      <c r="D8" s="34">
        <f t="shared" si="0"/>
        <v>-19874629.215612598</v>
      </c>
      <c r="E8" s="34">
        <f t="shared" si="0"/>
        <v>-54160.566787101328</v>
      </c>
      <c r="F8" s="34">
        <f t="shared" si="0"/>
        <v>-25035431.300289594</v>
      </c>
      <c r="G8" s="34">
        <f t="shared" si="0"/>
        <v>-8952512.7598604001</v>
      </c>
      <c r="H8" s="34">
        <f t="shared" si="0"/>
        <v>-3247988.5531730987</v>
      </c>
      <c r="I8" s="34">
        <f t="shared" si="0"/>
        <v>-17418071.819371495</v>
      </c>
      <c r="J8" s="34">
        <f t="shared" si="0"/>
        <v>-17038458.510246597</v>
      </c>
      <c r="K8" s="34">
        <f t="shared" si="0"/>
        <v>-16992299.941651996</v>
      </c>
      <c r="L8" s="34">
        <f t="shared" si="0"/>
        <v>-29810027</v>
      </c>
      <c r="M8" s="34">
        <f t="shared" ref="M8:P8" si="1">SUM(M6:M7)</f>
        <v>-37952935.641654499</v>
      </c>
      <c r="N8" s="34">
        <f t="shared" si="1"/>
        <v>-28326653.457618199</v>
      </c>
      <c r="O8" s="34">
        <f t="shared" si="1"/>
        <v>-29077506</v>
      </c>
      <c r="P8" s="34">
        <f t="shared" si="1"/>
        <v>-38251346</v>
      </c>
      <c r="Q8" s="34">
        <f t="shared" ref="Q8:R8" si="2">SUM(Q6:Q7)</f>
        <v>-30383321</v>
      </c>
      <c r="R8" s="34">
        <f t="shared" si="2"/>
        <v>-51354716</v>
      </c>
      <c r="S8" s="34">
        <f t="shared" ref="S8" si="3">SUM(S6:S7)</f>
        <v>-11109457</v>
      </c>
      <c r="T8" s="34">
        <f t="shared" si="0"/>
        <v>0</v>
      </c>
      <c r="U8" s="34">
        <f t="shared" si="0"/>
        <v>-2200762.3786060703</v>
      </c>
      <c r="V8" s="34">
        <f t="shared" si="0"/>
        <v>-1340261.2782872301</v>
      </c>
      <c r="W8" s="34">
        <f t="shared" si="0"/>
        <v>-3397264.08882064</v>
      </c>
      <c r="X8" s="34">
        <f t="shared" si="0"/>
        <v>-9257.9210701305419</v>
      </c>
      <c r="Y8" s="34">
        <f t="shared" si="0"/>
        <v>-4279424.3244446106</v>
      </c>
      <c r="Z8" s="34">
        <f t="shared" si="0"/>
        <v>-1530295.2207979001</v>
      </c>
      <c r="AA8" s="34">
        <f t="shared" si="0"/>
        <v>-555193.99898676947</v>
      </c>
      <c r="AB8" s="34">
        <f t="shared" si="0"/>
        <v>-2977353.1494094804</v>
      </c>
      <c r="AC8" s="34">
        <f t="shared" si="0"/>
        <v>-2912464.0564489202</v>
      </c>
      <c r="AD8" s="34">
        <f t="shared" si="0"/>
        <v>-2904573.9546625204</v>
      </c>
      <c r="AE8" s="34">
        <f t="shared" si="0"/>
        <v>-5095568</v>
      </c>
      <c r="AF8" s="34">
        <f t="shared" ref="AF8:AI8" si="4">SUM(AF6:AF7)</f>
        <v>-6487474.2528241612</v>
      </c>
      <c r="AG8" s="34">
        <f t="shared" si="4"/>
        <v>-4842008.4472538</v>
      </c>
      <c r="AH8" s="34">
        <f t="shared" si="4"/>
        <v>-4970355</v>
      </c>
      <c r="AI8" s="34">
        <f t="shared" si="4"/>
        <v>-6538483</v>
      </c>
      <c r="AJ8" s="34">
        <f t="shared" ref="AJ8:AK8" si="5">SUM(AJ6:AJ7)</f>
        <v>-5193564</v>
      </c>
      <c r="AK8" s="34">
        <f t="shared" si="5"/>
        <v>-8778303</v>
      </c>
      <c r="AL8" s="34">
        <f t="shared" ref="AL8" si="6">SUM(AL6:AL7)</f>
        <v>-1898992</v>
      </c>
      <c r="AM8" s="34">
        <f t="shared" si="0"/>
        <v>0</v>
      </c>
      <c r="AN8" s="34">
        <f t="shared" si="0"/>
        <v>-6557208.6556418296</v>
      </c>
      <c r="AO8" s="34">
        <f t="shared" si="0"/>
        <v>-3993331.1020943001</v>
      </c>
      <c r="AP8" s="34">
        <f t="shared" si="0"/>
        <v>-10122205.6980207</v>
      </c>
      <c r="AQ8" s="34">
        <f t="shared" si="0"/>
        <v>-27584.132100999355</v>
      </c>
      <c r="AR8" s="34">
        <f t="shared" si="0"/>
        <v>-12750617.010813301</v>
      </c>
      <c r="AS8" s="34">
        <f t="shared" si="0"/>
        <v>-4559540.4415533002</v>
      </c>
      <c r="AT8" s="34">
        <f t="shared" si="0"/>
        <v>-1654209.8915842008</v>
      </c>
      <c r="AU8" s="34">
        <f t="shared" si="0"/>
        <v>-8871073.9660026617</v>
      </c>
      <c r="AV8" s="34">
        <f t="shared" si="0"/>
        <v>-8677735.8182070982</v>
      </c>
      <c r="AW8" s="34">
        <f t="shared" si="0"/>
        <v>-8654227.126750702</v>
      </c>
      <c r="AX8" s="34">
        <f t="shared" si="0"/>
        <v>-15182333</v>
      </c>
      <c r="AY8" s="34">
        <f t="shared" ref="AY8:BB8" si="7">SUM(AY6:AY7)</f>
        <v>-19329539.04401809</v>
      </c>
      <c r="AZ8" s="34">
        <f t="shared" si="7"/>
        <v>-14426845.901070701</v>
      </c>
      <c r="BA8" s="34">
        <f t="shared" si="7"/>
        <v>-14809257</v>
      </c>
      <c r="BB8" s="34">
        <f t="shared" si="7"/>
        <v>-19481520</v>
      </c>
      <c r="BC8" s="34">
        <f t="shared" ref="BC8:BD8" si="8">SUM(BC6:BC7)</f>
        <v>-15474313</v>
      </c>
      <c r="BD8" s="34">
        <f t="shared" si="8"/>
        <v>-26155104</v>
      </c>
      <c r="BE8" s="34">
        <f t="shared" ref="BE8" si="9">SUM(BE6:BE7)</f>
        <v>-5658079</v>
      </c>
      <c r="BF8" s="34">
        <f t="shared" si="0"/>
        <v>0</v>
      </c>
      <c r="BG8" s="34">
        <f t="shared" si="0"/>
        <v>-59209.72377008629</v>
      </c>
      <c r="BH8" s="34">
        <f t="shared" si="0"/>
        <v>-36058.640786739983</v>
      </c>
      <c r="BI8" s="34">
        <f t="shared" si="0"/>
        <v>-91400.630176397899</v>
      </c>
      <c r="BJ8" s="34">
        <f t="shared" si="0"/>
        <v>-249.07684472299297</v>
      </c>
      <c r="BK8" s="34">
        <f t="shared" si="0"/>
        <v>-115134.43459799721</v>
      </c>
      <c r="BL8" s="34">
        <f t="shared" si="0"/>
        <v>-41171.349615452898</v>
      </c>
      <c r="BM8" s="34">
        <f t="shared" si="0"/>
        <v>-14937.043471107987</v>
      </c>
      <c r="BN8" s="34">
        <f t="shared" si="0"/>
        <v>-80103.267511410711</v>
      </c>
      <c r="BO8" s="34">
        <f t="shared" si="0"/>
        <v>-78357.479184950003</v>
      </c>
      <c r="BP8" s="34">
        <f t="shared" si="0"/>
        <v>-78145.202406761004</v>
      </c>
      <c r="BQ8" s="34">
        <f t="shared" si="0"/>
        <v>-137092</v>
      </c>
      <c r="BR8" s="34">
        <f t="shared" ref="BR8:BU8" si="10">SUM(BR6:BR7)</f>
        <v>-174540.22397391251</v>
      </c>
      <c r="BS8" s="34">
        <f t="shared" si="10"/>
        <v>-130270.30334638299</v>
      </c>
      <c r="BT8" s="34">
        <f t="shared" si="10"/>
        <v>-133723</v>
      </c>
      <c r="BU8" s="34">
        <f t="shared" si="10"/>
        <v>-175913</v>
      </c>
      <c r="BV8" s="34">
        <f t="shared" ref="BV8:BW8" si="11">SUM(BV6:BV7)</f>
        <v>-139728</v>
      </c>
      <c r="BW8" s="34">
        <f t="shared" si="11"/>
        <v>-236173</v>
      </c>
      <c r="BX8" s="34">
        <f t="shared" ref="BX8" si="12">SUM(BX6:BX7)</f>
        <v>-51091</v>
      </c>
      <c r="BY8" s="2"/>
      <c r="BZ8" s="34">
        <f t="shared" si="0"/>
        <v>-1676018.8778287601</v>
      </c>
      <c r="CA8" s="34">
        <f t="shared" ref="CA8:CQ8" si="13">SUM(CA6:CA7)</f>
        <v>-1020693.20407733</v>
      </c>
      <c r="CB8" s="34">
        <f t="shared" si="13"/>
        <v>-2587230.1349678198</v>
      </c>
      <c r="CC8" s="34">
        <f t="shared" si="13"/>
        <v>-7050.4887914396822</v>
      </c>
      <c r="CD8" s="34">
        <f t="shared" si="13"/>
        <v>-3259050.6016154401</v>
      </c>
      <c r="CE8" s="34">
        <f t="shared" si="13"/>
        <v>-1165415.9956755098</v>
      </c>
      <c r="CF8" s="34">
        <f t="shared" si="13"/>
        <v>-422815.12634200975</v>
      </c>
      <c r="CG8" s="34">
        <f t="shared" si="13"/>
        <v>-2267441.5615618797</v>
      </c>
      <c r="CH8" s="34">
        <f t="shared" si="13"/>
        <v>-2218024.4387392099</v>
      </c>
      <c r="CI8" s="34">
        <f t="shared" si="13"/>
        <v>-2212015.6303051198</v>
      </c>
      <c r="CJ8" s="34">
        <f t="shared" si="13"/>
        <v>-3880595</v>
      </c>
      <c r="CK8" s="34">
        <f t="shared" si="13"/>
        <v>-4940619.4066476803</v>
      </c>
      <c r="CL8" s="34">
        <f t="shared" si="13"/>
        <v>-3687493.77174639</v>
      </c>
      <c r="CM8" s="34">
        <f t="shared" si="13"/>
        <v>-3785238</v>
      </c>
      <c r="CN8" s="34">
        <f t="shared" si="13"/>
        <v>-4979465</v>
      </c>
      <c r="CO8" s="34">
        <f t="shared" si="13"/>
        <v>-3955226</v>
      </c>
      <c r="CP8" s="34">
        <f t="shared" si="13"/>
        <v>-6685230</v>
      </c>
      <c r="CQ8" s="34">
        <f t="shared" si="13"/>
        <v>-1446202</v>
      </c>
      <c r="CR8" s="34">
        <f t="shared" ref="CR8:DV8" si="14">SUM(CR6:CR7)</f>
        <v>0</v>
      </c>
      <c r="CS8" s="34">
        <f t="shared" ref="CS8" si="15">SUM(CS6:CS7)</f>
        <v>-3163904.2035744395</v>
      </c>
      <c r="CT8" s="34">
        <f t="shared" ref="CT8:DJ8" si="16">SUM(CT6:CT7)</f>
        <v>-1926813.3322720807</v>
      </c>
      <c r="CU8" s="34">
        <f t="shared" si="16"/>
        <v>-4884043.0188015699</v>
      </c>
      <c r="CV8" s="34">
        <f t="shared" si="16"/>
        <v>-13309.558394359425</v>
      </c>
      <c r="CW8" s="34">
        <f t="shared" si="16"/>
        <v>-6152271.9311318193</v>
      </c>
      <c r="CX8" s="34">
        <f t="shared" si="16"/>
        <v>-2200013.74471833</v>
      </c>
      <c r="CY8" s="34">
        <f t="shared" si="16"/>
        <v>-798169.14550590049</v>
      </c>
      <c r="CZ8" s="34">
        <f t="shared" si="16"/>
        <v>-4280362.2219808996</v>
      </c>
      <c r="DA8" s="34">
        <f t="shared" si="16"/>
        <v>-4187075.0611407198</v>
      </c>
      <c r="DB8" s="34">
        <f t="shared" si="16"/>
        <v>-4175731.9345717896</v>
      </c>
      <c r="DC8" s="34">
        <f t="shared" si="16"/>
        <v>-7325593</v>
      </c>
      <c r="DD8" s="34">
        <f t="shared" si="16"/>
        <v>-9326653.0083506703</v>
      </c>
      <c r="DE8" s="34">
        <f t="shared" si="16"/>
        <v>-6961065.4148461707</v>
      </c>
      <c r="DF8" s="34">
        <f t="shared" si="16"/>
        <v>-7145582</v>
      </c>
      <c r="DG8" s="34">
        <f t="shared" si="16"/>
        <v>-9399985</v>
      </c>
      <c r="DH8" s="34">
        <f t="shared" si="16"/>
        <v>-7466476</v>
      </c>
      <c r="DI8" s="34">
        <f t="shared" si="16"/>
        <v>-12620042</v>
      </c>
      <c r="DJ8" s="34">
        <f t="shared" si="16"/>
        <v>-2730067</v>
      </c>
      <c r="DK8" s="34"/>
      <c r="DL8" s="34">
        <f t="shared" si="14"/>
        <v>-12829895.539706418</v>
      </c>
      <c r="DM8" s="34">
        <f t="shared" si="14"/>
        <v>-12095973.773124112</v>
      </c>
      <c r="DN8" s="34">
        <f t="shared" si="14"/>
        <v>-17049615.096298322</v>
      </c>
      <c r="DO8" s="34">
        <f t="shared" si="14"/>
        <v>-14905693.13716916</v>
      </c>
      <c r="DP8" s="34">
        <f t="shared" si="14"/>
        <v>-24271000.861628294</v>
      </c>
      <c r="DQ8" s="34">
        <f t="shared" si="14"/>
        <v>-22687251.456173267</v>
      </c>
      <c r="DR8" s="34">
        <f t="shared" si="14"/>
        <v>-25801206.9301918</v>
      </c>
      <c r="DS8" s="34">
        <f t="shared" si="14"/>
        <v>-33668288.49180764</v>
      </c>
      <c r="DT8" s="34">
        <f t="shared" si="14"/>
        <v>-37492528.57044141</v>
      </c>
      <c r="DU8" s="34">
        <f t="shared" si="14"/>
        <v>-43360605.538410872</v>
      </c>
      <c r="DV8" s="34">
        <f t="shared" si="14"/>
        <v>-46298009</v>
      </c>
      <c r="DW8" s="34">
        <f t="shared" ref="DW8:DZ8" si="17">SUM(DW6:DW7)</f>
        <v>-50934112.983108282</v>
      </c>
      <c r="DX8" s="34">
        <f t="shared" si="17"/>
        <v>-53729959.107175499</v>
      </c>
      <c r="DY8" s="34">
        <f t="shared" si="17"/>
        <v>-64999624</v>
      </c>
      <c r="DZ8" s="34">
        <f t="shared" si="17"/>
        <v>-68391360</v>
      </c>
      <c r="EA8" s="34">
        <f t="shared" ref="EA8:EB8" si="18">SUM(EA6:EA7)</f>
        <v>-58018895</v>
      </c>
      <c r="EB8" s="34">
        <f t="shared" si="18"/>
        <v>-57577544</v>
      </c>
      <c r="EC8" s="34">
        <f t="shared" ref="EC8" si="19">SUM(EC6:EC7)</f>
        <v>-54028701</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row>
    <row r="9" spans="1:172"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54920103.641046204</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58270288.7292969</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61107211.891623102</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59557760.996055499</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73330986.579940796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80187449.344091997</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98711914.896917194</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110005712.246171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117711802.20872</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98485848.335986495</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78040058</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100877144.07707299</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102435191.058558</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101778049</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123432237</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124668189</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138586167</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148879913</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9387752.2860887591</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9960415.2207147796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10445343.874102799</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10180488.926229499</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12534811.321668301</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13706818.8329676</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16873293.080334801</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18803795.116110999</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20121033.410771798</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16834650.457078699</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13339755</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17243405.9140389</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17509730.231412198</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17397402</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21098854</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21310121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23689187</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25448746</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27970966.400449101</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29677225.280643798</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31122078.388946701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30332938.601040799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37347681.918909103</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40839698.082161002</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50274261.5518682</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56026224.954088897</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59950958.687843099</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50159125.203594297</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39746025</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51377018.9873465</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52170536.786480501</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51835852</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62864393</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63493866</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70582333</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75824967</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252569.84810571701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267976.87909742701</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281023.49053282099</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273897.783343727</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337238.91460568202</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368770.82449067902</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453962.24148975202</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505900.830311094</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541340.05642856495</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452922.59310654399</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358895</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463919.82657954399</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471085.06596123602</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468063</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567648</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573332</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637338</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684678</v>
      </c>
      <c r="BY9" s="29"/>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7149363.4227928501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7585482.2416150402</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7954785.8908319399</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7753082.2008573804</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9546046.6833517309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10438604.068460699</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12850073.2331177</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14320271.8729624</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15323431.6279236</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12820644.446668301</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10159062</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13131937.4190221</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13334760.1262266</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13249215</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16068104</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16228997</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18040805</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19380819</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13496208.954137299</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14319492.1416853</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15016645.0100745</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14635878.921440899</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18020547.160006601</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19705472.133128598</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24257722.425638899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27033089.528138202</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28926804.096371599</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24202168.241622701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19177767</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24789811.469752301</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25172689.982872501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25011202</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30332559</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30636285</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34056525</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36586137</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29287108.169109318</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21667456.258300971</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20628611.332048509</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17737666.746750951</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30561210.774069577</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45273100.922642902</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25791934.518866397</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28386454.905210897</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53808348.512575403</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82104305.853384003</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73796565</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96645279.074721694</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92628274.665109098</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105352291</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100845527</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104321323</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67312639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113365362</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row>
    <row r="10" spans="1:172"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-2078762.29193968</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-1849209.94480777</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-1377860.8465619399</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-400237.48210201098</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73790.192502434598</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-7892189</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-24647372</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-355332.64077467698</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-316094.175646324</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-235524.25167961</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-68414.480098930595</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12613.305555343701</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-1939447</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-4213092</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-1058719.6011572899</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-941807.93196713598</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-701748.48349838797</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-203842.098282363</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37581.5568131174</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-4019514</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-12552977</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-9559.9360073075004</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-8504.2569826217696</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-6336.5886379513404</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-1840.6360031915201</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339.35073818947501</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-36295</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-113350</v>
      </c>
      <c r="BY10" s="29"/>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-270608.13999569998</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-240725.582509509</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-179366.52127411499</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-52101.926712902903</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9605.8249759650098</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-1027386</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-3208534</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-510840.44635763101</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-454429.65618407499</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-338599.10419080697</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-98355.398690278904</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18133.393616441899</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-6056909</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-4113375.4</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-2759932.26</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-1860454.34</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-1447230.7</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-1474104.71</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-7796665.3082721811</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-1735691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-2638180.7824357101</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0</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-1764612</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-962499</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-2518976</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-3126609</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-1364451</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row>
    <row r="11" spans="1:172"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594497619.98474503</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638043827.95468795</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689932400.28441203</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729215294.58275294</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800153053.11560404</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855305071.15940595</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945064473.29646301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1051822196.98946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1132915903.66784</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1197942244.1466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1248169908</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1358921984.41872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1382391791.1347699</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1452712310</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1536866948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1592918272</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1674281314</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1787404399</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101620281.483136</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109063840.149599</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117933398.493735</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124648208.851044</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136773934.41757599</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146201328.926099</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161544326.78563601</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179792927.90276</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193654657.575252</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204769916.579045</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213355568</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232286942.66899699</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236298747.40069899</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248318966</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262703914</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272285031</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285602403</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305529462</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302779344.01624799</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324957552.70928299</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351384551.51263702</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371391442.31737399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407520246.32353801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435609327.394885</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481324048.50520003</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535696063.56770498</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576997321.11110198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610115422.937042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635696515</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692102866.65590703</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704056106.57275903</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739870548</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782730748</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811277846</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852716279</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910330190</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2734011.1111250101</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2934274.0094697201</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3172902.2705778498</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3353558.7877419898</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3679791.58247058</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3933427.9723632601</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4346218.86423756</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4837182.6510775499</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5210121.2258471204</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5509168.23866654</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5740158</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6249491.4691973804</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6357425.8160822298</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6680820</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7067835</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7325609</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7699785</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8220022</v>
      </c>
      <c r="BY11" s="29"/>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77390231.581423402</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83058969.362700194</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89813695.528180704</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94927445.667357296</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104161947.83553299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111341501.302378</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123026158.53982</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136923615.286441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147480193.69595101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155945162.064827</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162483676</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176901106.98500401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179956348.44580799</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189110500</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200065544</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207362165</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217953805</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232679889</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146093389.67188099</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156794547.95380801</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169545780.52742001</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179199261.031369</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196631690.11334801</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210184890.31534499</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232242598.99626499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258477519.37889701</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278405697.54386002</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294385439.395042</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306728517</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333945019.00354701</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339712550.28177202</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356993297</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377673677</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391447875</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413381687</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439241401</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178696932.86630869</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187534493.58490342</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196067131.14382741</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196755182.7942802</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236420504.35287392</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278933673.01551628</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302865153.19438297</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329804377.399593</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238216310.54381841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264051820.20862579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289130637</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355647136.21993202</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394328422.6087299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439612033</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469975814</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508318133</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510119381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568091591</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row>
    <row r="12" spans="1:172" s="39" customFormat="1" x14ac:dyDescent="0.25">
      <c r="A12" s="158" t="s">
        <v>264</v>
      </c>
      <c r="B12" s="160">
        <f>SUM(B5:B7)+SUM(B9:B10)-B11</f>
        <v>-12874870.814546466</v>
      </c>
      <c r="C12" s="160">
        <f t="shared" ref="C12:S12" si="20">SUM(C5:C7)+SUM(C9:C10)-C11</f>
        <v>-7840778.7153372765</v>
      </c>
      <c r="D12" s="160">
        <f t="shared" si="20"/>
        <v>-19874629.215612411</v>
      </c>
      <c r="E12" s="160">
        <f t="shared" si="20"/>
        <v>-54160.566786527634</v>
      </c>
      <c r="F12" s="163">
        <f t="shared" si="20"/>
        <v>-25035431.30028975</v>
      </c>
      <c r="G12" s="160">
        <f t="shared" si="20"/>
        <v>-8952512.7598602772</v>
      </c>
      <c r="H12" s="160">
        <f t="shared" si="20"/>
        <v>-3247988.5531728268</v>
      </c>
      <c r="I12" s="160">
        <f t="shared" si="20"/>
        <v>-17418071.819370508</v>
      </c>
      <c r="J12" s="160">
        <f t="shared" si="20"/>
        <v>3.337860107421875E-6</v>
      </c>
      <c r="K12" s="160">
        <f t="shared" si="20"/>
        <v>-3.0994415283203125E-6</v>
      </c>
      <c r="L12" s="160">
        <f t="shared" si="20"/>
        <v>0</v>
      </c>
      <c r="M12" s="160">
        <f t="shared" si="20"/>
        <v>0</v>
      </c>
      <c r="N12" s="160">
        <f t="shared" si="20"/>
        <v>0</v>
      </c>
      <c r="O12" s="160">
        <f t="shared" si="20"/>
        <v>0</v>
      </c>
      <c r="P12" s="160">
        <f t="shared" si="20"/>
        <v>0</v>
      </c>
      <c r="Q12" s="160">
        <f t="shared" si="20"/>
        <v>0</v>
      </c>
      <c r="R12" s="160">
        <f t="shared" si="20"/>
        <v>0</v>
      </c>
      <c r="S12" s="160">
        <f t="shared" si="20"/>
        <v>0</v>
      </c>
      <c r="T12" s="77"/>
      <c r="U12" s="160">
        <f t="shared" ref="U12:AL12" si="21">SUM(U5:U7)+SUM(U9:U10)-U11</f>
        <v>-2200762.3786058873</v>
      </c>
      <c r="V12" s="160">
        <f t="shared" si="21"/>
        <v>-1340261.278287679</v>
      </c>
      <c r="W12" s="160">
        <f t="shared" si="21"/>
        <v>-3397264.0888214558</v>
      </c>
      <c r="X12" s="160">
        <f t="shared" si="21"/>
        <v>-9257.921069547534</v>
      </c>
      <c r="Y12" s="163">
        <f t="shared" si="21"/>
        <v>-4279424.3244452924</v>
      </c>
      <c r="Z12" s="160">
        <f t="shared" si="21"/>
        <v>-1530295.2207982838</v>
      </c>
      <c r="AA12" s="160">
        <f t="shared" si="21"/>
        <v>-555193.99898698926</v>
      </c>
      <c r="AB12" s="160">
        <f t="shared" si="21"/>
        <v>-2977353.1494095027</v>
      </c>
      <c r="AC12" s="160">
        <f t="shared" si="21"/>
        <v>0</v>
      </c>
      <c r="AD12" s="160">
        <f t="shared" si="21"/>
        <v>-4.76837158203125E-7</v>
      </c>
      <c r="AE12" s="160">
        <f t="shared" si="21"/>
        <v>0</v>
      </c>
      <c r="AF12" s="160">
        <f t="shared" si="21"/>
        <v>-2.384185791015625E-7</v>
      </c>
      <c r="AG12" s="160">
        <f t="shared" si="21"/>
        <v>4.1723251342773438E-7</v>
      </c>
      <c r="AH12" s="160">
        <f t="shared" si="21"/>
        <v>0</v>
      </c>
      <c r="AI12" s="160">
        <f t="shared" si="21"/>
        <v>0</v>
      </c>
      <c r="AJ12" s="160">
        <f t="shared" si="21"/>
        <v>0</v>
      </c>
      <c r="AK12" s="160">
        <f t="shared" si="21"/>
        <v>0</v>
      </c>
      <c r="AL12" s="160">
        <f t="shared" si="21"/>
        <v>0</v>
      </c>
      <c r="AM12" s="77"/>
      <c r="AN12" s="160">
        <f t="shared" ref="AN12:BE12" si="22">SUM(AN5:AN7)+SUM(AN9:AN10)-AN11</f>
        <v>-6557208.6556420326</v>
      </c>
      <c r="AO12" s="160">
        <f t="shared" si="22"/>
        <v>-3993331.1020945907</v>
      </c>
      <c r="AP12" s="160">
        <f t="shared" si="22"/>
        <v>-10122205.698021412</v>
      </c>
      <c r="AQ12" s="160">
        <f t="shared" si="22"/>
        <v>-27584.132100522518</v>
      </c>
      <c r="AR12" s="163">
        <f t="shared" si="22"/>
        <v>-12750617.010813177</v>
      </c>
      <c r="AS12" s="160">
        <f t="shared" si="22"/>
        <v>-4559540.4415532947</v>
      </c>
      <c r="AT12" s="160">
        <f t="shared" si="22"/>
        <v>-1654209.8915840387</v>
      </c>
      <c r="AU12" s="160">
        <f t="shared" si="22"/>
        <v>-8871073.9660027623</v>
      </c>
      <c r="AV12" s="160">
        <f t="shared" si="22"/>
        <v>0</v>
      </c>
      <c r="AW12" s="160">
        <f t="shared" si="22"/>
        <v>0</v>
      </c>
      <c r="AX12" s="160">
        <f t="shared" si="22"/>
        <v>0</v>
      </c>
      <c r="AY12" s="160">
        <f t="shared" si="22"/>
        <v>0</v>
      </c>
      <c r="AZ12" s="160">
        <f t="shared" si="22"/>
        <v>0</v>
      </c>
      <c r="BA12" s="160">
        <f t="shared" si="22"/>
        <v>0</v>
      </c>
      <c r="BB12" s="160">
        <f t="shared" si="22"/>
        <v>0</v>
      </c>
      <c r="BC12" s="160">
        <f t="shared" si="22"/>
        <v>0</v>
      </c>
      <c r="BD12" s="160">
        <f t="shared" si="22"/>
        <v>0</v>
      </c>
      <c r="BE12" s="160">
        <f t="shared" si="22"/>
        <v>0</v>
      </c>
      <c r="BF12" s="77"/>
      <c r="BG12" s="160">
        <f t="shared" ref="BG12:BX12" si="23">SUM(BG5:BG7)+SUM(BG9:BG10)-BG11</f>
        <v>-59209.723770086654</v>
      </c>
      <c r="BH12" s="160">
        <f t="shared" si="23"/>
        <v>-36058.640786734875</v>
      </c>
      <c r="BI12" s="160">
        <f t="shared" si="23"/>
        <v>-91400.630176397972</v>
      </c>
      <c r="BJ12" s="160">
        <f t="shared" si="23"/>
        <v>-249.07684471691027</v>
      </c>
      <c r="BK12" s="163">
        <f t="shared" si="23"/>
        <v>-115134.43459799513</v>
      </c>
      <c r="BL12" s="160">
        <f t="shared" si="23"/>
        <v>-41171.349615453742</v>
      </c>
      <c r="BM12" s="160">
        <f t="shared" si="23"/>
        <v>-14937.043471106328</v>
      </c>
      <c r="BN12" s="160">
        <f t="shared" si="23"/>
        <v>-80103.267511416227</v>
      </c>
      <c r="BO12" s="160">
        <f t="shared" si="23"/>
        <v>0</v>
      </c>
      <c r="BP12" s="160">
        <f t="shared" si="23"/>
        <v>0</v>
      </c>
      <c r="BQ12" s="160">
        <f t="shared" si="23"/>
        <v>0</v>
      </c>
      <c r="BR12" s="160">
        <f t="shared" si="23"/>
        <v>0</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-1676018.8778287172</v>
      </c>
      <c r="CA12" s="160">
        <f t="shared" si="24"/>
        <v>-1020693.2040773928</v>
      </c>
      <c r="CB12" s="160">
        <f t="shared" si="24"/>
        <v>-2587230.1349678934</v>
      </c>
      <c r="CC12" s="160">
        <f t="shared" si="24"/>
        <v>-7050.4887913614511</v>
      </c>
      <c r="CD12" s="163">
        <f t="shared" si="24"/>
        <v>-3259050.601615414</v>
      </c>
      <c r="CE12" s="160">
        <f t="shared" si="24"/>
        <v>-1165415.9956748039</v>
      </c>
      <c r="CF12" s="160">
        <f t="shared" si="24"/>
        <v>-422815.12634129822</v>
      </c>
      <c r="CG12" s="160">
        <f t="shared" si="24"/>
        <v>-2267441.5615624785</v>
      </c>
      <c r="CH12" s="160">
        <f t="shared" si="24"/>
        <v>-6.5565109252929688E-7</v>
      </c>
      <c r="CI12" s="160">
        <f t="shared" si="24"/>
        <v>0</v>
      </c>
      <c r="CJ12" s="160">
        <f t="shared" si="24"/>
        <v>0</v>
      </c>
      <c r="CK12" s="160">
        <f t="shared" si="24"/>
        <v>4.1723251342773438E-7</v>
      </c>
      <c r="CL12" s="160">
        <f t="shared" si="24"/>
        <v>2.384185791015625E-7</v>
      </c>
      <c r="CM12" s="160">
        <f t="shared" si="24"/>
        <v>0</v>
      </c>
      <c r="CN12" s="160">
        <f t="shared" si="24"/>
        <v>0</v>
      </c>
      <c r="CO12" s="160">
        <f t="shared" si="24"/>
        <v>0</v>
      </c>
      <c r="CP12" s="160">
        <f t="shared" si="24"/>
        <v>0</v>
      </c>
      <c r="CQ12" s="160">
        <f t="shared" si="24"/>
        <v>0</v>
      </c>
      <c r="CR12" s="77"/>
      <c r="CS12" s="160">
        <f t="shared" ref="CS12:DJ12" si="25">SUM(CS5:CS7)+SUM(CS9:CS10)-CS11</f>
        <v>-3163904.2035747766</v>
      </c>
      <c r="CT12" s="160">
        <f t="shared" si="25"/>
        <v>-1926813.332271874</v>
      </c>
      <c r="CU12" s="160">
        <f t="shared" si="25"/>
        <v>-4884043.0188018978</v>
      </c>
      <c r="CV12" s="160">
        <f t="shared" si="25"/>
        <v>-13309.558394759893</v>
      </c>
      <c r="CW12" s="163">
        <f t="shared" si="25"/>
        <v>-6152271.9311322272</v>
      </c>
      <c r="CX12" s="160">
        <f t="shared" si="25"/>
        <v>-2200013.7447187304</v>
      </c>
      <c r="CY12" s="160">
        <f t="shared" si="25"/>
        <v>-798169.14550602436</v>
      </c>
      <c r="CZ12" s="160">
        <f t="shared" si="25"/>
        <v>-4280362.2219807208</v>
      </c>
      <c r="DA12" s="160">
        <f t="shared" si="25"/>
        <v>0</v>
      </c>
      <c r="DB12" s="160">
        <f t="shared" si="25"/>
        <v>0</v>
      </c>
      <c r="DC12" s="160">
        <f t="shared" si="25"/>
        <v>0</v>
      </c>
      <c r="DD12" s="160">
        <f t="shared" si="25"/>
        <v>6.5565109252929688E-7</v>
      </c>
      <c r="DE12" s="160">
        <f t="shared" si="25"/>
        <v>0</v>
      </c>
      <c r="DF12" s="160">
        <f t="shared" si="25"/>
        <v>0</v>
      </c>
      <c r="DG12" s="160">
        <f t="shared" si="25"/>
        <v>0</v>
      </c>
      <c r="DH12" s="160">
        <f t="shared" si="25"/>
        <v>0</v>
      </c>
      <c r="DI12" s="160">
        <f t="shared" si="25"/>
        <v>0</v>
      </c>
      <c r="DJ12" s="160">
        <f t="shared" si="25"/>
        <v>0</v>
      </c>
      <c r="DK12" s="77"/>
      <c r="DL12" s="160">
        <f t="shared" ref="DL12:EC12" si="26">SUM(DL5:DL7)+SUM(DL9:DL10)-DL11</f>
        <v>-12829895.53970629</v>
      </c>
      <c r="DM12" s="160">
        <f t="shared" si="26"/>
        <v>-12095973.773124158</v>
      </c>
      <c r="DN12" s="160">
        <f t="shared" si="26"/>
        <v>-17049615.09629792</v>
      </c>
      <c r="DO12" s="160">
        <f t="shared" si="26"/>
        <v>-14905693.137168527</v>
      </c>
      <c r="DP12" s="163">
        <f t="shared" si="26"/>
        <v>-24271000.861628532</v>
      </c>
      <c r="DQ12" s="160">
        <f t="shared" si="26"/>
        <v>-22687251.456172734</v>
      </c>
      <c r="DR12" s="160">
        <f t="shared" si="26"/>
        <v>-25801206.930192113</v>
      </c>
      <c r="DS12" s="160">
        <f t="shared" si="26"/>
        <v>-33668288.491806746</v>
      </c>
      <c r="DT12" s="160">
        <f t="shared" si="26"/>
        <v>-6.8545341491699219E-7</v>
      </c>
      <c r="DU12" s="160">
        <f t="shared" si="26"/>
        <v>4.76837158203125E-7</v>
      </c>
      <c r="DV12" s="160">
        <f t="shared" si="26"/>
        <v>0</v>
      </c>
      <c r="DW12" s="160">
        <f t="shared" si="26"/>
        <v>0</v>
      </c>
      <c r="DX12" s="160">
        <f t="shared" si="26"/>
        <v>0</v>
      </c>
      <c r="DY12" s="160">
        <f t="shared" si="26"/>
        <v>0</v>
      </c>
      <c r="DZ12" s="160">
        <f t="shared" si="26"/>
        <v>0</v>
      </c>
      <c r="EA12" s="160">
        <f t="shared" si="26"/>
        <v>0</v>
      </c>
      <c r="EB12" s="160">
        <f t="shared" si="26"/>
        <v>0</v>
      </c>
      <c r="EC12" s="160">
        <f t="shared" si="26"/>
        <v>0</v>
      </c>
    </row>
    <row r="13" spans="1:172" s="39" customFormat="1" x14ac:dyDescent="0.25">
      <c r="A13" s="88"/>
      <c r="B13" s="166"/>
      <c r="C13" s="166"/>
      <c r="D13" s="166"/>
      <c r="E13" s="166"/>
      <c r="F13" s="198"/>
      <c r="G13" s="166"/>
      <c r="H13" s="166"/>
      <c r="I13" s="166"/>
      <c r="J13" s="166"/>
      <c r="K13" s="166"/>
      <c r="L13" s="166"/>
      <c r="M13" s="166"/>
      <c r="N13" s="166"/>
      <c r="O13" s="166"/>
      <c r="P13" s="166"/>
      <c r="Q13" s="166"/>
      <c r="R13" s="166"/>
      <c r="S13" s="166"/>
      <c r="T13" s="2"/>
      <c r="U13" s="166"/>
      <c r="V13" s="166"/>
      <c r="W13" s="166"/>
      <c r="X13" s="166"/>
      <c r="Y13" s="198"/>
      <c r="Z13" s="166"/>
      <c r="AA13" s="166"/>
      <c r="AB13" s="166"/>
      <c r="AC13" s="166"/>
      <c r="AD13" s="166"/>
      <c r="AE13" s="166"/>
      <c r="AF13" s="166"/>
      <c r="AG13" s="166"/>
      <c r="AH13" s="166"/>
      <c r="AI13" s="166"/>
      <c r="AJ13" s="166"/>
      <c r="AK13" s="166"/>
      <c r="AL13" s="166"/>
      <c r="AM13" s="2"/>
      <c r="AN13" s="166"/>
      <c r="AO13" s="166"/>
      <c r="AP13" s="166"/>
      <c r="AQ13" s="166"/>
      <c r="AR13" s="198"/>
      <c r="AS13" s="166"/>
      <c r="AT13" s="166"/>
      <c r="AU13" s="166"/>
      <c r="AV13" s="166"/>
      <c r="AW13" s="166"/>
      <c r="AX13" s="166"/>
      <c r="AY13" s="166"/>
      <c r="AZ13" s="166"/>
      <c r="BA13" s="166"/>
      <c r="BB13" s="166"/>
      <c r="BC13" s="166"/>
      <c r="BD13" s="166"/>
      <c r="BE13" s="166"/>
      <c r="BF13" s="2"/>
      <c r="BG13" s="166"/>
      <c r="BH13" s="166"/>
      <c r="BI13" s="166"/>
      <c r="BJ13" s="166"/>
      <c r="BK13" s="198"/>
      <c r="BL13" s="166"/>
      <c r="BM13" s="166"/>
      <c r="BN13" s="166"/>
      <c r="BO13" s="166"/>
      <c r="BP13" s="166"/>
      <c r="BQ13" s="166"/>
      <c r="BR13" s="166"/>
      <c r="BS13" s="166"/>
      <c r="BT13" s="166"/>
      <c r="BU13" s="166"/>
      <c r="BV13" s="166"/>
      <c r="BW13" s="166"/>
      <c r="BX13" s="166"/>
      <c r="BY13" s="2"/>
      <c r="BZ13" s="166"/>
      <c r="CA13" s="166"/>
      <c r="CB13" s="166"/>
      <c r="CC13" s="166"/>
      <c r="CD13" s="198"/>
      <c r="CE13" s="166"/>
      <c r="CF13" s="166"/>
      <c r="CG13" s="166"/>
      <c r="CH13" s="166"/>
      <c r="CI13" s="166"/>
      <c r="CJ13" s="166"/>
      <c r="CK13" s="166"/>
      <c r="CL13" s="166"/>
      <c r="CM13" s="166"/>
      <c r="CN13" s="166"/>
      <c r="CO13" s="166"/>
      <c r="CP13" s="166"/>
      <c r="CQ13" s="166"/>
      <c r="CR13" s="2"/>
      <c r="CS13" s="166"/>
      <c r="CT13" s="166"/>
      <c r="CU13" s="166"/>
      <c r="CV13" s="166"/>
      <c r="CW13" s="198"/>
      <c r="CX13" s="166"/>
      <c r="CY13" s="166"/>
      <c r="CZ13" s="166"/>
      <c r="DA13" s="166"/>
      <c r="DB13" s="166"/>
      <c r="DC13" s="166"/>
      <c r="DD13" s="166"/>
      <c r="DE13" s="166"/>
      <c r="DF13" s="166"/>
      <c r="DG13" s="166"/>
      <c r="DH13" s="166"/>
      <c r="DI13" s="166"/>
      <c r="DJ13" s="166"/>
      <c r="DK13" s="2"/>
      <c r="DL13" s="166"/>
      <c r="DM13" s="166"/>
      <c r="DN13" s="166"/>
      <c r="DO13" s="166"/>
      <c r="DP13" s="198"/>
      <c r="DQ13" s="166"/>
      <c r="DR13" s="166"/>
      <c r="DS13" s="166"/>
      <c r="DT13" s="166"/>
      <c r="DU13" s="166"/>
      <c r="DV13" s="166"/>
      <c r="DW13" s="166"/>
      <c r="DX13" s="166"/>
      <c r="DY13" s="166"/>
      <c r="DZ13" s="166"/>
      <c r="EA13" s="166"/>
      <c r="EB13" s="166"/>
      <c r="EC13" s="166"/>
    </row>
    <row r="14" spans="1:172" s="39" customFormat="1" x14ac:dyDescent="0.25">
      <c r="A14" s="36" t="s">
        <v>273</v>
      </c>
      <c r="B14" s="166">
        <f>B5*WACC!$C$52</f>
        <v>30211913.866192408</v>
      </c>
      <c r="C14" s="166">
        <f>C5*WACC!$D$52</f>
        <v>31195155.835879419</v>
      </c>
      <c r="D14" s="166">
        <f>D5*WACC!$E$52</f>
        <v>38402333.422018752</v>
      </c>
      <c r="E14" s="166">
        <f>E5*WACC!$F$52</f>
        <v>44192210.444266446</v>
      </c>
      <c r="F14" s="166">
        <f>F5*WACC!$G$52</f>
        <v>44051749.803699896</v>
      </c>
      <c r="G14" s="166">
        <f>G5*WACC!$H$52</f>
        <v>55654620.51757589</v>
      </c>
      <c r="H14" s="166">
        <f>H5*WACC!$I$52</f>
        <v>52206613.855810091</v>
      </c>
      <c r="I14" s="166">
        <f>I5*WACC!$J$52</f>
        <v>41005838.996506117</v>
      </c>
      <c r="J14" s="166">
        <f>J5*WACC!$K$52</f>
        <v>44059778.578724124</v>
      </c>
      <c r="K14" s="166">
        <f>K5*WACC!$L$52</f>
        <v>44532562.13461183</v>
      </c>
      <c r="L14" s="166">
        <f>L5*WACC!$M$52</f>
        <v>36813224.775444411</v>
      </c>
      <c r="M14" s="166">
        <f>M5*WACC!$N$52</f>
        <v>38641587.463543348</v>
      </c>
      <c r="N14" s="166">
        <f>N5*WACC!$O$52</f>
        <v>41150748.452819742</v>
      </c>
      <c r="O14" s="166">
        <f>O5*WACC!$P$52</f>
        <v>40419353.760891743</v>
      </c>
      <c r="P14" s="166">
        <f>P5*WACC!$Q$52</f>
        <v>24220829.413194764</v>
      </c>
      <c r="Q14" s="166">
        <f>Q5*WACC!$R$52</f>
        <v>17642472.870407324</v>
      </c>
      <c r="R14" s="166">
        <f>R5*WACC!$S$52</f>
        <v>27929999.899866115</v>
      </c>
      <c r="S14" s="166">
        <f>S5*WACC!$T$52</f>
        <v>66729291.432507068</v>
      </c>
      <c r="T14" s="2"/>
      <c r="U14" s="166">
        <f>U5*WACC!$C$52</f>
        <v>5164264.8986643823</v>
      </c>
      <c r="V14" s="166">
        <f>V5*WACC!$D$52</f>
        <v>5332335.0849305503</v>
      </c>
      <c r="W14" s="166">
        <f>W5*WACC!$E$52</f>
        <v>6564291.9345159326</v>
      </c>
      <c r="X14" s="166">
        <f>X5*WACC!$F$52</f>
        <v>7553982.9155642055</v>
      </c>
      <c r="Y14" s="166">
        <f>Y5*WACC!$G$52</f>
        <v>7529973.3159428332</v>
      </c>
      <c r="Z14" s="166">
        <f>Z5*WACC!$H$52</f>
        <v>9513306.7193411179</v>
      </c>
      <c r="AA14" s="166">
        <f>AA5*WACC!$I$52</f>
        <v>8923922.6818855051</v>
      </c>
      <c r="AB14" s="166">
        <f>AB5*WACC!$J$52</f>
        <v>7009321.4189554518</v>
      </c>
      <c r="AC14" s="166">
        <f>AC5*WACC!$K$52</f>
        <v>7531345.7123167245</v>
      </c>
      <c r="AD14" s="166">
        <f>AD5*WACC!$L$52</f>
        <v>7612160.8348921873</v>
      </c>
      <c r="AE14" s="166">
        <f>AE5*WACC!$M$52</f>
        <v>6292658.0885308962</v>
      </c>
      <c r="AF14" s="166">
        <f>AF5*WACC!$N$52</f>
        <v>6605188.7560142688</v>
      </c>
      <c r="AG14" s="166">
        <f>AG5*WACC!$O$52</f>
        <v>7034091.4756304361</v>
      </c>
      <c r="AH14" s="166">
        <f>AH5*WACC!$P$52</f>
        <v>6909070.7422907213</v>
      </c>
      <c r="AI14" s="166">
        <f>AI5*WACC!$Q$52</f>
        <v>4140180.5824389476</v>
      </c>
      <c r="AJ14" s="166">
        <f>AJ5*WACC!$R$52</f>
        <v>3015711.0743266498</v>
      </c>
      <c r="AK14" s="166">
        <f>AK5*WACC!$S$52</f>
        <v>4774206.5885917228</v>
      </c>
      <c r="AL14" s="166">
        <f>AL5*WACC!$T$52</f>
        <v>11406352.436708171</v>
      </c>
      <c r="AM14" s="2"/>
      <c r="AN14" s="166">
        <f>AN5*WACC!$C$52</f>
        <v>15387014.437695887</v>
      </c>
      <c r="AO14" s="166">
        <f>AO5*WACC!$D$52</f>
        <v>15887782.394679002</v>
      </c>
      <c r="AP14" s="166">
        <f>AP5*WACC!$E$52</f>
        <v>19558418.623291396</v>
      </c>
      <c r="AQ14" s="166">
        <f>AQ5*WACC!$F$52</f>
        <v>22507219.607180778</v>
      </c>
      <c r="AR14" s="166">
        <f>AR5*WACC!$G$52</f>
        <v>22435682.599830065</v>
      </c>
      <c r="AS14" s="166">
        <f>AS5*WACC!$H$52</f>
        <v>28345057.953667182</v>
      </c>
      <c r="AT14" s="166">
        <f>AT5*WACC!$I$52</f>
        <v>26588978.265341628</v>
      </c>
      <c r="AU14" s="166">
        <f>AU5*WACC!$J$52</f>
        <v>20884391.484219182</v>
      </c>
      <c r="AV14" s="166">
        <f>AV5*WACC!$K$52</f>
        <v>22439771.677991781</v>
      </c>
      <c r="AW14" s="166">
        <f>AW5*WACC!$L$52</f>
        <v>22680561.69985427</v>
      </c>
      <c r="AX14" s="166">
        <f>AX5*WACC!$M$52</f>
        <v>18749081.026457865</v>
      </c>
      <c r="AY14" s="166">
        <f>AY5*WACC!$N$52</f>
        <v>19680271.39327877</v>
      </c>
      <c r="AZ14" s="166">
        <f>AZ5*WACC!$O$52</f>
        <v>20958194.286197662</v>
      </c>
      <c r="BA14" s="166">
        <f>BA5*WACC!$P$52</f>
        <v>20585692.857364286</v>
      </c>
      <c r="BB14" s="166">
        <f>BB5*WACC!$Q$52</f>
        <v>12335737.931099413</v>
      </c>
      <c r="BC14" s="166">
        <f>BC5*WACC!$R$52</f>
        <v>8985362.0581420753</v>
      </c>
      <c r="BD14" s="166">
        <f>BD5*WACC!$S$52</f>
        <v>14224829.098167378</v>
      </c>
      <c r="BE14" s="166">
        <f>BE5*WACC!$T$52</f>
        <v>33985419.642955288</v>
      </c>
      <c r="BF14" s="2"/>
      <c r="BG14" s="166">
        <f>BG5*WACC!$C$52</f>
        <v>138940.35135185445</v>
      </c>
      <c r="BH14" s="166">
        <f>BH5*WACC!$D$52</f>
        <v>143462.14316343091</v>
      </c>
      <c r="BI14" s="166">
        <f>BI5*WACC!$E$52</f>
        <v>176606.9412887143</v>
      </c>
      <c r="BJ14" s="166">
        <f>BJ5*WACC!$F$52</f>
        <v>203233.77305177337</v>
      </c>
      <c r="BK14" s="166">
        <f>BK5*WACC!$G$52</f>
        <v>202587.81428074499</v>
      </c>
      <c r="BL14" s="166">
        <f>BL5*WACC!$H$52</f>
        <v>255947.78812470712</v>
      </c>
      <c r="BM14" s="166">
        <f>BM5*WACC!$I$52</f>
        <v>240090.88944655503</v>
      </c>
      <c r="BN14" s="166">
        <f>BN5*WACC!$J$52</f>
        <v>188580.09799993396</v>
      </c>
      <c r="BO14" s="166">
        <f>BO5*WACC!$K$52</f>
        <v>202624.73749016924</v>
      </c>
      <c r="BP14" s="166">
        <f>BP5*WACC!$L$52</f>
        <v>204799.00270419448</v>
      </c>
      <c r="BQ14" s="166">
        <f>BQ5*WACC!$M$52</f>
        <v>169298.85146712026</v>
      </c>
      <c r="BR14" s="166">
        <f>BR5*WACC!$N$52</f>
        <v>177707.23704419026</v>
      </c>
      <c r="BS14" s="166">
        <f>BS5*WACC!$O$52</f>
        <v>189246.51625015144</v>
      </c>
      <c r="BT14" s="166">
        <f>BT5*WACC!$P$52</f>
        <v>185882.9224435332</v>
      </c>
      <c r="BU14" s="166">
        <f>BU5*WACC!$Q$52</f>
        <v>111388.18787003722</v>
      </c>
      <c r="BV14" s="166">
        <f>BV5*WACC!$R$52</f>
        <v>81135.26023820808</v>
      </c>
      <c r="BW14" s="166">
        <f>BW5*WACC!$S$52</f>
        <v>128446.15574505302</v>
      </c>
      <c r="BX14" s="166">
        <f>BX5*WACC!$T$52</f>
        <v>306878.65451848903</v>
      </c>
      <c r="BY14" s="2"/>
      <c r="BZ14" s="166">
        <f>BZ5*WACC!$C$52</f>
        <v>3932912.314573511</v>
      </c>
      <c r="CA14" s="166">
        <f>CA5*WACC!$D$52</f>
        <v>4060908.3252835358</v>
      </c>
      <c r="CB14" s="166">
        <f>CB5*WACC!$E$52</f>
        <v>4999120.8995476309</v>
      </c>
      <c r="CC14" s="166">
        <f>CC5*WACC!$F$52</f>
        <v>5752832.7875636183</v>
      </c>
      <c r="CD14" s="166">
        <f>CD5*WACC!$G$52</f>
        <v>5734547.968354756</v>
      </c>
      <c r="CE14" s="166">
        <f>CE5*WACC!$H$52</f>
        <v>7244981.0153015852</v>
      </c>
      <c r="CF14" s="166">
        <f>CF5*WACC!$I$52</f>
        <v>6796128.0256879302</v>
      </c>
      <c r="CG14" s="166">
        <f>CG5*WACC!$J$52</f>
        <v>5338038.8237914061</v>
      </c>
      <c r="CH14" s="166">
        <f>CH5*WACC!$K$52</f>
        <v>5735593.1344538992</v>
      </c>
      <c r="CI14" s="166">
        <f>CI5*WACC!$L$52</f>
        <v>5797138.9298415799</v>
      </c>
      <c r="CJ14" s="166">
        <f>CJ5*WACC!$M$52</f>
        <v>4792254.662282777</v>
      </c>
      <c r="CK14" s="166">
        <f>CK5*WACC!$N$52</f>
        <v>5030266.3996437509</v>
      </c>
      <c r="CL14" s="166">
        <f>CL5*WACC!$O$52</f>
        <v>5356902.778844323</v>
      </c>
      <c r="CM14" s="166">
        <f>CM5*WACC!$P$52</f>
        <v>5261691.6309606908</v>
      </c>
      <c r="CN14" s="166">
        <f>CN5*WACC!$Q$52</f>
        <v>3153007.7436284921</v>
      </c>
      <c r="CO14" s="166">
        <f>CO5*WACC!$R$52</f>
        <v>2296653.5306698228</v>
      </c>
      <c r="CP14" s="166">
        <f>CP5*WACC!$S$52</f>
        <v>3635858.3854616685</v>
      </c>
      <c r="CQ14" s="166">
        <f>CQ5*WACC!$T$52</f>
        <v>8686654.3328760192</v>
      </c>
      <c r="CR14" s="2"/>
      <c r="CS14" s="166">
        <f>CS5*WACC!$C$52</f>
        <v>7424354.2056572028</v>
      </c>
      <c r="CT14" s="166">
        <f>CT5*WACC!$D$52</f>
        <v>7665978.6418037191</v>
      </c>
      <c r="CU14" s="166">
        <f>CU5*WACC!$E$52</f>
        <v>9437089.1864570528</v>
      </c>
      <c r="CV14" s="166">
        <f>CV5*WACC!$F$52</f>
        <v>10859908.608316472</v>
      </c>
      <c r="CW14" s="166">
        <f>CW5*WACC!$G$52</f>
        <v>10825391.445579326</v>
      </c>
      <c r="CX14" s="166">
        <f>CX5*WACC!$H$52</f>
        <v>13676711.039690144</v>
      </c>
      <c r="CY14" s="166">
        <f>CY5*WACC!$I$52</f>
        <v>12829388.924520819</v>
      </c>
      <c r="CZ14" s="166">
        <f>CZ5*WACC!$J$52</f>
        <v>10076881.410379237</v>
      </c>
      <c r="DA14" s="166">
        <f>DA5*WACC!$K$52</f>
        <v>10827364.457612988</v>
      </c>
      <c r="DB14" s="166">
        <f>DB5*WACC!$L$52</f>
        <v>10943547.51695394</v>
      </c>
      <c r="DC14" s="166">
        <f>DC5*WACC!$M$52</f>
        <v>9046577.5026660319</v>
      </c>
      <c r="DD14" s="166">
        <f>DD5*WACC!$N$52</f>
        <v>9495884.0962161738</v>
      </c>
      <c r="DE14" s="166">
        <f>DE5*WACC!$O$52</f>
        <v>10112491.836656338</v>
      </c>
      <c r="DF14" s="166">
        <f>DF5*WACC!$P$52</f>
        <v>9932757.0058121327</v>
      </c>
      <c r="DG14" s="166">
        <f>DG5*WACC!$Q$52</f>
        <v>5952089.5435850723</v>
      </c>
      <c r="DH14" s="166">
        <f>DH5*WACC!$R$52</f>
        <v>4335507.1165697025</v>
      </c>
      <c r="DI14" s="166">
        <f>DI5*WACC!$S$52</f>
        <v>6863590.7459746404</v>
      </c>
      <c r="DJ14" s="166">
        <f>DJ5*WACC!$T$52</f>
        <v>16398229.4341041</v>
      </c>
      <c r="DK14" s="2"/>
      <c r="DL14" s="166">
        <f>DL5*WACC!$C$52</f>
        <v>8333618.4450492524</v>
      </c>
      <c r="DM14" s="166">
        <f>DM5*WACC!$D$52</f>
        <v>8896227.1245770529</v>
      </c>
      <c r="DN14" s="166">
        <f>DN5*WACC!$E$52</f>
        <v>10690599.705934752</v>
      </c>
      <c r="DO14" s="166">
        <f>DO5*WACC!$F$52</f>
        <v>11806712.919340182</v>
      </c>
      <c r="DP14" s="166">
        <f>DP5*WACC!$G$52</f>
        <v>12726173.165816402</v>
      </c>
      <c r="DQ14" s="166">
        <f>DQ5*WACC!$H$52</f>
        <v>16975350.684864454</v>
      </c>
      <c r="DR14" s="166">
        <f>DR5*WACC!$I$52</f>
        <v>17205811.471806694</v>
      </c>
      <c r="DS14" s="166">
        <f>DS5*WACC!$J$52</f>
        <v>13186475.189936955</v>
      </c>
      <c r="DT14" s="166">
        <f>DT5*WACC!$K$52</f>
        <v>9534421.0665339474</v>
      </c>
      <c r="DU14" s="166">
        <f>DU5*WACC!$L$52</f>
        <v>9298626.544883756</v>
      </c>
      <c r="DV14" s="166">
        <f>DV5*WACC!$M$52</f>
        <v>8079918.9818441169</v>
      </c>
      <c r="DW14" s="166">
        <f>DW5*WACC!$N$52</f>
        <v>9319739.2889787927</v>
      </c>
      <c r="DX14" s="166">
        <f>DX5*WACC!$O$52</f>
        <v>11179700.487871369</v>
      </c>
      <c r="DY14" s="166">
        <f>DY5*WACC!$P$52</f>
        <v>11745646.248088887</v>
      </c>
      <c r="DZ14" s="166">
        <f>DZ5*WACC!$Q$52</f>
        <v>7315941.1082339734</v>
      </c>
      <c r="EA14" s="166">
        <f>EA5*WACC!$R$52</f>
        <v>5468675.9850882255</v>
      </c>
      <c r="EB14" s="166">
        <f>EB5*WACC!$S$52</f>
        <v>8817285.3861975279</v>
      </c>
      <c r="EC14" s="166">
        <f>EC5*WACC!$T$52</f>
        <v>20331054.605431769</v>
      </c>
    </row>
    <row r="15" spans="1:172" s="39" customFormat="1" x14ac:dyDescent="0.25">
      <c r="A15" s="36" t="s">
        <v>274</v>
      </c>
      <c r="B15" s="166">
        <f>B5*WACC!$C$45*WACC!$C$37</f>
        <v>21789610.950105265</v>
      </c>
      <c r="C15" s="166">
        <f>C5*WACC!$D$45*WACC!$D$37</f>
        <v>23610656.900642268</v>
      </c>
      <c r="D15" s="166">
        <f>D5*WACC!$E$45*WACC!$E$37</f>
        <v>28631324.638838109</v>
      </c>
      <c r="E15" s="166">
        <f>E5*WACC!$F$45*WACC!$F$37</f>
        <v>35723309.673802234</v>
      </c>
      <c r="F15" s="166">
        <f>F5*WACC!$G$45*WACC!$G$37</f>
        <v>37689493.961819649</v>
      </c>
      <c r="G15" s="166">
        <f>G5*WACC!$H$45*WACC!$H$37</f>
        <v>43854325.050353877</v>
      </c>
      <c r="H15" s="166">
        <f>H5*WACC!$I$45*WACC!$I$37</f>
        <v>44428613.091030933</v>
      </c>
      <c r="I15" s="166">
        <f>I5*WACC!$J$45*WACC!$J$37</f>
        <v>38055263.029397048</v>
      </c>
      <c r="J15" s="166">
        <f>J5*WACC!$K$45*WACC!$K$37</f>
        <v>37504263.528525867</v>
      </c>
      <c r="K15" s="166">
        <f>K5*WACC!$L$45*WACC!$L$37</f>
        <v>35590087.496990442</v>
      </c>
      <c r="L15" s="166">
        <f>L5*WACC!$M$45*WACC!$M$37</f>
        <v>33955400.336686619</v>
      </c>
      <c r="M15" s="166">
        <f>M5*WACC!$N$45*WACC!$N$37</f>
        <v>37291383.998790115</v>
      </c>
      <c r="N15" s="166">
        <f>N5*WACC!$O$45*WACC!$O$37</f>
        <v>34692934.428364232</v>
      </c>
      <c r="O15" s="166">
        <f>O5*WACC!$P$45*WACC!$P$37</f>
        <v>34685032.431078501</v>
      </c>
      <c r="P15" s="166">
        <f>P5*WACC!$Q$45*WACC!$Q$37</f>
        <v>29255372.126353081</v>
      </c>
      <c r="Q15" s="166">
        <f>Q5*WACC!$R$45*WACC!$R$37</f>
        <v>23507887.594536841</v>
      </c>
      <c r="R15" s="166">
        <f>R5*WACC!$S$45*WACC!$S$37</f>
        <v>27065006.247477308</v>
      </c>
      <c r="S15" s="166">
        <f>S5*WACC!$T$45*WACC!$T$37</f>
        <v>57543171.22434181</v>
      </c>
      <c r="T15" s="2"/>
      <c r="U15" s="166">
        <f>U5*WACC!$C$45*WACC!$C$37</f>
        <v>3724600.9466186599</v>
      </c>
      <c r="V15" s="166">
        <f>V5*WACC!$D$45*WACC!$D$37</f>
        <v>4035880.9179195478</v>
      </c>
      <c r="W15" s="166">
        <f>W5*WACC!$E$45*WACC!$E$37</f>
        <v>4894087.3289087843</v>
      </c>
      <c r="X15" s="166">
        <f>X5*WACC!$F$45*WACC!$F$37</f>
        <v>6106353.7725418909</v>
      </c>
      <c r="Y15" s="166">
        <f>Y5*WACC!$G$45*WACC!$G$37</f>
        <v>6442442.9242548291</v>
      </c>
      <c r="Z15" s="166">
        <f>Z5*WACC!$H$45*WACC!$H$37</f>
        <v>7496226.5719150519</v>
      </c>
      <c r="AA15" s="166">
        <f>AA5*WACC!$I$45*WACC!$I$37</f>
        <v>7594392.3347107125</v>
      </c>
      <c r="AB15" s="166">
        <f>AB5*WACC!$J$45*WACC!$J$37</f>
        <v>6504965.5557264378</v>
      </c>
      <c r="AC15" s="166">
        <f>AC5*WACC!$K$45*WACC!$K$37</f>
        <v>6410780.6128547983</v>
      </c>
      <c r="AD15" s="166">
        <f>AD5*WACC!$L$45*WACC!$L$37</f>
        <v>6083581.4776624516</v>
      </c>
      <c r="AE15" s="166">
        <f>AE5*WACC!$M$45*WACC!$M$37</f>
        <v>5804156.6823148904</v>
      </c>
      <c r="AF15" s="166">
        <f>AF5*WACC!$N$45*WACC!$N$37</f>
        <v>6374392.1110230759</v>
      </c>
      <c r="AG15" s="166">
        <f>AG5*WACC!$O$45*WACC!$O$37</f>
        <v>5930226.8731989693</v>
      </c>
      <c r="AH15" s="166">
        <f>AH5*WACC!$P$45*WACC!$P$37</f>
        <v>5928876.1562743578</v>
      </c>
      <c r="AI15" s="166">
        <f>AI5*WACC!$Q$45*WACC!$Q$37</f>
        <v>5000758.708269868</v>
      </c>
      <c r="AJ15" s="166">
        <f>AJ5*WACC!$R$45*WACC!$R$37</f>
        <v>4018314.0693266126</v>
      </c>
      <c r="AK15" s="166">
        <f>AK5*WACC!$S$45*WACC!$S$37</f>
        <v>4626349.1446558041</v>
      </c>
      <c r="AL15" s="166">
        <f>AL5*WACC!$T$45*WACC!$T$37</f>
        <v>9836125.5937290378</v>
      </c>
      <c r="AM15" s="2"/>
      <c r="AN15" s="166">
        <f>AN5*WACC!$C$45*WACC!$C$37</f>
        <v>11097511.391233848</v>
      </c>
      <c r="AO15" s="166">
        <f>AO5*WACC!$D$45*WACC!$D$37</f>
        <v>12024975.320090609</v>
      </c>
      <c r="AP15" s="166">
        <f>AP5*WACC!$E$45*WACC!$E$37</f>
        <v>14582015.808046583</v>
      </c>
      <c r="AQ15" s="166">
        <f>AQ5*WACC!$F$45*WACC!$F$37</f>
        <v>18193984.139752589</v>
      </c>
      <c r="AR15" s="166">
        <f>AR5*WACC!$G$45*WACC!$G$37</f>
        <v>19195367.440422907</v>
      </c>
      <c r="AS15" s="166">
        <f>AS5*WACC!$H$45*WACC!$H$37</f>
        <v>22335133.60635851</v>
      </c>
      <c r="AT15" s="166">
        <f>AT5*WACC!$I$45*WACC!$I$37</f>
        <v>22627620.153633568</v>
      </c>
      <c r="AU15" s="166">
        <f>AU5*WACC!$J$45*WACC!$J$37</f>
        <v>19381654.676266417</v>
      </c>
      <c r="AV15" s="166">
        <f>AV5*WACC!$K$45*WACC!$K$37</f>
        <v>19101029.049150642</v>
      </c>
      <c r="AW15" s="166">
        <f>AW5*WACC!$L$45*WACC!$L$37</f>
        <v>18126133.702765889</v>
      </c>
      <c r="AX15" s="166">
        <f>AX5*WACC!$M$45*WACC!$M$37</f>
        <v>17293582.838279527</v>
      </c>
      <c r="AY15" s="166">
        <f>AY5*WACC!$N$45*WACC!$N$37</f>
        <v>18992608.893709913</v>
      </c>
      <c r="AZ15" s="166">
        <f>AZ5*WACC!$O$45*WACC!$O$37</f>
        <v>17669211.070161007</v>
      </c>
      <c r="BA15" s="166">
        <f>BA5*WACC!$P$45*WACC!$P$37</f>
        <v>17665186.548943695</v>
      </c>
      <c r="BB15" s="166">
        <f>BB5*WACC!$Q$45*WACC!$Q$37</f>
        <v>14899844.98346214</v>
      </c>
      <c r="BC15" s="166">
        <f>BC5*WACC!$R$45*WACC!$R$37</f>
        <v>11972634.608004551</v>
      </c>
      <c r="BD15" s="166">
        <f>BD5*WACC!$S$45*WACC!$S$37</f>
        <v>13784285.348781638</v>
      </c>
      <c r="BE15" s="166">
        <f>BE5*WACC!$T$45*WACC!$T$37</f>
        <v>29306902.256315641</v>
      </c>
      <c r="BF15" s="2"/>
      <c r="BG15" s="166">
        <f>BG5*WACC!$C$45*WACC!$C$37</f>
        <v>100207.36238810775</v>
      </c>
      <c r="BH15" s="166">
        <f>BH5*WACC!$D$45*WACC!$D$37</f>
        <v>108582.09711415278</v>
      </c>
      <c r="BI15" s="166">
        <f>BI5*WACC!$E$45*WACC!$E$37</f>
        <v>131671.44334542338</v>
      </c>
      <c r="BJ15" s="166">
        <f>BJ5*WACC!$F$45*WACC!$F$37</f>
        <v>164286.4870961821</v>
      </c>
      <c r="BK15" s="166">
        <f>BK5*WACC!$G$45*WACC!$G$37</f>
        <v>173328.6926648049</v>
      </c>
      <c r="BL15" s="166">
        <f>BL5*WACC!$H$45*WACC!$H$37</f>
        <v>201679.88555047836</v>
      </c>
      <c r="BM15" s="166">
        <f>BM5*WACC!$I$45*WACC!$I$37</f>
        <v>204320.9556429669</v>
      </c>
      <c r="BN15" s="166">
        <f>BN5*WACC!$J$45*WACC!$J$37</f>
        <v>175010.81326755503</v>
      </c>
      <c r="BO15" s="166">
        <f>BO5*WACC!$K$45*WACC!$K$37</f>
        <v>172476.8439008742</v>
      </c>
      <c r="BP15" s="166">
        <f>BP5*WACC!$L$45*WACC!$L$37</f>
        <v>163673.81700397638</v>
      </c>
      <c r="BQ15" s="166">
        <f>BQ5*WACC!$M$45*WACC!$M$37</f>
        <v>156156.11816604066</v>
      </c>
      <c r="BR15" s="166">
        <f>BR5*WACC!$N$45*WACC!$N$37</f>
        <v>171497.8408232104</v>
      </c>
      <c r="BS15" s="166">
        <f>BS5*WACC!$O$45*WACC!$O$37</f>
        <v>159547.93596501369</v>
      </c>
      <c r="BT15" s="166">
        <f>BT5*WACC!$P$45*WACC!$P$37</f>
        <v>159511.58525388944</v>
      </c>
      <c r="BU15" s="166">
        <f>BU5*WACC!$Q$45*WACC!$Q$37</f>
        <v>134541.34171156114</v>
      </c>
      <c r="BV15" s="166">
        <f>BV5*WACC!$R$45*WACC!$R$37</f>
        <v>108109.48054977819</v>
      </c>
      <c r="BW15" s="166">
        <f>BW5*WACC!$S$45*WACC!$S$37</f>
        <v>124468.17114814842</v>
      </c>
      <c r="BX15" s="166">
        <f>BX5*WACC!$T$45*WACC!$T$37</f>
        <v>264632.97575868765</v>
      </c>
      <c r="BY15" s="2"/>
      <c r="BZ15" s="166">
        <f>BZ5*WACC!$C$45*WACC!$C$37</f>
        <v>2836517.7265823814</v>
      </c>
      <c r="CA15" s="166">
        <f>CA5*WACC!$D$45*WACC!$D$37</f>
        <v>3073576.9898912702</v>
      </c>
      <c r="CB15" s="166">
        <f>CB5*WACC!$E$45*WACC!$E$37</f>
        <v>3727155.1134880078</v>
      </c>
      <c r="CC15" s="166">
        <f>CC5*WACC!$F$45*WACC!$F$37</f>
        <v>4650372.2060004175</v>
      </c>
      <c r="CD15" s="166">
        <f>CD5*WACC!$G$45*WACC!$G$37</f>
        <v>4906325.2195470966</v>
      </c>
      <c r="CE15" s="166">
        <f>CE5*WACC!$H$45*WACC!$H$37</f>
        <v>5708847.7016628021</v>
      </c>
      <c r="CF15" s="166">
        <f>CF5*WACC!$I$45*WACC!$I$37</f>
        <v>5783607.1001336882</v>
      </c>
      <c r="CG15" s="166">
        <f>CG5*WACC!$J$45*WACC!$J$37</f>
        <v>4953940.1332045328</v>
      </c>
      <c r="CH15" s="166">
        <f>CH5*WACC!$K$45*WACC!$K$37</f>
        <v>4882212.3793158606</v>
      </c>
      <c r="CI15" s="166">
        <f>CI5*WACC!$L$45*WACC!$L$37</f>
        <v>4633029.6721219579</v>
      </c>
      <c r="CJ15" s="166">
        <f>CJ5*WACC!$M$45*WACC!$M$37</f>
        <v>4420230.1364727495</v>
      </c>
      <c r="CK15" s="166">
        <f>CK5*WACC!$N$45*WACC!$N$37</f>
        <v>4854500.2480114298</v>
      </c>
      <c r="CL15" s="166">
        <f>CL5*WACC!$O$45*WACC!$O$37</f>
        <v>4516240.5018865122</v>
      </c>
      <c r="CM15" s="166">
        <f>CM5*WACC!$P$45*WACC!$P$37</f>
        <v>4515211.8448461685</v>
      </c>
      <c r="CN15" s="166">
        <f>CN5*WACC!$Q$45*WACC!$Q$37</f>
        <v>3808392.0778895207</v>
      </c>
      <c r="CO15" s="166">
        <f>CO5*WACC!$R$45*WACC!$R$37</f>
        <v>3060198.7283280357</v>
      </c>
      <c r="CP15" s="166">
        <f>CP5*WACC!$S$45*WACC!$S$37</f>
        <v>3523255.6487740814</v>
      </c>
      <c r="CQ15" s="166">
        <f>CQ5*WACC!$T$45*WACC!$T$37</f>
        <v>7490827.8945076661</v>
      </c>
      <c r="CR15" s="2"/>
      <c r="CS15" s="166">
        <f>CS5*WACC!$C$45*WACC!$C$37</f>
        <v>5354635.6054614456</v>
      </c>
      <c r="CT15" s="166">
        <f>CT5*WACC!$D$45*WACC!$D$37</f>
        <v>5802144.1685218858</v>
      </c>
      <c r="CU15" s="166">
        <f>CU5*WACC!$E$45*WACC!$E$37</f>
        <v>7035936.1024712622</v>
      </c>
      <c r="CV15" s="166">
        <f>CV5*WACC!$F$45*WACC!$F$37</f>
        <v>8778738.9303223528</v>
      </c>
      <c r="CW15" s="166">
        <f>CW5*WACC!$G$45*WACC!$G$37</f>
        <v>9261914.1655123979</v>
      </c>
      <c r="CX15" s="166">
        <f>CX5*WACC!$H$45*WACC!$H$37</f>
        <v>10776875.773771951</v>
      </c>
      <c r="CY15" s="166">
        <f>CY5*WACC!$I$45*WACC!$I$37</f>
        <v>10918002.808919167</v>
      </c>
      <c r="CZ15" s="166">
        <f>CZ5*WACC!$J$45*WACC!$J$37</f>
        <v>9351799.2064666059</v>
      </c>
      <c r="DA15" s="166">
        <f>DA5*WACC!$K$45*WACC!$K$37</f>
        <v>9216395.1575961597</v>
      </c>
      <c r="DB15" s="166">
        <f>DB5*WACC!$L$45*WACC!$L$37</f>
        <v>8746000.5664742123</v>
      </c>
      <c r="DC15" s="166">
        <f>DC5*WACC!$M$45*WACC!$M$37</f>
        <v>8344288.3000238175</v>
      </c>
      <c r="DD15" s="166">
        <f>DD5*WACC!$N$45*WACC!$N$37</f>
        <v>9164081.5888864063</v>
      </c>
      <c r="DE15" s="166">
        <f>DE5*WACC!$O$45*WACC!$O$37</f>
        <v>8525531.8405380566</v>
      </c>
      <c r="DF15" s="166">
        <f>DF5*WACC!$P$45*WACC!$P$37</f>
        <v>8523589.9840130247</v>
      </c>
      <c r="DG15" s="166">
        <f>DG5*WACC!$Q$45*WACC!$Q$37</f>
        <v>7189291.1492161937</v>
      </c>
      <c r="DH15" s="166">
        <f>DH5*WACC!$R$45*WACC!$R$37</f>
        <v>5776889.3686433667</v>
      </c>
      <c r="DI15" s="166">
        <f>DI5*WACC!$S$45*WACC!$S$37</f>
        <v>6651024.9583216636</v>
      </c>
      <c r="DJ15" s="166">
        <f>DJ5*WACC!$T$45*WACC!$T$37</f>
        <v>14140808.389327774</v>
      </c>
      <c r="DK15" s="2"/>
      <c r="DL15" s="166">
        <f>DL5*WACC!$C$45*WACC!$C$37</f>
        <v>6010420.4099245174</v>
      </c>
      <c r="DM15" s="166">
        <f>DM5*WACC!$D$45*WACC!$D$37</f>
        <v>6733281.5214530798</v>
      </c>
      <c r="DN15" s="166">
        <f>DN5*WACC!$E$45*WACC!$E$37</f>
        <v>7970506.047139951</v>
      </c>
      <c r="DO15" s="166">
        <f>DO5*WACC!$F$45*WACC!$F$37</f>
        <v>9544099.6865091752</v>
      </c>
      <c r="DP15" s="166">
        <f>DP5*WACC!$G$45*WACC!$G$37</f>
        <v>10888171.952929402</v>
      </c>
      <c r="DQ15" s="166">
        <f>DQ5*WACC!$H$45*WACC!$H$37</f>
        <v>13376113.966003882</v>
      </c>
      <c r="DR15" s="166">
        <f>DR5*WACC!$I$45*WACC!$I$37</f>
        <v>14642404.177168202</v>
      </c>
      <c r="DS15" s="166">
        <f>DS5*WACC!$J$45*WACC!$J$37</f>
        <v>12237642.103272803</v>
      </c>
      <c r="DT15" s="166">
        <f>DT5*WACC!$K$45*WACC!$K$37</f>
        <v>8115824.7228207598</v>
      </c>
      <c r="DU15" s="166">
        <f>DU5*WACC!$L$45*WACC!$L$37</f>
        <v>7431392.1425382514</v>
      </c>
      <c r="DV15" s="166">
        <f>DV5*WACC!$M$45*WACC!$M$37</f>
        <v>7452671.8425253276</v>
      </c>
      <c r="DW15" s="166">
        <f>DW5*WACC!$N$45*WACC!$N$37</f>
        <v>8994091.5838877931</v>
      </c>
      <c r="DX15" s="166">
        <f>DX5*WACC!$O$45*WACC!$O$37</f>
        <v>9425262.7360875178</v>
      </c>
      <c r="DY15" s="166">
        <f>DY5*WACC!$P$45*WACC!$P$37</f>
        <v>10079283.391045254</v>
      </c>
      <c r="DZ15" s="166">
        <f>DZ5*WACC!$Q$45*WACC!$Q$37</f>
        <v>8836632.9626710303</v>
      </c>
      <c r="EA15" s="166">
        <f>EA5*WACC!$R$45*WACC!$R$37</f>
        <v>7286791.4431673968</v>
      </c>
      <c r="EB15" s="166">
        <f>EB5*WACC!$S$45*WACC!$S$37</f>
        <v>8544213.5667308196</v>
      </c>
      <c r="EC15" s="166">
        <f>EC5*WACC!$T$45*WACC!$T$37</f>
        <v>17532231.06699859</v>
      </c>
    </row>
    <row r="16" spans="1:172" s="39" customFormat="1" x14ac:dyDescent="0.25">
      <c r="A16" s="36" t="s">
        <v>275</v>
      </c>
      <c r="B16" s="166">
        <f>B7</f>
        <v>-29266119.9617052</v>
      </c>
      <c r="C16" s="166">
        <f t="shared" ref="C16:J16" si="27">C7</f>
        <v>-30748483.789462902</v>
      </c>
      <c r="D16" s="166">
        <f t="shared" si="27"/>
        <v>-31612515.168047599</v>
      </c>
      <c r="E16" s="166">
        <f t="shared" si="27"/>
        <v>-33430304.2707185</v>
      </c>
      <c r="F16" s="166">
        <f t="shared" si="27"/>
        <v>-34232056.548603103</v>
      </c>
      <c r="G16" s="166">
        <f t="shared" si="27"/>
        <v>-30560180.7464085</v>
      </c>
      <c r="H16" s="166">
        <f t="shared" si="27"/>
        <v>-33038817.210052598</v>
      </c>
      <c r="I16" s="166">
        <f t="shared" si="27"/>
        <v>-36292149.669938497</v>
      </c>
      <c r="J16" s="166">
        <f t="shared" si="27"/>
        <v>-39346254.501726098</v>
      </c>
      <c r="K16" s="166">
        <f>K7</f>
        <v>-42754797.762261897</v>
      </c>
      <c r="L16" s="166">
        <f t="shared" ref="L16:N16" si="28">L7</f>
        <v>-47854236</v>
      </c>
      <c r="M16" s="166">
        <f t="shared" si="28"/>
        <v>-51214308.233111396</v>
      </c>
      <c r="N16" s="166">
        <f t="shared" si="28"/>
        <v>-53624948.415454701</v>
      </c>
      <c r="O16" s="166">
        <f>O7</f>
        <v>-57749837</v>
      </c>
      <c r="P16" s="166">
        <f t="shared" ref="P16:Q16" si="29">P7</f>
        <v>-61375549</v>
      </c>
      <c r="Q16" s="166">
        <f t="shared" si="29"/>
        <v>-60693185</v>
      </c>
      <c r="R16" s="166">
        <f>R7</f>
        <v>-65080551</v>
      </c>
      <c r="S16" s="166">
        <f t="shared" ref="S16" si="30">S7</f>
        <v>-69682277</v>
      </c>
      <c r="T16" s="2"/>
      <c r="U16" s="166">
        <f>U7</f>
        <v>-5002595.8867657501</v>
      </c>
      <c r="V16" s="166">
        <f t="shared" ref="V16:AC16" si="31">V7</f>
        <v>-5255983.3257954</v>
      </c>
      <c r="W16" s="166">
        <f t="shared" si="31"/>
        <v>-5403676.2835977999</v>
      </c>
      <c r="X16" s="166">
        <f t="shared" si="31"/>
        <v>-5714399.5465355702</v>
      </c>
      <c r="Y16" s="166">
        <f t="shared" si="31"/>
        <v>-5851446.84398391</v>
      </c>
      <c r="Z16" s="166">
        <f t="shared" si="31"/>
        <v>-5223795.79872033</v>
      </c>
      <c r="AA16" s="166">
        <f t="shared" si="31"/>
        <v>-5647480.8172345096</v>
      </c>
      <c r="AB16" s="166">
        <f t="shared" si="31"/>
        <v>-6203588.2753944304</v>
      </c>
      <c r="AC16" s="166">
        <f t="shared" si="31"/>
        <v>-6725640.8156438302</v>
      </c>
      <c r="AD16" s="166">
        <f>AD7</f>
        <v>-7308279.18784115</v>
      </c>
      <c r="AE16" s="166">
        <f t="shared" ref="AE16:AG16" si="32">AE7</f>
        <v>-8179950</v>
      </c>
      <c r="AF16" s="166">
        <f t="shared" si="32"/>
        <v>-8754303.2026712205</v>
      </c>
      <c r="AG16" s="166">
        <f t="shared" si="32"/>
        <v>-9166365.29619243</v>
      </c>
      <c r="AH16" s="166">
        <f>AH7</f>
        <v>-9871452</v>
      </c>
      <c r="AI16" s="166">
        <f t="shared" ref="AI16:AJ16" si="33">AI7</f>
        <v>-10491212</v>
      </c>
      <c r="AJ16" s="166">
        <f t="shared" si="33"/>
        <v>-10374572</v>
      </c>
      <c r="AK16" s="166">
        <f>AK7</f>
        <v>-11124525</v>
      </c>
      <c r="AL16" s="166">
        <f t="shared" ref="AL16" si="34">AL7</f>
        <v>-11911120</v>
      </c>
      <c r="AM16" s="2"/>
      <c r="AN16" s="166">
        <f>AN7</f>
        <v>-14905318.887791799</v>
      </c>
      <c r="AO16" s="166">
        <f t="shared" ref="AO16:AV16" si="35">AO7</f>
        <v>-15660291.039527999</v>
      </c>
      <c r="AP16" s="166">
        <f t="shared" si="35"/>
        <v>-16100344.7003383</v>
      </c>
      <c r="AQ16" s="166">
        <f t="shared" si="35"/>
        <v>-17026149.907230001</v>
      </c>
      <c r="AR16" s="166">
        <f t="shared" si="35"/>
        <v>-17434484.643318001</v>
      </c>
      <c r="AS16" s="166">
        <f t="shared" si="35"/>
        <v>-15564387.759286501</v>
      </c>
      <c r="AT16" s="166">
        <f t="shared" si="35"/>
        <v>-16826764.423698001</v>
      </c>
      <c r="AU16" s="166">
        <f t="shared" si="35"/>
        <v>-18483695.982307602</v>
      </c>
      <c r="AV16" s="166">
        <f t="shared" si="35"/>
        <v>-20039160.338160198</v>
      </c>
      <c r="AW16" s="166">
        <f>AW7</f>
        <v>-21775141.202982701</v>
      </c>
      <c r="AX16" s="166">
        <f t="shared" ref="AX16:AZ16" si="36">AX7</f>
        <v>-24372300</v>
      </c>
      <c r="AY16" s="166">
        <f t="shared" si="36"/>
        <v>-26083594.163867701</v>
      </c>
      <c r="AZ16" s="166">
        <f t="shared" si="36"/>
        <v>-27311340.127069201</v>
      </c>
      <c r="BA16" s="166">
        <f>BA7</f>
        <v>-29412158</v>
      </c>
      <c r="BB16" s="166">
        <f t="shared" ref="BB16:BC16" si="37">BB7</f>
        <v>-31258743</v>
      </c>
      <c r="BC16" s="166">
        <f t="shared" si="37"/>
        <v>-30911213</v>
      </c>
      <c r="BD16" s="166">
        <f>BD7</f>
        <v>-33145711</v>
      </c>
      <c r="BE16" s="166">
        <f t="shared" ref="BE16" si="38">BE7</f>
        <v>-35489384</v>
      </c>
      <c r="BF16" s="2"/>
      <c r="BG16" s="166">
        <f>BG7</f>
        <v>-134590.777935953</v>
      </c>
      <c r="BH16" s="166">
        <f t="shared" ref="BH16:BO16" si="39">BH7</f>
        <v>-141407.96111647299</v>
      </c>
      <c r="BI16" s="166">
        <f t="shared" si="39"/>
        <v>-145381.520151868</v>
      </c>
      <c r="BJ16" s="166">
        <f t="shared" si="39"/>
        <v>-153741.277091706</v>
      </c>
      <c r="BK16" s="166">
        <f t="shared" si="39"/>
        <v>-157428.42328442301</v>
      </c>
      <c r="BL16" s="166">
        <f t="shared" si="39"/>
        <v>-140541.981851522</v>
      </c>
      <c r="BM16" s="166">
        <f t="shared" si="39"/>
        <v>-151940.88304849699</v>
      </c>
      <c r="BN16" s="166">
        <f t="shared" si="39"/>
        <v>-166902.50239651001</v>
      </c>
      <c r="BO16" s="166">
        <f t="shared" si="39"/>
        <v>-180947.901846322</v>
      </c>
      <c r="BP16" s="166">
        <f>BP7</f>
        <v>-196623.31388126701</v>
      </c>
      <c r="BQ16" s="166">
        <f t="shared" ref="BQ16:BS16" si="40">BQ7</f>
        <v>-220075</v>
      </c>
      <c r="BR16" s="166">
        <f t="shared" si="40"/>
        <v>-235527.415166944</v>
      </c>
      <c r="BS16" s="166">
        <f t="shared" si="40"/>
        <v>-246613.61101011699</v>
      </c>
      <c r="BT16" s="166">
        <f>BT7</f>
        <v>-265583</v>
      </c>
      <c r="BU16" s="166">
        <f t="shared" ref="BU16:BV16" si="41">BU7</f>
        <v>-282258</v>
      </c>
      <c r="BV16" s="166">
        <f t="shared" si="41"/>
        <v>-279119</v>
      </c>
      <c r="BW16" s="166">
        <f>BW7</f>
        <v>-299296</v>
      </c>
      <c r="BX16" s="166">
        <f t="shared" ref="BX16" si="42">BX7</f>
        <v>-320459</v>
      </c>
      <c r="BY16" s="2"/>
      <c r="BZ16" s="166">
        <f>BZ7</f>
        <v>-3809791.2004832001</v>
      </c>
      <c r="CA16" s="166">
        <f t="shared" ref="CA16:CH16" si="43">CA7</f>
        <v>-4002761.6616955302</v>
      </c>
      <c r="CB16" s="166">
        <f t="shared" si="43"/>
        <v>-4115239.1321419198</v>
      </c>
      <c r="CC16" s="166">
        <f t="shared" si="43"/>
        <v>-4351874.42704101</v>
      </c>
      <c r="CD16" s="166">
        <f t="shared" si="43"/>
        <v>-4456244.5580064002</v>
      </c>
      <c r="CE16" s="166">
        <f t="shared" si="43"/>
        <v>-3978248.8367159399</v>
      </c>
      <c r="CF16" s="166">
        <f t="shared" si="43"/>
        <v>-4300911.6085744696</v>
      </c>
      <c r="CG16" s="166">
        <f t="shared" si="43"/>
        <v>-4724422.3914913097</v>
      </c>
      <c r="CH16" s="166">
        <f t="shared" si="43"/>
        <v>-5121998.2139345501</v>
      </c>
      <c r="CI16" s="166">
        <f>CI7</f>
        <v>-5565713.9554625498</v>
      </c>
      <c r="CJ16" s="166">
        <f t="shared" ref="CJ16:CL16" si="44">CJ7</f>
        <v>-6229546</v>
      </c>
      <c r="CK16" s="166">
        <f t="shared" si="44"/>
        <v>-6666952.1310187699</v>
      </c>
      <c r="CL16" s="166">
        <f t="shared" si="44"/>
        <v>-6980763.3149488699</v>
      </c>
      <c r="CM16" s="166">
        <f>CM7</f>
        <v>-7517731</v>
      </c>
      <c r="CN16" s="166">
        <f t="shared" ref="CN16:CO16" si="45">CN7</f>
        <v>-7989717</v>
      </c>
      <c r="CO16" s="166">
        <f t="shared" si="45"/>
        <v>-7900889</v>
      </c>
      <c r="CP16" s="166">
        <f>CP7</f>
        <v>-8472025</v>
      </c>
      <c r="CQ16" s="166">
        <f t="shared" ref="CQ16" si="46">CQ7</f>
        <v>-9071067</v>
      </c>
      <c r="CR16" s="2"/>
      <c r="CS16" s="166">
        <f>CS7</f>
        <v>-7191932.3543450497</v>
      </c>
      <c r="CT16" s="166">
        <f t="shared" ref="CT16:DA16" si="47">CT7</f>
        <v>-7556212.2926392704</v>
      </c>
      <c r="CU16" s="166">
        <f t="shared" si="47"/>
        <v>-7768541.6084127203</v>
      </c>
      <c r="CV16" s="166">
        <f t="shared" si="47"/>
        <v>-8215249.8252170598</v>
      </c>
      <c r="CW16" s="166">
        <f t="shared" si="47"/>
        <v>-8412274.5129799992</v>
      </c>
      <c r="CX16" s="166">
        <f t="shared" si="47"/>
        <v>-7509938.2136176303</v>
      </c>
      <c r="CY16" s="166">
        <f t="shared" si="47"/>
        <v>-8119044.7778245304</v>
      </c>
      <c r="CZ16" s="166">
        <f t="shared" si="47"/>
        <v>-8918527.14884983</v>
      </c>
      <c r="DA16" s="166">
        <f t="shared" si="47"/>
        <v>-9669050.8049421199</v>
      </c>
      <c r="DB16" s="166">
        <f>DB7</f>
        <v>-10506675.081365099</v>
      </c>
      <c r="DC16" s="166">
        <f t="shared" ref="DC16:DE16" si="48">DC7</f>
        <v>-11759824</v>
      </c>
      <c r="DD16" s="166">
        <f t="shared" si="48"/>
        <v>-12585537.162735401</v>
      </c>
      <c r="DE16" s="166">
        <f t="shared" si="48"/>
        <v>-13177934.144117501</v>
      </c>
      <c r="DF16" s="166">
        <f>DF7</f>
        <v>-14191595</v>
      </c>
      <c r="DG16" s="166">
        <f t="shared" ref="DG16:DH16" si="49">DG7</f>
        <v>-15082587</v>
      </c>
      <c r="DH16" s="166">
        <f t="shared" si="49"/>
        <v>-14914901</v>
      </c>
      <c r="DI16" s="166">
        <f>DI7</f>
        <v>-15993064</v>
      </c>
      <c r="DJ16" s="166">
        <f t="shared" ref="DJ16" si="50">DJ7</f>
        <v>-17123904</v>
      </c>
      <c r="DK16" s="2"/>
      <c r="DL16" s="166">
        <f>DL7</f>
        <v>-17351238.240309428</v>
      </c>
      <c r="DM16" s="166">
        <f t="shared" ref="DM16:DT16" si="51">DM7</f>
        <v>-18628787.659819372</v>
      </c>
      <c r="DN16" s="166">
        <f t="shared" si="51"/>
        <v>-20317256.120409831</v>
      </c>
      <c r="DO16" s="166">
        <f t="shared" si="51"/>
        <v>-23822706.862109151</v>
      </c>
      <c r="DP16" s="166">
        <f t="shared" si="51"/>
        <v>-26564597.568595402</v>
      </c>
      <c r="DQ16" s="166">
        <f t="shared" si="51"/>
        <v>-28601264.898693196</v>
      </c>
      <c r="DR16" s="166">
        <f t="shared" si="51"/>
        <v>-33966527.566406801</v>
      </c>
      <c r="DS16" s="166">
        <f t="shared" si="51"/>
        <v>-38279625.043839499</v>
      </c>
      <c r="DT16" s="166">
        <f t="shared" si="51"/>
        <v>-42319877.388572097</v>
      </c>
      <c r="DU16" s="166">
        <f>DU7</f>
        <v>-48739946.735378399</v>
      </c>
      <c r="DV16" s="166">
        <f t="shared" ref="DV16:DX16" si="52">DV7</f>
        <v>-50258426</v>
      </c>
      <c r="DW16" s="166">
        <f t="shared" si="52"/>
        <v>-54132546.155218303</v>
      </c>
      <c r="DX16" s="166">
        <f t="shared" si="52"/>
        <v>-60602916.978323497</v>
      </c>
      <c r="DY16" s="166">
        <f>DY7</f>
        <v>-73331649</v>
      </c>
      <c r="DZ16" s="166">
        <f t="shared" ref="DZ16:EA16" si="53">DZ7</f>
        <v>-75376063</v>
      </c>
      <c r="EA16" s="166">
        <f t="shared" si="53"/>
        <v>-67414110</v>
      </c>
      <c r="EB16" s="166">
        <f>EB7</f>
        <v>-61910684</v>
      </c>
      <c r="EC16" s="166">
        <f t="shared" ref="EC16" si="54">EC7</f>
        <v>-71870287</v>
      </c>
    </row>
    <row r="17" spans="1:133" x14ac:dyDescent="0.25">
      <c r="A17" s="88"/>
      <c r="B17" s="86"/>
      <c r="C17" s="166"/>
      <c r="D17" s="166"/>
      <c r="E17" s="166"/>
      <c r="F17" s="166"/>
      <c r="G17" s="166"/>
      <c r="H17" s="166"/>
      <c r="I17" s="166"/>
      <c r="J17" s="166"/>
      <c r="K17" s="166"/>
      <c r="L17" s="166"/>
      <c r="M17" s="166"/>
      <c r="N17" s="166"/>
      <c r="O17" s="166"/>
      <c r="P17" s="166"/>
      <c r="Q17" s="166"/>
      <c r="R17" s="166"/>
      <c r="S17" s="166"/>
      <c r="U17" s="86"/>
      <c r="V17" s="166"/>
      <c r="W17" s="166"/>
      <c r="X17" s="166"/>
      <c r="Y17" s="166"/>
      <c r="Z17" s="166"/>
      <c r="AA17" s="166"/>
      <c r="AB17" s="166"/>
      <c r="AC17" s="166"/>
      <c r="AD17" s="166"/>
      <c r="AE17" s="166"/>
      <c r="AF17" s="166"/>
      <c r="AG17" s="166"/>
      <c r="AH17" s="166"/>
      <c r="AI17" s="166"/>
      <c r="AJ17" s="166"/>
      <c r="AK17" s="166"/>
      <c r="AL17" s="166"/>
      <c r="AN17" s="86"/>
      <c r="AO17" s="166"/>
      <c r="AP17" s="166"/>
      <c r="AQ17" s="166"/>
      <c r="AR17" s="166"/>
      <c r="AS17" s="166"/>
      <c r="AT17" s="166"/>
      <c r="AU17" s="166"/>
      <c r="AV17" s="166"/>
      <c r="AW17" s="166"/>
      <c r="AX17" s="166"/>
      <c r="AY17" s="166"/>
      <c r="AZ17" s="166"/>
      <c r="BA17" s="166"/>
      <c r="BB17" s="166"/>
      <c r="BC17" s="166"/>
      <c r="BD17" s="166"/>
      <c r="BE17" s="166"/>
      <c r="BG17" s="86"/>
      <c r="BH17" s="166"/>
      <c r="BI17" s="166"/>
      <c r="BJ17" s="166"/>
      <c r="BK17" s="166"/>
      <c r="BL17" s="166"/>
      <c r="BM17" s="166"/>
      <c r="BN17" s="166"/>
      <c r="BO17" s="166"/>
      <c r="BP17" s="166"/>
      <c r="BQ17" s="166"/>
      <c r="BR17" s="166"/>
      <c r="BS17" s="166"/>
      <c r="BT17" s="166"/>
      <c r="BU17" s="166"/>
      <c r="BV17" s="166"/>
      <c r="BW17" s="166"/>
      <c r="BX17" s="166"/>
      <c r="BY17" s="36"/>
      <c r="BZ17" s="86"/>
      <c r="CA17" s="166"/>
      <c r="CB17" s="166"/>
      <c r="CC17" s="166"/>
      <c r="CD17" s="166"/>
      <c r="CE17" s="166"/>
      <c r="CF17" s="166"/>
      <c r="CG17" s="166"/>
      <c r="CH17" s="166"/>
      <c r="CI17" s="166"/>
      <c r="CJ17" s="166"/>
      <c r="CK17" s="166"/>
      <c r="CL17" s="166"/>
      <c r="CM17" s="166"/>
      <c r="CN17" s="166"/>
      <c r="CO17" s="166"/>
      <c r="CP17" s="166"/>
      <c r="CQ17" s="166"/>
      <c r="CS17" s="86"/>
      <c r="CT17" s="166"/>
      <c r="CU17" s="166"/>
      <c r="CV17" s="166"/>
      <c r="CW17" s="166"/>
      <c r="CX17" s="166"/>
      <c r="CY17" s="166"/>
      <c r="CZ17" s="166"/>
      <c r="DA17" s="166"/>
      <c r="DB17" s="166"/>
      <c r="DC17" s="166"/>
      <c r="DD17" s="166"/>
      <c r="DE17" s="166"/>
      <c r="DF17" s="166"/>
      <c r="DG17" s="166"/>
      <c r="DH17" s="166"/>
      <c r="DI17" s="166"/>
      <c r="DJ17" s="166"/>
      <c r="DL17" s="86"/>
      <c r="DM17" s="166"/>
      <c r="DN17" s="166"/>
      <c r="DO17" s="166"/>
      <c r="DP17" s="166"/>
      <c r="DQ17" s="166"/>
      <c r="DR17" s="166"/>
      <c r="DS17" s="166"/>
      <c r="DT17" s="166"/>
      <c r="DU17" s="166"/>
      <c r="DV17" s="166"/>
      <c r="DW17" s="166"/>
      <c r="DX17" s="166"/>
      <c r="DY17" s="166"/>
      <c r="DZ17" s="166"/>
      <c r="EA17" s="166"/>
      <c r="EB17" s="166"/>
      <c r="EC17" s="166"/>
    </row>
    <row r="18" spans="1:133" x14ac:dyDescent="0.25">
      <c r="A18" s="85" t="s">
        <v>57</v>
      </c>
      <c r="B18" s="84">
        <f>(B14-B15-B7+B16)*WACC!$C$42*(1-WACC!$C$43)/(1-(1-WACC!$C$43)*WACC!$C$42)</f>
        <v>1848798.2010916192</v>
      </c>
      <c r="C18" s="84">
        <f>(C14-C15-C7+C16)*WACC!$D$42*(1-WACC!$D$43)/(1-(1-WACC!$D$43)*WACC!$D$42)</f>
        <v>1664890.0101733948</v>
      </c>
      <c r="D18" s="84">
        <f>(D14-D15-D7+D16)*WACC!$E$42*(1-WACC!$E$43)/(1-(1-WACC!$E$43)*WACC!$E$42)</f>
        <v>2144855.5865510558</v>
      </c>
      <c r="E18" s="84">
        <f>(E14-E15-E7+E16)*WACC!$F$42*(1-WACC!$F$43)/(1-(1-WACC!$F$43)*WACC!$F$42)</f>
        <v>1859026.9983938956</v>
      </c>
      <c r="F18" s="84">
        <f>(F14-F15-F7+F16)*WACC!$G$42*(1-WACC!$G$43)/(1-(1-WACC!$G$43)*WACC!$G$42)</f>
        <v>1396592.745778074</v>
      </c>
      <c r="G18" s="84">
        <f>(G14-G15-G7+G16)*WACC!$H$42*(1-WACC!$H$43)/(1-(1-WACC!$H$43)*WACC!$H$42)</f>
        <v>2590308.7610965567</v>
      </c>
      <c r="H18" s="84">
        <f>(H14-H15-H7+H16)*WACC!$I$42*(1-WACC!$I$43)/(1-(1-WACC!$I$43)*WACC!$I$42)</f>
        <v>1707366.0215362574</v>
      </c>
      <c r="I18" s="84">
        <f>(I14-I15-I7+I16)*WACC!$J$42*(1-WACC!$J$43)/(1-(1-WACC!$J$43)*WACC!$J$42)</f>
        <v>647687.40741394635</v>
      </c>
      <c r="J18" s="84">
        <f>(J14-J15-J7+J16)*WACC!$K$42*(1-WACC!$K$43)/(1-(1-WACC!$K$43)*WACC!$K$42)</f>
        <v>1439015.4988234753</v>
      </c>
      <c r="K18" s="84">
        <f>(K14-K15-K7+K16)*WACC!$L$42*(1-WACC!$L$43)/(1-(1-WACC!$L$43)*WACC!$L$42)</f>
        <v>1962982.2375259199</v>
      </c>
      <c r="L18" s="84">
        <f>(L14-L15-L7+L16)*WACC!$M$42*(1-WACC!$M$43)/(1-(1-WACC!$M$43)*WACC!$M$42)</f>
        <v>627327.31582464906</v>
      </c>
      <c r="M18" s="84">
        <f>(M14-M15-M7+M16)*WACC!$N$42*(1-WACC!$N$43)/(1-(1-WACC!$N$43)*WACC!$N$42)</f>
        <v>296386.12640913657</v>
      </c>
      <c r="N18" s="84">
        <f>(N14-N15-N7+N16)*WACC!$O$42*(1-WACC!$O$43)/(1-(1-WACC!$O$43)*WACC!$O$42)</f>
        <v>1417568.9321970264</v>
      </c>
      <c r="O18" s="84">
        <f>(O14-O15-O7+O16)*WACC!$P$42*(1-WACC!$P$43)/(1-(1-WACC!$P$43)*WACC!$P$42)</f>
        <v>1258753.4626414655</v>
      </c>
      <c r="P18" s="84">
        <f>(P14-P15-P7+P16)*WACC!$Q$42*(1-WACC!$Q$43)/(1-(1-WACC!$Q$43)*WACC!$Q$42)</f>
        <v>-715934.40067160863</v>
      </c>
      <c r="Q18" s="84">
        <f>(Q14-Q15-Q7+Q16)*WACC!$R$42*(1-WACC!$R$43)/(1-(1-WACC!$R$43)*WACC!$R$42)</f>
        <v>-834088.1018319492</v>
      </c>
      <c r="R18" s="84">
        <f>(R14-R15-R7+R16)*WACC!$S$42*(1-WACC!$S$43)/(1-(1-WACC!$S$43)*WACC!$S$42)</f>
        <v>123005.95056809788</v>
      </c>
      <c r="S18" s="84">
        <f>(S14-S15-S7+S16)*WACC!$T$42*(1-WACC!$T$43)/(1-(1-WACC!$T$43)*WACC!$T$42)</f>
        <v>1306307.2140675939</v>
      </c>
      <c r="T18" s="156"/>
      <c r="U18" s="84">
        <f>(U14-U15-U7+U16)*WACC!$C$42*(1-WACC!$C$43)/(1-(1-WACC!$C$43)*WACC!$C$42)</f>
        <v>316023.79435138358</v>
      </c>
      <c r="V18" s="84">
        <f>(V14-V15-V7+V16)*WACC!$D$42*(1-WACC!$D$43)/(1-(1-WACC!$D$43)*WACC!$D$42)</f>
        <v>284587.50007548125</v>
      </c>
      <c r="W18" s="84">
        <f>(W14-W15-W7+W16)*WACC!$E$42*(1-WACC!$E$43)/(1-(1-WACC!$E$43)*WACC!$E$42)</f>
        <v>366630.27927948232</v>
      </c>
      <c r="X18" s="84">
        <f>(X14-X15-X7+X16)*WACC!$F$42*(1-WACC!$F$43)/(1-(1-WACC!$F$43)*WACC!$F$42)</f>
        <v>317772.25090721983</v>
      </c>
      <c r="Y18" s="84">
        <f>(Y14-Y15-Y7+Y16)*WACC!$G$42*(1-WACC!$G$43)/(1-(1-WACC!$G$43)*WACC!$G$42)</f>
        <v>238726.18354118092</v>
      </c>
      <c r="Z18" s="84">
        <f>(Z14-Z15-Z7+Z16)*WACC!$H$42*(1-WACC!$H$43)/(1-(1-WACC!$H$43)*WACC!$H$42)</f>
        <v>442773.69089824101</v>
      </c>
      <c r="AA18" s="84">
        <f>(AA14-AA15-AA7+AA16)*WACC!$I$42*(1-WACC!$I$43)/(1-(1-WACC!$I$43)*WACC!$I$42)</f>
        <v>291848.12498948065</v>
      </c>
      <c r="AB18" s="84">
        <f>(AB14-AB15-AB7+AB16)*WACC!$J$42*(1-WACC!$J$43)/(1-(1-WACC!$J$43)*WACC!$J$42)</f>
        <v>110712.2626599865</v>
      </c>
      <c r="AC18" s="84">
        <f>(AC14-AC15-AC7+AC16)*WACC!$K$42*(1-WACC!$K$43)/(1-(1-WACC!$K$43)*WACC!$K$42)</f>
        <v>245977.70475984403</v>
      </c>
      <c r="AD18" s="84">
        <f>(AD14-AD15-AD7+AD16)*WACC!$L$42*(1-WACC!$L$43)/(1-(1-WACC!$L$43)*WACC!$L$42)</f>
        <v>335541.81012347655</v>
      </c>
      <c r="AE18" s="84">
        <f>(AE14-AE15-AE7+AE16)*WACC!$M$42*(1-WACC!$M$43)/(1-(1-WACC!$M$43)*WACC!$M$42)</f>
        <v>107232.01599859596</v>
      </c>
      <c r="AF18" s="84">
        <f>(AF14-AF15-AF7+AF16)*WACC!$N$42*(1-WACC!$N$43)/(1-(1-WACC!$N$43)*WACC!$N$42)</f>
        <v>50662.678168779719</v>
      </c>
      <c r="AG18" s="84">
        <f>(AG14-AG15-AG7+AG16)*WACC!$O$42*(1-WACC!$O$43)/(1-(1-WACC!$O$43)*WACC!$O$42)</f>
        <v>242311.74199706165</v>
      </c>
      <c r="AH18" s="84">
        <f>(AH14-AH15-AH7+AH16)*WACC!$P$42*(1-WACC!$P$43)/(1-(1-WACC!$P$43)*WACC!$P$42)</f>
        <v>215164.66522302479</v>
      </c>
      <c r="AI18" s="84">
        <f>(AI14-AI15-AI7+AI16)*WACC!$Q$42*(1-WACC!$Q$43)/(1-(1-WACC!$Q$43)*WACC!$Q$42)</f>
        <v>-122378.04302217303</v>
      </c>
      <c r="AJ18" s="84">
        <f>(AJ14-AJ15-AJ7+AJ16)*WACC!$R$42*(1-WACC!$R$43)/(1-(1-WACC!$R$43)*WACC!$R$42)</f>
        <v>-142574.6120816131</v>
      </c>
      <c r="AK18" s="84">
        <f>(AK14-AK15-AK7+AK16)*WACC!$S$42*(1-WACC!$S$43)/(1-(1-WACC!$S$43)*WACC!$S$42)</f>
        <v>21025.987173061803</v>
      </c>
      <c r="AL18" s="84">
        <f>(AL14-AL15-AL7+AL16)*WACC!$T$42*(1-WACC!$T$43)/(1-(1-WACC!$T$43)*WACC!$T$42)</f>
        <v>223293.25179992503</v>
      </c>
      <c r="AM18" s="156"/>
      <c r="AN18" s="84">
        <f>(AN14-AN15-AN7+AN16)*WACC!$C$42*(1-WACC!$C$43)/(1-(1-WACC!$C$43)*WACC!$C$42)</f>
        <v>941598.22971083259</v>
      </c>
      <c r="AO18" s="84">
        <f>(AO14-AO15-AO7+AO16)*WACC!$D$42*(1-WACC!$D$43)/(1-(1-WACC!$D$43)*WACC!$D$42)</f>
        <v>847933.26027518883</v>
      </c>
      <c r="AP18" s="84">
        <f>(AP14-AP15-AP7+AP16)*WACC!$E$42*(1-WACC!$E$43)/(1-(1-WACC!$E$43)*WACC!$E$42)</f>
        <v>1092381.1057850425</v>
      </c>
      <c r="AQ18" s="84">
        <f>(AQ14-AQ15-AQ7+AQ16)*WACC!$F$42*(1-WACC!$F$43)/(1-(1-WACC!$F$43)*WACC!$F$42)</f>
        <v>946807.78553266684</v>
      </c>
      <c r="AR18" s="84">
        <f>(AR14-AR15-AR7+AR16)*WACC!$G$42*(1-WACC!$G$43)/(1-(1-WACC!$G$43)*WACC!$G$42)</f>
        <v>711288.6935281374</v>
      </c>
      <c r="AS18" s="84">
        <f>(AS14-AS15-AS7+AS16)*WACC!$H$42*(1-WACC!$H$43)/(1-(1-WACC!$H$43)*WACC!$H$42)</f>
        <v>1319251.6859940989</v>
      </c>
      <c r="AT18" s="84">
        <f>(AT14-AT15-AT7+AT16)*WACC!$I$42*(1-WACC!$I$43)/(1-(1-WACC!$I$43)*WACC!$I$42)</f>
        <v>869566.41476486216</v>
      </c>
      <c r="AU18" s="84">
        <f>(AU14-AU15-AU7+AU16)*WACC!$J$42*(1-WACC!$J$43)/(1-(1-WACC!$J$43)*WACC!$J$42)</f>
        <v>329869.05540414358</v>
      </c>
      <c r="AV18" s="84">
        <f>(AV14-AV15-AV7+AV16)*WACC!$K$42*(1-WACC!$K$43)/(1-(1-WACC!$K$43)*WACC!$K$42)</f>
        <v>732894.7234038813</v>
      </c>
      <c r="AW18" s="84">
        <f>(AW14-AW15-AW7+AW16)*WACC!$L$42*(1-WACC!$L$43)/(1-(1-WACC!$L$43)*WACC!$L$42)</f>
        <v>999752.48716537212</v>
      </c>
      <c r="AX18" s="84">
        <f>(AX14-AX15-AX7+AX16)*WACC!$M$42*(1-WACC!$M$43)/(1-(1-WACC!$M$43)*WACC!$M$42)</f>
        <v>319499.60228293162</v>
      </c>
      <c r="AY18" s="84">
        <f>(AY14-AY15-AY7+AY16)*WACC!$N$42*(1-WACC!$N$43)/(1-(1-WACC!$N$43)*WACC!$N$42)</f>
        <v>150950.30478335184</v>
      </c>
      <c r="AZ18" s="84">
        <f>(AZ14-AZ15-AZ7+AZ16)*WACC!$O$42*(1-WACC!$O$43)/(1-(1-WACC!$O$43)*WACC!$O$42)</f>
        <v>721971.92547119374</v>
      </c>
      <c r="BA18" s="84">
        <f>(BA14-BA15-BA7+BA16)*WACC!$P$42*(1-WACC!$P$43)/(1-(1-WACC!$P$43)*WACC!$P$42)</f>
        <v>641086.75062867301</v>
      </c>
      <c r="BB18" s="84">
        <f>(BB14-BB15-BB7+BB16)*WACC!$Q$42*(1-WACC!$Q$43)/(1-(1-WACC!$Q$43)*WACC!$Q$42)</f>
        <v>-364627.44491039257</v>
      </c>
      <c r="BC18" s="84">
        <f>(BC14-BC15-BC7+BC16)*WACC!$R$42*(1-WACC!$R$43)/(1-(1-WACC!$R$43)*WACC!$R$42)</f>
        <v>-424803.46368674957</v>
      </c>
      <c r="BD18" s="84">
        <f>(BD14-BD15-BD7+BD16)*WACC!$S$42*(1-WACC!$S$43)/(1-(1-WACC!$S$43)*WACC!$S$42)</f>
        <v>62647.283607659825</v>
      </c>
      <c r="BE18" s="84">
        <f>(BE14-BE15-BE7+BE16)*WACC!$T$42*(1-WACC!$T$43)/(1-(1-WACC!$T$43)*WACC!$T$42)</f>
        <v>665306.01329118712</v>
      </c>
      <c r="BF18" s="156"/>
      <c r="BG18" s="84">
        <f>(BG14-BG15-BG7+BG16)*WACC!$C$42*(1-WACC!$C$43)/(1-(1-WACC!$C$43)*WACC!$C$42)</f>
        <v>8502.3634310632169</v>
      </c>
      <c r="BH18" s="84">
        <f>(BH14-BH15-BH7+BH16)*WACC!$D$42*(1-WACC!$D$43)/(1-(1-WACC!$D$43)*WACC!$D$42)</f>
        <v>7656.5954742289687</v>
      </c>
      <c r="BI18" s="84">
        <f>(BI14-BI15-BI7+BI16)*WACC!$E$42*(1-WACC!$E$43)/(1-(1-WACC!$E$43)*WACC!$E$42)</f>
        <v>9863.8897924260655</v>
      </c>
      <c r="BJ18" s="84">
        <f>(BJ14-BJ15-BJ7+BJ16)*WACC!$F$42*(1-WACC!$F$43)/(1-(1-WACC!$F$43)*WACC!$F$42)</f>
        <v>8549.4042341510194</v>
      </c>
      <c r="BK18" s="84">
        <f>(BK14-BK15-BK7+BK16)*WACC!$G$42*(1-WACC!$G$43)/(1-(1-WACC!$G$43)*WACC!$G$42)</f>
        <v>6422.7340132527661</v>
      </c>
      <c r="BL18" s="84">
        <f>(BL14-BL15-BL7+BL16)*WACC!$H$42*(1-WACC!$H$43)/(1-(1-WACC!$H$43)*WACC!$H$42)</f>
        <v>11912.466418728736</v>
      </c>
      <c r="BM18" s="84">
        <f>(BM14-BM15-BM7+BM16)*WACC!$I$42*(1-WACC!$I$43)/(1-(1-WACC!$I$43)*WACC!$I$42)</f>
        <v>7851.9366885896097</v>
      </c>
      <c r="BN18" s="84">
        <f>(BN14-BN15-BN7+BN16)*WACC!$J$42*(1-WACC!$J$43)/(1-(1-WACC!$J$43)*WACC!$J$42)</f>
        <v>2978.6234778381759</v>
      </c>
      <c r="BO18" s="84">
        <f>(BO14-BO15-BO7+BO16)*WACC!$K$42*(1-WACC!$K$43)/(1-(1-WACC!$K$43)*WACC!$K$42)</f>
        <v>6617.8303000867063</v>
      </c>
      <c r="BP18" s="84">
        <f>(BP14-BP15-BP7+BP16)*WACC!$L$42*(1-WACC!$L$43)/(1-(1-WACC!$L$43)*WACC!$L$42)</f>
        <v>9027.4797878494155</v>
      </c>
      <c r="BQ18" s="84">
        <f>(BQ14-BQ15-BQ7+BQ16)*WACC!$M$42*(1-WACC!$M$43)/(1-(1-WACC!$M$43)*WACC!$M$42)</f>
        <v>2884.9902368212838</v>
      </c>
      <c r="BR18" s="84">
        <f>(BR14-BR15-BR7+BR16)*WACC!$N$42*(1-WACC!$N$43)/(1-(1-WACC!$N$43)*WACC!$N$42)</f>
        <v>1363.0381948487338</v>
      </c>
      <c r="BS18" s="84">
        <f>(BS14-BS15-BS7+BS16)*WACC!$O$42*(1-WACC!$O$43)/(1-(1-WACC!$O$43)*WACC!$O$42)</f>
        <v>6519.2005503936807</v>
      </c>
      <c r="BT18" s="84">
        <f>(BT14-BT15-BT7+BT16)*WACC!$P$42*(1-WACC!$P$43)/(1-(1-WACC!$P$43)*WACC!$P$42)</f>
        <v>5788.8301147977081</v>
      </c>
      <c r="BU18" s="84">
        <f>(BU14-BU15-BU7+BU16)*WACC!$Q$42*(1-WACC!$Q$43)/(1-(1-WACC!$Q$43)*WACC!$Q$42)</f>
        <v>-3292.481614241839</v>
      </c>
      <c r="BV18" s="84">
        <f>(BV14-BV15-BV7+BV16)*WACC!$R$42*(1-WACC!$R$43)/(1-(1-WACC!$R$43)*WACC!$R$42)</f>
        <v>-3835.8542875948765</v>
      </c>
      <c r="BW18" s="84">
        <f>(BW14-BW15-BW7+BW16)*WACC!$S$42*(1-WACC!$S$43)/(1-(1-WACC!$S$43)*WACC!$S$42)</f>
        <v>565.68712999937316</v>
      </c>
      <c r="BX18" s="84">
        <f>(BX14-BX15-BX7+BX16)*WACC!$T$42*(1-WACC!$T$43)/(1-(1-WACC!$T$43)*WACC!$T$42)</f>
        <v>6007.5237071312968</v>
      </c>
      <c r="BY18" s="156"/>
      <c r="BZ18" s="84">
        <f>(BZ14-BZ15-BZ7+BZ16)*WACC!$C$42*(1-WACC!$C$43)/(1-(1-WACC!$C$43)*WACC!$C$42)</f>
        <v>240671.98272967158</v>
      </c>
      <c r="CA18" s="84">
        <f>(CA14-CA15-CA7+CA16)*WACC!$D$42*(1-WACC!$D$43)/(1-(1-WACC!$D$43)*WACC!$D$42)</f>
        <v>216731.26874456374</v>
      </c>
      <c r="CB18" s="84">
        <f>(CB14-CB15-CB7+CB16)*WACC!$E$42*(1-WACC!$E$43)/(1-(1-WACC!$E$43)*WACC!$E$42)</f>
        <v>279212.00181786291</v>
      </c>
      <c r="CC18" s="84">
        <f>(CC14-CC15-CC7+CC16)*WACC!$F$42*(1-WACC!$F$43)/(1-(1-WACC!$F$43)*WACC!$F$42)</f>
        <v>242003.54229427161</v>
      </c>
      <c r="CD18" s="84">
        <f>(CD14-CD15-CD7+CD16)*WACC!$G$42*(1-WACC!$G$43)/(1-(1-WACC!$G$43)*WACC!$G$42)</f>
        <v>181804.99364063848</v>
      </c>
      <c r="CE18" s="84">
        <f>(CE14-CE15-CE7+CE16)*WACC!$H$42*(1-WACC!$H$43)/(1-(1-WACC!$H$43)*WACC!$H$42)</f>
        <v>337199.99567668122</v>
      </c>
      <c r="CF18" s="84">
        <f>(CF14-CF15-CF7+CF16)*WACC!$I$42*(1-WACC!$I$43)/(1-(1-WACC!$I$43)*WACC!$I$42)</f>
        <v>222260.69097523918</v>
      </c>
      <c r="CG18" s="84">
        <f>(CG14-CG15-CG7+CG16)*WACC!$J$42*(1-WACC!$J$43)/(1-(1-WACC!$J$43)*WACC!$J$42)</f>
        <v>84314.346714160507</v>
      </c>
      <c r="CH18" s="84">
        <f>(CH14-CH15-CH7+CH16)*WACC!$K$42*(1-WACC!$K$43)/(1-(1-WACC!$K$43)*WACC!$K$42)</f>
        <v>187327.4828351099</v>
      </c>
      <c r="CI18" s="84">
        <f>(CI14-CI15-CI7+CI16)*WACC!$L$42*(1-WACC!$L$43)/(1-(1-WACC!$L$43)*WACC!$L$42)</f>
        <v>255536.17852372496</v>
      </c>
      <c r="CJ18" s="84">
        <f>(CJ14-CJ15-CJ7+CJ16)*WACC!$M$42*(1-WACC!$M$43)/(1-(1-WACC!$M$43)*WACC!$M$42)</f>
        <v>81663.920299731923</v>
      </c>
      <c r="CK18" s="84">
        <f>(CK14-CK15-CK7+CK16)*WACC!$N$42*(1-WACC!$N$43)/(1-(1-WACC!$N$43)*WACC!$N$42)</f>
        <v>38582.813772934249</v>
      </c>
      <c r="CL18" s="84">
        <f>(CL14-CL15-CL7+CL16)*WACC!$O$42*(1-WACC!$O$43)/(1-(1-WACC!$O$43)*WACC!$O$42)</f>
        <v>184535.6217711585</v>
      </c>
      <c r="CM18" s="84">
        <f>(CM14-CM15-CM7+CM16)*WACC!$P$42*(1-WACC!$P$43)/(1-(1-WACC!$P$43)*WACC!$P$42)</f>
        <v>163861.41646410277</v>
      </c>
      <c r="CN18" s="84">
        <f>(CN14-CN15-CN7+CN16)*WACC!$Q$42*(1-WACC!$Q$43)/(1-(1-WACC!$Q$43)*WACC!$Q$42)</f>
        <v>-93198.571805219588</v>
      </c>
      <c r="CO18" s="84">
        <f>(CO14-CO15-CO7+CO16)*WACC!$R$42*(1-WACC!$R$43)/(1-(1-WACC!$R$43)*WACC!$R$42)</f>
        <v>-108579.52839339187</v>
      </c>
      <c r="CP18" s="84">
        <f>(CP14-CP15-CP7+CP16)*WACC!$S$42*(1-WACC!$S$43)/(1-(1-WACC!$S$43)*WACC!$S$42)</f>
        <v>16012.610756824442</v>
      </c>
      <c r="CQ18" s="84">
        <f>(CQ14-CQ15-CQ7+CQ16)*WACC!$T$42*(1-WACC!$T$43)/(1-(1-WACC!$T$43)*WACC!$T$42)</f>
        <v>170051.84646123188</v>
      </c>
      <c r="CR18" s="156"/>
      <c r="CS18" s="84">
        <f>(CS14-CS15-CS7+CS16)*WACC!$C$42*(1-WACC!$C$43)/(1-(1-WACC!$C$43)*WACC!$C$42)</f>
        <v>454328.47321353568</v>
      </c>
      <c r="CT18" s="84">
        <f>(CT14-CT15-CT7+CT16)*WACC!$D$42*(1-WACC!$D$43)/(1-(1-WACC!$D$43)*WACC!$D$42)</f>
        <v>409134.39657391061</v>
      </c>
      <c r="CU18" s="84">
        <f>(CU14-CU15-CU7+CU16)*WACC!$E$42*(1-WACC!$E$43)/(1-(1-WACC!$E$43)*WACC!$E$42)</f>
        <v>527082.38428936875</v>
      </c>
      <c r="CV18" s="84">
        <f>(CV14-CV15-CV7+CV16)*WACC!$F$42*(1-WACC!$F$43)/(1-(1-WACC!$F$43)*WACC!$F$42)</f>
        <v>456842.12443756423</v>
      </c>
      <c r="CW18" s="84">
        <f>(CW14-CW15-CW7+CW16)*WACC!$G$42*(1-WACC!$G$43)/(1-(1-WACC!$G$43)*WACC!$G$42)</f>
        <v>343202.32977066207</v>
      </c>
      <c r="CX18" s="84">
        <f>(CX14-CX15-CX7+CX16)*WACC!$H$42*(1-WACC!$H$43)/(1-(1-WACC!$H$43)*WACC!$H$42)</f>
        <v>636549.20471351431</v>
      </c>
      <c r="CY18" s="84">
        <f>(CY14-CY15-CY7+CY16)*WACC!$I$42*(1-WACC!$I$43)/(1-(1-WACC!$I$43)*WACC!$I$42)</f>
        <v>419572.56196118292</v>
      </c>
      <c r="CZ18" s="84">
        <f>(CZ14-CZ15-CZ7+CZ16)*WACC!$J$42*(1-WACC!$J$43)/(1-(1-WACC!$J$43)*WACC!$J$42)</f>
        <v>159164.38622466492</v>
      </c>
      <c r="DA18" s="84">
        <f>(DA14-DA15-DA7+DA16)*WACC!$K$42*(1-WACC!$K$43)/(1-(1-WACC!$K$43)*WACC!$K$42)</f>
        <v>353627.40732063627</v>
      </c>
      <c r="DB18" s="84">
        <f>(DB14-DB15-DB7+DB16)*WACC!$L$42*(1-WACC!$L$43)/(1-(1-WACC!$L$43)*WACC!$L$42)</f>
        <v>482388.35498317628</v>
      </c>
      <c r="DC18" s="84">
        <f>(DC14-DC15-DC7+DC16)*WACC!$M$42*(1-WACC!$M$43)/(1-(1-WACC!$M$43)*WACC!$M$42)</f>
        <v>154161.04448238009</v>
      </c>
      <c r="DD18" s="84">
        <f>(DD14-DD15-DD7+DD16)*WACC!$N$42*(1-WACC!$N$43)/(1-(1-WACC!$N$43)*WACC!$N$42)</f>
        <v>72834.696730897645</v>
      </c>
      <c r="DE18" s="84">
        <f>(DE14-DE15-DE7+DE16)*WACC!$O$42*(1-WACC!$O$43)/(1-(1-WACC!$O$43)*WACC!$O$42)</f>
        <v>348357.07231851819</v>
      </c>
      <c r="DF18" s="84">
        <f>(DF14-DF15-DF7+DF16)*WACC!$P$42*(1-WACC!$P$43)/(1-(1-WACC!$P$43)*WACC!$P$42)</f>
        <v>309329.34624847025</v>
      </c>
      <c r="DG18" s="84">
        <f>(DG14-DG15-DG7+DG16)*WACC!$Q$42*(1-WACC!$Q$43)/(1-(1-WACC!$Q$43)*WACC!$Q$42)</f>
        <v>-175935.57955570662</v>
      </c>
      <c r="DH18" s="84">
        <f>(DH14-DH15-DH7+DH16)*WACC!$R$42*(1-WACC!$R$43)/(1-(1-WACC!$R$43)*WACC!$R$42)</f>
        <v>-204970.97702239756</v>
      </c>
      <c r="DI18" s="84">
        <f>(DI14-DI15-DI7+DI16)*WACC!$S$42*(1-WACC!$S$43)/(1-(1-WACC!$S$43)*WACC!$S$42)</f>
        <v>30227.801899242088</v>
      </c>
      <c r="DJ18" s="84">
        <f>(DJ14-DJ15-DJ7+DJ16)*WACC!$T$42*(1-WACC!$T$43)/(1-(1-WACC!$T$43)*WACC!$T$42)</f>
        <v>321015.3284689383</v>
      </c>
      <c r="DK18" s="156"/>
      <c r="DL18" s="84">
        <f>(DL14-DL15-DL7+DL16)*WACC!$C$42*(1-WACC!$C$43)/(1-(1-WACC!$C$43)*WACC!$C$42)</f>
        <v>509970.30039304652</v>
      </c>
      <c r="DM18" s="84">
        <f>(DM14-DM15-DM7+DM16)*WACC!$D$42*(1-WACC!$D$43)/(1-(1-WACC!$D$43)*WACC!$D$42)</f>
        <v>474792.93727094145</v>
      </c>
      <c r="DN18" s="84">
        <f>(DN14-DN15-DN7+DN16)*WACC!$E$42*(1-WACC!$E$43)/(1-(1-WACC!$E$43)*WACC!$E$42)</f>
        <v>597093.72997912578</v>
      </c>
      <c r="DO18" s="84">
        <f>(DO14-DO15-DO7+DO16)*WACC!$F$42*(1-WACC!$F$43)/(1-(1-WACC!$F$43)*WACC!$F$42)</f>
        <v>496671.19745052466</v>
      </c>
      <c r="DP18" s="84">
        <f>(DP14-DP15-DP7+DP16)*WACC!$G$42*(1-WACC!$G$43)/(1-(1-WACC!$G$43)*WACC!$G$42)</f>
        <v>403463.68087748491</v>
      </c>
      <c r="DQ18" s="84">
        <f>(DQ14-DQ15-DQ7+DQ16)*WACC!$H$42*(1-WACC!$H$43)/(1-(1-WACC!$H$43)*WACC!$H$42)</f>
        <v>790076.35292032151</v>
      </c>
      <c r="DR18" s="84">
        <f>(DR14-DR15-DR7+DR16)*WACC!$I$42*(1-WACC!$I$43)/(1-(1-WACC!$I$43)*WACC!$I$42)</f>
        <v>562699.16223750962</v>
      </c>
      <c r="DS18" s="84">
        <f>(DS14-DS15-DS7+DS16)*WACC!$J$42*(1-WACC!$J$43)/(1-(1-WACC!$J$43)*WACC!$J$42)</f>
        <v>208280.43365790823</v>
      </c>
      <c r="DT18" s="84">
        <f>(DT14-DT15-DT7+DT16)*WACC!$K$42*(1-WACC!$K$43)/(1-(1-WACC!$K$43)*WACC!$K$42)</f>
        <v>311399.19740034046</v>
      </c>
      <c r="DU18" s="84">
        <f>(DU14-DU15-DU7+DU16)*WACC!$L$42*(1-WACC!$L$43)/(1-(1-WACC!$L$43)*WACC!$L$42)</f>
        <v>409880.72246593563</v>
      </c>
      <c r="DV18" s="84">
        <f>(DV14-DV15-DV7+DV16)*WACC!$M$42*(1-WACC!$M$43)/(1-(1-WACC!$M$43)*WACC!$M$42)</f>
        <v>137688.39643578028</v>
      </c>
      <c r="DW18" s="84">
        <f>(DW14-DW15-DW7+DW16)*WACC!$N$42*(1-WACC!$N$43)/(1-(1-WACC!$N$43)*WACC!$N$42)</f>
        <v>71483.642580924701</v>
      </c>
      <c r="DX18" s="84">
        <f>(DX14-DX15-DX7+DX16)*WACC!$O$42*(1-WACC!$O$43)/(1-(1-WACC!$O$43)*WACC!$O$42)</f>
        <v>385120.48209875257</v>
      </c>
      <c r="DY18" s="84">
        <f>(DY14-DY15-DY7+DY16)*WACC!$P$42*(1-WACC!$P$43)/(1-(1-WACC!$P$43)*WACC!$P$42)</f>
        <v>365786.96861920005</v>
      </c>
      <c r="DZ18" s="84">
        <f>(DZ14-DZ15-DZ7+DZ16)*WACC!$Q$42*(1-WACC!$Q$43)/(1-(1-WACC!$Q$43)*WACC!$Q$42)</f>
        <v>-216249.1557708139</v>
      </c>
      <c r="EA18" s="84">
        <f>(EA14-EA15-EA7+EA16)*WACC!$R$42*(1-WACC!$R$43)/(1-(1-WACC!$R$43)*WACC!$R$42)</f>
        <v>-258544.11711111228</v>
      </c>
      <c r="EB18" s="84">
        <f>(EB14-EB15-EB7+EB16)*WACC!$S$42*(1-WACC!$S$43)/(1-(1-WACC!$S$43)*WACC!$S$42)</f>
        <v>38832.029153162344</v>
      </c>
      <c r="EC18" s="84">
        <f>(EC14-EC15-EC7+EC16)*WACC!$T$42*(1-WACC!$T$43)/(1-(1-WACC!$T$43)*WACC!$T$42)</f>
        <v>398005.17479704187</v>
      </c>
    </row>
    <row r="19" spans="1:133" x14ac:dyDescent="0.25">
      <c r="A19" s="194" t="s">
        <v>277</v>
      </c>
      <c r="B19" s="191">
        <f>(B6-B5*(WACC!$C$51-WACC!$C$52))*WACC!$C$42*(1-WACC!$C$43)/(1-WACC!$C$42*(1-WACC!$C$43))</f>
        <v>742351.69523690105</v>
      </c>
      <c r="C19" s="191">
        <f>(C6-C5*(WACC!$D$51-WACC!$D$52))*WACC!$D$42*(1-WACC!$D$43)/(1-WACC!$D$42*(1-WACC!$D$43))</f>
        <v>1514193.2068274224</v>
      </c>
      <c r="D19" s="191">
        <f>(D6-D5*(WACC!$E$51-WACC!$E$52))*WACC!$E$42*(1-WACC!$E$43)/(1-WACC!$E$42*(1-WACC!$E$43))</f>
        <v>-1110912.1926592928</v>
      </c>
      <c r="E19" s="191">
        <f>(E6-E5*(WACC!$F$51-WACC!$F$52))*WACC!$F$42*(1-WACC!$F$43)/(1-WACC!$F$42*(1-WACC!$F$43))</f>
        <v>3085509.7658974812</v>
      </c>
      <c r="F19" s="191">
        <f>(F6-F5*(WACC!$G$51-WACC!$G$52))*WACC!$G$42*(1-WACC!$G$43)/(1-WACC!$G$42*(1-WACC!$G$43))</f>
        <v>-2733539.7824626528</v>
      </c>
      <c r="G19" s="191">
        <f>(G6-G5*(WACC!$H$51-WACC!$H$52))*WACC!$H$42*(1-WACC!$H$43)/(1-WACC!$H$42*(1-WACC!$H$43))</f>
        <v>569519.82604067354</v>
      </c>
      <c r="H19" s="191">
        <f>(H6-H5*(WACC!$I$51-WACC!$I$52))*WACC!$I$42*(1-WACC!$I$43)/(1-WACC!$I$42*(1-WACC!$I$43))</f>
        <v>1209056.8622132079</v>
      </c>
      <c r="I19" s="191">
        <f>(I6-I5*(WACC!$J$51-WACC!$J$52))*WACC!$J$42*(1-WACC!$J$43)/(1-WACC!$J$42*(1-WACC!$J$43))</f>
        <v>-1816507.4447417334</v>
      </c>
      <c r="J19" s="191">
        <f>(J6-J5*(WACC!$K$51-WACC!$K$52))*WACC!$K$42*(1-WACC!$K$43)/(1-WACC!$K$42*(1-WACC!$K$43))</f>
        <v>-1172026.592278765</v>
      </c>
      <c r="K19" s="191">
        <f>(K6-K5*(WACC!$L$51-WACC!$L$52))*WACC!$L$42*(1-WACC!$L$43)/(1-WACC!$L$42*(1-WACC!$L$43))</f>
        <v>-438459.31150885636</v>
      </c>
      <c r="L19" s="191">
        <f>(L6-L5*(WACC!$M$51-WACC!$M$52))*WACC!$M$42*(1-WACC!$M$43)/(1-WACC!$M$42*(1-WACC!$M$43))</f>
        <v>-3083968.5459069866</v>
      </c>
      <c r="M19" s="191">
        <f>(M6-M5*(WACC!$N$51-WACC!$N$52))*WACC!$N$42*(1-WACC!$N$43)/(1-WACC!$N$42*(1-WACC!$N$43))</f>
        <v>-4658490.5601447411</v>
      </c>
      <c r="N19" s="191">
        <f>(N6-N5*(WACC!$O$51-WACC!$O$52))*WACC!$O$42*(1-WACC!$O$43)/(1-WACC!$O$42*(1-WACC!$O$43))</f>
        <v>-1315063.3970749539</v>
      </c>
      <c r="O19" s="191">
        <f>(O6-O5*(WACC!$P$51-WACC!$P$52))*WACC!$P$42*(1-WACC!$P$43)/(1-WACC!$P$42*(1-WACC!$P$43))</f>
        <v>-1220437.8051730497</v>
      </c>
      <c r="P19" s="191">
        <f>(P6-P5*(WACC!$Q$51-WACC!$Q$52))*WACC!$Q$42*(1-WACC!$Q$43)/(1-WACC!$Q$42*(1-WACC!$Q$43))</f>
        <v>-1696205.4459223582</v>
      </c>
      <c r="Q19" s="191">
        <f>(Q6-Q5*(WACC!$R$51-WACC!$R$52))*WACC!$R$42*(1-WACC!$R$43)/(1-WACC!$R$42*(1-WACC!$R$43))</f>
        <v>-443805.38059594319</v>
      </c>
      <c r="R19" s="191">
        <f>(R6-R5*(WACC!$S$51-WACC!$S$52))*WACC!$S$42*(1-WACC!$S$43)/(1-WACC!$S$42*(1-WACC!$S$43))</f>
        <v>-2593186.5578936189</v>
      </c>
      <c r="S19" s="191">
        <f>(S6-S5*(WACC!$T$51-WACC!$T$52))*WACC!$T$42*(1-WACC!$T$43)/(1-WACC!$T$42*(1-WACC!$T$43))</f>
        <v>3081788.6969087301</v>
      </c>
      <c r="U19" s="191">
        <f>(U6-U5*(WACC!$C$51-WACC!$C$52))*WACC!$C$42*(1-WACC!$C$43)/(1-WACC!$C$42*(1-WACC!$C$43))</f>
        <v>126893.6757583525</v>
      </c>
      <c r="V19" s="191">
        <f>(V6-V5*(WACC!$D$51-WACC!$D$52))*WACC!$D$42*(1-WACC!$D$43)/(1-WACC!$D$42*(1-WACC!$D$43))</f>
        <v>258828.18488256226</v>
      </c>
      <c r="W19" s="191">
        <f>(W6-W5*(WACC!$E$51-WACC!$E$52))*WACC!$E$42*(1-WACC!$E$43)/(1-WACC!$E$42*(1-WACC!$E$43))</f>
        <v>-189893.45949607299</v>
      </c>
      <c r="X19" s="191">
        <f>(X6-X5*(WACC!$F$51-WACC!$F$52))*WACC!$F$42*(1-WACC!$F$43)/(1-WACC!$F$42*(1-WACC!$F$43))</f>
        <v>527420.73372389912</v>
      </c>
      <c r="Y19" s="191">
        <f>(Y6-Y5*(WACC!$G$51-WACC!$G$52))*WACC!$G$42*(1-WACC!$G$43)/(1-WACC!$G$42*(1-WACC!$G$43))</f>
        <v>-467256.84477312374</v>
      </c>
      <c r="Z19" s="191">
        <f>(Z6-Z5*(WACC!$H$51-WACC!$H$52))*WACC!$H$42*(1-WACC!$H$43)/(1-WACC!$H$42*(1-WACC!$H$43))</f>
        <v>97350.709383773647</v>
      </c>
      <c r="AA19" s="191">
        <f>(AA6-AA5*(WACC!$I$51-WACC!$I$52))*WACC!$I$42*(1-WACC!$I$43)/(1-WACC!$I$42*(1-WACC!$I$43))</f>
        <v>206669.790655135</v>
      </c>
      <c r="AB19" s="191">
        <f>(AB6-AB5*(WACC!$J$51-WACC!$J$52))*WACC!$J$42*(1-WACC!$J$43)/(1-WACC!$J$42*(1-WACC!$J$43))</f>
        <v>-310504.18310439249</v>
      </c>
      <c r="AC19" s="191">
        <f>(AC6-AC5*(WACC!$K$51-WACC!$K$52))*WACC!$K$42*(1-WACC!$K$43)/(1-WACC!$K$42*(1-WACC!$K$43))</f>
        <v>-200340.03200239496</v>
      </c>
      <c r="AD19" s="191">
        <f>(AD6-AD5*(WACC!$L$51-WACC!$L$52))*WACC!$L$42*(1-WACC!$L$43)/(1-WACC!$L$42*(1-WACC!$L$43))</f>
        <v>-74947.91763098001</v>
      </c>
      <c r="AE19" s="191">
        <f>(AE6-AE5*(WACC!$M$51-WACC!$M$52))*WACC!$M$42*(1-WACC!$M$43)/(1-WACC!$M$42*(1-WACC!$M$43))</f>
        <v>-527157.22425149125</v>
      </c>
      <c r="AF19" s="191">
        <f>(AF6-AF5*(WACC!$N$51-WACC!$N$52))*WACC!$N$42*(1-WACC!$N$43)/(1-WACC!$N$42*(1-WACC!$N$43))</f>
        <v>-796297.75813162245</v>
      </c>
      <c r="AG19" s="191">
        <f>(AG6-AG5*(WACC!$O$51-WACC!$O$52))*WACC!$O$42*(1-WACC!$O$43)/(1-WACC!$O$42*(1-WACC!$O$43))</f>
        <v>-224789.98752317423</v>
      </c>
      <c r="AH19" s="191">
        <f>(AH6-AH5*(WACC!$P$51-WACC!$P$52))*WACC!$P$42*(1-WACC!$P$43)/(1-WACC!$P$42*(1-WACC!$P$43))</f>
        <v>-208615.13362843599</v>
      </c>
      <c r="AI19" s="191">
        <f>(AI6-AI5*(WACC!$Q$51-WACC!$Q$52))*WACC!$Q$42*(1-WACC!$Q$43)/(1-WACC!$Q$42*(1-WACC!$Q$43))</f>
        <v>-289940.40348810784</v>
      </c>
      <c r="AJ19" s="191">
        <f>(AJ6-AJ5*(WACC!$R$51-WACC!$R$52))*WACC!$R$42*(1-WACC!$R$43)/(1-WACC!$R$42*(1-WACC!$R$43))</f>
        <v>-75861.741830868908</v>
      </c>
      <c r="AK19" s="191">
        <f>(AK6-AK5*(WACC!$S$51-WACC!$S$52))*WACC!$S$42*(1-WACC!$S$43)/(1-WACC!$S$42*(1-WACC!$S$43))</f>
        <v>-443265.56424551242</v>
      </c>
      <c r="AL19" s="191">
        <f>(AL6-AL5*(WACC!$T$51-WACC!$T$52))*WACC!$T$42*(1-WACC!$T$43)/(1-WACC!$T$42*(1-WACC!$T$43))</f>
        <v>526784.62901573151</v>
      </c>
      <c r="AN19" s="191">
        <f>(AN6-AN5*(WACC!$C$51-WACC!$C$52))*WACC!$C$42*(1-WACC!$C$43)/(1-WACC!$C$42*(1-WACC!$C$43))</f>
        <v>378081.84887088794</v>
      </c>
      <c r="AO19" s="191">
        <f>(AO6-AO5*(WACC!$D$51-WACC!$D$52))*WACC!$D$42*(1-WACC!$D$43)/(1-WACC!$D$42*(1-WACC!$D$43))</f>
        <v>771182.94584397471</v>
      </c>
      <c r="AP19" s="191">
        <f>(AP6-AP5*(WACC!$E$51-WACC!$E$52))*WACC!$E$42*(1-WACC!$E$43)/(1-WACC!$E$42*(1-WACC!$E$43))</f>
        <v>-565790.76794565388</v>
      </c>
      <c r="AQ19" s="191">
        <f>(AQ6-AQ5*(WACC!$F$51-WACC!$F$52))*WACC!$F$42*(1-WACC!$F$43)/(1-WACC!$F$42*(1-WACC!$F$43))</f>
        <v>1571458.9789243087</v>
      </c>
      <c r="AR19" s="191">
        <f>(AR6-AR5*(WACC!$G$51-WACC!$G$52))*WACC!$G$42*(1-WACC!$G$43)/(1-WACC!$G$42*(1-WACC!$G$43))</f>
        <v>-1392199.6562368022</v>
      </c>
      <c r="AS19" s="191">
        <f>(AS6-AS5*(WACC!$H$51-WACC!$H$52))*WACC!$H$42*(1-WACC!$H$43)/(1-WACC!$H$42*(1-WACC!$H$43))</f>
        <v>290058.08187636739</v>
      </c>
      <c r="AT19" s="191">
        <f>(AT6-AT5*(WACC!$I$51-WACC!$I$52))*WACC!$I$42*(1-WACC!$I$43)/(1-WACC!$I$42*(1-WACC!$I$43))</f>
        <v>615776.12981638743</v>
      </c>
      <c r="AU19" s="191">
        <f>(AU6-AU5*(WACC!$J$51-WACC!$J$52))*WACC!$J$42*(1-WACC!$J$43)/(1-WACC!$J$42*(1-WACC!$J$43))</f>
        <v>-925152.45483009366</v>
      </c>
      <c r="AV19" s="191">
        <f>(AV6-AV5*(WACC!$K$51-WACC!$K$52))*WACC!$K$42*(1-WACC!$K$43)/(1-WACC!$K$42*(1-WACC!$K$43))</f>
        <v>-596916.50706501957</v>
      </c>
      <c r="AW19" s="191">
        <f>(AW6-AW5*(WACC!$L$51-WACC!$L$52))*WACC!$L$42*(1-WACC!$L$43)/(1-WACC!$L$42*(1-WACC!$L$43))</f>
        <v>-223308.58569269296</v>
      </c>
      <c r="AX19" s="191">
        <f>(AX6-AX5*(WACC!$M$51-WACC!$M$52))*WACC!$M$42*(1-WACC!$M$43)/(1-WACC!$M$42*(1-WACC!$M$43))</f>
        <v>-1570674.1248600676</v>
      </c>
      <c r="AY19" s="191">
        <f>(AY6-AY5*(WACC!$N$51-WACC!$N$52))*WACC!$N$42*(1-WACC!$N$43)/(1-WACC!$N$42*(1-WACC!$N$43))</f>
        <v>-2372582.6117566186</v>
      </c>
      <c r="AZ19" s="191">
        <f>(AZ6-AZ5*(WACC!$O$51-WACC!$O$52))*WACC!$O$42*(1-WACC!$O$43)/(1-WACC!$O$42*(1-WACC!$O$43))</f>
        <v>-669765.56225128134</v>
      </c>
      <c r="BA19" s="191">
        <f>(BA6-BA5*(WACC!$P$51-WACC!$P$52))*WACC!$P$42*(1-WACC!$P$43)/(1-WACC!$P$42*(1-WACC!$P$43))</f>
        <v>-621572.35693979787</v>
      </c>
      <c r="BB19" s="191">
        <f>(BB6-BB5*(WACC!$Q$51-WACC!$Q$52))*WACC!$Q$42*(1-WACC!$Q$43)/(1-WACC!$Q$42*(1-WACC!$Q$43))</f>
        <v>-863882.29464747419</v>
      </c>
      <c r="BC19" s="191">
        <f>(BC6-BC5*(WACC!$R$51-WACC!$R$52))*WACC!$R$42*(1-WACC!$R$43)/(1-WACC!$R$42*(1-WACC!$R$43))</f>
        <v>-226031.45475565403</v>
      </c>
      <c r="BD19" s="191">
        <f>(BD6-BD5*(WACC!$S$51-WACC!$S$52))*WACC!$S$42*(1-WACC!$S$43)/(1-WACC!$S$42*(1-WACC!$S$43))</f>
        <v>-1320717.3773242852</v>
      </c>
      <c r="BE19" s="191">
        <f>(BE6-BE5*(WACC!$T$51-WACC!$T$52))*WACC!$T$42*(1-WACC!$T$43)/(1-WACC!$T$42*(1-WACC!$T$43))</f>
        <v>1569563.7808821115</v>
      </c>
      <c r="BG19" s="191">
        <f>(BG6-BG5*(WACC!$C$51-WACC!$C$52))*WACC!$C$42*(1-WACC!$C$43)/(1-WACC!$C$42*(1-WACC!$C$43))</f>
        <v>3413.9712505362272</v>
      </c>
      <c r="BH19" s="191">
        <f>(BH6-BH5*(WACC!$D$51-WACC!$D$52))*WACC!$D$42*(1-WACC!$D$43)/(1-WACC!$D$42*(1-WACC!$D$43))</f>
        <v>6963.5620273172144</v>
      </c>
      <c r="BI19" s="191">
        <f>(BI6-BI5*(WACC!$E$51-WACC!$E$52))*WACC!$E$42*(1-WACC!$E$43)/(1-WACC!$E$42*(1-WACC!$E$43))</f>
        <v>-5108.9292473411124</v>
      </c>
      <c r="BJ19" s="191">
        <f>(BJ6-BJ5*(WACC!$F$51-WACC!$F$52))*WACC!$F$42*(1-WACC!$F$43)/(1-WACC!$F$42*(1-WACC!$F$43))</f>
        <v>14189.826333812529</v>
      </c>
      <c r="BK19" s="191">
        <f>(BK6-BK5*(WACC!$G$51-WACC!$G$52))*WACC!$G$42*(1-WACC!$G$43)/(1-WACC!$G$42*(1-WACC!$G$43))</f>
        <v>-12571.165782206021</v>
      </c>
      <c r="BL19" s="191">
        <f>(BL6-BL5*(WACC!$H$51-WACC!$H$52))*WACC!$H$42*(1-WACC!$H$43)/(1-WACC!$H$42*(1-WACC!$H$43))</f>
        <v>2619.1417426382818</v>
      </c>
      <c r="BM19" s="191">
        <f>(BM6-BM5*(WACC!$I$51-WACC!$I$52))*WACC!$I$42*(1-WACC!$I$43)/(1-WACC!$I$42*(1-WACC!$I$43))</f>
        <v>5560.2828071164004</v>
      </c>
      <c r="BN19" s="191">
        <f>(BN6-BN5*(WACC!$J$51-WACC!$J$52))*WACC!$J$42*(1-WACC!$J$43)/(1-WACC!$J$42*(1-WACC!$J$43))</f>
        <v>-8353.8627749134703</v>
      </c>
      <c r="BO19" s="191">
        <f>(BO6-BO5*(WACC!$K$51-WACC!$K$52))*WACC!$K$42*(1-WACC!$K$43)/(1-WACC!$K$42*(1-WACC!$K$43))</f>
        <v>-5389.9857932255163</v>
      </c>
      <c r="BP19" s="191">
        <f>(BP6-BP5*(WACC!$L$51-WACC!$L$52))*WACC!$L$42*(1-WACC!$L$43)/(1-WACC!$L$42*(1-WACC!$L$43))</f>
        <v>-2016.4128318497762</v>
      </c>
      <c r="BQ19" s="191">
        <f>(BQ6-BQ5*(WACC!$M$51-WACC!$M$52))*WACC!$M$42*(1-WACC!$M$43)/(1-WACC!$M$42*(1-WACC!$M$43))</f>
        <v>-14182.690757756096</v>
      </c>
      <c r="BR19" s="191">
        <f>(BR6-BR5*(WACC!$N$51-WACC!$N$52))*WACC!$N$42*(1-WACC!$N$43)/(1-WACC!$N$42*(1-WACC!$N$43))</f>
        <v>-21423.74422429721</v>
      </c>
      <c r="BS19" s="191">
        <f>(BS6-BS5*(WACC!$O$51-WACC!$O$52))*WACC!$O$42*(1-WACC!$O$43)/(1-WACC!$O$42*(1-WACC!$O$43))</f>
        <v>-6047.7919819577583</v>
      </c>
      <c r="BT19" s="191">
        <f>(BT6-BT5*(WACC!$P$51-WACC!$P$52))*WACC!$P$42*(1-WACC!$P$43)/(1-WACC!$P$42*(1-WACC!$P$43))</f>
        <v>-5612.6255573124536</v>
      </c>
      <c r="BU19" s="191">
        <f>(BU6-BU5*(WACC!$Q$51-WACC!$Q$52))*WACC!$Q$42*(1-WACC!$Q$43)/(1-WACC!$Q$42*(1-WACC!$Q$43))</f>
        <v>-7800.6041970210908</v>
      </c>
      <c r="BV19" s="191">
        <f>(BV6-BV5*(WACC!$R$51-WACC!$R$52))*WACC!$R$42*(1-WACC!$R$43)/(1-WACC!$R$42*(1-WACC!$R$43))</f>
        <v>-2040.9726938434299</v>
      </c>
      <c r="BW19" s="191">
        <f>(BW6-BW5*(WACC!$S$51-WACC!$S$52))*WACC!$S$42*(1-WACC!$S$43)/(1-WACC!$S$42*(1-WACC!$S$43))</f>
        <v>-11925.728872110956</v>
      </c>
      <c r="BX19" s="191">
        <f>(BX6-BX5*(WACC!$T$51-WACC!$T$52))*WACC!$T$42*(1-WACC!$T$43)/(1-WACC!$T$42*(1-WACC!$T$43))</f>
        <v>14172.687624411365</v>
      </c>
      <c r="BY19" s="36"/>
      <c r="BZ19" s="191">
        <f>(BZ6-BZ5*(WACC!$C$51-WACC!$C$52))*WACC!$C$42*(1-WACC!$C$43)/(1-WACC!$C$42*(1-WACC!$C$43))</f>
        <v>96637.509853646581</v>
      </c>
      <c r="CA19" s="191">
        <f>(CA6-CA5*(WACC!$D$51-WACC!$D$52))*WACC!$D$42*(1-WACC!$D$43)/(1-WACC!$D$42*(1-WACC!$D$43))</f>
        <v>197113.9311514819</v>
      </c>
      <c r="CB19" s="191">
        <f>(CB6-CB5*(WACC!$E$51-WACC!$E$52))*WACC!$E$42*(1-WACC!$E$43)/(1-WACC!$E$42*(1-WACC!$E$43))</f>
        <v>-144615.8049526519</v>
      </c>
      <c r="CC19" s="191">
        <f>(CC6-CC5*(WACC!$F$51-WACC!$F$52))*WACC!$F$42*(1-WACC!$F$43)/(1-WACC!$F$42*(1-WACC!$F$43))</f>
        <v>401664.03918602201</v>
      </c>
      <c r="CD19" s="191">
        <f>(CD6-CD5*(WACC!$G$51-WACC!$G$52))*WACC!$G$42*(1-WACC!$G$43)/(1-WACC!$G$42*(1-WACC!$G$43))</f>
        <v>-355845.45621435315</v>
      </c>
      <c r="CE19" s="191">
        <f>(CE6-CE5*(WACC!$H$51-WACC!$H$52))*WACC!$H$42*(1-WACC!$H$43)/(1-WACC!$H$42*(1-WACC!$H$43))</f>
        <v>74138.684068455914</v>
      </c>
      <c r="CF19" s="191">
        <f>(CF6-CF5*(WACC!$I$51-WACC!$I$52))*WACC!$I$42*(1-WACC!$I$43)/(1-WACC!$I$42*(1-WACC!$I$43))</f>
        <v>157392.03558828298</v>
      </c>
      <c r="CG19" s="191">
        <f>(CG6-CG5*(WACC!$J$51-WACC!$J$52))*WACC!$J$42*(1-WACC!$J$43)/(1-WACC!$J$42*(1-WACC!$J$43))</f>
        <v>-236468.45183593649</v>
      </c>
      <c r="CH19" s="191">
        <f>(CH6-CH5*(WACC!$K$51-WACC!$K$52))*WACC!$K$42*(1-WACC!$K$43)/(1-WACC!$K$42*(1-WACC!$K$43))</f>
        <v>-152571.5265241375</v>
      </c>
      <c r="CI19" s="191">
        <f>(CI6-CI5*(WACC!$L$51-WACC!$L$52))*WACC!$L$42*(1-WACC!$L$43)/(1-WACC!$L$42*(1-WACC!$L$43))</f>
        <v>-57077.550045652839</v>
      </c>
      <c r="CJ19" s="191">
        <f>(CJ6-CJ5*(WACC!$M$51-WACC!$M$52))*WACC!$M$42*(1-WACC!$M$43)/(1-WACC!$M$42*(1-WACC!$M$43))</f>
        <v>-401463.30899769091</v>
      </c>
      <c r="CK19" s="191">
        <f>(CK6-CK5*(WACC!$N$51-WACC!$N$52))*WACC!$N$42*(1-WACC!$N$43)/(1-WACC!$N$42*(1-WACC!$N$43))</f>
        <v>-606430.7932447663</v>
      </c>
      <c r="CL19" s="191">
        <f>(CL6-CL5*(WACC!$O$51-WACC!$O$52))*WACC!$O$42*(1-WACC!$O$43)/(1-WACC!$O$42*(1-WACC!$O$43))</f>
        <v>-171191.70442851397</v>
      </c>
      <c r="CM19" s="191">
        <f>(CM6-CM5*(WACC!$P$51-WACC!$P$52))*WACC!$P$42*(1-WACC!$P$43)/(1-WACC!$P$42*(1-WACC!$P$43))</f>
        <v>-158873.62816375456</v>
      </c>
      <c r="CN19" s="191">
        <f>(CN6-CN5*(WACC!$Q$51-WACC!$Q$52))*WACC!$Q$42*(1-WACC!$Q$43)/(1-WACC!$Q$42*(1-WACC!$Q$43))</f>
        <v>-220807.78186343671</v>
      </c>
      <c r="CO19" s="191">
        <f>(CO6-CO5*(WACC!$R$51-WACC!$R$52))*WACC!$R$42*(1-WACC!$R$43)/(1-WACC!$R$42*(1-WACC!$R$43))</f>
        <v>-57773.518094833307</v>
      </c>
      <c r="CP19" s="191">
        <f>(CP6-CP5*(WACC!$S$51-WACC!$S$52))*WACC!$S$42*(1-WACC!$S$43)/(1-WACC!$S$42*(1-WACC!$S$43))</f>
        <v>-337574.6608960171</v>
      </c>
      <c r="CQ19" s="191">
        <f>(CQ6-CQ5*(WACC!$T$51-WACC!$T$52))*WACC!$T$42*(1-WACC!$T$43)/(1-WACC!$T$42*(1-WACC!$T$43))</f>
        <v>401179.63624105725</v>
      </c>
      <c r="CS19" s="191">
        <f>(CS6-CS5*(WACC!$C$51-WACC!$C$52))*WACC!$C$42*(1-WACC!$C$43)/(1-WACC!$C$42*(1-WACC!$C$43))</f>
        <v>182427.43425719591</v>
      </c>
      <c r="CT19" s="191">
        <f>(CT6-CT5*(WACC!$D$51-WACC!$D$52))*WACC!$D$42*(1-WACC!$D$43)/(1-WACC!$D$42*(1-WACC!$D$43))</f>
        <v>372101.77260125842</v>
      </c>
      <c r="CU19" s="191">
        <f>(CU6-CU5*(WACC!$E$51-WACC!$E$52))*WACC!$E$42*(1-WACC!$E$43)/(1-WACC!$E$42*(1-WACC!$E$43))</f>
        <v>-272998.44843379455</v>
      </c>
      <c r="CV19" s="191">
        <f>(CV6-CV5*(WACC!$F$51-WACC!$F$52))*WACC!$F$42*(1-WACC!$F$43)/(1-WACC!$F$42*(1-WACC!$F$43))</f>
        <v>758241.18619216746</v>
      </c>
      <c r="CW19" s="191">
        <f>(CW6-CW5*(WACC!$G$51-WACC!$G$52))*WACC!$G$42*(1-WACC!$G$43)/(1-WACC!$G$42*(1-WACC!$G$43))</f>
        <v>-671747.16802592471</v>
      </c>
      <c r="CX19" s="191">
        <f>(CX6-CX5*(WACC!$H$51-WACC!$H$52))*WACC!$H$42*(1-WACC!$H$43)/(1-WACC!$H$42*(1-WACC!$H$43))</f>
        <v>139955.28169440932</v>
      </c>
      <c r="CY19" s="191">
        <f>(CY6-CY5*(WACC!$I$51-WACC!$I$52))*WACC!$I$42*(1-WACC!$I$43)/(1-WACC!$I$42*(1-WACC!$I$43))</f>
        <v>297116.77451511181</v>
      </c>
      <c r="CZ19" s="191">
        <f>(CZ6-CZ5*(WACC!$J$51-WACC!$J$52))*WACC!$J$42*(1-WACC!$J$43)/(1-WACC!$J$42*(1-WACC!$J$43))</f>
        <v>-446393.2588549924</v>
      </c>
      <c r="DA19" s="191">
        <f>(DA6-DA5*(WACC!$K$51-WACC!$K$52))*WACC!$K$42*(1-WACC!$K$43)/(1-WACC!$K$42*(1-WACC!$K$43))</f>
        <v>-288016.85977478512</v>
      </c>
      <c r="DB19" s="191">
        <f>(DB6-DB5*(WACC!$L$51-WACC!$L$52))*WACC!$L$42*(1-WACC!$L$43)/(1-WACC!$L$42*(1-WACC!$L$43))</f>
        <v>-107748.13035108194</v>
      </c>
      <c r="DC19" s="191">
        <f>(DC6-DC5*(WACC!$M$51-WACC!$M$52))*WACC!$M$42*(1-WACC!$M$43)/(1-WACC!$M$42*(1-WACC!$M$43))</f>
        <v>-757862.39946286438</v>
      </c>
      <c r="DD19" s="191">
        <f>(DD6-DD5*(WACC!$N$51-WACC!$N$52))*WACC!$N$42*(1-WACC!$N$43)/(1-WACC!$N$42*(1-WACC!$N$43))</f>
        <v>-1144789.5732592954</v>
      </c>
      <c r="DE19" s="191">
        <f>(DE6-DE5*(WACC!$O$51-WACC!$O$52))*WACC!$O$42*(1-WACC!$O$43)/(1-WACC!$O$42*(1-WACC!$O$43))</f>
        <v>-323167.09580272087</v>
      </c>
      <c r="DF19" s="191">
        <f>(DF6-DF5*(WACC!$P$51-WACC!$P$52))*WACC!$P$42*(1-WACC!$P$43)/(1-WACC!$P$42*(1-WACC!$P$43))</f>
        <v>-299913.58181278111</v>
      </c>
      <c r="DG19" s="191">
        <f>(DG6-DG5*(WACC!$Q$51-WACC!$Q$52))*WACC!$Q$42*(1-WACC!$Q$43)/(1-WACC!$Q$42*(1-WACC!$Q$43))</f>
        <v>-416829.89303758199</v>
      </c>
      <c r="DH19" s="191">
        <f>(DH6-DH5*(WACC!$R$51-WACC!$R$52))*WACC!$R$42*(1-WACC!$R$43)/(1-WACC!$R$42*(1-WACC!$R$43))</f>
        <v>-109061.84756936923</v>
      </c>
      <c r="DI19" s="191">
        <f>(DI6-DI5*(WACC!$S$51-WACC!$S$52))*WACC!$S$42*(1-WACC!$S$43)/(1-WACC!$S$42*(1-WACC!$S$43))</f>
        <v>-637256.45335323294</v>
      </c>
      <c r="DJ19" s="191">
        <f>(DJ6-DJ5*(WACC!$T$51-WACC!$T$52))*WACC!$T$42*(1-WACC!$T$43)/(1-WACC!$T$42*(1-WACC!$T$43))</f>
        <v>757326.76710815111</v>
      </c>
      <c r="DL19" s="191">
        <f>(DL6-DL5*(WACC!$C$51-WACC!$C$52))*WACC!$C$42*(1-WACC!$C$43)/(1-WACC!$C$42*(1-WACC!$C$43))</f>
        <v>204769.41009230481</v>
      </c>
      <c r="DM19" s="191">
        <f>(DM6-DM5*(WACC!$D$51-WACC!$D$52))*WACC!$D$42*(1-WACC!$D$43)/(1-WACC!$D$42*(1-WACC!$D$43))</f>
        <v>431817.25872114807</v>
      </c>
      <c r="DN19" s="191">
        <f>(DN6-DN5*(WACC!$E$51-WACC!$E$52))*WACC!$E$42*(1-WACC!$E$43)/(1-WACC!$E$42*(1-WACC!$E$43))</f>
        <v>-309260.3105558501</v>
      </c>
      <c r="DO19" s="191">
        <f>(DO6-DO5*(WACC!$F$51-WACC!$F$52))*WACC!$F$42*(1-WACC!$F$43)/(1-WACC!$F$42*(1-WACC!$F$43))</f>
        <v>824347.26956497622</v>
      </c>
      <c r="DP19" s="191">
        <f>(DP6-DP5*(WACC!$G$51-WACC!$G$52))*WACC!$G$42*(1-WACC!$G$43)/(1-WACC!$G$42*(1-WACC!$G$43))</f>
        <v>-869429.5427219281</v>
      </c>
      <c r="DQ19" s="191">
        <f>(DQ6-DQ5*(WACC!$H$51-WACC!$H$52))*WACC!$H$42*(1-WACC!$H$43)/(1-WACC!$H$42*(1-WACC!$H$43))</f>
        <v>25190.045987190722</v>
      </c>
      <c r="DR19" s="191">
        <f>(DR6-DR5*(WACC!$I$51-WACC!$I$52))*WACC!$I$42*(1-WACC!$I$43)/(1-WACC!$I$42*(1-WACC!$I$43))</f>
        <v>35641.788969784786</v>
      </c>
      <c r="DS19" s="191">
        <f>(DS6-DS5*(WACC!$J$51-WACC!$J$52))*WACC!$J$42*(1-WACC!$J$43)/(1-WACC!$J$42*(1-WACC!$J$43))</f>
        <v>-904216.29505348124</v>
      </c>
      <c r="DT19" s="191">
        <f>(DT6-DT5*(WACC!$K$51-WACC!$K$52))*WACC!$K$42*(1-WACC!$K$43)/(1-WACC!$K$42*(1-WACC!$K$43))</f>
        <v>-253623.49499769605</v>
      </c>
      <c r="DU19" s="191">
        <f>(DU6-DU5*(WACC!$L$51-WACC!$L$52))*WACC!$L$42*(1-WACC!$L$43)/(1-WACC!$L$42*(1-WACC!$L$43))</f>
        <v>-91552.544866462878</v>
      </c>
      <c r="DV19" s="191">
        <f>(DV6-DV5*(WACC!$M$51-WACC!$M$52))*WACC!$M$42*(1-WACC!$M$43)/(1-WACC!$M$42*(1-WACC!$M$43))</f>
        <v>-676882.33676659619</v>
      </c>
      <c r="DW19" s="191">
        <f>(DW6-DW5*(WACC!$N$51-WACC!$N$52))*WACC!$N$42*(1-WACC!$N$43)/(1-WACC!$N$42*(1-WACC!$N$43))</f>
        <v>-1123554.1899431208</v>
      </c>
      <c r="DX19" s="191">
        <f>(DX6-DX5*(WACC!$O$51-WACC!$O$52))*WACC!$O$42*(1-WACC!$O$43)/(1-WACC!$O$42*(1-WACC!$O$43))</f>
        <v>-357272.11422938661</v>
      </c>
      <c r="DY19" s="191">
        <f>(DY6-DY5*(WACC!$P$51-WACC!$P$52))*WACC!$P$42*(1-WACC!$P$43)/(1-WACC!$P$42*(1-WACC!$P$43))</f>
        <v>-354652.5963708944</v>
      </c>
      <c r="DZ19" s="191">
        <f>(DZ6-DZ5*(WACC!$Q$51-WACC!$Q$52))*WACC!$Q$42*(1-WACC!$Q$43)/(1-WACC!$Q$42*(1-WACC!$Q$43))</f>
        <v>-512341.67082803644</v>
      </c>
      <c r="EA19" s="191">
        <f>(EA6-EA5*(WACC!$R$51-WACC!$R$52))*WACC!$R$42*(1-WACC!$R$43)/(1-WACC!$R$42*(1-WACC!$R$43))</f>
        <v>-137567.32350153779</v>
      </c>
      <c r="EB19" s="191">
        <f>(EB6-EB5*(WACC!$S$51-WACC!$S$52))*WACC!$S$42*(1-WACC!$S$43)/(1-WACC!$S$42*(1-WACC!$S$43))</f>
        <v>-818649.00378387654</v>
      </c>
      <c r="EC19" s="191">
        <f>(EC6-EC5*(WACC!$T$51-WACC!$T$52))*WACC!$T$42*(1-WACC!$T$43)/(1-WACC!$T$42*(1-WACC!$T$43))</f>
        <v>938338.44863856933</v>
      </c>
    </row>
    <row r="20" spans="1:133" x14ac:dyDescent="0.25">
      <c r="A20" s="85" t="s">
        <v>58</v>
      </c>
      <c r="B20" s="195">
        <f>B14-B7+B18</f>
        <v>61326832.028989226</v>
      </c>
      <c r="C20" s="195">
        <f t="shared" ref="C20:S20" si="55">C14-C7+C18</f>
        <v>63608529.63551572</v>
      </c>
      <c r="D20" s="195">
        <f t="shared" si="55"/>
        <v>72159704.176617399</v>
      </c>
      <c r="E20" s="195">
        <f t="shared" si="55"/>
        <v>79481541.713378847</v>
      </c>
      <c r="F20" s="195">
        <f t="shared" si="55"/>
        <v>79680399.098081067</v>
      </c>
      <c r="G20" s="195">
        <f t="shared" si="55"/>
        <v>88805110.025080934</v>
      </c>
      <c r="H20" s="195">
        <f t="shared" si="55"/>
        <v>86952797.087398946</v>
      </c>
      <c r="I20" s="195">
        <f t="shared" si="55"/>
        <v>77945676.073858559</v>
      </c>
      <c r="J20" s="195">
        <f>J14-J7+J18</f>
        <v>84845048.579273701</v>
      </c>
      <c r="K20" s="195">
        <f t="shared" si="55"/>
        <v>89250342.134399652</v>
      </c>
      <c r="L20" s="195">
        <f t="shared" si="55"/>
        <v>85294788.091269061</v>
      </c>
      <c r="M20" s="195">
        <f>M14-M7+M18</f>
        <v>90152281.82306388</v>
      </c>
      <c r="N20" s="195">
        <f t="shared" si="55"/>
        <v>96193265.80047147</v>
      </c>
      <c r="O20" s="195">
        <f t="shared" si="55"/>
        <v>99427944.223533198</v>
      </c>
      <c r="P20" s="195">
        <f>P14-P7+P18</f>
        <v>84880444.012523159</v>
      </c>
      <c r="Q20" s="195">
        <f t="shared" si="55"/>
        <v>77501569.768575385</v>
      </c>
      <c r="R20" s="195">
        <f>R14-R7+R18</f>
        <v>93133556.850434214</v>
      </c>
      <c r="S20" s="195">
        <f t="shared" si="55"/>
        <v>137717875.64657468</v>
      </c>
      <c r="T20" s="156"/>
      <c r="U20" s="195">
        <f>U14-U7+U18</f>
        <v>10482884.579781517</v>
      </c>
      <c r="V20" s="195">
        <f t="shared" ref="V20:AB20" si="56">V14-V7+V18</f>
        <v>10872905.910801433</v>
      </c>
      <c r="W20" s="195">
        <f t="shared" si="56"/>
        <v>12334598.497393213</v>
      </c>
      <c r="X20" s="195">
        <f t="shared" si="56"/>
        <v>13586154.713006996</v>
      </c>
      <c r="Y20" s="195">
        <f t="shared" si="56"/>
        <v>13620146.343467923</v>
      </c>
      <c r="Z20" s="195">
        <f t="shared" si="56"/>
        <v>15179876.208959689</v>
      </c>
      <c r="AA20" s="195">
        <f t="shared" si="56"/>
        <v>14863251.624109495</v>
      </c>
      <c r="AB20" s="195">
        <f t="shared" si="56"/>
        <v>13323621.957009867</v>
      </c>
      <c r="AC20" s="195">
        <f>AC14-AC7+AC18</f>
        <v>14502964.232720397</v>
      </c>
      <c r="AD20" s="195">
        <f t="shared" ref="AD20:AE20" si="57">AD14-AD7+AD18</f>
        <v>15255981.832856815</v>
      </c>
      <c r="AE20" s="195">
        <f t="shared" si="57"/>
        <v>14579840.104529493</v>
      </c>
      <c r="AF20" s="195">
        <f>AF14-AF7+AF18</f>
        <v>15410154.636854269</v>
      </c>
      <c r="AG20" s="195">
        <f t="shared" ref="AG20:AH20" si="58">AG14-AG7+AG18</f>
        <v>16442768.513819927</v>
      </c>
      <c r="AH20" s="195">
        <f t="shared" si="58"/>
        <v>16995687.407513745</v>
      </c>
      <c r="AI20" s="195">
        <f>AI14-AI7+AI18</f>
        <v>14509014.539416775</v>
      </c>
      <c r="AJ20" s="195">
        <f t="shared" ref="AJ20" si="59">AJ14-AJ7+AJ18</f>
        <v>13247708.462245036</v>
      </c>
      <c r="AK20" s="195">
        <f>AK14-AK7+AK18</f>
        <v>15919757.575764785</v>
      </c>
      <c r="AL20" s="195">
        <f t="shared" ref="AL20" si="60">AL14-AL7+AL18</f>
        <v>23540765.688508097</v>
      </c>
      <c r="AM20" s="156"/>
      <c r="AN20" s="195">
        <f>AN14-AN7+AN18</f>
        <v>31233931.55519852</v>
      </c>
      <c r="AO20" s="195">
        <f t="shared" ref="AO20:AU20" si="61">AO14-AO7+AO18</f>
        <v>32396006.694482189</v>
      </c>
      <c r="AP20" s="195">
        <f t="shared" si="61"/>
        <v>36751144.429414734</v>
      </c>
      <c r="AQ20" s="195">
        <f t="shared" si="61"/>
        <v>40480177.299943447</v>
      </c>
      <c r="AR20" s="195">
        <f t="shared" si="61"/>
        <v>40581455.936676204</v>
      </c>
      <c r="AS20" s="195">
        <f t="shared" si="61"/>
        <v>45228697.398947783</v>
      </c>
      <c r="AT20" s="195">
        <f t="shared" si="61"/>
        <v>44285309.103804491</v>
      </c>
      <c r="AU20" s="195">
        <f t="shared" si="61"/>
        <v>39697956.521930926</v>
      </c>
      <c r="AV20" s="195">
        <f>AV14-AV7+AV18</f>
        <v>43211826.739555858</v>
      </c>
      <c r="AW20" s="195">
        <f t="shared" ref="AW20:AX20" si="62">AW14-AW7+AW18</f>
        <v>45455455.39000234</v>
      </c>
      <c r="AX20" s="195">
        <f t="shared" si="62"/>
        <v>43440880.628740795</v>
      </c>
      <c r="AY20" s="195">
        <f>AY14-AY7+AY18</f>
        <v>45914815.861929826</v>
      </c>
      <c r="AZ20" s="195">
        <f t="shared" ref="AZ20:BA20" si="63">AZ14-AZ7+AZ18</f>
        <v>48991506.338738061</v>
      </c>
      <c r="BA20" s="195">
        <f t="shared" si="63"/>
        <v>50638937.607992955</v>
      </c>
      <c r="BB20" s="195">
        <f>BB14-BB7+BB18</f>
        <v>43229853.486189023</v>
      </c>
      <c r="BC20" s="195">
        <f t="shared" ref="BC20" si="64">BC14-BC7+BC18</f>
        <v>39471771.594455324</v>
      </c>
      <c r="BD20" s="195">
        <f>BD14-BD7+BD18</f>
        <v>47433187.381775036</v>
      </c>
      <c r="BE20" s="195">
        <f t="shared" ref="BE20" si="65">BE14-BE7+BE18</f>
        <v>70140109.656246468</v>
      </c>
      <c r="BF20" s="156"/>
      <c r="BG20" s="195">
        <f>BG14-BG7+BG18</f>
        <v>282033.49271887064</v>
      </c>
      <c r="BH20" s="195">
        <f t="shared" ref="BH20:BN20" si="66">BH14-BH7+BH18</f>
        <v>292526.69975413289</v>
      </c>
      <c r="BI20" s="195">
        <f t="shared" si="66"/>
        <v>331852.35123300838</v>
      </c>
      <c r="BJ20" s="195">
        <f t="shared" si="66"/>
        <v>365524.45437763038</v>
      </c>
      <c r="BK20" s="195">
        <f t="shared" si="66"/>
        <v>366438.97157842078</v>
      </c>
      <c r="BL20" s="195">
        <f t="shared" si="66"/>
        <v>408402.23639495787</v>
      </c>
      <c r="BM20" s="195">
        <f t="shared" si="66"/>
        <v>399883.70918364165</v>
      </c>
      <c r="BN20" s="195">
        <f t="shared" si="66"/>
        <v>358461.22387428215</v>
      </c>
      <c r="BO20" s="195">
        <f>BO14-BO7+BO18</f>
        <v>390190.46963657794</v>
      </c>
      <c r="BP20" s="195">
        <f t="shared" ref="BP20:BQ20" si="67">BP14-BP7+BP18</f>
        <v>410449.79637331091</v>
      </c>
      <c r="BQ20" s="195">
        <f t="shared" si="67"/>
        <v>392258.84170394152</v>
      </c>
      <c r="BR20" s="195">
        <f>BR14-BR7+BR18</f>
        <v>414597.69040598301</v>
      </c>
      <c r="BS20" s="195">
        <f t="shared" ref="BS20:BT20" si="68">BS14-BS7+BS18</f>
        <v>442379.3278106621</v>
      </c>
      <c r="BT20" s="195">
        <f t="shared" si="68"/>
        <v>457254.75255833089</v>
      </c>
      <c r="BU20" s="195">
        <f>BU14-BU7+BU18</f>
        <v>390353.70625579538</v>
      </c>
      <c r="BV20" s="195">
        <f t="shared" ref="BV20" si="69">BV14-BV7+BV18</f>
        <v>356418.40595061326</v>
      </c>
      <c r="BW20" s="195">
        <f>BW14-BW7+BW18</f>
        <v>428307.84287505242</v>
      </c>
      <c r="BX20" s="195">
        <f t="shared" ref="BX20" si="70">BX14-BX7+BX18</f>
        <v>633345.1782256203</v>
      </c>
      <c r="BY20" s="156"/>
      <c r="BZ20" s="195">
        <f>BZ14-BZ7+BZ18</f>
        <v>7983375.4977863822</v>
      </c>
      <c r="CA20" s="195">
        <f t="shared" ref="CA20:CG20" si="71">CA14-CA7+CA18</f>
        <v>8280401.2557236291</v>
      </c>
      <c r="CB20" s="195">
        <f t="shared" si="71"/>
        <v>9393572.0335074142</v>
      </c>
      <c r="CC20" s="195">
        <f t="shared" si="71"/>
        <v>10346710.756898899</v>
      </c>
      <c r="CD20" s="195">
        <f t="shared" si="71"/>
        <v>10372597.520001795</v>
      </c>
      <c r="CE20" s="195">
        <f t="shared" si="71"/>
        <v>11560429.847694207</v>
      </c>
      <c r="CF20" s="195">
        <f t="shared" si="71"/>
        <v>11319300.325237639</v>
      </c>
      <c r="CG20" s="195">
        <f t="shared" si="71"/>
        <v>10146775.561996877</v>
      </c>
      <c r="CH20" s="195">
        <f>CH14-CH7+CH18</f>
        <v>11044918.831223559</v>
      </c>
      <c r="CI20" s="195">
        <f t="shared" ref="CI20:CJ20" si="72">CI14-CI7+CI18</f>
        <v>11618389.063827856</v>
      </c>
      <c r="CJ20" s="195">
        <f t="shared" si="72"/>
        <v>11103464.582582507</v>
      </c>
      <c r="CK20" s="195">
        <f>CK14-CK7+CK18</f>
        <v>11735801.344435455</v>
      </c>
      <c r="CL20" s="195">
        <f t="shared" ref="CL20:CM20" si="73">CL14-CL7+CL18</f>
        <v>12522201.715564352</v>
      </c>
      <c r="CM20" s="195">
        <f t="shared" si="73"/>
        <v>12943284.047424795</v>
      </c>
      <c r="CN20" s="195">
        <f>CN14-CN7+CN18</f>
        <v>11049526.171823272</v>
      </c>
      <c r="CO20" s="195">
        <f t="shared" ref="CO20" si="74">CO14-CO7+CO18</f>
        <v>10088963.002276432</v>
      </c>
      <c r="CP20" s="195">
        <f>CP14-CP7+CP18</f>
        <v>12123895.996218493</v>
      </c>
      <c r="CQ20" s="195">
        <f t="shared" ref="CQ20" si="75">CQ14-CQ7+CQ18</f>
        <v>17927773.179337252</v>
      </c>
      <c r="CR20" s="156"/>
      <c r="CS20" s="195">
        <f>CS14-CS7+CS18</f>
        <v>15070615.033215787</v>
      </c>
      <c r="CT20" s="195">
        <f t="shared" ref="CT20:CZ20" si="76">CT14-CT7+CT18</f>
        <v>15631325.3310169</v>
      </c>
      <c r="CU20" s="195">
        <f t="shared" si="76"/>
        <v>17732713.179159142</v>
      </c>
      <c r="CV20" s="195">
        <f t="shared" si="76"/>
        <v>19532000.557971094</v>
      </c>
      <c r="CW20" s="195">
        <f t="shared" si="76"/>
        <v>19580868.288329989</v>
      </c>
      <c r="CX20" s="195">
        <f t="shared" si="76"/>
        <v>21823198.458021291</v>
      </c>
      <c r="CY20" s="195">
        <f t="shared" si="76"/>
        <v>21368006.26430653</v>
      </c>
      <c r="CZ20" s="195">
        <f t="shared" si="76"/>
        <v>19154572.945453733</v>
      </c>
      <c r="DA20" s="195">
        <f>DA14-DA7+DA18</f>
        <v>20850042.669875745</v>
      </c>
      <c r="DB20" s="195">
        <f t="shared" ref="DB20:DC20" si="77">DB14-DB7+DB18</f>
        <v>21932610.953302216</v>
      </c>
      <c r="DC20" s="195">
        <f t="shared" si="77"/>
        <v>20960562.547148414</v>
      </c>
      <c r="DD20" s="195">
        <f>DD14-DD7+DD18</f>
        <v>22154255.955682471</v>
      </c>
      <c r="DE20" s="195">
        <f t="shared" ref="DE20:DF20" si="78">DE14-DE7+DE18</f>
        <v>23638783.053092353</v>
      </c>
      <c r="DF20" s="195">
        <f t="shared" si="78"/>
        <v>24433681.352060601</v>
      </c>
      <c r="DG20" s="195">
        <f>DG14-DG7+DG18</f>
        <v>20858740.964029368</v>
      </c>
      <c r="DH20" s="195">
        <f t="shared" ref="DH20" si="79">DH14-DH7+DH18</f>
        <v>19045437.139547303</v>
      </c>
      <c r="DI20" s="195">
        <f>DI14-DI7+DI18</f>
        <v>22886882.547873884</v>
      </c>
      <c r="DJ20" s="195">
        <f t="shared" ref="DJ20" si="80">DJ14-DJ7+DJ18</f>
        <v>33843148.762573041</v>
      </c>
      <c r="DK20" s="156"/>
      <c r="DL20" s="195">
        <f>DL14-DL7+DL18</f>
        <v>26194826.985751726</v>
      </c>
      <c r="DM20" s="195">
        <f t="shared" ref="DM20:DS20" si="81">DM14-DM7+DM18</f>
        <v>27999807.721667368</v>
      </c>
      <c r="DN20" s="195">
        <f t="shared" si="81"/>
        <v>31604949.556323707</v>
      </c>
      <c r="DO20" s="195">
        <f t="shared" si="81"/>
        <v>36126090.978899859</v>
      </c>
      <c r="DP20" s="195">
        <f t="shared" si="81"/>
        <v>39694234.41528929</v>
      </c>
      <c r="DQ20" s="195">
        <f t="shared" si="81"/>
        <v>46366691.936477974</v>
      </c>
      <c r="DR20" s="195">
        <f t="shared" si="81"/>
        <v>51735038.200451002</v>
      </c>
      <c r="DS20" s="195">
        <f t="shared" si="81"/>
        <v>51674380.667434357</v>
      </c>
      <c r="DT20" s="195">
        <f>DT14-DT7+DT18</f>
        <v>52165697.652506381</v>
      </c>
      <c r="DU20" s="195">
        <f t="shared" ref="DU20:DV20" si="82">DU14-DU7+DU18</f>
        <v>58448454.00272809</v>
      </c>
      <c r="DV20" s="195">
        <f t="shared" si="82"/>
        <v>58476033.378279902</v>
      </c>
      <c r="DW20" s="195">
        <f>DW14-DW7+DW18</f>
        <v>63523769.086778022</v>
      </c>
      <c r="DX20" s="195">
        <f t="shared" ref="DX20:DY20" si="83">DX14-DX7+DX18</f>
        <v>72167737.948293626</v>
      </c>
      <c r="DY20" s="195">
        <f t="shared" si="83"/>
        <v>85443082.216708079</v>
      </c>
      <c r="DZ20" s="195">
        <f>DZ14-DZ7+DZ18</f>
        <v>82475754.952463165</v>
      </c>
      <c r="EA20" s="195">
        <f t="shared" ref="EA20" si="84">EA14-EA7+EA18</f>
        <v>72624241.867977113</v>
      </c>
      <c r="EB20" s="195">
        <f>EB14-EB7+EB18</f>
        <v>70766801.41535069</v>
      </c>
      <c r="EC20" s="195">
        <f t="shared" ref="EC20" si="85">EC14-EC7+EC18</f>
        <v>92599346.780228809</v>
      </c>
    </row>
    <row r="21" spans="1:133" s="39" customFormat="1" x14ac:dyDescent="0.25">
      <c r="A21" s="193" t="s">
        <v>276</v>
      </c>
      <c r="B21" s="193">
        <f>B6-B5*(WACC!$C$51-WACC!$C$52)</f>
        <v>3381824.3894137945</v>
      </c>
      <c r="C21" s="193">
        <f>C6-C5*(WACC!$D$51-WACC!$D$52)</f>
        <v>6897991.2755496856</v>
      </c>
      <c r="D21" s="193">
        <f>D6-D5*(WACC!$E$51-WACC!$E$52)</f>
        <v>-5060822.211005317</v>
      </c>
      <c r="E21" s="193">
        <f>E6-E5*(WACC!$F$51-WACC!$F$52)</f>
        <v>14056211.155760393</v>
      </c>
      <c r="F21" s="193">
        <f>F6-F5*(WACC!$G$51-WACC!$G$52)</f>
        <v>-12452792.34233447</v>
      </c>
      <c r="G21" s="193">
        <f>G6-G5*(WACC!$H$51-WACC!$H$52)</f>
        <v>2594479.2075195834</v>
      </c>
      <c r="H21" s="193">
        <f>H6-H5*(WACC!$I$51-WACC!$I$52)</f>
        <v>5507925.7056399845</v>
      </c>
      <c r="I21" s="193">
        <f>I6-I5*(WACC!$J$51-WACC!$J$52)</f>
        <v>-8275200.5816042908</v>
      </c>
      <c r="J21" s="193">
        <f>J6-J5*(WACC!$K$51-WACC!$K$52)</f>
        <v>-5339232.2537163496</v>
      </c>
      <c r="K21" s="193">
        <f>K6-K5*(WACC!$L$51-WACC!$L$52)</f>
        <v>-1997425.7524299733</v>
      </c>
      <c r="L21" s="193">
        <f>L6-L5*(WACC!$M$51-WACC!$M$52)</f>
        <v>-14049190.042470358</v>
      </c>
      <c r="M21" s="193">
        <f>M6-M5*(WACC!$N$51-WACC!$N$52)</f>
        <v>-21222012.551778339</v>
      </c>
      <c r="N21" s="193">
        <f>N6-N5*(WACC!$O$51-WACC!$O$52)</f>
        <v>-5990844.3644547835</v>
      </c>
      <c r="O21" s="193">
        <f>O6-O5*(WACC!$P$51-WACC!$P$52)</f>
        <v>-5559772.2235681713</v>
      </c>
      <c r="P21" s="193">
        <f>P6-P5*(WACC!$Q$51-WACC!$Q$52)</f>
        <v>-11927934.681972198</v>
      </c>
      <c r="Q21" s="193">
        <f>Q6-Q5*(WACC!$R$51-WACC!$R$52)</f>
        <v>-3120896.4715813883</v>
      </c>
      <c r="R21" s="193">
        <f>R6-R5*(WACC!$S$51-WACC!$S$52)</f>
        <v>-18235621.136037346</v>
      </c>
      <c r="S21" s="193">
        <f>S6-S5*(WACC!$T$51-WACC!$T$52)</f>
        <v>21671534.16983556</v>
      </c>
      <c r="T21" s="167"/>
      <c r="U21" s="193">
        <f>U6-U5*(WACC!$C$51-WACC!$C$52)</f>
        <v>578071.18956604088</v>
      </c>
      <c r="V21" s="193">
        <f>V6-V5*(WACC!$D$51-WACC!$D$52)</f>
        <v>1179106.1755765509</v>
      </c>
      <c r="W21" s="193">
        <f>W6-W5*(WACC!$E$51-WACC!$E$52)</f>
        <v>-865070.20437131915</v>
      </c>
      <c r="X21" s="193">
        <f>X6-X5*(WACC!$F$51-WACC!$F$52)</f>
        <v>2402694.4536319845</v>
      </c>
      <c r="Y21" s="193">
        <f>Y6-Y5*(WACC!$G$51-WACC!$G$52)</f>
        <v>-2128614.5150783509</v>
      </c>
      <c r="Z21" s="193">
        <f>Z6-Z5*(WACC!$H$51-WACC!$H$52)</f>
        <v>443486.56497068843</v>
      </c>
      <c r="AA21" s="193">
        <f>AA6-AA5*(WACC!$I$51-WACC!$I$52)</f>
        <v>941495.71298485203</v>
      </c>
      <c r="AB21" s="193">
        <f>AB6-AB5*(WACC!$J$51-WACC!$J$52)</f>
        <v>-1414519.0563649777</v>
      </c>
      <c r="AC21" s="193">
        <f>AC6-AC5*(WACC!$K$51-WACC!$K$52)</f>
        <v>-912660.14578902582</v>
      </c>
      <c r="AD21" s="193">
        <f>AD6-AD5*(WACC!$L$51-WACC!$L$52)</f>
        <v>-341429.40254125744</v>
      </c>
      <c r="AE21" s="193">
        <f>AE6-AE5*(WACC!$M$51-WACC!$M$52)</f>
        <v>-2401494.0215910152</v>
      </c>
      <c r="AF21" s="193">
        <f>AF6-AF5*(WACC!$N$51-WACC!$N$52)</f>
        <v>-3627578.6759342891</v>
      </c>
      <c r="AG21" s="193">
        <f>AG6-AG5*(WACC!$O$51-WACC!$O$52)</f>
        <v>-1024043.2764948392</v>
      </c>
      <c r="AH21" s="193">
        <f>AH6-AH5*(WACC!$P$51-WACC!$P$52)</f>
        <v>-950357.83097433764</v>
      </c>
      <c r="AI21" s="193">
        <f>AI6-AI5*(WACC!$Q$51-WACC!$Q$52)</f>
        <v>-2038898.1787463957</v>
      </c>
      <c r="AJ21" s="193">
        <f>AJ6-AJ5*(WACC!$R$51-WACC!$R$52)</f>
        <v>-533469.51785501</v>
      </c>
      <c r="AK21" s="193">
        <f>AK6-AK5*(WACC!$S$51-WACC!$S$52)</f>
        <v>-3117100.4136311691</v>
      </c>
      <c r="AL21" s="193">
        <f>AL6-AL5*(WACC!$T$51-WACC!$T$52)</f>
        <v>3704417.2104693381</v>
      </c>
      <c r="AM21" s="167"/>
      <c r="AN21" s="193">
        <f>AN6-AN5*(WACC!$C$51-WACC!$C$52)</f>
        <v>1722372.8670791239</v>
      </c>
      <c r="AO21" s="193">
        <f>AO6-AO5*(WACC!$D$51-WACC!$D$52)</f>
        <v>3513166.7532905117</v>
      </c>
      <c r="AP21" s="193">
        <f>AP6-AP5*(WACC!$E$51-WACC!$E$52)</f>
        <v>-2577491.2761978209</v>
      </c>
      <c r="AQ21" s="193">
        <f>AQ6-AQ5*(WACC!$F$51-WACC!$F$52)</f>
        <v>7158868.6817689445</v>
      </c>
      <c r="AR21" s="193">
        <f>AR6-AR5*(WACC!$G$51-WACC!$G$52)</f>
        <v>-6342242.8784144446</v>
      </c>
      <c r="AS21" s="193">
        <f>AS6-AS5*(WACC!$H$51-WACC!$H$52)</f>
        <v>1321375.7063261624</v>
      </c>
      <c r="AT21" s="193">
        <f>AT6-AT5*(WACC!$I$51-WACC!$I$52)</f>
        <v>2805202.3691645805</v>
      </c>
      <c r="AU21" s="193">
        <f>AU6-AU5*(WACC!$J$51-WACC!$J$52)</f>
        <v>-4214583.4053386524</v>
      </c>
      <c r="AV21" s="193">
        <f>AV6-AV5*(WACC!$K$51-WACC!$K$52)</f>
        <v>-2719286.3099638727</v>
      </c>
      <c r="AW21" s="193">
        <f>AW6-AW5*(WACC!$L$51-WACC!$L$52)</f>
        <v>-1017294.6681559775</v>
      </c>
      <c r="AX21" s="193">
        <f>AX6-AX5*(WACC!$M$51-WACC!$M$52)</f>
        <v>-7155293.2354762871</v>
      </c>
      <c r="AY21" s="193">
        <f>AY6-AY5*(WACC!$N$51-WACC!$N$52)</f>
        <v>-10808431.898006372</v>
      </c>
      <c r="AZ21" s="193">
        <f>AZ6-AZ5*(WACC!$O$51-WACC!$O$52)</f>
        <v>-3051154.228034744</v>
      </c>
      <c r="BA21" s="193">
        <f>BA6-BA5*(WACC!$P$51-WACC!$P$52)</f>
        <v>-2831607.4038379043</v>
      </c>
      <c r="BB21" s="193">
        <f>BB6-BB5*(WACC!$Q$51-WACC!$Q$52)</f>
        <v>-6074931.3169809282</v>
      </c>
      <c r="BC21" s="193">
        <f>BC6-BC5*(WACC!$R$51-WACC!$R$52)</f>
        <v>-1589482.2380613945</v>
      </c>
      <c r="BD21" s="193">
        <f>BD6-BD5*(WACC!$S$51-WACC!$S$52)</f>
        <v>-9287454.3280948754</v>
      </c>
      <c r="BE21" s="193">
        <f>BE6-BE5*(WACC!$T$51-WACC!$T$52)</f>
        <v>11037374.218174815</v>
      </c>
      <c r="BF21" s="167"/>
      <c r="BG21" s="193">
        <f>BG6-BG5*(WACC!$C$51-WACC!$C$52)</f>
        <v>15552.535696892985</v>
      </c>
      <c r="BH21" s="193">
        <f>BH6-BH5*(WACC!$D$51-WACC!$D$52)</f>
        <v>31722.893680012319</v>
      </c>
      <c r="BI21" s="193">
        <f>BI6-BI5*(WACC!$E$51-WACC!$E$52)</f>
        <v>-23274.011015673677</v>
      </c>
      <c r="BJ21" s="193">
        <f>BJ6-BJ5*(WACC!$F$51-WACC!$F$52)</f>
        <v>64642.5421873921</v>
      </c>
      <c r="BK21" s="193">
        <f>BK6-BK5*(WACC!$G$51-WACC!$G$52)</f>
        <v>-57268.644118959724</v>
      </c>
      <c r="BL21" s="193">
        <f>BL6-BL5*(WACC!$H$51-WACC!$H$52)</f>
        <v>11931.645716467698</v>
      </c>
      <c r="BM21" s="193">
        <f>BM6-BM5*(WACC!$I$51-WACC!$I$52)</f>
        <v>25330.177232428527</v>
      </c>
      <c r="BN21" s="193">
        <f>BN6-BN5*(WACC!$J$51-WACC!$J$52)</f>
        <v>-38056.485974619878</v>
      </c>
      <c r="BO21" s="193">
        <f>BO6-BO5*(WACC!$K$51-WACC!$K$52)</f>
        <v>-24554.379724703103</v>
      </c>
      <c r="BP21" s="193">
        <f>BP6-BP5*(WACC!$L$51-WACC!$L$52)</f>
        <v>-9185.880678430156</v>
      </c>
      <c r="BQ21" s="193">
        <f>BQ6-BQ5*(WACC!$M$51-WACC!$M$52)</f>
        <v>-64610.035674246115</v>
      </c>
      <c r="BR21" s="193">
        <f>BR6-BR5*(WACC!$N$51-WACC!$N$52)</f>
        <v>-97597.057021834509</v>
      </c>
      <c r="BS21" s="193">
        <f>BS6-BS5*(WACC!$O$51-WACC!$O$52)</f>
        <v>-27551.052362262199</v>
      </c>
      <c r="BT21" s="193">
        <f>BT6-BT5*(WACC!$P$51-WACC!$P$52)</f>
        <v>-25568.627538877307</v>
      </c>
      <c r="BU21" s="193">
        <f>BU6-BU5*(WACC!$Q$51-WACC!$Q$52)</f>
        <v>-54854.851200757665</v>
      </c>
      <c r="BV21" s="193">
        <f>BV6-BV5*(WACC!$R$51-WACC!$R$52)</f>
        <v>-14352.382276791497</v>
      </c>
      <c r="BW21" s="193">
        <f>BW6-BW5*(WACC!$S$51-WACC!$S$52)</f>
        <v>-83863.258052504068</v>
      </c>
      <c r="BX21" s="193">
        <f>BX6-BX5*(WACC!$T$51-WACC!$T$52)</f>
        <v>99664.160764469445</v>
      </c>
      <c r="BY21" s="167"/>
      <c r="BZ21" s="193">
        <f>BZ6-BZ5*(WACC!$C$51-WACC!$C$52)</f>
        <v>440237.54488899652</v>
      </c>
      <c r="CA21" s="193">
        <f>CA6-CA5*(WACC!$D$51-WACC!$D$52)</f>
        <v>897963.46413485915</v>
      </c>
      <c r="CB21" s="193">
        <f>CB6-CB5*(WACC!$E$51-WACC!$E$52)</f>
        <v>-658805.33367343573</v>
      </c>
      <c r="CC21" s="193">
        <f>CC6-CC5*(WACC!$F$51-WACC!$F$52)</f>
        <v>1829802.8451814437</v>
      </c>
      <c r="CD21" s="193">
        <f>CD6-CD5*(WACC!$G$51-WACC!$G$52)</f>
        <v>-1621073.7449770973</v>
      </c>
      <c r="CE21" s="193">
        <f>CE6-CE5*(WACC!$H$51-WACC!$H$52)</f>
        <v>337742.89408975746</v>
      </c>
      <c r="CF21" s="193">
        <f>CF6-CF5*(WACC!$I$51-WACC!$I$52)</f>
        <v>717008.16212466545</v>
      </c>
      <c r="CG21" s="193">
        <f>CG6-CG5*(WACC!$J$51-WACC!$J$52)</f>
        <v>-1077245.1694752201</v>
      </c>
      <c r="CH21" s="193">
        <f>CH6-CH5*(WACC!$K$51-WACC!$K$52)</f>
        <v>-695048.06527688354</v>
      </c>
      <c r="CI21" s="193">
        <f>CI6-CI5*(WACC!$L$51-WACC!$L$52)</f>
        <v>-260019.95020807022</v>
      </c>
      <c r="CJ21" s="193">
        <f>CJ6-CJ5*(WACC!$M$51-WACC!$M$52)</f>
        <v>-1828888.4076568238</v>
      </c>
      <c r="CK21" s="193">
        <f>CK6-CK5*(WACC!$N$51-WACC!$N$52)</f>
        <v>-2762629.1692271796</v>
      </c>
      <c r="CL21" s="193">
        <f>CL6-CL5*(WACC!$O$51-WACC!$O$52)</f>
        <v>-779873.3201746298</v>
      </c>
      <c r="CM21" s="193">
        <f>CM6-CM5*(WACC!$P$51-WACC!$P$52)</f>
        <v>-723757.63941292744</v>
      </c>
      <c r="CN21" s="193">
        <f>CN6-CN5*(WACC!$Q$51-WACC!$Q$52)</f>
        <v>-1552748.6989679178</v>
      </c>
      <c r="CO21" s="193">
        <f>CO6-CO5*(WACC!$R$51-WACC!$R$52)</f>
        <v>-406270.80395216122</v>
      </c>
      <c r="CP21" s="193">
        <f>CP6-CP5*(WACC!$S$51-WACC!$S$52)</f>
        <v>-2373868.3985105646</v>
      </c>
      <c r="CQ21" s="193">
        <f>CQ6-CQ5*(WACC!$T$51-WACC!$T$52)</f>
        <v>2821146.7592704194</v>
      </c>
      <c r="CR21" s="167"/>
      <c r="CS21" s="193">
        <f>CS6-CS5*(WACC!$C$51-WACC!$C$52)</f>
        <v>831058.31161642075</v>
      </c>
      <c r="CT21" s="193">
        <f>CT6-CT5*(WACC!$D$51-WACC!$D$52)</f>
        <v>1695130.2974063568</v>
      </c>
      <c r="CU21" s="193">
        <f>CU6-CU5*(WACC!$E$51-WACC!$E$52)</f>
        <v>-1243659.5984210796</v>
      </c>
      <c r="CV21" s="193">
        <f>CV6-CV5*(WACC!$F$51-WACC!$F$52)</f>
        <v>3454209.8482100405</v>
      </c>
      <c r="CW21" s="193">
        <f>CW6-CW5*(WACC!$G$51-WACC!$G$52)</f>
        <v>-3060181.5432303445</v>
      </c>
      <c r="CX21" s="193">
        <f>CX6-CX5*(WACC!$H$51-WACC!$H$52)</f>
        <v>637574.06105254497</v>
      </c>
      <c r="CY21" s="193">
        <f>CY6-CY5*(WACC!$I$51-WACC!$I$52)</f>
        <v>1353531.9727915656</v>
      </c>
      <c r="CZ21" s="193">
        <f>CZ6-CZ5*(WACC!$J$51-WACC!$J$52)</f>
        <v>-2033569.2903401619</v>
      </c>
      <c r="DA21" s="193">
        <f>DA6-DA5*(WACC!$K$51-WACC!$K$52)</f>
        <v>-1312076.8056411734</v>
      </c>
      <c r="DB21" s="193">
        <f>DB6-DB5*(WACC!$L$51-WACC!$L$52)</f>
        <v>-490852.59382177703</v>
      </c>
      <c r="DC21" s="193">
        <f>DC6-DC5*(WACC!$M$51-WACC!$M$52)</f>
        <v>-3452484.264220993</v>
      </c>
      <c r="DD21" s="193">
        <f>DD6-DD5*(WACC!$N$51-WACC!$N$52)</f>
        <v>-5215152.5004053861</v>
      </c>
      <c r="DE21" s="193">
        <f>DE6-DE5*(WACC!$O$51-WACC!$O$52)</f>
        <v>-1472205.6586573841</v>
      </c>
      <c r="DF21" s="193">
        <f>DF6-DF5*(WACC!$P$51-WACC!$P$52)</f>
        <v>-1366272.9838142861</v>
      </c>
      <c r="DG21" s="193">
        <f>DG6-DG5*(WACC!$Q$51-WACC!$Q$52)</f>
        <v>-2931201.3763416018</v>
      </c>
      <c r="DH21" s="193">
        <f>DH6-DH5*(WACC!$R$51-WACC!$R$52)</f>
        <v>-766936.92808848061</v>
      </c>
      <c r="DI21" s="193">
        <f>DI6-DI5*(WACC!$S$51-WACC!$S$52)</f>
        <v>-4481269.2763931621</v>
      </c>
      <c r="DJ21" s="193">
        <f>DJ6-DJ5*(WACC!$T$51-WACC!$T$52)</f>
        <v>5325619.153441092</v>
      </c>
      <c r="DK21" s="167"/>
      <c r="DL21" s="193">
        <f>DL6-DL5*(WACC!$C$51-WACC!$C$52)</f>
        <v>932838.42375417659</v>
      </c>
      <c r="DM21" s="193">
        <f>DM6-DM5*(WACC!$D$51-WACC!$D$52)</f>
        <v>1967167.5119526209</v>
      </c>
      <c r="DN21" s="193">
        <f>DN6-DN5*(WACC!$E$51-WACC!$E$52)</f>
        <v>-1408852.5258660605</v>
      </c>
      <c r="DO21" s="193">
        <f>DO6-DO5*(WACC!$F$51-WACC!$F$52)</f>
        <v>3755359.7835751697</v>
      </c>
      <c r="DP21" s="193">
        <f>DP6-DP5*(WACC!$G$51-WACC!$G$52)</f>
        <v>-3960734.5835124711</v>
      </c>
      <c r="DQ21" s="193">
        <f>DQ6-DQ5*(WACC!$H$51-WACC!$H$52)</f>
        <v>114754.65394168906</v>
      </c>
      <c r="DR21" s="193">
        <f>DR6-DR5*(WACC!$I$51-WACC!$I$52)</f>
        <v>162368.14975130185</v>
      </c>
      <c r="DS21" s="193">
        <f>DS6-DS5*(WACC!$J$51-WACC!$J$52)</f>
        <v>-4119207.5663562715</v>
      </c>
      <c r="DT21" s="193">
        <f>DT6-DT5*(WACC!$K$51-WACC!$K$52)</f>
        <v>-1155395.9216565983</v>
      </c>
      <c r="DU21" s="193">
        <f>DU6-DU5*(WACC!$L$51-WACC!$L$52)</f>
        <v>-417072.70439181849</v>
      </c>
      <c r="DV21" s="193">
        <f>DV6-DV5*(WACC!$M$51-WACC!$M$52)</f>
        <v>-3083575.0897156345</v>
      </c>
      <c r="DW21" s="193">
        <f>DW6-DW5*(WACC!$N$51-WACC!$N$52)</f>
        <v>-5118413.5319649987</v>
      </c>
      <c r="DX21" s="193">
        <f>DX6-DX5*(WACC!$O$51-WACC!$O$52)</f>
        <v>-1627572.9648233633</v>
      </c>
      <c r="DY21" s="193">
        <f>DY6-DY5*(WACC!$P$51-WACC!$P$52)</f>
        <v>-1615639.6056902278</v>
      </c>
      <c r="DZ21" s="193">
        <f>DZ6-DZ5*(WACC!$Q$51-WACC!$Q$52)</f>
        <v>-3602852.4723702911</v>
      </c>
      <c r="EA21" s="193">
        <f>EA6-EA5*(WACC!$R$51-WACC!$R$52)</f>
        <v>-967391.09819789603</v>
      </c>
      <c r="EB21" s="193">
        <f>EB6-EB5*(WACC!$S$51-WACC!$S$52)</f>
        <v>-5756845.0025143139</v>
      </c>
      <c r="EC21" s="193">
        <f>EC6-EC5*(WACC!$T$51-WACC!$T$52)</f>
        <v>6598516.560508851</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6">
        <v>17513070</v>
      </c>
      <c r="C23" s="106">
        <v>18259620</v>
      </c>
      <c r="D23" s="106">
        <v>18205200</v>
      </c>
      <c r="E23" s="106">
        <v>20819936.410000004</v>
      </c>
      <c r="F23" s="106">
        <v>25096130.399999995</v>
      </c>
      <c r="G23" s="106">
        <v>21036742.950000003</v>
      </c>
      <c r="H23" s="106">
        <v>26117344.661373332</v>
      </c>
      <c r="I23" s="106">
        <v>27750169.065929133</v>
      </c>
      <c r="J23" s="106">
        <v>33473651.170000009</v>
      </c>
      <c r="K23" s="106">
        <v>31990239.641582105</v>
      </c>
      <c r="L23" s="106">
        <v>0</v>
      </c>
      <c r="M23" s="106">
        <v>0</v>
      </c>
      <c r="N23" s="106">
        <v>0</v>
      </c>
      <c r="O23" s="106">
        <v>0</v>
      </c>
      <c r="P23" s="106">
        <v>0</v>
      </c>
      <c r="Q23" s="106">
        <v>0</v>
      </c>
      <c r="R23" s="106">
        <v>0</v>
      </c>
      <c r="S23" s="106">
        <v>0</v>
      </c>
      <c r="DN23" s="36"/>
    </row>
    <row r="24" spans="1:133" x14ac:dyDescent="0.25">
      <c r="DN24" s="36"/>
    </row>
    <row r="25" spans="1:133" x14ac:dyDescent="0.25">
      <c r="A25" s="91" t="s">
        <v>255</v>
      </c>
      <c r="B25" s="97">
        <f>B9+U9+AN9+BG9+BZ9+CS9+DL9</f>
        <v>142464072.72172925</v>
      </c>
      <c r="C25" s="97">
        <f t="shared" ref="C25:S25" si="86">C9+V9+AO9+BH9+CA9+CT9+DM9</f>
        <v>141748336.75135422</v>
      </c>
      <c r="D25" s="97">
        <f t="shared" si="86"/>
        <v>146555699.87816036</v>
      </c>
      <c r="E25" s="97">
        <f t="shared" si="86"/>
        <v>140471714.17571875</v>
      </c>
      <c r="F25" s="97">
        <f t="shared" si="86"/>
        <v>181678523.35255179</v>
      </c>
      <c r="G25" s="97">
        <f t="shared" si="86"/>
        <v>210519914.20794344</v>
      </c>
      <c r="H25" s="97">
        <f t="shared" si="86"/>
        <v>229213161.94823292</v>
      </c>
      <c r="I25" s="97">
        <f t="shared" si="86"/>
        <v>255081449.45299345</v>
      </c>
      <c r="J25" s="97">
        <f t="shared" si="86"/>
        <v>296383718.60063404</v>
      </c>
      <c r="K25" s="97">
        <f t="shared" si="86"/>
        <v>285059665.13144106</v>
      </c>
      <c r="L25" s="97">
        <f t="shared" si="86"/>
        <v>234618127</v>
      </c>
      <c r="M25" s="97">
        <f t="shared" si="86"/>
        <v>304528516.76853406</v>
      </c>
      <c r="N25" s="97">
        <f t="shared" si="86"/>
        <v>303722267.91662014</v>
      </c>
      <c r="O25" s="97">
        <f t="shared" si="86"/>
        <v>315092074</v>
      </c>
      <c r="P25" s="97">
        <f t="shared" si="86"/>
        <v>355209322</v>
      </c>
      <c r="Q25" s="97">
        <f t="shared" si="86"/>
        <v>361232113</v>
      </c>
      <c r="R25" s="97">
        <f t="shared" si="86"/>
        <v>352904994</v>
      </c>
      <c r="S25" s="97">
        <f t="shared" si="86"/>
        <v>420170622</v>
      </c>
      <c r="U25" s="97">
        <f>B25</f>
        <v>142464072.72172925</v>
      </c>
      <c r="V25" s="97">
        <f>C25</f>
        <v>141748336.75135422</v>
      </c>
      <c r="W25" s="97">
        <f t="shared" ref="W25:AL26" si="87">D25</f>
        <v>146555699.87816036</v>
      </c>
      <c r="X25" s="97">
        <f t="shared" si="87"/>
        <v>140471714.17571875</v>
      </c>
      <c r="Y25" s="97">
        <f t="shared" si="87"/>
        <v>181678523.35255179</v>
      </c>
      <c r="Z25" s="97">
        <f t="shared" si="87"/>
        <v>210519914.20794344</v>
      </c>
      <c r="AA25" s="97">
        <f t="shared" si="87"/>
        <v>229213161.94823292</v>
      </c>
      <c r="AB25" s="97">
        <f t="shared" si="87"/>
        <v>255081449.45299345</v>
      </c>
      <c r="AC25" s="97">
        <f t="shared" si="87"/>
        <v>296383718.60063404</v>
      </c>
      <c r="AD25" s="97">
        <f t="shared" si="87"/>
        <v>285059665.13144106</v>
      </c>
      <c r="AE25" s="97">
        <f t="shared" si="87"/>
        <v>234618127</v>
      </c>
      <c r="AF25" s="97">
        <f t="shared" si="87"/>
        <v>304528516.76853406</v>
      </c>
      <c r="AG25" s="97">
        <f t="shared" si="87"/>
        <v>303722267.91662014</v>
      </c>
      <c r="AH25" s="97">
        <f t="shared" si="87"/>
        <v>315092074</v>
      </c>
      <c r="AI25" s="97">
        <f t="shared" si="87"/>
        <v>355209322</v>
      </c>
      <c r="AJ25" s="97">
        <f t="shared" si="87"/>
        <v>361232113</v>
      </c>
      <c r="AK25" s="97">
        <f t="shared" si="87"/>
        <v>352904994</v>
      </c>
      <c r="AL25" s="97">
        <f t="shared" si="87"/>
        <v>420170622</v>
      </c>
      <c r="AN25" s="97">
        <f>B25</f>
        <v>142464072.72172925</v>
      </c>
      <c r="AO25" s="97">
        <f>C25</f>
        <v>141748336.75135422</v>
      </c>
      <c r="AP25" s="97">
        <f t="shared" ref="AP25:BE26" si="88">D25</f>
        <v>146555699.87816036</v>
      </c>
      <c r="AQ25" s="97">
        <f t="shared" si="88"/>
        <v>140471714.17571875</v>
      </c>
      <c r="AR25" s="97">
        <f t="shared" si="88"/>
        <v>181678523.35255179</v>
      </c>
      <c r="AS25" s="97">
        <f t="shared" si="88"/>
        <v>210519914.20794344</v>
      </c>
      <c r="AT25" s="97">
        <f t="shared" si="88"/>
        <v>229213161.94823292</v>
      </c>
      <c r="AU25" s="97">
        <f t="shared" si="88"/>
        <v>255081449.45299345</v>
      </c>
      <c r="AV25" s="97">
        <f t="shared" si="88"/>
        <v>296383718.60063404</v>
      </c>
      <c r="AW25" s="97">
        <f t="shared" si="88"/>
        <v>285059665.13144106</v>
      </c>
      <c r="AX25" s="97">
        <f t="shared" si="88"/>
        <v>234618127</v>
      </c>
      <c r="AY25" s="97">
        <f t="shared" si="88"/>
        <v>304528516.76853406</v>
      </c>
      <c r="AZ25" s="97">
        <f t="shared" si="88"/>
        <v>303722267.91662014</v>
      </c>
      <c r="BA25" s="97">
        <f t="shared" si="88"/>
        <v>315092074</v>
      </c>
      <c r="BB25" s="97">
        <f t="shared" si="88"/>
        <v>355209322</v>
      </c>
      <c r="BC25" s="97">
        <f t="shared" si="88"/>
        <v>361232113</v>
      </c>
      <c r="BD25" s="97">
        <f t="shared" si="88"/>
        <v>352904994</v>
      </c>
      <c r="BE25" s="97">
        <f t="shared" si="88"/>
        <v>420170622</v>
      </c>
      <c r="BG25" s="97">
        <f>B25</f>
        <v>142464072.72172925</v>
      </c>
      <c r="BH25" s="97">
        <f>C25</f>
        <v>141748336.75135422</v>
      </c>
      <c r="BI25" s="97">
        <f t="shared" ref="BI25:BX26" si="89">D25</f>
        <v>146555699.87816036</v>
      </c>
      <c r="BJ25" s="97">
        <f t="shared" si="89"/>
        <v>140471714.17571875</v>
      </c>
      <c r="BK25" s="97">
        <f t="shared" si="89"/>
        <v>181678523.35255179</v>
      </c>
      <c r="BL25" s="97">
        <f t="shared" si="89"/>
        <v>210519914.20794344</v>
      </c>
      <c r="BM25" s="97">
        <f t="shared" si="89"/>
        <v>229213161.94823292</v>
      </c>
      <c r="BN25" s="97">
        <f t="shared" si="89"/>
        <v>255081449.45299345</v>
      </c>
      <c r="BO25" s="97">
        <f t="shared" si="89"/>
        <v>296383718.60063404</v>
      </c>
      <c r="BP25" s="97">
        <f t="shared" si="89"/>
        <v>285059665.13144106</v>
      </c>
      <c r="BQ25" s="97">
        <f t="shared" si="89"/>
        <v>234618127</v>
      </c>
      <c r="BR25" s="97">
        <f t="shared" si="89"/>
        <v>304528516.76853406</v>
      </c>
      <c r="BS25" s="97">
        <f t="shared" si="89"/>
        <v>303722267.91662014</v>
      </c>
      <c r="BT25" s="97">
        <f t="shared" si="89"/>
        <v>315092074</v>
      </c>
      <c r="BU25" s="97">
        <f t="shared" si="89"/>
        <v>355209322</v>
      </c>
      <c r="BV25" s="97">
        <f t="shared" si="89"/>
        <v>361232113</v>
      </c>
      <c r="BW25" s="97">
        <f t="shared" si="89"/>
        <v>352904994</v>
      </c>
      <c r="BX25" s="97">
        <f t="shared" si="89"/>
        <v>420170622</v>
      </c>
      <c r="BZ25" s="97">
        <f>B25</f>
        <v>142464072.72172925</v>
      </c>
      <c r="CA25" s="97">
        <f>C25</f>
        <v>141748336.75135422</v>
      </c>
      <c r="CB25" s="97">
        <f t="shared" ref="CB25:CQ26" si="90">D25</f>
        <v>146555699.87816036</v>
      </c>
      <c r="CC25" s="97">
        <f t="shared" si="90"/>
        <v>140471714.17571875</v>
      </c>
      <c r="CD25" s="97">
        <f t="shared" si="90"/>
        <v>181678523.35255179</v>
      </c>
      <c r="CE25" s="97">
        <f t="shared" si="90"/>
        <v>210519914.20794344</v>
      </c>
      <c r="CF25" s="97">
        <f t="shared" si="90"/>
        <v>229213161.94823292</v>
      </c>
      <c r="CG25" s="97">
        <f t="shared" si="90"/>
        <v>255081449.45299345</v>
      </c>
      <c r="CH25" s="97">
        <f t="shared" si="90"/>
        <v>296383718.60063404</v>
      </c>
      <c r="CI25" s="97">
        <f t="shared" si="90"/>
        <v>285059665.13144106</v>
      </c>
      <c r="CJ25" s="97">
        <f t="shared" si="90"/>
        <v>234618127</v>
      </c>
      <c r="CK25" s="97">
        <f t="shared" si="90"/>
        <v>304528516.76853406</v>
      </c>
      <c r="CL25" s="97">
        <f t="shared" si="90"/>
        <v>303722267.91662014</v>
      </c>
      <c r="CM25" s="97">
        <f t="shared" si="90"/>
        <v>315092074</v>
      </c>
      <c r="CN25" s="97">
        <f t="shared" si="90"/>
        <v>355209322</v>
      </c>
      <c r="CO25" s="97">
        <f t="shared" si="90"/>
        <v>361232113</v>
      </c>
      <c r="CP25" s="97">
        <f t="shared" si="90"/>
        <v>352904994</v>
      </c>
      <c r="CQ25" s="97">
        <f t="shared" si="90"/>
        <v>420170622</v>
      </c>
      <c r="CS25" s="97">
        <f>B25</f>
        <v>142464072.72172925</v>
      </c>
      <c r="CT25" s="97">
        <f t="shared" ref="CT25:DJ26" si="91">C25</f>
        <v>141748336.75135422</v>
      </c>
      <c r="CU25" s="97">
        <f t="shared" si="91"/>
        <v>146555699.87816036</v>
      </c>
      <c r="CV25" s="97">
        <f t="shared" si="91"/>
        <v>140471714.17571875</v>
      </c>
      <c r="CW25" s="97">
        <f t="shared" si="91"/>
        <v>181678523.35255179</v>
      </c>
      <c r="CX25" s="97">
        <f t="shared" si="91"/>
        <v>210519914.20794344</v>
      </c>
      <c r="CY25" s="97">
        <f t="shared" si="91"/>
        <v>229213161.94823292</v>
      </c>
      <c r="CZ25" s="97">
        <f t="shared" si="91"/>
        <v>255081449.45299345</v>
      </c>
      <c r="DA25" s="97">
        <f t="shared" si="91"/>
        <v>296383718.60063404</v>
      </c>
      <c r="DB25" s="97">
        <f t="shared" si="91"/>
        <v>285059665.13144106</v>
      </c>
      <c r="DC25" s="97">
        <f t="shared" si="91"/>
        <v>234618127</v>
      </c>
      <c r="DD25" s="97">
        <f t="shared" si="91"/>
        <v>304528516.76853406</v>
      </c>
      <c r="DE25" s="97">
        <f t="shared" si="91"/>
        <v>303722267.91662014</v>
      </c>
      <c r="DF25" s="97">
        <f t="shared" si="91"/>
        <v>315092074</v>
      </c>
      <c r="DG25" s="97">
        <f t="shared" si="91"/>
        <v>355209322</v>
      </c>
      <c r="DH25" s="97">
        <f t="shared" si="91"/>
        <v>361232113</v>
      </c>
      <c r="DI25" s="97">
        <f t="shared" si="91"/>
        <v>352904994</v>
      </c>
      <c r="DJ25" s="97">
        <f t="shared" si="91"/>
        <v>420170622</v>
      </c>
      <c r="DL25" s="97">
        <f t="shared" ref="DL25:DU26" si="92">B25</f>
        <v>142464072.72172925</v>
      </c>
      <c r="DM25" s="97">
        <f t="shared" si="92"/>
        <v>141748336.75135422</v>
      </c>
      <c r="DN25" s="97">
        <f t="shared" si="92"/>
        <v>146555699.87816036</v>
      </c>
      <c r="DO25" s="97">
        <f t="shared" si="92"/>
        <v>140471714.17571875</v>
      </c>
      <c r="DP25" s="97">
        <f t="shared" si="92"/>
        <v>181678523.35255179</v>
      </c>
      <c r="DQ25" s="97">
        <f t="shared" si="92"/>
        <v>210519914.20794344</v>
      </c>
      <c r="DR25" s="97">
        <f t="shared" si="92"/>
        <v>229213161.94823292</v>
      </c>
      <c r="DS25" s="97">
        <f t="shared" si="92"/>
        <v>255081449.45299345</v>
      </c>
      <c r="DT25" s="97">
        <f t="shared" si="92"/>
        <v>296383718.60063404</v>
      </c>
      <c r="DU25" s="97">
        <f t="shared" si="92"/>
        <v>285059665.13144106</v>
      </c>
      <c r="DV25" s="97">
        <f t="shared" ref="DV25:EC26" si="93">L25</f>
        <v>234618127</v>
      </c>
      <c r="DW25" s="97">
        <f t="shared" si="93"/>
        <v>304528516.76853406</v>
      </c>
      <c r="DX25" s="97">
        <f t="shared" si="93"/>
        <v>303722267.91662014</v>
      </c>
      <c r="DY25" s="97">
        <f t="shared" si="93"/>
        <v>315092074</v>
      </c>
      <c r="DZ25" s="97">
        <f t="shared" si="93"/>
        <v>355209322</v>
      </c>
      <c r="EA25" s="97">
        <f t="shared" si="93"/>
        <v>361232113</v>
      </c>
      <c r="EB25" s="97">
        <f t="shared" si="93"/>
        <v>352904994</v>
      </c>
      <c r="EC25" s="97">
        <f t="shared" si="93"/>
        <v>420170622</v>
      </c>
    </row>
    <row r="26" spans="1:133" x14ac:dyDescent="0.25">
      <c r="A26" s="92" t="s">
        <v>256</v>
      </c>
      <c r="B26" s="97">
        <f>B25-B23</f>
        <v>124951002.72172925</v>
      </c>
      <c r="C26" s="97">
        <f t="shared" ref="C26:S26" si="94">C25-C23</f>
        <v>123488716.75135422</v>
      </c>
      <c r="D26" s="97">
        <f t="shared" si="94"/>
        <v>128350499.87816036</v>
      </c>
      <c r="E26" s="97">
        <f t="shared" si="94"/>
        <v>119651777.76571876</v>
      </c>
      <c r="F26" s="97">
        <f t="shared" si="94"/>
        <v>156582392.95255178</v>
      </c>
      <c r="G26" s="97">
        <f t="shared" si="94"/>
        <v>189483171.25794345</v>
      </c>
      <c r="H26" s="97">
        <f t="shared" si="94"/>
        <v>203095817.28685957</v>
      </c>
      <c r="I26" s="97">
        <f t="shared" si="94"/>
        <v>227331280.38706431</v>
      </c>
      <c r="J26" s="97">
        <f t="shared" si="94"/>
        <v>262910067.43063402</v>
      </c>
      <c r="K26" s="97">
        <f t="shared" si="94"/>
        <v>253069425.48985896</v>
      </c>
      <c r="L26" s="97">
        <f t="shared" si="94"/>
        <v>234618127</v>
      </c>
      <c r="M26" s="97">
        <f t="shared" si="94"/>
        <v>304528516.76853406</v>
      </c>
      <c r="N26" s="97">
        <f t="shared" si="94"/>
        <v>303722267.91662014</v>
      </c>
      <c r="O26" s="97">
        <f t="shared" si="94"/>
        <v>315092074</v>
      </c>
      <c r="P26" s="97">
        <f t="shared" si="94"/>
        <v>355209322</v>
      </c>
      <c r="Q26" s="97">
        <f t="shared" si="94"/>
        <v>361232113</v>
      </c>
      <c r="R26" s="97">
        <f t="shared" si="94"/>
        <v>352904994</v>
      </c>
      <c r="S26" s="97">
        <f t="shared" si="94"/>
        <v>420170622</v>
      </c>
      <c r="U26" s="97">
        <f>B26</f>
        <v>124951002.72172925</v>
      </c>
      <c r="V26" s="97">
        <f>C26</f>
        <v>123488716.75135422</v>
      </c>
      <c r="W26" s="97">
        <f t="shared" si="87"/>
        <v>128350499.87816036</v>
      </c>
      <c r="X26" s="97">
        <f t="shared" si="87"/>
        <v>119651777.76571876</v>
      </c>
      <c r="Y26" s="97">
        <f t="shared" si="87"/>
        <v>156582392.95255178</v>
      </c>
      <c r="Z26" s="97">
        <f t="shared" si="87"/>
        <v>189483171.25794345</v>
      </c>
      <c r="AA26" s="97">
        <f t="shared" si="87"/>
        <v>203095817.28685957</v>
      </c>
      <c r="AB26" s="97">
        <f t="shared" si="87"/>
        <v>227331280.38706431</v>
      </c>
      <c r="AC26" s="97">
        <f t="shared" si="87"/>
        <v>262910067.43063402</v>
      </c>
      <c r="AD26" s="97">
        <f t="shared" si="87"/>
        <v>253069425.48985896</v>
      </c>
      <c r="AE26" s="97">
        <f t="shared" si="87"/>
        <v>234618127</v>
      </c>
      <c r="AF26" s="97">
        <f t="shared" si="87"/>
        <v>304528516.76853406</v>
      </c>
      <c r="AG26" s="97">
        <f t="shared" si="87"/>
        <v>303722267.91662014</v>
      </c>
      <c r="AH26" s="97">
        <f t="shared" si="87"/>
        <v>315092074</v>
      </c>
      <c r="AI26" s="97">
        <f t="shared" si="87"/>
        <v>355209322</v>
      </c>
      <c r="AJ26" s="97">
        <f t="shared" si="87"/>
        <v>361232113</v>
      </c>
      <c r="AK26" s="97">
        <f t="shared" si="87"/>
        <v>352904994</v>
      </c>
      <c r="AL26" s="97">
        <f t="shared" si="87"/>
        <v>420170622</v>
      </c>
      <c r="AN26" s="97">
        <f>B26</f>
        <v>124951002.72172925</v>
      </c>
      <c r="AO26" s="97">
        <f>C26</f>
        <v>123488716.75135422</v>
      </c>
      <c r="AP26" s="97">
        <f t="shared" si="88"/>
        <v>128350499.87816036</v>
      </c>
      <c r="AQ26" s="97">
        <f t="shared" si="88"/>
        <v>119651777.76571876</v>
      </c>
      <c r="AR26" s="97">
        <f t="shared" si="88"/>
        <v>156582392.95255178</v>
      </c>
      <c r="AS26" s="97">
        <f t="shared" si="88"/>
        <v>189483171.25794345</v>
      </c>
      <c r="AT26" s="97">
        <f t="shared" si="88"/>
        <v>203095817.28685957</v>
      </c>
      <c r="AU26" s="97">
        <f t="shared" si="88"/>
        <v>227331280.38706431</v>
      </c>
      <c r="AV26" s="97">
        <f t="shared" si="88"/>
        <v>262910067.43063402</v>
      </c>
      <c r="AW26" s="97">
        <f t="shared" si="88"/>
        <v>253069425.48985896</v>
      </c>
      <c r="AX26" s="97">
        <f t="shared" si="88"/>
        <v>234618127</v>
      </c>
      <c r="AY26" s="97">
        <f t="shared" si="88"/>
        <v>304528516.76853406</v>
      </c>
      <c r="AZ26" s="97">
        <f t="shared" si="88"/>
        <v>303722267.91662014</v>
      </c>
      <c r="BA26" s="97">
        <f t="shared" si="88"/>
        <v>315092074</v>
      </c>
      <c r="BB26" s="97">
        <f t="shared" si="88"/>
        <v>355209322</v>
      </c>
      <c r="BC26" s="97">
        <f t="shared" si="88"/>
        <v>361232113</v>
      </c>
      <c r="BD26" s="97">
        <f t="shared" si="88"/>
        <v>352904994</v>
      </c>
      <c r="BE26" s="97">
        <f t="shared" si="88"/>
        <v>420170622</v>
      </c>
      <c r="BG26" s="97">
        <f>B26</f>
        <v>124951002.72172925</v>
      </c>
      <c r="BH26" s="97">
        <f>C26</f>
        <v>123488716.75135422</v>
      </c>
      <c r="BI26" s="97">
        <f t="shared" si="89"/>
        <v>128350499.87816036</v>
      </c>
      <c r="BJ26" s="97">
        <f t="shared" si="89"/>
        <v>119651777.76571876</v>
      </c>
      <c r="BK26" s="97">
        <f t="shared" si="89"/>
        <v>156582392.95255178</v>
      </c>
      <c r="BL26" s="97">
        <f t="shared" si="89"/>
        <v>189483171.25794345</v>
      </c>
      <c r="BM26" s="97">
        <f t="shared" si="89"/>
        <v>203095817.28685957</v>
      </c>
      <c r="BN26" s="97">
        <f t="shared" si="89"/>
        <v>227331280.38706431</v>
      </c>
      <c r="BO26" s="97">
        <f t="shared" si="89"/>
        <v>262910067.43063402</v>
      </c>
      <c r="BP26" s="97">
        <f t="shared" si="89"/>
        <v>253069425.48985896</v>
      </c>
      <c r="BQ26" s="97">
        <f t="shared" si="89"/>
        <v>234618127</v>
      </c>
      <c r="BR26" s="97">
        <f t="shared" si="89"/>
        <v>304528516.76853406</v>
      </c>
      <c r="BS26" s="97">
        <f t="shared" si="89"/>
        <v>303722267.91662014</v>
      </c>
      <c r="BT26" s="97">
        <f t="shared" si="89"/>
        <v>315092074</v>
      </c>
      <c r="BU26" s="97">
        <f t="shared" si="89"/>
        <v>355209322</v>
      </c>
      <c r="BV26" s="97">
        <f t="shared" si="89"/>
        <v>361232113</v>
      </c>
      <c r="BW26" s="97">
        <f t="shared" si="89"/>
        <v>352904994</v>
      </c>
      <c r="BX26" s="97">
        <f t="shared" si="89"/>
        <v>420170622</v>
      </c>
      <c r="BZ26" s="97">
        <f>B26</f>
        <v>124951002.72172925</v>
      </c>
      <c r="CA26" s="97">
        <f>C26</f>
        <v>123488716.75135422</v>
      </c>
      <c r="CB26" s="97">
        <f t="shared" si="90"/>
        <v>128350499.87816036</v>
      </c>
      <c r="CC26" s="97">
        <f t="shared" si="90"/>
        <v>119651777.76571876</v>
      </c>
      <c r="CD26" s="97">
        <f t="shared" si="90"/>
        <v>156582392.95255178</v>
      </c>
      <c r="CE26" s="97">
        <f t="shared" si="90"/>
        <v>189483171.25794345</v>
      </c>
      <c r="CF26" s="97">
        <f t="shared" si="90"/>
        <v>203095817.28685957</v>
      </c>
      <c r="CG26" s="97">
        <f t="shared" si="90"/>
        <v>227331280.38706431</v>
      </c>
      <c r="CH26" s="97">
        <f t="shared" si="90"/>
        <v>262910067.43063402</v>
      </c>
      <c r="CI26" s="97">
        <f t="shared" si="90"/>
        <v>253069425.48985896</v>
      </c>
      <c r="CJ26" s="97">
        <f t="shared" si="90"/>
        <v>234618127</v>
      </c>
      <c r="CK26" s="97">
        <f t="shared" si="90"/>
        <v>304528516.76853406</v>
      </c>
      <c r="CL26" s="97">
        <f t="shared" si="90"/>
        <v>303722267.91662014</v>
      </c>
      <c r="CM26" s="97">
        <f t="shared" si="90"/>
        <v>315092074</v>
      </c>
      <c r="CN26" s="97">
        <f t="shared" si="90"/>
        <v>355209322</v>
      </c>
      <c r="CO26" s="97">
        <f t="shared" si="90"/>
        <v>361232113</v>
      </c>
      <c r="CP26" s="97">
        <f t="shared" si="90"/>
        <v>352904994</v>
      </c>
      <c r="CQ26" s="97">
        <f t="shared" si="90"/>
        <v>420170622</v>
      </c>
      <c r="CS26" s="97">
        <f>B26</f>
        <v>124951002.72172925</v>
      </c>
      <c r="CT26" s="97">
        <f t="shared" si="91"/>
        <v>123488716.75135422</v>
      </c>
      <c r="CU26" s="97">
        <f t="shared" si="91"/>
        <v>128350499.87816036</v>
      </c>
      <c r="CV26" s="97">
        <f t="shared" si="91"/>
        <v>119651777.76571876</v>
      </c>
      <c r="CW26" s="97">
        <f t="shared" si="91"/>
        <v>156582392.95255178</v>
      </c>
      <c r="CX26" s="97">
        <f t="shared" si="91"/>
        <v>189483171.25794345</v>
      </c>
      <c r="CY26" s="97">
        <f t="shared" si="91"/>
        <v>203095817.28685957</v>
      </c>
      <c r="CZ26" s="97">
        <f t="shared" si="91"/>
        <v>227331280.38706431</v>
      </c>
      <c r="DA26" s="97">
        <f t="shared" si="91"/>
        <v>262910067.43063402</v>
      </c>
      <c r="DB26" s="97">
        <f t="shared" si="91"/>
        <v>253069425.48985896</v>
      </c>
      <c r="DC26" s="97">
        <f t="shared" si="91"/>
        <v>234618127</v>
      </c>
      <c r="DD26" s="97">
        <f t="shared" si="91"/>
        <v>304528516.76853406</v>
      </c>
      <c r="DE26" s="97">
        <f t="shared" si="91"/>
        <v>303722267.91662014</v>
      </c>
      <c r="DF26" s="97">
        <f t="shared" si="91"/>
        <v>315092074</v>
      </c>
      <c r="DG26" s="97">
        <f t="shared" si="91"/>
        <v>355209322</v>
      </c>
      <c r="DH26" s="97">
        <f t="shared" si="91"/>
        <v>361232113</v>
      </c>
      <c r="DI26" s="97">
        <f t="shared" si="91"/>
        <v>352904994</v>
      </c>
      <c r="DJ26" s="97">
        <f t="shared" si="91"/>
        <v>420170622</v>
      </c>
      <c r="DL26" s="97">
        <f t="shared" si="92"/>
        <v>124951002.72172925</v>
      </c>
      <c r="DM26" s="97">
        <f t="shared" si="92"/>
        <v>123488716.75135422</v>
      </c>
      <c r="DN26" s="97">
        <f t="shared" si="92"/>
        <v>128350499.87816036</v>
      </c>
      <c r="DO26" s="97">
        <f t="shared" si="92"/>
        <v>119651777.76571876</v>
      </c>
      <c r="DP26" s="97">
        <f t="shared" si="92"/>
        <v>156582392.95255178</v>
      </c>
      <c r="DQ26" s="97">
        <f t="shared" si="92"/>
        <v>189483171.25794345</v>
      </c>
      <c r="DR26" s="97">
        <f t="shared" si="92"/>
        <v>203095817.28685957</v>
      </c>
      <c r="DS26" s="97">
        <f t="shared" si="92"/>
        <v>227331280.38706431</v>
      </c>
      <c r="DT26" s="97">
        <f t="shared" si="92"/>
        <v>262910067.43063402</v>
      </c>
      <c r="DU26" s="97">
        <f t="shared" si="92"/>
        <v>253069425.48985896</v>
      </c>
      <c r="DV26" s="97">
        <f t="shared" si="93"/>
        <v>234618127</v>
      </c>
      <c r="DW26" s="97">
        <f t="shared" si="93"/>
        <v>304528516.76853406</v>
      </c>
      <c r="DX26" s="97">
        <f t="shared" si="93"/>
        <v>303722267.91662014</v>
      </c>
      <c r="DY26" s="97">
        <f t="shared" si="93"/>
        <v>315092074</v>
      </c>
      <c r="DZ26" s="97">
        <f t="shared" si="93"/>
        <v>355209322</v>
      </c>
      <c r="EA26" s="97">
        <f t="shared" si="93"/>
        <v>361232113</v>
      </c>
      <c r="EB26" s="97">
        <f t="shared" si="93"/>
        <v>352904994</v>
      </c>
      <c r="EC26" s="97">
        <f t="shared" si="93"/>
        <v>420170622</v>
      </c>
    </row>
    <row r="27" spans="1:133" x14ac:dyDescent="0.25">
      <c r="DN27" s="36"/>
    </row>
    <row r="28" spans="1:133" x14ac:dyDescent="0.25">
      <c r="A28" s="100" t="s">
        <v>257</v>
      </c>
      <c r="B28" s="98">
        <f t="shared" ref="B28:S28" si="95">B6/B5</f>
        <v>3.0261348005502134E-2</v>
      </c>
      <c r="C28" s="98">
        <f t="shared" si="95"/>
        <v>3.9385847797062543E-2</v>
      </c>
      <c r="D28" s="98">
        <f t="shared" si="95"/>
        <v>1.8625561978163251E-2</v>
      </c>
      <c r="E28" s="98">
        <f t="shared" si="95"/>
        <v>4.9810844892812109E-2</v>
      </c>
      <c r="F28" s="98">
        <f t="shared" si="95"/>
        <v>1.2653200379768959E-2</v>
      </c>
      <c r="G28" s="98">
        <f t="shared" si="95"/>
        <v>2.7876631079478312E-2</v>
      </c>
      <c r="H28" s="98">
        <f t="shared" si="95"/>
        <v>3.5199076745527892E-2</v>
      </c>
      <c r="I28" s="98">
        <f t="shared" si="95"/>
        <v>2.0040080160320713E-2</v>
      </c>
      <c r="J28" s="98">
        <f t="shared" si="95"/>
        <v>2.1611001964636535E-2</v>
      </c>
      <c r="K28" s="98">
        <f t="shared" si="95"/>
        <v>2.3076923076923123E-2</v>
      </c>
      <c r="L28" s="98">
        <f t="shared" si="95"/>
        <v>1.5037594254399465E-2</v>
      </c>
      <c r="M28" s="98">
        <f t="shared" si="95"/>
        <v>1.0232558139534789E-2</v>
      </c>
      <c r="N28" s="98">
        <f t="shared" si="95"/>
        <v>1.9337016574585645E-2</v>
      </c>
      <c r="O28" s="98">
        <f t="shared" si="95"/>
        <v>2.0776874288782787E-2</v>
      </c>
      <c r="P28" s="98">
        <f t="shared" si="95"/>
        <v>1.5929203761719399E-2</v>
      </c>
      <c r="Q28" s="98">
        <f t="shared" si="95"/>
        <v>2.0225002271469453E-2</v>
      </c>
      <c r="R28" s="98">
        <f t="shared" si="95"/>
        <v>8.605851844453092E-3</v>
      </c>
      <c r="S28" s="98">
        <f t="shared" si="95"/>
        <v>3.4983858133780819E-2</v>
      </c>
      <c r="U28" s="98">
        <f t="shared" ref="U28:AL28" si="96">U6/U5</f>
        <v>3.0261348005502082E-2</v>
      </c>
      <c r="V28" s="98">
        <f t="shared" si="96"/>
        <v>3.9385847797062501E-2</v>
      </c>
      <c r="W28" s="98">
        <f t="shared" si="96"/>
        <v>1.8625561978163247E-2</v>
      </c>
      <c r="X28" s="98">
        <f t="shared" si="96"/>
        <v>4.9810844892811998E-2</v>
      </c>
      <c r="Y28" s="98">
        <f t="shared" si="96"/>
        <v>1.2653200379769015E-2</v>
      </c>
      <c r="Z28" s="98">
        <f t="shared" si="96"/>
        <v>2.7876631079478322E-2</v>
      </c>
      <c r="AA28" s="98">
        <f t="shared" si="96"/>
        <v>3.5199076745527878E-2</v>
      </c>
      <c r="AB28" s="98">
        <f t="shared" si="96"/>
        <v>2.0040080160320644E-2</v>
      </c>
      <c r="AC28" s="98">
        <f t="shared" si="96"/>
        <v>2.1611001964636434E-2</v>
      </c>
      <c r="AD28" s="98">
        <f t="shared" si="96"/>
        <v>2.3076923076923189E-2</v>
      </c>
      <c r="AE28" s="98">
        <f t="shared" si="96"/>
        <v>1.5037595597876648E-2</v>
      </c>
      <c r="AF28" s="98">
        <f t="shared" si="96"/>
        <v>1.0232558139534829E-2</v>
      </c>
      <c r="AG28" s="98">
        <f t="shared" si="96"/>
        <v>1.93370165745856E-2</v>
      </c>
      <c r="AH28" s="98">
        <f t="shared" si="96"/>
        <v>2.0776875362144134E-2</v>
      </c>
      <c r="AI28" s="98">
        <f t="shared" si="96"/>
        <v>1.5929203525557784E-2</v>
      </c>
      <c r="AJ28" s="98">
        <f t="shared" si="96"/>
        <v>2.022500239432273E-2</v>
      </c>
      <c r="AK28" s="98">
        <f t="shared" si="96"/>
        <v>8.6058529389504493E-3</v>
      </c>
      <c r="AL28" s="98">
        <f t="shared" si="96"/>
        <v>3.4983857036235709E-2</v>
      </c>
      <c r="AN28" s="98">
        <f t="shared" ref="AN28:BE28" si="97">AN6/AN5</f>
        <v>3.026134800550204E-2</v>
      </c>
      <c r="AO28" s="98">
        <f t="shared" si="97"/>
        <v>3.9385847797062584E-2</v>
      </c>
      <c r="AP28" s="98">
        <f t="shared" si="97"/>
        <v>1.8625561978163237E-2</v>
      </c>
      <c r="AQ28" s="98">
        <f t="shared" si="97"/>
        <v>4.9810844892811977E-2</v>
      </c>
      <c r="AR28" s="98">
        <f t="shared" si="97"/>
        <v>1.2653200379768956E-2</v>
      </c>
      <c r="AS28" s="98">
        <f t="shared" si="97"/>
        <v>2.7876631079478277E-2</v>
      </c>
      <c r="AT28" s="98">
        <f t="shared" si="97"/>
        <v>3.5199076745527934E-2</v>
      </c>
      <c r="AU28" s="98">
        <f t="shared" si="97"/>
        <v>2.0040080160320661E-2</v>
      </c>
      <c r="AV28" s="98">
        <f t="shared" si="97"/>
        <v>2.1611001964636549E-2</v>
      </c>
      <c r="AW28" s="98">
        <f t="shared" si="97"/>
        <v>2.3076923076923144E-2</v>
      </c>
      <c r="AX28" s="98">
        <f t="shared" si="97"/>
        <v>1.5037593554355695E-2</v>
      </c>
      <c r="AY28" s="98">
        <f t="shared" si="97"/>
        <v>1.0232558139534829E-2</v>
      </c>
      <c r="AZ28" s="98">
        <f t="shared" si="97"/>
        <v>1.9337016574585662E-2</v>
      </c>
      <c r="BA28" s="98">
        <f t="shared" si="97"/>
        <v>2.0776875062621474E-2</v>
      </c>
      <c r="BB28" s="98">
        <f t="shared" si="97"/>
        <v>1.5929203827088838E-2</v>
      </c>
      <c r="BC28" s="98">
        <f t="shared" si="97"/>
        <v>2.0225001341714868E-2</v>
      </c>
      <c r="BD28" s="98">
        <f t="shared" si="97"/>
        <v>8.6058516551599466E-3</v>
      </c>
      <c r="BE28" s="98">
        <f t="shared" si="97"/>
        <v>3.4983857743379615E-2</v>
      </c>
      <c r="BG28" s="98">
        <f t="shared" ref="BG28:BX28" si="98">BG6/BG5</f>
        <v>3.0261348005502006E-2</v>
      </c>
      <c r="BH28" s="98">
        <f t="shared" si="98"/>
        <v>3.9385847797062688E-2</v>
      </c>
      <c r="BI28" s="98">
        <f t="shared" si="98"/>
        <v>1.8625561978163251E-2</v>
      </c>
      <c r="BJ28" s="98">
        <f t="shared" si="98"/>
        <v>4.981084489281204E-2</v>
      </c>
      <c r="BK28" s="98">
        <f t="shared" si="98"/>
        <v>1.265320037976893E-2</v>
      </c>
      <c r="BL28" s="98">
        <f t="shared" si="98"/>
        <v>2.787663107947826E-2</v>
      </c>
      <c r="BM28" s="98">
        <f t="shared" si="98"/>
        <v>3.5199076745527802E-2</v>
      </c>
      <c r="BN28" s="98">
        <f t="shared" si="98"/>
        <v>2.0040080160320665E-2</v>
      </c>
      <c r="BO28" s="98">
        <f t="shared" si="98"/>
        <v>2.161100196463648E-2</v>
      </c>
      <c r="BP28" s="98">
        <f t="shared" si="98"/>
        <v>2.3076923076923182E-2</v>
      </c>
      <c r="BQ28" s="98">
        <f t="shared" si="98"/>
        <v>1.5037633497663705E-2</v>
      </c>
      <c r="BR28" s="98">
        <f t="shared" si="98"/>
        <v>1.0232558139534824E-2</v>
      </c>
      <c r="BS28" s="98">
        <f t="shared" si="98"/>
        <v>1.9337016574585659E-2</v>
      </c>
      <c r="BT28" s="98">
        <f t="shared" si="98"/>
        <v>2.0776871588660172E-2</v>
      </c>
      <c r="BU28" s="98">
        <f t="shared" si="98"/>
        <v>1.5929210167612829E-2</v>
      </c>
      <c r="BV28" s="98">
        <f t="shared" si="98"/>
        <v>2.0225028855898972E-2</v>
      </c>
      <c r="BW28" s="98">
        <f t="shared" si="98"/>
        <v>8.6058256980483076E-3</v>
      </c>
      <c r="BX28" s="98">
        <f t="shared" si="98"/>
        <v>3.4983833964195105E-2</v>
      </c>
      <c r="BZ28" s="98">
        <f t="shared" ref="BZ28:CQ28" si="99">BZ6/BZ5</f>
        <v>3.0261348005502047E-2</v>
      </c>
      <c r="CA28" s="98">
        <f t="shared" si="99"/>
        <v>3.9385847797062598E-2</v>
      </c>
      <c r="CB28" s="98">
        <f t="shared" si="99"/>
        <v>1.8625561978163233E-2</v>
      </c>
      <c r="CC28" s="98">
        <f t="shared" si="99"/>
        <v>4.9810844892812102E-2</v>
      </c>
      <c r="CD28" s="98">
        <f t="shared" si="99"/>
        <v>1.265320037976893E-2</v>
      </c>
      <c r="CE28" s="98">
        <f t="shared" si="99"/>
        <v>2.787663107947817E-2</v>
      </c>
      <c r="CF28" s="98">
        <f t="shared" si="99"/>
        <v>3.519907674552783E-2</v>
      </c>
      <c r="CG28" s="98">
        <f t="shared" si="99"/>
        <v>2.0040080160320731E-2</v>
      </c>
      <c r="CH28" s="98">
        <f t="shared" si="99"/>
        <v>2.1611001964636573E-2</v>
      </c>
      <c r="CI28" s="98">
        <f t="shared" si="99"/>
        <v>2.3076923076923179E-2</v>
      </c>
      <c r="CJ28" s="98">
        <f t="shared" si="99"/>
        <v>1.503759711367884E-2</v>
      </c>
      <c r="CK28" s="98">
        <f t="shared" si="99"/>
        <v>1.023255813953484E-2</v>
      </c>
      <c r="CL28" s="98">
        <f t="shared" si="99"/>
        <v>1.9337016574585662E-2</v>
      </c>
      <c r="CM28" s="98">
        <f t="shared" si="99"/>
        <v>2.0776873037503765E-2</v>
      </c>
      <c r="CN28" s="98">
        <f t="shared" si="99"/>
        <v>1.5929205740775571E-2</v>
      </c>
      <c r="CO28" s="98">
        <f t="shared" si="99"/>
        <v>2.0225001185872699E-2</v>
      </c>
      <c r="CP28" s="98">
        <f t="shared" si="99"/>
        <v>8.6058504457369074E-3</v>
      </c>
      <c r="CQ28" s="98">
        <f t="shared" si="99"/>
        <v>3.4983858001543681E-2</v>
      </c>
      <c r="CS28" s="98">
        <f t="shared" ref="CS28:DJ28" si="100">CS6/CS5</f>
        <v>3.0261348005502182E-2</v>
      </c>
      <c r="CT28" s="98">
        <f t="shared" si="100"/>
        <v>3.9385847797062459E-2</v>
      </c>
      <c r="CU28" s="98">
        <f t="shared" si="100"/>
        <v>1.8625561978163202E-2</v>
      </c>
      <c r="CV28" s="98">
        <f t="shared" si="100"/>
        <v>4.9810844892812033E-2</v>
      </c>
      <c r="CW28" s="98">
        <f t="shared" si="100"/>
        <v>1.2653200379768945E-2</v>
      </c>
      <c r="CX28" s="98">
        <f t="shared" si="100"/>
        <v>2.787663107947827E-2</v>
      </c>
      <c r="CY28" s="98">
        <f t="shared" si="100"/>
        <v>3.5199076745527989E-2</v>
      </c>
      <c r="CZ28" s="98">
        <f t="shared" si="100"/>
        <v>2.0040080160320696E-2</v>
      </c>
      <c r="DA28" s="98">
        <f t="shared" si="100"/>
        <v>2.1611001964636493E-2</v>
      </c>
      <c r="DB28" s="98">
        <f t="shared" si="100"/>
        <v>2.3076923076923227E-2</v>
      </c>
      <c r="DC28" s="98">
        <f t="shared" si="100"/>
        <v>1.5037594928393424E-2</v>
      </c>
      <c r="DD28" s="98">
        <f t="shared" si="100"/>
        <v>1.023255813953482E-2</v>
      </c>
      <c r="DE28" s="98">
        <f t="shared" si="100"/>
        <v>1.9337016574585631E-2</v>
      </c>
      <c r="DF28" s="98">
        <f t="shared" si="100"/>
        <v>2.077687395594079E-2</v>
      </c>
      <c r="DG28" s="98">
        <f t="shared" si="100"/>
        <v>1.5929204546973663E-2</v>
      </c>
      <c r="DH28" s="98">
        <f t="shared" si="100"/>
        <v>2.0225003028010904E-2</v>
      </c>
      <c r="DI28" s="98">
        <f t="shared" si="100"/>
        <v>8.6058509342035478E-3</v>
      </c>
      <c r="DJ28" s="98">
        <f t="shared" si="100"/>
        <v>3.498385824459832E-2</v>
      </c>
      <c r="DL28" s="98">
        <f t="shared" ref="DL28:EC28" si="101">DL6/DL5</f>
        <v>3.0261348005502058E-2</v>
      </c>
      <c r="DM28" s="98">
        <f t="shared" si="101"/>
        <v>3.9385847797062584E-2</v>
      </c>
      <c r="DN28" s="98">
        <f t="shared" si="101"/>
        <v>1.8625561978163216E-2</v>
      </c>
      <c r="DO28" s="98">
        <f t="shared" si="101"/>
        <v>4.9810844892811984E-2</v>
      </c>
      <c r="DP28" s="98">
        <f t="shared" si="101"/>
        <v>1.0923310724781216E-2</v>
      </c>
      <c r="DQ28" s="98">
        <f t="shared" si="101"/>
        <v>2.5014807656838663E-2</v>
      </c>
      <c r="DR28" s="98">
        <f t="shared" si="101"/>
        <v>2.9273341393101671E-2</v>
      </c>
      <c r="DS28" s="98">
        <f t="shared" si="101"/>
        <v>1.5225708548491352E-2</v>
      </c>
      <c r="DT28" s="98">
        <f t="shared" si="101"/>
        <v>2.1611001964636545E-2</v>
      </c>
      <c r="DU28" s="98">
        <f t="shared" si="101"/>
        <v>2.3076923076923175E-2</v>
      </c>
      <c r="DV28" s="98">
        <f t="shared" si="101"/>
        <v>1.5037591615423621E-2</v>
      </c>
      <c r="DW28" s="98">
        <f t="shared" si="101"/>
        <v>1.0232558139534817E-2</v>
      </c>
      <c r="DX28" s="98">
        <f t="shared" si="101"/>
        <v>1.9337016574585662E-2</v>
      </c>
      <c r="DY28" s="98">
        <f t="shared" si="101"/>
        <v>2.0776874843129706E-2</v>
      </c>
      <c r="DZ28" s="98">
        <f t="shared" si="101"/>
        <v>1.5929203059487584E-2</v>
      </c>
      <c r="EA28" s="98">
        <f t="shared" si="101"/>
        <v>2.0225002317964716E-2</v>
      </c>
      <c r="EB28" s="98">
        <f t="shared" si="101"/>
        <v>8.6058515178703329E-3</v>
      </c>
      <c r="EC28" s="98">
        <f t="shared" si="101"/>
        <v>3.4975314925350776E-2</v>
      </c>
    </row>
    <row r="29" spans="1:133" x14ac:dyDescent="0.25">
      <c r="A29" s="101" t="s">
        <v>258</v>
      </c>
      <c r="B29" s="98">
        <f t="shared" ref="B29:S29" si="102">B7/B5</f>
        <v>-5.4030796126692586E-2</v>
      </c>
      <c r="C29" s="98">
        <f t="shared" si="102"/>
        <v>-5.2866714435313628E-2</v>
      </c>
      <c r="D29" s="98">
        <f t="shared" si="102"/>
        <v>-5.0162428135191665E-2</v>
      </c>
      <c r="E29" s="98">
        <f t="shared" si="102"/>
        <v>-4.989167459007942E-2</v>
      </c>
      <c r="F29" s="98">
        <f t="shared" si="102"/>
        <v>-4.7098262593714794E-2</v>
      </c>
      <c r="G29" s="98">
        <f t="shared" si="102"/>
        <v>-3.9426507521319161E-2</v>
      </c>
      <c r="H29" s="98">
        <f t="shared" si="102"/>
        <v>-3.9036707436117465E-2</v>
      </c>
      <c r="I29" s="98">
        <f t="shared" si="102"/>
        <v>-3.8534205185239048E-2</v>
      </c>
      <c r="J29" s="98">
        <f t="shared" si="102"/>
        <v>-3.8117256570871901E-2</v>
      </c>
      <c r="K29" s="98">
        <f t="shared" si="102"/>
        <v>-3.8297885010971533E-2</v>
      </c>
      <c r="L29" s="98">
        <f t="shared" si="102"/>
        <v>-3.988052811415984E-2</v>
      </c>
      <c r="M29" s="98">
        <f t="shared" si="102"/>
        <v>-3.9517280956947676E-2</v>
      </c>
      <c r="N29" s="98">
        <f t="shared" si="102"/>
        <v>-4.0988790669457313E-2</v>
      </c>
      <c r="O29" s="98">
        <f t="shared" si="102"/>
        <v>-4.1847351146535552E-2</v>
      </c>
      <c r="P29" s="98">
        <f t="shared" si="102"/>
        <v>-4.2278803122788415E-2</v>
      </c>
      <c r="Q29" s="98">
        <f t="shared" si="102"/>
        <v>-4.0499020532976188E-2</v>
      </c>
      <c r="R29" s="98">
        <f t="shared" si="102"/>
        <v>-4.0804335755265424E-2</v>
      </c>
      <c r="S29" s="98">
        <f t="shared" si="102"/>
        <v>-4.1619216780186069E-2</v>
      </c>
      <c r="U29" s="98">
        <f t="shared" ref="U29:AL29" si="103">U7/U5</f>
        <v>-5.4030796126692628E-2</v>
      </c>
      <c r="V29" s="98">
        <f t="shared" si="103"/>
        <v>-5.2866714435313628E-2</v>
      </c>
      <c r="W29" s="98">
        <f t="shared" si="103"/>
        <v>-5.0162428135191769E-2</v>
      </c>
      <c r="X29" s="98">
        <f t="shared" si="103"/>
        <v>-4.9891674590079427E-2</v>
      </c>
      <c r="Y29" s="98">
        <f t="shared" si="103"/>
        <v>-4.7098262593715003E-2</v>
      </c>
      <c r="Z29" s="98">
        <f t="shared" si="103"/>
        <v>-3.9426507521319182E-2</v>
      </c>
      <c r="AA29" s="98">
        <f t="shared" si="103"/>
        <v>-3.9036707436117368E-2</v>
      </c>
      <c r="AB29" s="98">
        <f t="shared" si="103"/>
        <v>-3.8534205185239069E-2</v>
      </c>
      <c r="AC29" s="98">
        <f t="shared" si="103"/>
        <v>-3.8117256570871796E-2</v>
      </c>
      <c r="AD29" s="98">
        <f t="shared" si="103"/>
        <v>-3.8297885010971568E-2</v>
      </c>
      <c r="AE29" s="98">
        <f t="shared" si="103"/>
        <v>-3.9880527156121094E-2</v>
      </c>
      <c r="AF29" s="98">
        <f t="shared" si="103"/>
        <v>-3.9517280956947815E-2</v>
      </c>
      <c r="AG29" s="98">
        <f t="shared" si="103"/>
        <v>-4.0988790669457244E-2</v>
      </c>
      <c r="AH29" s="98">
        <f t="shared" si="103"/>
        <v>-4.1847351286332109E-2</v>
      </c>
      <c r="AI29" s="98">
        <f t="shared" si="103"/>
        <v>-4.2278803120015099E-2</v>
      </c>
      <c r="AJ29" s="98">
        <f t="shared" si="103"/>
        <v>-4.0499019407048503E-2</v>
      </c>
      <c r="AK29" s="98">
        <f t="shared" si="103"/>
        <v>-4.0804334016848257E-2</v>
      </c>
      <c r="AL29" s="98">
        <f t="shared" si="103"/>
        <v>-4.1619216136814061E-2</v>
      </c>
      <c r="AN29" s="98">
        <f t="shared" ref="AN29:BE29" si="104">AN7/AN5</f>
        <v>-5.4030796126692461E-2</v>
      </c>
      <c r="AO29" s="98">
        <f t="shared" si="104"/>
        <v>-5.2866714435313704E-2</v>
      </c>
      <c r="AP29" s="98">
        <f t="shared" si="104"/>
        <v>-5.0162428135191665E-2</v>
      </c>
      <c r="AQ29" s="98">
        <f t="shared" si="104"/>
        <v>-4.9891674590079496E-2</v>
      </c>
      <c r="AR29" s="98">
        <f t="shared" si="104"/>
        <v>-4.7098262593714746E-2</v>
      </c>
      <c r="AS29" s="98">
        <f t="shared" si="104"/>
        <v>-3.9426507521319189E-2</v>
      </c>
      <c r="AT29" s="98">
        <f t="shared" si="104"/>
        <v>-3.90367074361175E-2</v>
      </c>
      <c r="AU29" s="98">
        <f t="shared" si="104"/>
        <v>-3.8534205185239097E-2</v>
      </c>
      <c r="AV29" s="98">
        <f t="shared" si="104"/>
        <v>-3.8117256570871852E-2</v>
      </c>
      <c r="AW29" s="98">
        <f t="shared" si="104"/>
        <v>-3.8297885010971575E-2</v>
      </c>
      <c r="AX29" s="98">
        <f t="shared" si="104"/>
        <v>-3.9880528557373854E-2</v>
      </c>
      <c r="AY29" s="98">
        <f t="shared" si="104"/>
        <v>-3.9517280956947627E-2</v>
      </c>
      <c r="AZ29" s="98">
        <f t="shared" si="104"/>
        <v>-4.0988790669457292E-2</v>
      </c>
      <c r="BA29" s="98">
        <f t="shared" si="104"/>
        <v>-4.1847351569943722E-2</v>
      </c>
      <c r="BB29" s="98">
        <f t="shared" si="104"/>
        <v>-4.2278802789552886E-2</v>
      </c>
      <c r="BC29" s="98">
        <f t="shared" si="104"/>
        <v>-4.0499020165903392E-2</v>
      </c>
      <c r="BD29" s="98">
        <f t="shared" si="104"/>
        <v>-4.0804335284590203E-2</v>
      </c>
      <c r="BE29" s="98">
        <f t="shared" si="104"/>
        <v>-4.1619217169888229E-2</v>
      </c>
      <c r="BG29" s="98">
        <f t="shared" ref="BG29:BX29" si="105">BG7/BG5</f>
        <v>-5.4030796126692579E-2</v>
      </c>
      <c r="BH29" s="98">
        <f t="shared" si="105"/>
        <v>-5.2866714435313517E-2</v>
      </c>
      <c r="BI29" s="98">
        <f t="shared" si="105"/>
        <v>-5.0162428135191665E-2</v>
      </c>
      <c r="BJ29" s="98">
        <f t="shared" si="105"/>
        <v>-4.9891674590079552E-2</v>
      </c>
      <c r="BK29" s="98">
        <f t="shared" si="105"/>
        <v>-4.7098262593714794E-2</v>
      </c>
      <c r="BL29" s="98">
        <f t="shared" si="105"/>
        <v>-3.942650752131905E-2</v>
      </c>
      <c r="BM29" s="98">
        <f t="shared" si="105"/>
        <v>-3.9036707436117493E-2</v>
      </c>
      <c r="BN29" s="98">
        <f t="shared" si="105"/>
        <v>-3.8534205185239014E-2</v>
      </c>
      <c r="BO29" s="98">
        <f t="shared" si="105"/>
        <v>-3.8117256570871963E-2</v>
      </c>
      <c r="BP29" s="98">
        <f t="shared" si="105"/>
        <v>-3.8297885010971727E-2</v>
      </c>
      <c r="BQ29" s="98">
        <f t="shared" si="105"/>
        <v>-3.9880544111424512E-2</v>
      </c>
      <c r="BR29" s="98">
        <f t="shared" si="105"/>
        <v>-3.9517280956947676E-2</v>
      </c>
      <c r="BS29" s="98">
        <f t="shared" si="105"/>
        <v>-4.098879066945723E-2</v>
      </c>
      <c r="BT29" s="98">
        <f t="shared" si="105"/>
        <v>-4.1847291727067602E-2</v>
      </c>
      <c r="BU29" s="98">
        <f t="shared" si="105"/>
        <v>-4.2278875391321281E-2</v>
      </c>
      <c r="BV29" s="98">
        <f t="shared" si="105"/>
        <v>-4.0498954948523687E-2</v>
      </c>
      <c r="BW29" s="98">
        <f t="shared" si="105"/>
        <v>-4.0804290165598375E-2</v>
      </c>
      <c r="BX29" s="98">
        <f t="shared" si="105"/>
        <v>-4.1619214042989509E-2</v>
      </c>
      <c r="BZ29" s="98">
        <f t="shared" ref="BZ29:CQ29" si="106">BZ7/BZ5</f>
        <v>-5.4030796126692669E-2</v>
      </c>
      <c r="CA29" s="98">
        <f t="shared" si="106"/>
        <v>-5.2866714435313621E-2</v>
      </c>
      <c r="CB29" s="98">
        <f t="shared" si="106"/>
        <v>-5.0162428135191617E-2</v>
      </c>
      <c r="CC29" s="98">
        <f t="shared" si="106"/>
        <v>-4.989167459007951E-2</v>
      </c>
      <c r="CD29" s="98">
        <f t="shared" si="106"/>
        <v>-4.7098262593714829E-2</v>
      </c>
      <c r="CE29" s="98">
        <f t="shared" si="106"/>
        <v>-3.9426507521318939E-2</v>
      </c>
      <c r="CF29" s="98">
        <f t="shared" si="106"/>
        <v>-3.903670743611732E-2</v>
      </c>
      <c r="CG29" s="98">
        <f t="shared" si="106"/>
        <v>-3.8534205185239229E-2</v>
      </c>
      <c r="CH29" s="98">
        <f t="shared" si="106"/>
        <v>-3.8117256570872012E-2</v>
      </c>
      <c r="CI29" s="98">
        <f t="shared" si="106"/>
        <v>-3.829788501097154E-2</v>
      </c>
      <c r="CJ29" s="98">
        <f t="shared" si="106"/>
        <v>-3.9880526647482033E-2</v>
      </c>
      <c r="CK29" s="98">
        <f t="shared" si="106"/>
        <v>-3.9517280956947662E-2</v>
      </c>
      <c r="CL29" s="98">
        <f t="shared" si="106"/>
        <v>-4.0988790669457348E-2</v>
      </c>
      <c r="CM29" s="98">
        <f t="shared" si="106"/>
        <v>-4.184735042158317E-2</v>
      </c>
      <c r="CN29" s="98">
        <f t="shared" si="106"/>
        <v>-4.2278801211185039E-2</v>
      </c>
      <c r="CO29" s="98">
        <f t="shared" si="106"/>
        <v>-4.0499021177036292E-2</v>
      </c>
      <c r="CP29" s="98">
        <f t="shared" si="106"/>
        <v>-4.0804334085636142E-2</v>
      </c>
      <c r="CQ29" s="98">
        <f t="shared" si="106"/>
        <v>-4.1619218156713447E-2</v>
      </c>
      <c r="CS29" s="98">
        <f t="shared" ref="CS29:DJ29" si="107">CS7/CS5</f>
        <v>-5.4030796126692787E-2</v>
      </c>
      <c r="CT29" s="98">
        <f t="shared" si="107"/>
        <v>-5.2866714435313461E-2</v>
      </c>
      <c r="CU29" s="98">
        <f t="shared" si="107"/>
        <v>-5.0162428135191582E-2</v>
      </c>
      <c r="CV29" s="98">
        <f t="shared" si="107"/>
        <v>-4.9891674590079517E-2</v>
      </c>
      <c r="CW29" s="98">
        <f t="shared" si="107"/>
        <v>-4.7098262593714864E-2</v>
      </c>
      <c r="CX29" s="98">
        <f t="shared" si="107"/>
        <v>-3.9426507521319126E-2</v>
      </c>
      <c r="CY29" s="98">
        <f t="shared" si="107"/>
        <v>-3.9036707436117472E-2</v>
      </c>
      <c r="CZ29" s="98">
        <f t="shared" si="107"/>
        <v>-3.8534205185239125E-2</v>
      </c>
      <c r="DA29" s="98">
        <f t="shared" si="107"/>
        <v>-3.8117256570871887E-2</v>
      </c>
      <c r="DB29" s="98">
        <f t="shared" si="107"/>
        <v>-3.829788501097154E-2</v>
      </c>
      <c r="DC29" s="98">
        <f t="shared" si="107"/>
        <v>-3.9880527140151084E-2</v>
      </c>
      <c r="DD29" s="98">
        <f t="shared" si="107"/>
        <v>-3.9517280956947641E-2</v>
      </c>
      <c r="DE29" s="98">
        <f t="shared" si="107"/>
        <v>-4.0988790669457376E-2</v>
      </c>
      <c r="DF29" s="98">
        <f t="shared" si="107"/>
        <v>-4.1847351196876804E-2</v>
      </c>
      <c r="DG29" s="98">
        <f t="shared" si="107"/>
        <v>-4.2278803516509846E-2</v>
      </c>
      <c r="DH29" s="98">
        <f t="shared" si="107"/>
        <v>-4.0499020650336531E-2</v>
      </c>
      <c r="DI29" s="98">
        <f t="shared" si="107"/>
        <v>-4.0804336516387124E-2</v>
      </c>
      <c r="DJ29" s="98">
        <f t="shared" si="107"/>
        <v>-4.1619217317113578E-2</v>
      </c>
      <c r="DL29" s="98">
        <f t="shared" ref="DL29:EC29" si="108">DL7/DL5</f>
        <v>-0.11613184257109069</v>
      </c>
      <c r="DM29" s="98">
        <f t="shared" si="108"/>
        <v>-0.11231157172680514</v>
      </c>
      <c r="DN29" s="98">
        <f t="shared" si="108"/>
        <v>-0.11580841050304901</v>
      </c>
      <c r="DO29" s="98">
        <f t="shared" si="108"/>
        <v>-0.1330747258038377</v>
      </c>
      <c r="DP29" s="98">
        <f t="shared" si="108"/>
        <v>-0.12651454924010605</v>
      </c>
      <c r="DQ29" s="98">
        <f t="shared" si="108"/>
        <v>-0.12097624517374278</v>
      </c>
      <c r="DR29" s="98">
        <f t="shared" si="108"/>
        <v>-0.12177277558209094</v>
      </c>
      <c r="DS29" s="98">
        <f t="shared" si="108"/>
        <v>-0.12639164539101372</v>
      </c>
      <c r="DT29" s="98">
        <f t="shared" si="108"/>
        <v>-0.18945698515769638</v>
      </c>
      <c r="DU29" s="98">
        <f t="shared" si="108"/>
        <v>-0.20909028827167911</v>
      </c>
      <c r="DV29" s="98">
        <f t="shared" si="108"/>
        <v>-0.1908298256022001</v>
      </c>
      <c r="DW29" s="98">
        <f t="shared" si="108"/>
        <v>-0.17318305431684339</v>
      </c>
      <c r="DX29" s="98">
        <f t="shared" si="108"/>
        <v>-0.17050586254828007</v>
      </c>
      <c r="DY29" s="98">
        <f t="shared" si="108"/>
        <v>-0.18286100837591313</v>
      </c>
      <c r="DZ29" s="98">
        <f t="shared" si="108"/>
        <v>-0.17190145570280208</v>
      </c>
      <c r="EA29" s="98">
        <f t="shared" si="108"/>
        <v>-0.1451218020038422</v>
      </c>
      <c r="EB29" s="98">
        <f t="shared" si="108"/>
        <v>-0.12295798286549489</v>
      </c>
      <c r="EC29" s="98">
        <f t="shared" si="108"/>
        <v>-0.14088915198460181</v>
      </c>
    </row>
    <row r="30" spans="1:133" x14ac:dyDescent="0.25">
      <c r="A30" s="102" t="s">
        <v>259</v>
      </c>
      <c r="B30" s="98">
        <f t="shared" ref="B30:S30" si="109">B9/B25</f>
        <v>0.38550142918011321</v>
      </c>
      <c r="C30" s="98">
        <f t="shared" si="109"/>
        <v>0.41108269814488813</v>
      </c>
      <c r="D30" s="98">
        <f t="shared" si="109"/>
        <v>0.41695554620137476</v>
      </c>
      <c r="E30" s="98">
        <f t="shared" si="109"/>
        <v>0.42398401233684352</v>
      </c>
      <c r="F30" s="98">
        <f t="shared" si="109"/>
        <v>0.4036304634513137</v>
      </c>
      <c r="G30" s="98">
        <f t="shared" si="109"/>
        <v>0.38090196666566151</v>
      </c>
      <c r="H30" s="98">
        <f t="shared" si="109"/>
        <v>0.43065552631402104</v>
      </c>
      <c r="I30" s="98">
        <f t="shared" si="109"/>
        <v>0.43125720228606007</v>
      </c>
      <c r="J30" s="98">
        <f t="shared" si="109"/>
        <v>0.39716015024203216</v>
      </c>
      <c r="K30" s="98">
        <f t="shared" si="109"/>
        <v>0.34549205090300888</v>
      </c>
      <c r="L30" s="98">
        <f t="shared" si="109"/>
        <v>0.33262586739514804</v>
      </c>
      <c r="M30" s="98">
        <f t="shared" si="109"/>
        <v>0.33125680690766857</v>
      </c>
      <c r="N30" s="98">
        <f t="shared" si="109"/>
        <v>0.33726598896159699</v>
      </c>
      <c r="O30" s="98">
        <f t="shared" si="109"/>
        <v>0.32301050200329701</v>
      </c>
      <c r="P30" s="98">
        <f t="shared" si="109"/>
        <v>0.34749154753320355</v>
      </c>
      <c r="Q30" s="98">
        <f t="shared" si="109"/>
        <v>0.34511934159076274</v>
      </c>
      <c r="R30" s="98">
        <f t="shared" si="109"/>
        <v>0.39270106503508423</v>
      </c>
      <c r="S30" s="98">
        <f t="shared" si="109"/>
        <v>0.35433203847364653</v>
      </c>
      <c r="U30" s="98">
        <f t="shared" ref="U30:AL30" si="110">U9/U25</f>
        <v>6.5895577086481097E-2</v>
      </c>
      <c r="V30" s="98">
        <f t="shared" si="110"/>
        <v>7.0268304016763858E-2</v>
      </c>
      <c r="W30" s="98">
        <f t="shared" si="110"/>
        <v>7.1272177627936514E-2</v>
      </c>
      <c r="X30" s="98">
        <f t="shared" si="110"/>
        <v>7.2473586486561492E-2</v>
      </c>
      <c r="Y30" s="98">
        <f t="shared" si="110"/>
        <v>6.8994458400260014E-2</v>
      </c>
      <c r="Z30" s="98">
        <f t="shared" si="110"/>
        <v>6.5109369270540993E-2</v>
      </c>
      <c r="AA30" s="98">
        <f t="shared" si="110"/>
        <v>7.3613979829594528E-2</v>
      </c>
      <c r="AB30" s="98">
        <f t="shared" si="110"/>
        <v>7.3716827140643065E-2</v>
      </c>
      <c r="AC30" s="98">
        <f t="shared" si="110"/>
        <v>6.788845725322766E-2</v>
      </c>
      <c r="AD30" s="98">
        <f t="shared" si="110"/>
        <v>5.9056585397012376E-2</v>
      </c>
      <c r="AE30" s="98">
        <f t="shared" si="110"/>
        <v>5.6857307534468556E-2</v>
      </c>
      <c r="AF30" s="98">
        <f t="shared" si="110"/>
        <v>5.6623288015897909E-2</v>
      </c>
      <c r="AG30" s="98">
        <f t="shared" si="110"/>
        <v>5.7650465840124329E-2</v>
      </c>
      <c r="AH30" s="98">
        <f t="shared" si="110"/>
        <v>5.5213708739623835E-2</v>
      </c>
      <c r="AI30" s="98">
        <f t="shared" si="110"/>
        <v>5.9398367929093934E-2</v>
      </c>
      <c r="AJ30" s="98">
        <f t="shared" si="110"/>
        <v>5.899287530951048E-2</v>
      </c>
      <c r="AK30" s="98">
        <f t="shared" si="110"/>
        <v>6.7126244747899494E-2</v>
      </c>
      <c r="AL30" s="98">
        <f t="shared" si="110"/>
        <v>6.0567647206900631E-2</v>
      </c>
      <c r="AN30" s="98">
        <f t="shared" ref="AN30:BE30" si="111">AN9/AN25</f>
        <v>0.19633698423801166</v>
      </c>
      <c r="AO30" s="98">
        <f t="shared" si="111"/>
        <v>0.20936559793785567</v>
      </c>
      <c r="AP30" s="98">
        <f t="shared" si="111"/>
        <v>0.21235665630760292</v>
      </c>
      <c r="AQ30" s="98">
        <f t="shared" si="111"/>
        <v>0.21593627428150231</v>
      </c>
      <c r="AR30" s="98">
        <f t="shared" si="111"/>
        <v>0.20557015342113374</v>
      </c>
      <c r="AS30" s="98">
        <f t="shared" si="111"/>
        <v>0.19399446477933258</v>
      </c>
      <c r="AT30" s="98">
        <f t="shared" si="111"/>
        <v>0.21933409549676072</v>
      </c>
      <c r="AU30" s="98">
        <f t="shared" si="111"/>
        <v>0.21964053079607987</v>
      </c>
      <c r="AV30" s="98">
        <f t="shared" si="111"/>
        <v>0.20227480433439318</v>
      </c>
      <c r="AW30" s="98">
        <f t="shared" si="111"/>
        <v>0.1759600930579425</v>
      </c>
      <c r="AX30" s="98">
        <f t="shared" si="111"/>
        <v>0.16940730670823231</v>
      </c>
      <c r="AY30" s="98">
        <f t="shared" si="111"/>
        <v>0.16871004243716567</v>
      </c>
      <c r="AZ30" s="98">
        <f t="shared" si="111"/>
        <v>0.17177053610307791</v>
      </c>
      <c r="BA30" s="98">
        <f t="shared" si="111"/>
        <v>0.16451017425465295</v>
      </c>
      <c r="BB30" s="98">
        <f t="shared" si="111"/>
        <v>0.17697844371325366</v>
      </c>
      <c r="BC30" s="98">
        <f t="shared" si="111"/>
        <v>0.17577026990399383</v>
      </c>
      <c r="BD30" s="98">
        <f t="shared" si="111"/>
        <v>0.20000378062091126</v>
      </c>
      <c r="BE30" s="98">
        <f t="shared" si="111"/>
        <v>0.18046232418410252</v>
      </c>
      <c r="BG30" s="98">
        <f t="shared" ref="BG30:BX30" si="112">BG9/BG25</f>
        <v>1.772866964143683E-3</v>
      </c>
      <c r="BH30" s="98">
        <f t="shared" si="112"/>
        <v>1.8905116295473347E-3</v>
      </c>
      <c r="BI30" s="98">
        <f t="shared" si="112"/>
        <v>1.9175200334511106E-3</v>
      </c>
      <c r="BJ30" s="98">
        <f t="shared" si="112"/>
        <v>1.9498429626985474E-3</v>
      </c>
      <c r="BK30" s="98">
        <f t="shared" si="112"/>
        <v>1.8562398481809616E-3</v>
      </c>
      <c r="BL30" s="98">
        <f t="shared" si="112"/>
        <v>1.7517146816163978E-3</v>
      </c>
      <c r="BM30" s="98">
        <f t="shared" si="112"/>
        <v>1.9805243190715114E-3</v>
      </c>
      <c r="BN30" s="98">
        <f t="shared" si="112"/>
        <v>1.9832913424161864E-3</v>
      </c>
      <c r="BO30" s="98">
        <f t="shared" si="112"/>
        <v>1.8264837858991856E-3</v>
      </c>
      <c r="BP30" s="98">
        <f t="shared" si="112"/>
        <v>1.5888694491298912E-3</v>
      </c>
      <c r="BQ30" s="98">
        <f t="shared" si="112"/>
        <v>1.5296985130223975E-3</v>
      </c>
      <c r="BR30" s="98">
        <f t="shared" si="112"/>
        <v>1.5234035600421619E-3</v>
      </c>
      <c r="BS30" s="98">
        <f t="shared" si="112"/>
        <v>1.5510389448644623E-3</v>
      </c>
      <c r="BT30" s="98">
        <f t="shared" si="112"/>
        <v>1.4854800822441507E-3</v>
      </c>
      <c r="BU30" s="98">
        <f t="shared" si="112"/>
        <v>1.5980661678693219E-3</v>
      </c>
      <c r="BV30" s="98">
        <f t="shared" si="112"/>
        <v>1.5871567874697786E-3</v>
      </c>
      <c r="BW30" s="98">
        <f t="shared" si="112"/>
        <v>1.8059761432562783E-3</v>
      </c>
      <c r="BX30" s="98">
        <f t="shared" si="112"/>
        <v>1.6295237319090814E-3</v>
      </c>
      <c r="BZ30" s="98">
        <f t="shared" ref="BZ30:CQ30" si="113">BZ9/BZ25</f>
        <v>5.0183623746019708E-2</v>
      </c>
      <c r="CA30" s="98">
        <f t="shared" si="113"/>
        <v>5.3513730146414369E-2</v>
      </c>
      <c r="CB30" s="98">
        <f t="shared" si="113"/>
        <v>5.4278242998704124E-2</v>
      </c>
      <c r="CC30" s="98">
        <f t="shared" si="113"/>
        <v>5.5193191357791091E-2</v>
      </c>
      <c r="CD30" s="98">
        <f t="shared" si="113"/>
        <v>5.25436166432693E-2</v>
      </c>
      <c r="CE30" s="98">
        <f t="shared" si="113"/>
        <v>4.9584877077946406E-2</v>
      </c>
      <c r="CF30" s="98">
        <f t="shared" si="113"/>
        <v>5.6061672566690778E-2</v>
      </c>
      <c r="CG30" s="98">
        <f t="shared" si="113"/>
        <v>5.6139997258410387E-2</v>
      </c>
      <c r="CH30" s="98">
        <f t="shared" si="113"/>
        <v>5.1701327253307561E-2</v>
      </c>
      <c r="CI30" s="98">
        <f t="shared" si="113"/>
        <v>4.497530171712192E-2</v>
      </c>
      <c r="CJ30" s="98">
        <f t="shared" si="113"/>
        <v>4.3300413867850884E-2</v>
      </c>
      <c r="CK30" s="98">
        <f t="shared" si="113"/>
        <v>4.3122192819148752E-2</v>
      </c>
      <c r="CL30" s="98">
        <f t="shared" si="113"/>
        <v>4.3904453294439864E-2</v>
      </c>
      <c r="CM30" s="98">
        <f t="shared" si="113"/>
        <v>4.2048709229036335E-2</v>
      </c>
      <c r="CN30" s="98">
        <f t="shared" si="113"/>
        <v>4.5235592099691573E-2</v>
      </c>
      <c r="CO30" s="98">
        <f t="shared" si="113"/>
        <v>4.4926783682712065E-2</v>
      </c>
      <c r="CP30" s="98">
        <f t="shared" si="113"/>
        <v>5.1120854923350841E-2</v>
      </c>
      <c r="CQ30" s="98">
        <f t="shared" si="113"/>
        <v>4.6126068756896572E-2</v>
      </c>
      <c r="CS30" s="98">
        <f t="shared" ref="CS30:DJ30" si="114">CS9/CS25</f>
        <v>9.4734122760192566E-2</v>
      </c>
      <c r="CT30" s="98">
        <f t="shared" si="114"/>
        <v>0.10102053025711073</v>
      </c>
      <c r="CU30" s="98">
        <f t="shared" si="114"/>
        <v>0.10246373919648738</v>
      </c>
      <c r="CV30" s="98">
        <f t="shared" si="114"/>
        <v>0.10419093272495129</v>
      </c>
      <c r="CW30" s="98">
        <f t="shared" si="114"/>
        <v>9.9189198742205054E-2</v>
      </c>
      <c r="CX30" s="98">
        <f t="shared" si="114"/>
        <v>9.3603838892240346E-2</v>
      </c>
      <c r="CY30" s="98">
        <f t="shared" si="114"/>
        <v>0.1058304079026554</v>
      </c>
      <c r="CZ30" s="98">
        <f t="shared" si="114"/>
        <v>0.10597826531921081</v>
      </c>
      <c r="DA30" s="98">
        <f t="shared" si="114"/>
        <v>9.7599167163933812E-2</v>
      </c>
      <c r="DB30" s="98">
        <f t="shared" si="114"/>
        <v>8.4902114195858178E-2</v>
      </c>
      <c r="DC30" s="98">
        <f t="shared" si="114"/>
        <v>8.1740346516362736E-2</v>
      </c>
      <c r="DD30" s="98">
        <f t="shared" si="114"/>
        <v>8.1403908352512461E-2</v>
      </c>
      <c r="DE30" s="98">
        <f t="shared" si="114"/>
        <v>8.288062036262378E-2</v>
      </c>
      <c r="DF30" s="98">
        <f t="shared" si="114"/>
        <v>7.9377439370309263E-2</v>
      </c>
      <c r="DG30" s="98">
        <f t="shared" si="114"/>
        <v>8.5393476807458332E-2</v>
      </c>
      <c r="DH30" s="98">
        <f t="shared" si="114"/>
        <v>8.4810524583676758E-2</v>
      </c>
      <c r="DI30" s="98">
        <f t="shared" si="114"/>
        <v>9.6503380737083019E-2</v>
      </c>
      <c r="DJ30" s="98">
        <f t="shared" si="114"/>
        <v>8.7074476615835367E-2</v>
      </c>
      <c r="DL30" s="98">
        <f t="shared" ref="DL30:EC30" si="115">DL9/DL25</f>
        <v>0.2055753960250381</v>
      </c>
      <c r="DM30" s="98">
        <f t="shared" si="115"/>
        <v>0.15285862786741988</v>
      </c>
      <c r="DN30" s="98">
        <f t="shared" si="115"/>
        <v>0.14075611763444332</v>
      </c>
      <c r="DO30" s="98">
        <f t="shared" si="115"/>
        <v>0.12627215984965176</v>
      </c>
      <c r="DP30" s="98">
        <f t="shared" si="115"/>
        <v>0.16821586949363723</v>
      </c>
      <c r="DQ30" s="98">
        <f t="shared" si="115"/>
        <v>0.2150537686326619</v>
      </c>
      <c r="DR30" s="98">
        <f t="shared" si="115"/>
        <v>0.11252379357120612</v>
      </c>
      <c r="DS30" s="98">
        <f t="shared" si="115"/>
        <v>0.11128388585717978</v>
      </c>
      <c r="DT30" s="98">
        <f t="shared" si="115"/>
        <v>0.18154960996720651</v>
      </c>
      <c r="DU30" s="98">
        <f t="shared" si="115"/>
        <v>0.2880249852799262</v>
      </c>
      <c r="DV30" s="98">
        <f t="shared" si="115"/>
        <v>0.31453905946491506</v>
      </c>
      <c r="DW30" s="98">
        <f t="shared" si="115"/>
        <v>0.31736035790756439</v>
      </c>
      <c r="DX30" s="98">
        <f t="shared" si="115"/>
        <v>0.3049768964932727</v>
      </c>
      <c r="DY30" s="98">
        <f t="shared" si="115"/>
        <v>0.33435398632083652</v>
      </c>
      <c r="DZ30" s="98">
        <f t="shared" si="115"/>
        <v>0.2839045057494296</v>
      </c>
      <c r="EA30" s="98">
        <f t="shared" si="115"/>
        <v>0.28879304814187434</v>
      </c>
      <c r="EB30" s="98">
        <f t="shared" si="115"/>
        <v>0.19073869779241492</v>
      </c>
      <c r="EC30" s="98">
        <f t="shared" si="115"/>
        <v>0.26980792103070927</v>
      </c>
    </row>
    <row r="31" spans="1:133" x14ac:dyDescent="0.25">
      <c r="A31" s="103" t="s">
        <v>260</v>
      </c>
      <c r="C31" s="97">
        <f t="shared" ref="C31:S31" si="116">C5-B11</f>
        <v>-12874870.814547062</v>
      </c>
      <c r="D31" s="97">
        <f t="shared" si="116"/>
        <v>-7840778.7153369188</v>
      </c>
      <c r="E31" s="97">
        <f t="shared" si="116"/>
        <v>-19874629.215612054</v>
      </c>
      <c r="F31" s="97">
        <f t="shared" si="116"/>
        <v>-2393228.0470899343</v>
      </c>
      <c r="G31" s="97">
        <f t="shared" si="116"/>
        <v>-25035431.300289989</v>
      </c>
      <c r="H31" s="97">
        <f t="shared" si="116"/>
        <v>-8952512.7598599195</v>
      </c>
      <c r="I31" s="97">
        <f t="shared" si="116"/>
        <v>-3247988.5531730652</v>
      </c>
      <c r="J31" s="97">
        <f t="shared" si="116"/>
        <v>-19579637.020089984</v>
      </c>
      <c r="K31" s="97">
        <f t="shared" si="116"/>
        <v>-16540998.10807991</v>
      </c>
      <c r="L31" s="97">
        <f t="shared" si="116"/>
        <v>1997632.853399992</v>
      </c>
      <c r="M31" s="97">
        <f t="shared" si="116"/>
        <v>47827867.983299971</v>
      </c>
      <c r="N31" s="97">
        <f t="shared" si="116"/>
        <v>-50638730.884890079</v>
      </c>
      <c r="O31" s="97">
        <f t="shared" si="116"/>
        <v>-2380024.1347699165</v>
      </c>
      <c r="P31" s="97">
        <f t="shared" si="116"/>
        <v>-1026253</v>
      </c>
      <c r="Q31" s="97">
        <f t="shared" si="116"/>
        <v>-38233544</v>
      </c>
      <c r="R31" s="97">
        <f t="shared" si="116"/>
        <v>2023780</v>
      </c>
      <c r="S31" s="97">
        <f t="shared" si="116"/>
        <v>1</v>
      </c>
      <c r="V31" s="97">
        <f t="shared" ref="V31:AL31" si="117">V5-U11</f>
        <v>-2200762.3786059022</v>
      </c>
      <c r="W31" s="97">
        <f t="shared" si="117"/>
        <v>-1340261.2782880068</v>
      </c>
      <c r="X31" s="97">
        <f t="shared" si="117"/>
        <v>-3397264.0888209939</v>
      </c>
      <c r="Y31" s="97">
        <f t="shared" si="117"/>
        <v>-409085.75513699651</v>
      </c>
      <c r="Z31" s="97">
        <f t="shared" si="117"/>
        <v>-4279424.3244449794</v>
      </c>
      <c r="AA31" s="97">
        <f t="shared" si="117"/>
        <v>-1530295.2207980156</v>
      </c>
      <c r="AB31" s="97">
        <f t="shared" si="117"/>
        <v>-555193.99898701906</v>
      </c>
      <c r="AC31" s="97">
        <f t="shared" si="117"/>
        <v>-3346839.6818310022</v>
      </c>
      <c r="AD31" s="97">
        <f t="shared" si="117"/>
        <v>-2827430.804178983</v>
      </c>
      <c r="AE31" s="97">
        <f t="shared" si="117"/>
        <v>341464.42095500231</v>
      </c>
      <c r="AF31" s="97">
        <f t="shared" si="117"/>
        <v>8175443.0077820122</v>
      </c>
      <c r="AG31" s="97">
        <f t="shared" si="117"/>
        <v>-8655917.0524559915</v>
      </c>
      <c r="AH31" s="97">
        <f t="shared" si="117"/>
        <v>-406828.40069898963</v>
      </c>
      <c r="AI31" s="97">
        <f t="shared" si="117"/>
        <v>-175423</v>
      </c>
      <c r="AJ31" s="97">
        <f t="shared" si="117"/>
        <v>-6535440</v>
      </c>
      <c r="AK31" s="97">
        <f t="shared" si="117"/>
        <v>345935</v>
      </c>
      <c r="AL31" s="97">
        <f t="shared" si="117"/>
        <v>590397</v>
      </c>
      <c r="AO31" s="97">
        <f t="shared" ref="AO31:BE31" si="118">AO5-AN11</f>
        <v>-6557208.655641973</v>
      </c>
      <c r="AP31" s="97">
        <f t="shared" si="118"/>
        <v>-3993331.1020950079</v>
      </c>
      <c r="AQ31" s="97">
        <f t="shared" si="118"/>
        <v>-10122205.698020995</v>
      </c>
      <c r="AR31" s="97">
        <f t="shared" si="118"/>
        <v>-1218877.9127449989</v>
      </c>
      <c r="AS31" s="97">
        <f t="shared" si="118"/>
        <v>-12750617.010814011</v>
      </c>
      <c r="AT31" s="97">
        <f t="shared" si="118"/>
        <v>-4559540.4415529966</v>
      </c>
      <c r="AU31" s="97">
        <f t="shared" si="118"/>
        <v>-1654209.8915840387</v>
      </c>
      <c r="AV31" s="97">
        <f t="shared" si="118"/>
        <v>-9971965.3262389898</v>
      </c>
      <c r="AW31" s="97">
        <f t="shared" si="118"/>
        <v>-8424377.8077169657</v>
      </c>
      <c r="AX31" s="97">
        <f t="shared" si="118"/>
        <v>1017400.0629580021</v>
      </c>
      <c r="AY31" s="97">
        <f t="shared" si="118"/>
        <v>24358871.712579012</v>
      </c>
      <c r="AZ31" s="97">
        <f t="shared" si="118"/>
        <v>-25790450.968557</v>
      </c>
      <c r="BA31" s="97">
        <f t="shared" si="118"/>
        <v>-1212153.5727590322</v>
      </c>
      <c r="BB31" s="97">
        <f t="shared" si="118"/>
        <v>-522673</v>
      </c>
      <c r="BC31" s="97">
        <f t="shared" si="118"/>
        <v>-19472455</v>
      </c>
      <c r="BD31" s="97">
        <f t="shared" si="118"/>
        <v>1030718</v>
      </c>
      <c r="BE31" s="97">
        <f t="shared" si="118"/>
        <v>0</v>
      </c>
      <c r="BH31" s="97">
        <f t="shared" ref="BH31:BX31" si="119">BH5-BG11</f>
        <v>-59209.723770089913</v>
      </c>
      <c r="BI31" s="97">
        <f t="shared" si="119"/>
        <v>-36058.640786739998</v>
      </c>
      <c r="BJ31" s="97">
        <f t="shared" si="119"/>
        <v>-91400.63017638959</v>
      </c>
      <c r="BK31" s="97">
        <f t="shared" si="119"/>
        <v>-11006.119877089746</v>
      </c>
      <c r="BL31" s="97">
        <f t="shared" si="119"/>
        <v>-115134.43459799979</v>
      </c>
      <c r="BM31" s="97">
        <f t="shared" si="119"/>
        <v>-41171.349615450017</v>
      </c>
      <c r="BN31" s="97">
        <f t="shared" si="119"/>
        <v>-14937.043471110053</v>
      </c>
      <c r="BO31" s="97">
        <f t="shared" si="119"/>
        <v>-90044.002474050038</v>
      </c>
      <c r="BP31" s="97">
        <f t="shared" si="119"/>
        <v>-76069.728618550114</v>
      </c>
      <c r="BQ31" s="97">
        <f t="shared" si="119"/>
        <v>9186.7613334599882</v>
      </c>
      <c r="BR31" s="97">
        <f t="shared" si="119"/>
        <v>219953.86659174971</v>
      </c>
      <c r="BS31" s="97">
        <f t="shared" si="119"/>
        <v>-232880.41573000047</v>
      </c>
      <c r="BT31" s="97">
        <f t="shared" si="119"/>
        <v>-10945.816082229838</v>
      </c>
      <c r="BU31" s="97">
        <f t="shared" si="119"/>
        <v>-4720</v>
      </c>
      <c r="BV31" s="97">
        <f t="shared" si="119"/>
        <v>-175830</v>
      </c>
      <c r="BW31" s="97">
        <f t="shared" si="119"/>
        <v>9306</v>
      </c>
      <c r="BX31" s="97">
        <f t="shared" si="119"/>
        <v>0</v>
      </c>
      <c r="CA31" s="97">
        <f t="shared" ref="CA31:CQ31" si="120">CA5-BZ11</f>
        <v>-1676018.8778288066</v>
      </c>
      <c r="CB31" s="97">
        <f t="shared" si="120"/>
        <v>-1020693.2040773928</v>
      </c>
      <c r="CC31" s="97">
        <f t="shared" si="120"/>
        <v>-2587230.134967804</v>
      </c>
      <c r="CD31" s="97">
        <f t="shared" si="120"/>
        <v>-311544.51517599821</v>
      </c>
      <c r="CE31" s="97">
        <f t="shared" si="120"/>
        <v>-3259050.6016149968</v>
      </c>
      <c r="CF31" s="97">
        <f t="shared" si="120"/>
        <v>-1165415.9956749976</v>
      </c>
      <c r="CG31" s="97">
        <f t="shared" si="120"/>
        <v>-422815.12634199858</v>
      </c>
      <c r="CH31" s="97">
        <f t="shared" si="120"/>
        <v>-2548828.7796750069</v>
      </c>
      <c r="CI31" s="97">
        <f t="shared" si="120"/>
        <v>-2153266.2724630237</v>
      </c>
      <c r="CJ31" s="97">
        <f t="shared" si="120"/>
        <v>260046.93517300487</v>
      </c>
      <c r="CK31" s="97">
        <f t="shared" si="120"/>
        <v>6226112.9726299942</v>
      </c>
      <c r="CL31" s="97">
        <f t="shared" si="120"/>
        <v>-6592024.8936760128</v>
      </c>
      <c r="CM31" s="97">
        <f t="shared" si="120"/>
        <v>-309825.44580799341</v>
      </c>
      <c r="CN31" s="97">
        <f t="shared" si="120"/>
        <v>-133595</v>
      </c>
      <c r="CO31" s="97">
        <f t="shared" si="120"/>
        <v>-4977150</v>
      </c>
      <c r="CP31" s="97">
        <f t="shared" si="120"/>
        <v>263451</v>
      </c>
      <c r="CQ31" s="97">
        <f t="shared" si="120"/>
        <v>1</v>
      </c>
      <c r="CT31" s="97">
        <f t="shared" ref="CT31:DJ31" si="121">CT5-CS11</f>
        <v>-3163904.2035740018</v>
      </c>
      <c r="CU31" s="97">
        <f t="shared" si="121"/>
        <v>-1926813.332272023</v>
      </c>
      <c r="CV31" s="97">
        <f t="shared" si="121"/>
        <v>-4884043.018802017</v>
      </c>
      <c r="CW31" s="97">
        <f t="shared" si="121"/>
        <v>-588118.07802799344</v>
      </c>
      <c r="CX31" s="97">
        <f t="shared" si="121"/>
        <v>-6152271.9311320186</v>
      </c>
      <c r="CY31" s="97">
        <f t="shared" si="121"/>
        <v>-2200013.7447189987</v>
      </c>
      <c r="CZ31" s="97">
        <f t="shared" si="121"/>
        <v>-798169.14550599456</v>
      </c>
      <c r="DA31" s="97">
        <f t="shared" si="121"/>
        <v>-4811550.8702680171</v>
      </c>
      <c r="DB31" s="97">
        <f t="shared" si="121"/>
        <v>-4064827.8494850397</v>
      </c>
      <c r="DC31" s="97">
        <f t="shared" si="121"/>
        <v>490903.6049579978</v>
      </c>
      <c r="DD31" s="97">
        <f t="shared" si="121"/>
        <v>11753343.542146027</v>
      </c>
      <c r="DE31" s="97">
        <f t="shared" si="121"/>
        <v>-12444093.289801002</v>
      </c>
      <c r="DF31" s="97">
        <f t="shared" si="121"/>
        <v>-584873.28177201748</v>
      </c>
      <c r="DG31" s="97">
        <f t="shared" si="121"/>
        <v>-252194</v>
      </c>
      <c r="DH31" s="97">
        <f t="shared" si="121"/>
        <v>-9395611</v>
      </c>
      <c r="DI31" s="97">
        <f t="shared" si="121"/>
        <v>497329</v>
      </c>
      <c r="DJ31" s="97">
        <f t="shared" si="121"/>
        <v>-1939447</v>
      </c>
      <c r="DM31" s="97">
        <f t="shared" ref="DM31:EC31" si="122">DM5-DL11</f>
        <v>-12829895.53970629</v>
      </c>
      <c r="DN31" s="97">
        <f t="shared" si="122"/>
        <v>-12095973.773124129</v>
      </c>
      <c r="DO31" s="97">
        <f t="shared" si="122"/>
        <v>-17049615.096297532</v>
      </c>
      <c r="DP31" s="97">
        <f t="shared" si="122"/>
        <v>13217486.18452391</v>
      </c>
      <c r="DQ31" s="97">
        <f t="shared" si="122"/>
        <v>0</v>
      </c>
      <c r="DR31" s="97">
        <f t="shared" si="122"/>
        <v>0</v>
      </c>
      <c r="DS31" s="97">
        <f t="shared" si="122"/>
        <v>0</v>
      </c>
      <c r="DT31" s="97">
        <f t="shared" si="122"/>
        <v>-106429782.08790928</v>
      </c>
      <c r="DU31" s="97">
        <f t="shared" si="122"/>
        <v>-5111525.3418931067</v>
      </c>
      <c r="DV31" s="97">
        <f t="shared" si="122"/>
        <v>-684048.20862579346</v>
      </c>
      <c r="DW31" s="97">
        <f t="shared" si="122"/>
        <v>23443513.910753965</v>
      </c>
      <c r="DX31" s="97">
        <f t="shared" si="122"/>
        <v>-217029.16913598776</v>
      </c>
      <c r="DY31" s="97">
        <f t="shared" si="122"/>
        <v>6695555.3912701011</v>
      </c>
      <c r="DZ31" s="97">
        <f t="shared" si="122"/>
        <v>-1127887</v>
      </c>
      <c r="EA31" s="97">
        <f t="shared" si="122"/>
        <v>-5441133</v>
      </c>
      <c r="EB31" s="97">
        <f t="shared" si="122"/>
        <v>-4807238</v>
      </c>
      <c r="EC31" s="97">
        <f t="shared" si="122"/>
        <v>0</v>
      </c>
    </row>
    <row r="32" spans="1:133" x14ac:dyDescent="0.25">
      <c r="A32" s="156" t="s">
        <v>265</v>
      </c>
      <c r="B32" s="156"/>
      <c r="C32" s="159">
        <f t="shared" ref="C32:S32" si="123">C5-SUM(B5:B7)-SUM(B9:B10)</f>
        <v>-5.6624412536621094E-7</v>
      </c>
      <c r="D32" s="159">
        <f t="shared" si="123"/>
        <v>3.7997961044311523E-7</v>
      </c>
      <c r="E32" s="159">
        <f t="shared" si="123"/>
        <v>3.0547380447387695E-7</v>
      </c>
      <c r="F32" s="77">
        <f t="shared" si="123"/>
        <v>-2339067.480303444</v>
      </c>
      <c r="G32" s="159">
        <f t="shared" si="123"/>
        <v>-2.384185791015625E-7</v>
      </c>
      <c r="H32" s="159">
        <f t="shared" si="123"/>
        <v>3.7252902984619141E-7</v>
      </c>
      <c r="I32" s="159">
        <f t="shared" si="123"/>
        <v>-2.0861625671386719E-7</v>
      </c>
      <c r="J32" s="77">
        <f t="shared" si="123"/>
        <v>-2161565.2007194757</v>
      </c>
      <c r="K32" s="77">
        <f t="shared" si="123"/>
        <v>-16540998.108083278</v>
      </c>
      <c r="L32" s="77">
        <f t="shared" si="123"/>
        <v>1997632.8534030318</v>
      </c>
      <c r="M32" s="77">
        <f t="shared" si="123"/>
        <v>47827867.983299971</v>
      </c>
      <c r="N32" s="77">
        <f t="shared" si="123"/>
        <v>-50638730.884888545</v>
      </c>
      <c r="O32" s="77">
        <f t="shared" si="123"/>
        <v>-2380024.134769693</v>
      </c>
      <c r="P32" s="77">
        <f t="shared" si="123"/>
        <v>-1026253</v>
      </c>
      <c r="Q32" s="77">
        <f t="shared" si="123"/>
        <v>-38233544</v>
      </c>
      <c r="R32" s="77">
        <f t="shared" si="123"/>
        <v>2023780</v>
      </c>
      <c r="S32" s="77">
        <f t="shared" si="123"/>
        <v>1</v>
      </c>
      <c r="T32" s="156"/>
      <c r="U32" s="156"/>
      <c r="V32" s="77">
        <f t="shared" ref="V32:AL32" si="124">V5-SUM(U5:U7)-SUM(U9:U10)</f>
        <v>-1.4901161193847656E-8</v>
      </c>
      <c r="W32" s="77">
        <f t="shared" si="124"/>
        <v>-3.2596290111541748E-7</v>
      </c>
      <c r="X32" s="77">
        <f t="shared" si="124"/>
        <v>4.6007335186004639E-7</v>
      </c>
      <c r="Y32" s="77">
        <f t="shared" si="124"/>
        <v>-399827.83406744339</v>
      </c>
      <c r="Z32" s="159">
        <f t="shared" si="124"/>
        <v>3.0919909477233887E-7</v>
      </c>
      <c r="AA32" s="159">
        <f t="shared" si="124"/>
        <v>2.775341272354126E-7</v>
      </c>
      <c r="AB32" s="159">
        <f t="shared" si="124"/>
        <v>0</v>
      </c>
      <c r="AC32" s="77">
        <f t="shared" si="124"/>
        <v>-369486.53242148831</v>
      </c>
      <c r="AD32" s="77">
        <f t="shared" si="124"/>
        <v>-2827430.8041788749</v>
      </c>
      <c r="AE32" s="77">
        <f t="shared" si="124"/>
        <v>341464.42095547542</v>
      </c>
      <c r="AF32" s="77">
        <f t="shared" si="124"/>
        <v>8175443.0077820122</v>
      </c>
      <c r="AG32" s="77">
        <f t="shared" si="124"/>
        <v>-8655917.0524557568</v>
      </c>
      <c r="AH32" s="77">
        <f t="shared" si="124"/>
        <v>-406828.40069940314</v>
      </c>
      <c r="AI32" s="77">
        <f t="shared" si="124"/>
        <v>-175423</v>
      </c>
      <c r="AJ32" s="77">
        <f t="shared" si="124"/>
        <v>-6535440</v>
      </c>
      <c r="AK32" s="77">
        <f t="shared" si="124"/>
        <v>345935</v>
      </c>
      <c r="AL32" s="77">
        <f t="shared" si="124"/>
        <v>590397</v>
      </c>
      <c r="AM32" s="156"/>
      <c r="AN32" s="156"/>
      <c r="AO32" s="159">
        <f t="shared" ref="AO32:BE32" si="125">AO5-SUM(AN5:AN7)-SUM(AN9:AN10)</f>
        <v>3.7252902984619141E-8</v>
      </c>
      <c r="AP32" s="159">
        <f t="shared" si="125"/>
        <v>-3.986060619354248E-7</v>
      </c>
      <c r="AQ32" s="159">
        <f t="shared" si="125"/>
        <v>4.2095780372619629E-7</v>
      </c>
      <c r="AR32" s="77">
        <f t="shared" si="125"/>
        <v>-1191293.780644469</v>
      </c>
      <c r="AS32" s="159">
        <f t="shared" si="125"/>
        <v>-8.0466270446777344E-7</v>
      </c>
      <c r="AT32" s="159">
        <f t="shared" si="125"/>
        <v>3.0547380447387695E-7</v>
      </c>
      <c r="AU32" s="159">
        <f t="shared" si="125"/>
        <v>0</v>
      </c>
      <c r="AV32" s="77">
        <f t="shared" si="125"/>
        <v>-1100891.3602362573</v>
      </c>
      <c r="AW32" s="77">
        <f t="shared" si="125"/>
        <v>-8424377.807716921</v>
      </c>
      <c r="AX32" s="77">
        <f t="shared" si="125"/>
        <v>1017400.0629582703</v>
      </c>
      <c r="AY32" s="77">
        <f t="shared" si="125"/>
        <v>24358871.712579012</v>
      </c>
      <c r="AZ32" s="77">
        <f t="shared" si="125"/>
        <v>-25790450.968557328</v>
      </c>
      <c r="BA32" s="77">
        <f t="shared" si="125"/>
        <v>-1212153.572759822</v>
      </c>
      <c r="BB32" s="77">
        <f t="shared" si="125"/>
        <v>-522673</v>
      </c>
      <c r="BC32" s="77">
        <f t="shared" si="125"/>
        <v>-19472455</v>
      </c>
      <c r="BD32" s="77">
        <f t="shared" si="125"/>
        <v>1030718</v>
      </c>
      <c r="BE32" s="77">
        <f t="shared" si="125"/>
        <v>0</v>
      </c>
      <c r="BF32" s="156"/>
      <c r="BG32" s="156"/>
      <c r="BH32" s="159">
        <f t="shared" ref="BH32:BX32" si="126">BH5-SUM(BG5:BG7)-SUM(BG9:BG10)</f>
        <v>-3.1723175197839737E-9</v>
      </c>
      <c r="BI32" s="159">
        <f t="shared" si="126"/>
        <v>-5.3260009735822678E-9</v>
      </c>
      <c r="BJ32" s="159">
        <f t="shared" si="126"/>
        <v>8.4983184933662415E-9</v>
      </c>
      <c r="BK32" s="77">
        <f t="shared" si="126"/>
        <v>-10757.043032372661</v>
      </c>
      <c r="BL32" s="159">
        <f t="shared" si="126"/>
        <v>-4.4237822294235229E-9</v>
      </c>
      <c r="BM32" s="159">
        <f t="shared" si="126"/>
        <v>3.6670826375484467E-9</v>
      </c>
      <c r="BN32" s="159">
        <f t="shared" si="126"/>
        <v>-4.0163286030292511E-9</v>
      </c>
      <c r="BO32" s="77">
        <f t="shared" si="126"/>
        <v>-9940.7349626334035</v>
      </c>
      <c r="BP32" s="77">
        <f t="shared" si="126"/>
        <v>-76069.728618544759</v>
      </c>
      <c r="BQ32" s="77">
        <f t="shared" si="126"/>
        <v>9186.7613334574853</v>
      </c>
      <c r="BR32" s="77">
        <f t="shared" si="126"/>
        <v>219953.86659174971</v>
      </c>
      <c r="BS32" s="77">
        <f t="shared" si="126"/>
        <v>-232880.41573000071</v>
      </c>
      <c r="BT32" s="77">
        <f t="shared" si="126"/>
        <v>-10945.816082233447</v>
      </c>
      <c r="BU32" s="77">
        <f t="shared" si="126"/>
        <v>-4720</v>
      </c>
      <c r="BV32" s="77">
        <f t="shared" si="126"/>
        <v>-175830</v>
      </c>
      <c r="BW32" s="77">
        <f t="shared" si="126"/>
        <v>9306</v>
      </c>
      <c r="BX32" s="77">
        <f t="shared" si="126"/>
        <v>0</v>
      </c>
      <c r="BY32" s="156"/>
      <c r="BZ32" s="156"/>
      <c r="CA32" s="159">
        <f t="shared" ref="CA32:CQ32" si="127">CA5-SUM(BZ5:BZ7)-SUM(BZ9:BZ10)</f>
        <v>-9.6857547760009766E-8</v>
      </c>
      <c r="CB32" s="159">
        <f t="shared" si="127"/>
        <v>0</v>
      </c>
      <c r="CC32" s="159">
        <f t="shared" si="127"/>
        <v>9.2200934886932373E-8</v>
      </c>
      <c r="CD32" s="77">
        <f t="shared" si="127"/>
        <v>-304494.02638464328</v>
      </c>
      <c r="CE32" s="159">
        <f t="shared" si="127"/>
        <v>4.116445779800415E-7</v>
      </c>
      <c r="CF32" s="159">
        <f t="shared" si="127"/>
        <v>-1.8998980522155762E-7</v>
      </c>
      <c r="CG32" s="159">
        <f t="shared" si="127"/>
        <v>-7.0035457611083984E-7</v>
      </c>
      <c r="CH32" s="77">
        <f t="shared" si="127"/>
        <v>-281387.21811252832</v>
      </c>
      <c r="CI32" s="77">
        <f t="shared" si="127"/>
        <v>-2153266.2724623755</v>
      </c>
      <c r="CJ32" s="77">
        <f t="shared" si="127"/>
        <v>260046.93517285399</v>
      </c>
      <c r="CK32" s="77">
        <f t="shared" si="127"/>
        <v>6226112.9726299942</v>
      </c>
      <c r="CL32" s="77">
        <f t="shared" si="127"/>
        <v>-6592024.8936764169</v>
      </c>
      <c r="CM32" s="77">
        <f t="shared" si="127"/>
        <v>-309825.44580822811</v>
      </c>
      <c r="CN32" s="77">
        <f t="shared" si="127"/>
        <v>-133595</v>
      </c>
      <c r="CO32" s="77">
        <f t="shared" si="127"/>
        <v>-4977150</v>
      </c>
      <c r="CP32" s="77">
        <f t="shared" si="127"/>
        <v>263451</v>
      </c>
      <c r="CQ32" s="77">
        <f t="shared" si="127"/>
        <v>1</v>
      </c>
      <c r="CR32" s="156"/>
      <c r="CS32" s="156"/>
      <c r="CT32" s="159">
        <f t="shared" ref="CT32:DJ32" si="128">CT5-SUM(CS5:CS7)-SUM(CS9:CS10)</f>
        <v>7.6368451118469238E-7</v>
      </c>
      <c r="CU32" s="159">
        <f t="shared" si="128"/>
        <v>-1.4342367649078369E-7</v>
      </c>
      <c r="CV32" s="159">
        <f t="shared" si="128"/>
        <v>-1.1175870895385742E-7</v>
      </c>
      <c r="CW32" s="77">
        <f t="shared" si="128"/>
        <v>-574808.51963323727</v>
      </c>
      <c r="CX32" s="159">
        <f t="shared" si="128"/>
        <v>2.1979212760925293E-7</v>
      </c>
      <c r="CY32" s="159">
        <f t="shared" si="128"/>
        <v>-2.8312206268310547E-7</v>
      </c>
      <c r="CZ32" s="159">
        <f t="shared" si="128"/>
        <v>0</v>
      </c>
      <c r="DA32" s="77">
        <f t="shared" si="128"/>
        <v>-531188.64828730747</v>
      </c>
      <c r="DB32" s="77">
        <f t="shared" si="128"/>
        <v>-4064827.8494848683</v>
      </c>
      <c r="DC32" s="77">
        <f t="shared" si="128"/>
        <v>490903.60495768115</v>
      </c>
      <c r="DD32" s="77">
        <f t="shared" si="128"/>
        <v>11753343.542146027</v>
      </c>
      <c r="DE32" s="77">
        <f t="shared" si="128"/>
        <v>-12444093.289801646</v>
      </c>
      <c r="DF32" s="77">
        <f t="shared" si="128"/>
        <v>-584873.28177239001</v>
      </c>
      <c r="DG32" s="77">
        <f t="shared" si="128"/>
        <v>-252194</v>
      </c>
      <c r="DH32" s="77">
        <f t="shared" si="128"/>
        <v>-9395611</v>
      </c>
      <c r="DI32" s="77">
        <f t="shared" si="128"/>
        <v>497329</v>
      </c>
      <c r="DJ32" s="77">
        <f t="shared" si="128"/>
        <v>-1939447</v>
      </c>
      <c r="DK32" s="156"/>
      <c r="DL32" s="156"/>
      <c r="DM32" s="159">
        <f t="shared" ref="DM32:EC32" si="129">DM5-SUM(DL5:DL7)-SUM(DL9:DL10)</f>
        <v>0</v>
      </c>
      <c r="DN32" s="159">
        <f t="shared" si="129"/>
        <v>0</v>
      </c>
      <c r="DO32" s="159">
        <f t="shared" si="129"/>
        <v>3.8370490074157715E-7</v>
      </c>
      <c r="DP32" s="77">
        <f t="shared" si="129"/>
        <v>28123179.321692437</v>
      </c>
      <c r="DQ32" s="77">
        <f t="shared" si="129"/>
        <v>24271000.861628525</v>
      </c>
      <c r="DR32" s="77">
        <f t="shared" si="129"/>
        <v>22687251.456172727</v>
      </c>
      <c r="DS32" s="77">
        <f t="shared" si="129"/>
        <v>25801206.930192102</v>
      </c>
      <c r="DT32" s="77">
        <f t="shared" si="129"/>
        <v>-72761493.596102506</v>
      </c>
      <c r="DU32" s="77">
        <f t="shared" si="129"/>
        <v>-5111525.3418924138</v>
      </c>
      <c r="DV32" s="77">
        <f t="shared" si="129"/>
        <v>-684048.20862625539</v>
      </c>
      <c r="DW32" s="77">
        <f t="shared" si="129"/>
        <v>23443513.910753965</v>
      </c>
      <c r="DX32" s="77">
        <f t="shared" si="129"/>
        <v>-217029.16913563013</v>
      </c>
      <c r="DY32" s="77">
        <f t="shared" si="129"/>
        <v>6695555.3912703991</v>
      </c>
      <c r="DZ32" s="77">
        <f t="shared" si="129"/>
        <v>-1127887</v>
      </c>
      <c r="EA32" s="77">
        <f t="shared" si="129"/>
        <v>-5441133</v>
      </c>
      <c r="EB32" s="77">
        <f t="shared" si="129"/>
        <v>-4807238</v>
      </c>
      <c r="EC32" s="77">
        <f t="shared" si="129"/>
        <v>0</v>
      </c>
    </row>
    <row r="33" spans="1:133" x14ac:dyDescent="0.25">
      <c r="A33" s="93" t="s">
        <v>261</v>
      </c>
      <c r="B33" s="165">
        <f>B30+U30+AN30+BG30+BZ30+CS30+DL30</f>
        <v>1</v>
      </c>
      <c r="C33" s="165">
        <f t="shared" ref="C33:S33" si="130">C30+V30+AO30+BH30+CA30+CT30+DM30</f>
        <v>1</v>
      </c>
      <c r="D33" s="165">
        <f t="shared" si="130"/>
        <v>1.0000000000000002</v>
      </c>
      <c r="E33" s="165">
        <f t="shared" si="130"/>
        <v>1</v>
      </c>
      <c r="F33" s="165">
        <f t="shared" si="130"/>
        <v>1.0000000000000002</v>
      </c>
      <c r="G33" s="165">
        <f t="shared" si="130"/>
        <v>1.0000000000000002</v>
      </c>
      <c r="H33" s="165">
        <f t="shared" si="130"/>
        <v>1</v>
      </c>
      <c r="I33" s="165">
        <f t="shared" si="130"/>
        <v>1</v>
      </c>
      <c r="J33" s="165">
        <f t="shared" si="130"/>
        <v>1.0000000000000002</v>
      </c>
      <c r="K33" s="165">
        <f t="shared" si="130"/>
        <v>0.99999999999999978</v>
      </c>
      <c r="L33" s="165">
        <f t="shared" si="130"/>
        <v>1</v>
      </c>
      <c r="M33" s="165">
        <f t="shared" si="130"/>
        <v>1</v>
      </c>
      <c r="N33" s="165">
        <f t="shared" si="130"/>
        <v>1</v>
      </c>
      <c r="O33" s="165">
        <f t="shared" si="130"/>
        <v>1</v>
      </c>
      <c r="P33" s="165">
        <f t="shared" si="130"/>
        <v>0.99999999999999989</v>
      </c>
      <c r="Q33" s="165">
        <f t="shared" si="130"/>
        <v>1</v>
      </c>
      <c r="R33" s="165">
        <f t="shared" si="130"/>
        <v>1</v>
      </c>
      <c r="S33" s="165">
        <f t="shared" si="130"/>
        <v>1</v>
      </c>
      <c r="DN33" s="36"/>
    </row>
    <row r="34" spans="1:133" x14ac:dyDescent="0.25">
      <c r="A34" s="73"/>
      <c r="DN34" s="36"/>
    </row>
    <row r="35" spans="1:133" x14ac:dyDescent="0.25">
      <c r="A35" s="94" t="s">
        <v>52</v>
      </c>
      <c r="B35" s="97">
        <f>B5</f>
        <v>541656278.63563895</v>
      </c>
      <c r="C35" s="97">
        <f>B41+C31</f>
        <v>561996564.84132004</v>
      </c>
      <c r="D35" s="97">
        <f t="shared" ref="D35:S35" si="131">C41+D31</f>
        <v>595494450.31199074</v>
      </c>
      <c r="E35" s="97">
        <f t="shared" si="131"/>
        <v>608978384.25499213</v>
      </c>
      <c r="F35" s="97">
        <f t="shared" si="131"/>
        <v>656866136.00770426</v>
      </c>
      <c r="G35" s="97">
        <f t="shared" si="131"/>
        <v>672406333.62214887</v>
      </c>
      <c r="H35" s="97">
        <f t="shared" si="131"/>
        <v>727862123.37243879</v>
      </c>
      <c r="I35" s="97">
        <f t="shared" si="131"/>
        <v>809285204.88194275</v>
      </c>
      <c r="J35" s="97">
        <f t="shared" si="131"/>
        <v>872776798.07378268</v>
      </c>
      <c r="K35" s="97">
        <f t="shared" si="131"/>
        <v>946246925.80317545</v>
      </c>
      <c r="L35" s="97">
        <f t="shared" si="131"/>
        <v>1021349035.2445549</v>
      </c>
      <c r="M35" s="97">
        <f t="shared" si="131"/>
        <v>1121843654.6975443</v>
      </c>
      <c r="N35" s="97">
        <f t="shared" si="131"/>
        <v>1139229187.4174364</v>
      </c>
      <c r="O35" s="97">
        <f t="shared" si="131"/>
        <v>1214618021.332978</v>
      </c>
      <c r="P35" s="97">
        <f t="shared" si="131"/>
        <v>1289777236.4234719</v>
      </c>
      <c r="Q35" s="97">
        <f t="shared" si="131"/>
        <v>1340990815.9786868</v>
      </c>
      <c r="R35" s="97">
        <f t="shared" si="131"/>
        <v>1440495512.6870222</v>
      </c>
      <c r="S35" s="97">
        <f t="shared" si="131"/>
        <v>1524807720.0981717</v>
      </c>
      <c r="U35" s="97">
        <f>U5</f>
        <v>92587861.837822095</v>
      </c>
      <c r="V35" s="97">
        <f>U41+V31</f>
        <v>96064722.871718258</v>
      </c>
      <c r="W35" s="97">
        <f t="shared" ref="W35:AL35" si="132">V41+W31</f>
        <v>101790674.39143395</v>
      </c>
      <c r="X35" s="97">
        <f t="shared" si="132"/>
        <v>104095546.80256772</v>
      </c>
      <c r="Y35" s="97">
        <f t="shared" si="132"/>
        <v>112281226.01997152</v>
      </c>
      <c r="Z35" s="97">
        <f t="shared" si="132"/>
        <v>114937585.27658848</v>
      </c>
      <c r="AA35" s="97">
        <f t="shared" si="132"/>
        <v>124416904.91530892</v>
      </c>
      <c r="AB35" s="97">
        <f t="shared" si="132"/>
        <v>138334936.18082067</v>
      </c>
      <c r="AC35" s="97">
        <f t="shared" si="132"/>
        <v>149187853.59390172</v>
      </c>
      <c r="AD35" s="97">
        <f t="shared" si="132"/>
        <v>161746448.96835181</v>
      </c>
      <c r="AE35" s="97">
        <f t="shared" si="132"/>
        <v>174584006.28996211</v>
      </c>
      <c r="AF35" s="97">
        <f t="shared" si="132"/>
        <v>191762025.77831846</v>
      </c>
      <c r="AG35" s="97">
        <f t="shared" si="132"/>
        <v>194733816.8680777</v>
      </c>
      <c r="AH35" s="97">
        <f t="shared" si="132"/>
        <v>207620386.08733121</v>
      </c>
      <c r="AI35" s="97">
        <f t="shared" si="132"/>
        <v>220467704.74090749</v>
      </c>
      <c r="AJ35" s="97">
        <f t="shared" si="132"/>
        <v>229221882.99747556</v>
      </c>
      <c r="AK35" s="97">
        <f t="shared" si="132"/>
        <v>246230690.64189571</v>
      </c>
      <c r="AL35" s="97">
        <f t="shared" si="132"/>
        <v>260642573.40846494</v>
      </c>
      <c r="AN35" s="97">
        <f>AN5</f>
        <v>275867097.21695602</v>
      </c>
      <c r="AO35" s="97">
        <f>AN41+AO31</f>
        <v>286226463.35641479</v>
      </c>
      <c r="AP35" s="97">
        <f t="shared" ref="AP35:BE35" si="133">AO41+AP31</f>
        <v>303287032.56273228</v>
      </c>
      <c r="AQ35" s="97">
        <f t="shared" si="133"/>
        <v>310154438.81765521</v>
      </c>
      <c r="AR35" s="97">
        <f t="shared" si="133"/>
        <v>334543808.21911961</v>
      </c>
      <c r="AS35" s="97">
        <f t="shared" si="133"/>
        <v>342458475.46321201</v>
      </c>
      <c r="AT35" s="97">
        <f t="shared" si="133"/>
        <v>370702268.33647305</v>
      </c>
      <c r="AU35" s="97">
        <f t="shared" si="133"/>
        <v>412171277.42663848</v>
      </c>
      <c r="AV35" s="97">
        <f t="shared" si="133"/>
        <v>444507728.05475813</v>
      </c>
      <c r="AW35" s="97">
        <f t="shared" si="133"/>
        <v>481926274.9604038</v>
      </c>
      <c r="AX35" s="97">
        <f t="shared" si="133"/>
        <v>520175994.75330049</v>
      </c>
      <c r="AY35" s="97">
        <f t="shared" si="133"/>
        <v>571358193.03809297</v>
      </c>
      <c r="AZ35" s="97">
        <f t="shared" si="133"/>
        <v>580212694.74430406</v>
      </c>
      <c r="BA35" s="97">
        <f t="shared" si="133"/>
        <v>618608443.7644453</v>
      </c>
      <c r="BB35" s="97">
        <f t="shared" si="133"/>
        <v>656887248.08287537</v>
      </c>
      <c r="BC35" s="97">
        <f t="shared" si="133"/>
        <v>682970470.53233504</v>
      </c>
      <c r="BD35" s="97">
        <f t="shared" si="133"/>
        <v>733648498.35639763</v>
      </c>
      <c r="BE35" s="97">
        <f t="shared" si="133"/>
        <v>776588948.19231308</v>
      </c>
      <c r="BG35" s="97">
        <f>BG5</f>
        <v>2491001.1990266</v>
      </c>
      <c r="BH35" s="97">
        <f>BG41+BH31</f>
        <v>2584543.3203410977</v>
      </c>
      <c r="BI35" s="97">
        <f t="shared" ref="BI35:BX35" si="134">BH41+BI31</f>
        <v>2738595.3938857475</v>
      </c>
      <c r="BJ35" s="97">
        <f t="shared" si="134"/>
        <v>2800606.1134960144</v>
      </c>
      <c r="BK35" s="97">
        <f t="shared" si="134"/>
        <v>3020835.1623222707</v>
      </c>
      <c r="BL35" s="97">
        <f t="shared" si="134"/>
        <v>3092302.3499420616</v>
      </c>
      <c r="BM35" s="97">
        <f t="shared" si="134"/>
        <v>3347335.7432757406</v>
      </c>
      <c r="BN35" s="97">
        <f t="shared" si="134"/>
        <v>3721789.0666628573</v>
      </c>
      <c r="BO35" s="97">
        <f t="shared" si="134"/>
        <v>4013777.992125622</v>
      </c>
      <c r="BP35" s="97">
        <f t="shared" si="134"/>
        <v>4351656.7973478558</v>
      </c>
      <c r="BQ35" s="97">
        <f t="shared" si="134"/>
        <v>4697040.7856267197</v>
      </c>
      <c r="BR35" s="97">
        <f t="shared" si="134"/>
        <v>5159201.4878319558</v>
      </c>
      <c r="BS35" s="97">
        <f t="shared" si="134"/>
        <v>5239155.1131511563</v>
      </c>
      <c r="BT35" s="97">
        <f t="shared" si="134"/>
        <v>5585857.3600722225</v>
      </c>
      <c r="BU35" s="97">
        <f t="shared" si="134"/>
        <v>5931503.9986622855</v>
      </c>
      <c r="BV35" s="97">
        <f t="shared" si="134"/>
        <v>6167028.8540244466</v>
      </c>
      <c r="BW35" s="97">
        <f t="shared" si="134"/>
        <v>6624636.966826871</v>
      </c>
      <c r="BX35" s="97">
        <f t="shared" si="134"/>
        <v>7012376.8288400769</v>
      </c>
      <c r="BZ35" s="97">
        <f>BZ5</f>
        <v>70511476.298626304</v>
      </c>
      <c r="CA35" s="97">
        <f>BZ41+CA31</f>
        <v>73159324.510248184</v>
      </c>
      <c r="CB35" s="97">
        <f t="shared" ref="CB35:CQ35" si="135">CA41+CB31</f>
        <v>77519996.490953073</v>
      </c>
      <c r="CC35" s="97">
        <f t="shared" si="135"/>
        <v>79275301.702274591</v>
      </c>
      <c r="CD35" s="97">
        <f t="shared" si="135"/>
        <v>85509210.928271532</v>
      </c>
      <c r="CE35" s="97">
        <f t="shared" si="135"/>
        <v>87532195.464751437</v>
      </c>
      <c r="CF35" s="97">
        <f t="shared" si="135"/>
        <v>94751293.181940094</v>
      </c>
      <c r="CG35" s="97">
        <f t="shared" si="135"/>
        <v>105350748.79331042</v>
      </c>
      <c r="CH35" s="97">
        <f t="shared" si="135"/>
        <v>113615927.55166386</v>
      </c>
      <c r="CI35" s="97">
        <f t="shared" si="135"/>
        <v>123180087.28612985</v>
      </c>
      <c r="CJ35" s="97">
        <f t="shared" si="135"/>
        <v>132956694.39344899</v>
      </c>
      <c r="CK35" s="97">
        <f t="shared" si="135"/>
        <v>146038835.57621512</v>
      </c>
      <c r="CL35" s="97">
        <f t="shared" si="135"/>
        <v>148302041.28113401</v>
      </c>
      <c r="CM35" s="97">
        <f t="shared" si="135"/>
        <v>158115973.66592517</v>
      </c>
      <c r="CN35" s="97">
        <f t="shared" si="135"/>
        <v>167900014.61873561</v>
      </c>
      <c r="CO35" s="97">
        <f t="shared" si="135"/>
        <v>174566871.15405607</v>
      </c>
      <c r="CP35" s="97">
        <f t="shared" si="135"/>
        <v>187520146.91848385</v>
      </c>
      <c r="CQ35" s="97">
        <f t="shared" si="135"/>
        <v>198495702.53577754</v>
      </c>
      <c r="CS35" s="97">
        <f>CS5</f>
        <v>133108021.164101</v>
      </c>
      <c r="CT35" s="97">
        <f>CS41+CT31</f>
        <v>138106495.94144437</v>
      </c>
      <c r="CU35" s="97">
        <f t="shared" ref="CU35" si="136">CT41+CU31</f>
        <v>146338353.34631747</v>
      </c>
      <c r="CV35" s="97">
        <f t="shared" ref="CV35" si="137">CU41+CV31</f>
        <v>149651930.30545652</v>
      </c>
      <c r="CW35" s="97">
        <f t="shared" ref="CW35" si="138">CV41+CW31</f>
        <v>161419990.83612499</v>
      </c>
      <c r="CX35" s="97">
        <f t="shared" ref="CX35" si="139">CW41+CX31</f>
        <v>165238879.37216878</v>
      </c>
      <c r="CY35" s="97">
        <f t="shared" ref="CY35" si="140">CX41+CY31</f>
        <v>178866729.2225323</v>
      </c>
      <c r="CZ35" s="97">
        <f t="shared" ref="CZ35" si="141">CY41+CZ31</f>
        <v>198875848.81422809</v>
      </c>
      <c r="DA35" s="97">
        <f t="shared" ref="DA35" si="142">CZ41+DA31</f>
        <v>214478437.87976918</v>
      </c>
      <c r="DB35" s="97">
        <f t="shared" ref="DB35" si="143">DA41+DB31</f>
        <v>232533177.94733655</v>
      </c>
      <c r="DC35" s="97">
        <f t="shared" ref="DC35" si="144">DB41+DC31</f>
        <v>250988965.55839154</v>
      </c>
      <c r="DD35" s="97">
        <f t="shared" ref="DD35" si="145">DC41+DD31</f>
        <v>275684774.24327123</v>
      </c>
      <c r="DE35" s="97">
        <f t="shared" ref="DE35" si="146">DD41+DE31</f>
        <v>279957140.2245273</v>
      </c>
      <c r="DF35" s="97">
        <f t="shared" ref="DF35" si="147">DE41+DF31</f>
        <v>298483388.16924</v>
      </c>
      <c r="DG35" s="97">
        <f t="shared" ref="DG35" si="148">DF41+DG31</f>
        <v>316953208.73202258</v>
      </c>
      <c r="DH35" s="97">
        <f t="shared" ref="DH35" si="149">DG41+DH31</f>
        <v>329538566.7898261</v>
      </c>
      <c r="DI35" s="97">
        <f t="shared" ref="DI35" si="150">DH41+DI31</f>
        <v>353991110.07949322</v>
      </c>
      <c r="DJ35" s="97">
        <f t="shared" ref="DJ35" si="151">DI41+DJ31</f>
        <v>374710210.42537755</v>
      </c>
      <c r="DL35" s="97">
        <f>DL5</f>
        <v>149409824.69719949</v>
      </c>
      <c r="DM35" s="97">
        <f>DL41+DM31</f>
        <v>149436885.48603189</v>
      </c>
      <c r="DN35" s="97">
        <f t="shared" ref="DN35:EC35" si="152">DM41+DN31</f>
        <v>145319434.45675331</v>
      </c>
      <c r="DO35" s="97">
        <f t="shared" si="152"/>
        <v>132213380.83321297</v>
      </c>
      <c r="DP35" s="97">
        <f t="shared" si="152"/>
        <v>149530956.22952399</v>
      </c>
      <c r="DQ35" s="97">
        <f t="shared" si="152"/>
        <v>154472755.78048036</v>
      </c>
      <c r="DR35" s="97">
        <f t="shared" si="152"/>
        <v>177638465.89007664</v>
      </c>
      <c r="DS35" s="97">
        <f t="shared" si="152"/>
        <v>182199665.78460646</v>
      </c>
      <c r="DT35" s="97">
        <f t="shared" si="152"/>
        <v>79366564.715717554</v>
      </c>
      <c r="DU35" s="97">
        <f t="shared" si="152"/>
        <v>107190795.7749428</v>
      </c>
      <c r="DV35" s="97">
        <f t="shared" si="152"/>
        <v>151661479.1695599</v>
      </c>
      <c r="DW35" s="97">
        <f t="shared" si="152"/>
        <v>220504956.84735793</v>
      </c>
      <c r="DX35" s="97">
        <f t="shared" si="152"/>
        <v>278363633.84267491</v>
      </c>
      <c r="DY35" s="97">
        <f t="shared" si="152"/>
        <v>335607554.61001295</v>
      </c>
      <c r="DZ35" s="97">
        <f t="shared" si="152"/>
        <v>383670686.91399276</v>
      </c>
      <c r="EA35" s="97">
        <f t="shared" si="152"/>
        <v>418270600.60280949</v>
      </c>
      <c r="EB35" s="97">
        <f t="shared" si="152"/>
        <v>463025050.1848287</v>
      </c>
      <c r="EC35" s="97">
        <f t="shared" si="152"/>
        <v>474263178.82885271</v>
      </c>
    </row>
    <row r="36" spans="1:133" x14ac:dyDescent="0.25">
      <c r="A36" s="95" t="s">
        <v>53</v>
      </c>
      <c r="B36" s="97">
        <f>B28*B35</f>
        <v>16391249.147158301</v>
      </c>
      <c r="C36" s="97">
        <f>C28*C35</f>
        <v>22134711.165312219</v>
      </c>
      <c r="D36" s="97">
        <f t="shared" ref="D36:S36" si="153">D28*D35</f>
        <v>11091418.79193824</v>
      </c>
      <c r="E36" s="97">
        <f t="shared" si="153"/>
        <v>30333727.841200743</v>
      </c>
      <c r="F36" s="97">
        <f t="shared" si="153"/>
        <v>8311458.8415900525</v>
      </c>
      <c r="G36" s="97">
        <f t="shared" si="153"/>
        <v>18744423.297889259</v>
      </c>
      <c r="H36" s="97">
        <f t="shared" si="153"/>
        <v>25620074.740749363</v>
      </c>
      <c r="I36" s="97">
        <f t="shared" si="153"/>
        <v>16218140.378395705</v>
      </c>
      <c r="J36" s="97">
        <f t="shared" si="153"/>
        <v>18861581.097861703</v>
      </c>
      <c r="K36" s="97">
        <f t="shared" si="153"/>
        <v>21836467.518534862</v>
      </c>
      <c r="L36" s="97">
        <f t="shared" si="153"/>
        <v>15358632.384129955</v>
      </c>
      <c r="M36" s="97">
        <f t="shared" si="153"/>
        <v>11479330.420160813</v>
      </c>
      <c r="N36" s="97">
        <f t="shared" si="153"/>
        <v>22029293.679342702</v>
      </c>
      <c r="O36" s="97">
        <f t="shared" si="153"/>
        <v>25235965.938125372</v>
      </c>
      <c r="P36" s="97">
        <f t="shared" si="153"/>
        <v>20545124.406216819</v>
      </c>
      <c r="Q36" s="97">
        <f t="shared" si="153"/>
        <v>27121542.299188618</v>
      </c>
      <c r="R36" s="97">
        <f t="shared" si="153"/>
        <v>12396690.964784013</v>
      </c>
      <c r="S36" s="97">
        <f t="shared" si="153"/>
        <v>53343656.961208209</v>
      </c>
      <c r="U36" s="97">
        <f>U28*U35</f>
        <v>2801833.5081596798</v>
      </c>
      <c r="V36" s="97">
        <f>V28*V35</f>
        <v>3783590.5536924843</v>
      </c>
      <c r="W36" s="97">
        <f t="shared" ref="W36:AL36" si="154">W28*W35</f>
        <v>1895908.5146766875</v>
      </c>
      <c r="X36" s="97">
        <f t="shared" si="154"/>
        <v>5185087.1358151529</v>
      </c>
      <c r="Y36" s="97">
        <f t="shared" si="154"/>
        <v>1420716.8517168341</v>
      </c>
      <c r="Z36" s="97">
        <f t="shared" si="154"/>
        <v>3204072.6619215365</v>
      </c>
      <c r="AA36" s="97">
        <f t="shared" si="154"/>
        <v>4379360.1845550034</v>
      </c>
      <c r="AB36" s="97">
        <f t="shared" si="154"/>
        <v>2772243.2100364869</v>
      </c>
      <c r="AC36" s="97">
        <f t="shared" si="154"/>
        <v>3224098.9971177028</v>
      </c>
      <c r="AD36" s="97">
        <f t="shared" si="154"/>
        <v>3732610.3608081369</v>
      </c>
      <c r="AE36" s="97">
        <f t="shared" si="154"/>
        <v>2625323.6844456033</v>
      </c>
      <c r="AF36" s="97">
        <f t="shared" si="154"/>
        <v>1962216.0777316203</v>
      </c>
      <c r="AG36" s="97">
        <f t="shared" si="154"/>
        <v>3765571.0444103354</v>
      </c>
      <c r="AH36" s="97">
        <f t="shared" si="154"/>
        <v>4313702.8843767243</v>
      </c>
      <c r="AI36" s="97">
        <f t="shared" si="154"/>
        <v>3511874.9396304963</v>
      </c>
      <c r="AJ36" s="97">
        <f t="shared" si="154"/>
        <v>4636013.1324551078</v>
      </c>
      <c r="AK36" s="97">
        <f t="shared" si="154"/>
        <v>2119025.1127203573</v>
      </c>
      <c r="AL36" s="97">
        <f t="shared" si="154"/>
        <v>9118282.5256783087</v>
      </c>
      <c r="AN36" s="97">
        <f>AN28*AN35</f>
        <v>8348110.2321499698</v>
      </c>
      <c r="AO36" s="97">
        <f>AO28*AO35</f>
        <v>11273271.921247264</v>
      </c>
      <c r="AP36" s="97">
        <f t="shared" ref="AP36:BE36" si="155">AP28*AP35</f>
        <v>5648891.422170382</v>
      </c>
      <c r="AQ36" s="97">
        <f t="shared" si="155"/>
        <v>15449054.644763365</v>
      </c>
      <c r="AR36" s="97">
        <f t="shared" si="155"/>
        <v>4233049.8412075173</v>
      </c>
      <c r="AS36" s="97">
        <f t="shared" si="155"/>
        <v>9546588.5805285256</v>
      </c>
      <c r="AT36" s="97">
        <f t="shared" si="155"/>
        <v>13048377.592916805</v>
      </c>
      <c r="AU36" s="97">
        <f t="shared" si="155"/>
        <v>8259945.4394116011</v>
      </c>
      <c r="AV36" s="97">
        <f t="shared" si="155"/>
        <v>9606257.3842875063</v>
      </c>
      <c r="AW36" s="97">
        <f t="shared" si="155"/>
        <v>11121375.576009352</v>
      </c>
      <c r="AX36" s="97">
        <f t="shared" si="155"/>
        <v>7822195.1858327929</v>
      </c>
      <c r="AY36" s="97">
        <f t="shared" si="155"/>
        <v>5846455.9287618501</v>
      </c>
      <c r="AZ36" s="97">
        <f t="shared" si="155"/>
        <v>11219582.49505562</v>
      </c>
      <c r="BA36" s="97">
        <f t="shared" si="155"/>
        <v>12852750.348776583</v>
      </c>
      <c r="BB36" s="97">
        <f t="shared" si="155"/>
        <v>10463690.866127593</v>
      </c>
      <c r="BC36" s="97">
        <f t="shared" si="155"/>
        <v>13813078.68286811</v>
      </c>
      <c r="BD36" s="97">
        <f t="shared" si="155"/>
        <v>6313670.1438860139</v>
      </c>
      <c r="BE36" s="97">
        <f t="shared" si="155"/>
        <v>27168077.288640682</v>
      </c>
      <c r="BG36" s="97">
        <f>BG28*BG35</f>
        <v>75381.054165866706</v>
      </c>
      <c r="BH36" s="97">
        <f>BH28*BH35</f>
        <v>101794.42983986951</v>
      </c>
      <c r="BI36" s="97">
        <f t="shared" ref="BI36:BX36" si="156">BI28*BI35</f>
        <v>51007.878241931387</v>
      </c>
      <c r="BJ36" s="97">
        <f t="shared" si="156"/>
        <v>139500.55672521112</v>
      </c>
      <c r="BK36" s="97">
        <f t="shared" si="156"/>
        <v>38223.232623115495</v>
      </c>
      <c r="BL36" s="97">
        <f t="shared" si="156"/>
        <v>86202.971795538528</v>
      </c>
      <c r="BM36" s="97">
        <f t="shared" si="156"/>
        <v>117823.12772061114</v>
      </c>
      <c r="BN36" s="97">
        <f t="shared" si="156"/>
        <v>74584.951235728688</v>
      </c>
      <c r="BO36" s="97">
        <f t="shared" si="156"/>
        <v>86741.764073441474</v>
      </c>
      <c r="BP36" s="97">
        <f t="shared" si="156"/>
        <v>100422.84916956635</v>
      </c>
      <c r="BQ36" s="97">
        <f t="shared" si="156"/>
        <v>70632.377857833009</v>
      </c>
      <c r="BR36" s="97">
        <f t="shared" si="156"/>
        <v>52791.829177815052</v>
      </c>
      <c r="BS36" s="97">
        <f t="shared" si="156"/>
        <v>101309.62925982912</v>
      </c>
      <c r="BT36" s="97">
        <f t="shared" si="156"/>
        <v>116056.64108279286</v>
      </c>
      <c r="BU36" s="97">
        <f t="shared" si="156"/>
        <v>94484.173804727427</v>
      </c>
      <c r="BV36" s="97">
        <f t="shared" si="156"/>
        <v>124728.33652780601</v>
      </c>
      <c r="BW36" s="97">
        <f t="shared" si="156"/>
        <v>57010.471049359483</v>
      </c>
      <c r="BX36" s="97">
        <f t="shared" si="156"/>
        <v>245319.82667451026</v>
      </c>
      <c r="BZ36" s="97">
        <f>BZ28*BZ35</f>
        <v>2133772.3226544401</v>
      </c>
      <c r="CA36" s="97">
        <f>CA28*CA35</f>
        <v>2881442.020096546</v>
      </c>
      <c r="CB36" s="97">
        <f t="shared" ref="CB36:CQ36" si="157">CB28*CB35</f>
        <v>1443853.4991892427</v>
      </c>
      <c r="CC36" s="97">
        <f t="shared" si="157"/>
        <v>3948769.756922883</v>
      </c>
      <c r="CD36" s="97">
        <f t="shared" si="157"/>
        <v>1081965.1801913469</v>
      </c>
      <c r="CE36" s="97">
        <f t="shared" si="157"/>
        <v>2440102.7205476481</v>
      </c>
      <c r="CF36" s="97">
        <f t="shared" si="157"/>
        <v>3335158.0404491173</v>
      </c>
      <c r="CG36" s="97">
        <f t="shared" si="157"/>
        <v>2111237.4507677532</v>
      </c>
      <c r="CH36" s="97">
        <f t="shared" si="157"/>
        <v>2455354.0335330144</v>
      </c>
      <c r="CI36" s="97">
        <f t="shared" si="157"/>
        <v>2842617.3989107013</v>
      </c>
      <c r="CJ36" s="97">
        <f t="shared" si="157"/>
        <v>1999349.2038552084</v>
      </c>
      <c r="CK36" s="97">
        <f t="shared" si="157"/>
        <v>1494350.8756635902</v>
      </c>
      <c r="CL36" s="97">
        <f t="shared" si="157"/>
        <v>2867719.0302981753</v>
      </c>
      <c r="CM36" s="97">
        <f t="shared" si="157"/>
        <v>3285155.5100582163</v>
      </c>
      <c r="CN36" s="97">
        <f t="shared" si="157"/>
        <v>2674513.8767410656</v>
      </c>
      <c r="CO36" s="97">
        <f t="shared" si="157"/>
        <v>3530615.1761048706</v>
      </c>
      <c r="CP36" s="97">
        <f t="shared" si="157"/>
        <v>1613770.3399430846</v>
      </c>
      <c r="CQ36" s="97">
        <f t="shared" si="157"/>
        <v>6944145.4714282956</v>
      </c>
      <c r="CS36" s="97">
        <f>CS28*CS35</f>
        <v>4028028.1507706102</v>
      </c>
      <c r="CT36" s="97">
        <f>CT28*CT35</f>
        <v>5439441.4289353518</v>
      </c>
      <c r="CU36" s="97">
        <f t="shared" ref="CU36:DJ36" si="158">CU28*CU35</f>
        <v>2725634.0700341826</v>
      </c>
      <c r="CV36" s="97">
        <f t="shared" si="158"/>
        <v>7454289.0883550113</v>
      </c>
      <c r="CW36" s="97">
        <f t="shared" si="158"/>
        <v>2042479.4893499564</v>
      </c>
      <c r="CX36" s="97">
        <f t="shared" si="158"/>
        <v>4606303.2802443607</v>
      </c>
      <c r="CY36" s="97">
        <f t="shared" si="158"/>
        <v>6295943.7291254885</v>
      </c>
      <c r="CZ36" s="97">
        <f t="shared" si="158"/>
        <v>3985487.9521889505</v>
      </c>
      <c r="DA36" s="97">
        <f t="shared" si="158"/>
        <v>4635093.9423918575</v>
      </c>
      <c r="DB36" s="97">
        <f t="shared" si="158"/>
        <v>5366150.2603231864</v>
      </c>
      <c r="DC36" s="97">
        <f t="shared" si="158"/>
        <v>3774270.3955635806</v>
      </c>
      <c r="DD36" s="97">
        <f t="shared" si="158"/>
        <v>2820960.4806288043</v>
      </c>
      <c r="DE36" s="97">
        <f t="shared" si="158"/>
        <v>5413535.8606952783</v>
      </c>
      <c r="DF36" s="97">
        <f t="shared" si="158"/>
        <v>6201551.7339344481</v>
      </c>
      <c r="DG36" s="97">
        <f t="shared" si="158"/>
        <v>5048812.4937120266</v>
      </c>
      <c r="DH36" s="97">
        <f t="shared" si="158"/>
        <v>6664918.5111706061</v>
      </c>
      <c r="DI36" s="97">
        <f t="shared" si="158"/>
        <v>3046394.7253773576</v>
      </c>
      <c r="DJ36" s="97">
        <f t="shared" si="158"/>
        <v>13108808.884325016</v>
      </c>
      <c r="DL36" s="97">
        <f>DL28*DL35</f>
        <v>4521342.7006030101</v>
      </c>
      <c r="DM36" s="97">
        <f>DM28*DM35</f>
        <v>5885698.427019923</v>
      </c>
      <c r="DN36" s="97">
        <f t="shared" ref="DN36:EC36" si="159">DN28*DN35</f>
        <v>2706656.1331058862</v>
      </c>
      <c r="DO36" s="97">
        <f t="shared" si="159"/>
        <v>6585660.2054374525</v>
      </c>
      <c r="DP36" s="97">
        <f t="shared" si="159"/>
        <v>1633373.0978687499</v>
      </c>
      <c r="DQ36" s="97">
        <f t="shared" si="159"/>
        <v>3864106.2740705288</v>
      </c>
      <c r="DR36" s="97">
        <f t="shared" si="159"/>
        <v>5200071.4565470601</v>
      </c>
      <c r="DS36" s="97">
        <f t="shared" si="159"/>
        <v>2774119.00886895</v>
      </c>
      <c r="DT36" s="97">
        <f t="shared" si="159"/>
        <v>1715190.9859978256</v>
      </c>
      <c r="DU36" s="97">
        <f t="shared" si="159"/>
        <v>2473633.7486525369</v>
      </c>
      <c r="DV36" s="97">
        <f t="shared" si="159"/>
        <v>2280623.3875429179</v>
      </c>
      <c r="DW36" s="97">
        <f t="shared" si="159"/>
        <v>2256329.790996206</v>
      </c>
      <c r="DX36" s="97">
        <f t="shared" si="159"/>
        <v>5382722.2013776992</v>
      </c>
      <c r="DY36" s="97">
        <f t="shared" si="159"/>
        <v>6972876.1585410573</v>
      </c>
      <c r="DZ36" s="97">
        <f t="shared" si="159"/>
        <v>6111568.2798260767</v>
      </c>
      <c r="EA36" s="97">
        <f t="shared" si="159"/>
        <v>8459523.8667283151</v>
      </c>
      <c r="EB36" s="97">
        <f t="shared" si="159"/>
        <v>3984724.830945095</v>
      </c>
      <c r="EC36" s="97">
        <f t="shared" si="159"/>
        <v>16587504.037037076</v>
      </c>
    </row>
    <row r="37" spans="1:133" x14ac:dyDescent="0.25">
      <c r="A37" s="95" t="s">
        <v>54</v>
      </c>
      <c r="B37" s="97">
        <f>B29*B35</f>
        <v>-29266119.9617052</v>
      </c>
      <c r="C37" s="97">
        <f>C29*C35</f>
        <v>-29710911.907093287</v>
      </c>
      <c r="D37" s="97">
        <f t="shared" ref="D37:S37" si="160">D29*D35</f>
        <v>-29871447.5686807</v>
      </c>
      <c r="E37" s="97">
        <f t="shared" si="160"/>
        <v>-30382951.379642412</v>
      </c>
      <c r="F37" s="97">
        <f t="shared" si="160"/>
        <v>-30937253.762609631</v>
      </c>
      <c r="G37" s="97">
        <f t="shared" si="160"/>
        <v>-26510633.369936295</v>
      </c>
      <c r="H37" s="97">
        <f t="shared" si="160"/>
        <v>-28413340.76392113</v>
      </c>
      <c r="I37" s="97">
        <f t="shared" si="160"/>
        <v>-31185162.138299003</v>
      </c>
      <c r="J37" s="97">
        <f t="shared" si="160"/>
        <v>-33267857.141282432</v>
      </c>
      <c r="K37" s="97">
        <f t="shared" si="160"/>
        <v>-36239255.956395328</v>
      </c>
      <c r="L37" s="97">
        <f t="shared" si="160"/>
        <v>-40731938.914440498</v>
      </c>
      <c r="M37" s="97">
        <f t="shared" si="160"/>
        <v>-44332210.892451853</v>
      </c>
      <c r="N37" s="97">
        <f t="shared" si="160"/>
        <v>-46695626.687589251</v>
      </c>
      <c r="O37" s="97">
        <f t="shared" si="160"/>
        <v>-50828546.847631343</v>
      </c>
      <c r="P37" s="97">
        <f t="shared" si="160"/>
        <v>-54530237.851002097</v>
      </c>
      <c r="Q37" s="97">
        <f t="shared" si="160"/>
        <v>-54308814.590853326</v>
      </c>
      <c r="R37" s="97">
        <f t="shared" si="160"/>
        <v>-58778462.553634457</v>
      </c>
      <c r="S37" s="97">
        <f t="shared" si="160"/>
        <v>-63461303.050867088</v>
      </c>
      <c r="U37" s="97">
        <f>U29*U35</f>
        <v>-5002595.8867657501</v>
      </c>
      <c r="V37" s="97">
        <f>V29*V35</f>
        <v>-5078626.2713666707</v>
      </c>
      <c r="W37" s="97">
        <f t="shared" ref="W37:AL37" si="161">W29*W35</f>
        <v>-5106067.3889930109</v>
      </c>
      <c r="X37" s="97">
        <f t="shared" si="161"/>
        <v>-5193501.1473500915</v>
      </c>
      <c r="Y37" s="97">
        <f t="shared" si="161"/>
        <v>-5288250.6674328847</v>
      </c>
      <c r="Z37" s="97">
        <f t="shared" si="161"/>
        <v>-4531587.5703896806</v>
      </c>
      <c r="AA37" s="97">
        <f t="shared" si="161"/>
        <v>-4856826.3172861477</v>
      </c>
      <c r="AB37" s="97">
        <f t="shared" si="161"/>
        <v>-5330626.8150786953</v>
      </c>
      <c r="AC37" s="97">
        <f t="shared" si="161"/>
        <v>-5686631.6926964102</v>
      </c>
      <c r="AD37" s="97">
        <f t="shared" si="161"/>
        <v>-6194546.903522918</v>
      </c>
      <c r="AE37" s="97">
        <f t="shared" si="161"/>
        <v>-6962502.2038712502</v>
      </c>
      <c r="AF37" s="97">
        <f t="shared" si="161"/>
        <v>-7577913.8495552801</v>
      </c>
      <c r="AG37" s="97">
        <f t="shared" si="161"/>
        <v>-7981903.6558700586</v>
      </c>
      <c r="AH37" s="97">
        <f t="shared" si="161"/>
        <v>-8688363.230800448</v>
      </c>
      <c r="AI37" s="97">
        <f t="shared" si="161"/>
        <v>-9321110.6830624472</v>
      </c>
      <c r="AJ37" s="97">
        <f t="shared" si="161"/>
        <v>-9283261.4880349636</v>
      </c>
      <c r="AK37" s="97">
        <f t="shared" si="161"/>
        <v>-10047279.346151145</v>
      </c>
      <c r="AL37" s="97">
        <f t="shared" si="161"/>
        <v>-10847739.597142328</v>
      </c>
      <c r="AN37" s="97">
        <f>AN29*AN35</f>
        <v>-14905318.887791799</v>
      </c>
      <c r="AO37" s="97">
        <f>AO29*AO35</f>
        <v>-15131852.702093363</v>
      </c>
      <c r="AP37" s="97">
        <f t="shared" ref="AP37:BE37" si="162">AP29*AP35</f>
        <v>-15213613.975263592</v>
      </c>
      <c r="AQ37" s="97">
        <f t="shared" si="162"/>
        <v>-15474124.334159173</v>
      </c>
      <c r="AR37" s="97">
        <f t="shared" si="162"/>
        <v>-15756432.12860544</v>
      </c>
      <c r="AS37" s="97">
        <f t="shared" si="162"/>
        <v>-13501941.658589831</v>
      </c>
      <c r="AT37" s="97">
        <f t="shared" si="162"/>
        <v>-14470995.994956022</v>
      </c>
      <c r="AU37" s="97">
        <f t="shared" si="162"/>
        <v>-15882692.575820195</v>
      </c>
      <c r="AV37" s="97">
        <f t="shared" si="162"/>
        <v>-16943415.117998548</v>
      </c>
      <c r="AW37" s="97">
        <f t="shared" si="162"/>
        <v>-18456757.062199414</v>
      </c>
      <c r="AX37" s="97">
        <f t="shared" si="162"/>
        <v>-20744893.613619354</v>
      </c>
      <c r="AY37" s="97">
        <f t="shared" si="162"/>
        <v>-22578522.241340239</v>
      </c>
      <c r="AZ37" s="97">
        <f t="shared" si="162"/>
        <v>-23782216.688636001</v>
      </c>
      <c r="BA37" s="97">
        <f t="shared" si="162"/>
        <v>-25887125.030346502</v>
      </c>
      <c r="BB37" s="97">
        <f t="shared" si="162"/>
        <v>-27772406.41666799</v>
      </c>
      <c r="BC37" s="97">
        <f t="shared" si="162"/>
        <v>-27659634.858805567</v>
      </c>
      <c r="BD37" s="97">
        <f t="shared" si="162"/>
        <v>-29936039.307970572</v>
      </c>
      <c r="BE37" s="97">
        <f t="shared" si="162"/>
        <v>-32321024.086550955</v>
      </c>
      <c r="BG37" s="97">
        <f>BG29*BG35</f>
        <v>-134590.777935953</v>
      </c>
      <c r="BH37" s="97">
        <f>BH29*BH35</f>
        <v>-136636.31366216982</v>
      </c>
      <c r="BI37" s="97">
        <f t="shared" ref="BI37:BX37" si="163">BI29*BI35</f>
        <v>-137374.59463716071</v>
      </c>
      <c r="BJ37" s="97">
        <f t="shared" si="163"/>
        <v>-139726.92886953056</v>
      </c>
      <c r="BK37" s="97">
        <f t="shared" si="163"/>
        <v>-142276.08772738135</v>
      </c>
      <c r="BL37" s="97">
        <f t="shared" si="163"/>
        <v>-121918.68185818326</v>
      </c>
      <c r="BM37" s="97">
        <f t="shared" si="163"/>
        <v>-130668.96610071398</v>
      </c>
      <c r="BN37" s="97">
        <f t="shared" si="163"/>
        <v>-143416.18355096574</v>
      </c>
      <c r="BO37" s="97">
        <f t="shared" si="163"/>
        <v>-152994.20554437165</v>
      </c>
      <c r="BP37" s="97">
        <f t="shared" si="163"/>
        <v>-166659.25163204168</v>
      </c>
      <c r="BQ37" s="97">
        <f t="shared" si="163"/>
        <v>-187320.54224434643</v>
      </c>
      <c r="BR37" s="97">
        <f t="shared" si="163"/>
        <v>-203877.61470815787</v>
      </c>
      <c r="BS37" s="97">
        <f t="shared" si="163"/>
        <v>-214746.63221776925</v>
      </c>
      <c r="BT37" s="97">
        <f t="shared" si="163"/>
        <v>-233753.00249272998</v>
      </c>
      <c r="BU37" s="97">
        <f t="shared" si="163"/>
        <v>-250777.31844256667</v>
      </c>
      <c r="BV37" s="97">
        <f t="shared" si="163"/>
        <v>-249758.22372538171</v>
      </c>
      <c r="BW37" s="97">
        <f t="shared" si="163"/>
        <v>-270313.60903615312</v>
      </c>
      <c r="BX37" s="97">
        <f t="shared" si="163"/>
        <v>-291849.61218959518</v>
      </c>
      <c r="BZ37" s="97">
        <f>BZ29*BZ35</f>
        <v>-3809791.2004832001</v>
      </c>
      <c r="CA37" s="97">
        <f>CA29*CA35</f>
        <v>-3867693.1171637313</v>
      </c>
      <c r="CB37" s="97">
        <f t="shared" ref="CB37:CQ37" si="164">CB29*CB35</f>
        <v>-3888591.2530177399</v>
      </c>
      <c r="CC37" s="97">
        <f t="shared" si="164"/>
        <v>-3955177.5555602601</v>
      </c>
      <c r="CD37" s="97">
        <f t="shared" si="164"/>
        <v>-4027335.2704810826</v>
      </c>
      <c r="CE37" s="97">
        <f t="shared" si="164"/>
        <v>-3451088.7628485821</v>
      </c>
      <c r="CF37" s="97">
        <f t="shared" si="164"/>
        <v>-3698778.511137173</v>
      </c>
      <c r="CG37" s="97">
        <f t="shared" si="164"/>
        <v>-4059607.3704200177</v>
      </c>
      <c r="CH37" s="97">
        <f t="shared" si="164"/>
        <v>-4330727.4610243775</v>
      </c>
      <c r="CI37" s="97">
        <f t="shared" si="164"/>
        <v>-4717536.8185256384</v>
      </c>
      <c r="CJ37" s="97">
        <f t="shared" si="164"/>
        <v>-5302382.9937190674</v>
      </c>
      <c r="CK37" s="97">
        <f t="shared" si="164"/>
        <v>-5771057.6960907765</v>
      </c>
      <c r="CL37" s="97">
        <f t="shared" si="164"/>
        <v>-6078721.325925624</v>
      </c>
      <c r="CM37" s="97">
        <f t="shared" si="164"/>
        <v>-6616734.5572477868</v>
      </c>
      <c r="CN37" s="97">
        <f t="shared" si="164"/>
        <v>-7098611.3414205853</v>
      </c>
      <c r="CO37" s="97">
        <f t="shared" si="164"/>
        <v>-7069787.411677083</v>
      </c>
      <c r="CP37" s="97">
        <f t="shared" si="164"/>
        <v>-7651634.722649388</v>
      </c>
      <c r="CQ37" s="97">
        <f t="shared" si="164"/>
        <v>-8261235.9470066242</v>
      </c>
      <c r="CS37" s="97">
        <f>CS29*CS35</f>
        <v>-7191932.3543450497</v>
      </c>
      <c r="CT37" s="97">
        <f>CT29*CT35</f>
        <v>-7301236.6825981168</v>
      </c>
      <c r="CU37" s="97">
        <f t="shared" ref="CU37:DJ37" si="165">CU29*CU35</f>
        <v>-7340687.1331569226</v>
      </c>
      <c r="CV37" s="97">
        <f t="shared" si="165"/>
        <v>-7466385.4085770957</v>
      </c>
      <c r="CW37" s="97">
        <f t="shared" si="165"/>
        <v>-7602601.1162748616</v>
      </c>
      <c r="CX37" s="97">
        <f t="shared" si="165"/>
        <v>-6514791.9203811558</v>
      </c>
      <c r="CY37" s="97">
        <f t="shared" si="165"/>
        <v>-6982368.1787152374</v>
      </c>
      <c r="CZ37" s="97">
        <f t="shared" si="165"/>
        <v>-7663522.7645960599</v>
      </c>
      <c r="DA37" s="97">
        <f t="shared" si="165"/>
        <v>-8175329.6455829693</v>
      </c>
      <c r="DB37" s="97">
        <f t="shared" si="165"/>
        <v>-8905528.910262879</v>
      </c>
      <c r="DC37" s="97">
        <f t="shared" si="165"/>
        <v>-10009572.25282988</v>
      </c>
      <c r="DD37" s="97">
        <f t="shared" si="165"/>
        <v>-10894312.679324031</v>
      </c>
      <c r="DE37" s="97">
        <f t="shared" si="165"/>
        <v>-11475104.617083075</v>
      </c>
      <c r="DF37" s="97">
        <f t="shared" si="165"/>
        <v>-12490739.171151889</v>
      </c>
      <c r="DG37" s="97">
        <f t="shared" si="165"/>
        <v>-13400402.435908515</v>
      </c>
      <c r="DH37" s="97">
        <f t="shared" si="165"/>
        <v>-13345989.221503472</v>
      </c>
      <c r="DI37" s="97">
        <f t="shared" si="165"/>
        <v>-14444372.37949308</v>
      </c>
      <c r="DJ37" s="97">
        <f t="shared" si="165"/>
        <v>-15595145.678635146</v>
      </c>
      <c r="DL37" s="97">
        <f>DL29*DL35</f>
        <v>-17351238.240309428</v>
      </c>
      <c r="DM37" s="97">
        <f>DM29*DM35</f>
        <v>-16783491.482894838</v>
      </c>
      <c r="DN37" s="97">
        <f t="shared" ref="DN37:EC37" si="166">DN29*DN35</f>
        <v>-16829212.719638612</v>
      </c>
      <c r="DO37" s="97">
        <f t="shared" si="166"/>
        <v>-17594259.401978187</v>
      </c>
      <c r="DP37" s="97">
        <f t="shared" si="166"/>
        <v>-18917841.524820253</v>
      </c>
      <c r="DQ37" s="97">
        <f t="shared" si="166"/>
        <v>-18687533.975963082</v>
      </c>
      <c r="DR37" s="97">
        <f t="shared" si="166"/>
        <v>-21631529.04157922</v>
      </c>
      <c r="DS37" s="97">
        <f t="shared" si="166"/>
        <v>-23028515.548209194</v>
      </c>
      <c r="DT37" s="97">
        <f t="shared" si="166"/>
        <v>-15036550.073363049</v>
      </c>
      <c r="DU37" s="97">
        <f t="shared" si="166"/>
        <v>-22412554.388653472</v>
      </c>
      <c r="DV37" s="97">
        <f t="shared" si="166"/>
        <v>-28941533.620498817</v>
      </c>
      <c r="DW37" s="97">
        <f t="shared" si="166"/>
        <v>-38187721.918829195</v>
      </c>
      <c r="DX37" s="97">
        <f t="shared" si="166"/>
        <v>-47462631.490418889</v>
      </c>
      <c r="DY37" s="97">
        <f t="shared" si="166"/>
        <v>-61369535.854561299</v>
      </c>
      <c r="DZ37" s="97">
        <f t="shared" si="166"/>
        <v>-65953549.591009371</v>
      </c>
      <c r="EA37" s="97">
        <f t="shared" si="166"/>
        <v>-60700183.284709081</v>
      </c>
      <c r="EB37" s="97">
        <f t="shared" si="166"/>
        <v>-56932626.186921082</v>
      </c>
      <c r="EC37" s="97">
        <f t="shared" si="166"/>
        <v>-66818537.082718618</v>
      </c>
    </row>
    <row r="38" spans="1:133" x14ac:dyDescent="0.25">
      <c r="A38" s="96" t="s">
        <v>55</v>
      </c>
      <c r="B38" s="97">
        <f>B36+B37</f>
        <v>-12874870.8145469</v>
      </c>
      <c r="C38" s="97">
        <f>C36+C37</f>
        <v>-7576200.7417810671</v>
      </c>
      <c r="D38" s="97">
        <f t="shared" ref="D38:S38" si="167">D36+D37</f>
        <v>-18780028.776742458</v>
      </c>
      <c r="E38" s="97">
        <f t="shared" si="167"/>
        <v>-49223.538441669196</v>
      </c>
      <c r="F38" s="97">
        <f t="shared" si="167"/>
        <v>-22625794.921019576</v>
      </c>
      <c r="G38" s="97">
        <f t="shared" si="167"/>
        <v>-7766210.0720470361</v>
      </c>
      <c r="H38" s="97">
        <f t="shared" si="167"/>
        <v>-2793266.0231717676</v>
      </c>
      <c r="I38" s="97">
        <f t="shared" si="167"/>
        <v>-14967021.759903299</v>
      </c>
      <c r="J38" s="97">
        <f t="shared" si="167"/>
        <v>-14406276.043420728</v>
      </c>
      <c r="K38" s="97">
        <f t="shared" si="167"/>
        <v>-14402788.437860467</v>
      </c>
      <c r="L38" s="97">
        <f t="shared" si="167"/>
        <v>-25373306.530310541</v>
      </c>
      <c r="M38" s="97">
        <f t="shared" si="167"/>
        <v>-32852880.472291037</v>
      </c>
      <c r="N38" s="97">
        <f t="shared" si="167"/>
        <v>-24666333.008246548</v>
      </c>
      <c r="O38" s="97">
        <f t="shared" si="167"/>
        <v>-25592580.909505971</v>
      </c>
      <c r="P38" s="97">
        <f t="shared" si="167"/>
        <v>-33985113.444785282</v>
      </c>
      <c r="Q38" s="97">
        <f t="shared" si="167"/>
        <v>-27187272.291664708</v>
      </c>
      <c r="R38" s="97">
        <f t="shared" si="167"/>
        <v>-46381771.588850446</v>
      </c>
      <c r="S38" s="97">
        <f t="shared" si="167"/>
        <v>-10117646.089658879</v>
      </c>
      <c r="U38" s="97">
        <f>U36+U37</f>
        <v>-2200762.3786060703</v>
      </c>
      <c r="V38" s="97">
        <f>V36+V37</f>
        <v>-1295035.7176741865</v>
      </c>
      <c r="W38" s="97">
        <f t="shared" ref="W38:AL38" si="168">W36+W37</f>
        <v>-3210158.8743163235</v>
      </c>
      <c r="X38" s="97">
        <f t="shared" si="168"/>
        <v>-8414.0115349385887</v>
      </c>
      <c r="Y38" s="97">
        <f t="shared" si="168"/>
        <v>-3867533.8157160506</v>
      </c>
      <c r="Z38" s="97">
        <f t="shared" si="168"/>
        <v>-1327514.908468144</v>
      </c>
      <c r="AA38" s="97">
        <f t="shared" si="168"/>
        <v>-477466.13273114432</v>
      </c>
      <c r="AB38" s="97">
        <f t="shared" si="168"/>
        <v>-2558383.6050422085</v>
      </c>
      <c r="AC38" s="97">
        <f t="shared" si="168"/>
        <v>-2462532.6955787074</v>
      </c>
      <c r="AD38" s="97">
        <f t="shared" si="168"/>
        <v>-2461936.5427147811</v>
      </c>
      <c r="AE38" s="97">
        <f t="shared" si="168"/>
        <v>-4337178.5194256473</v>
      </c>
      <c r="AF38" s="97">
        <f t="shared" si="168"/>
        <v>-5615697.7718236595</v>
      </c>
      <c r="AG38" s="97">
        <f t="shared" si="168"/>
        <v>-4216332.6114597227</v>
      </c>
      <c r="AH38" s="97">
        <f t="shared" si="168"/>
        <v>-4374660.3464237237</v>
      </c>
      <c r="AI38" s="97">
        <f t="shared" si="168"/>
        <v>-5809235.7434319509</v>
      </c>
      <c r="AJ38" s="97">
        <f t="shared" si="168"/>
        <v>-4647248.3555798559</v>
      </c>
      <c r="AK38" s="97">
        <f t="shared" si="168"/>
        <v>-7928254.2334307879</v>
      </c>
      <c r="AL38" s="97">
        <f t="shared" si="168"/>
        <v>-1729457.0714640189</v>
      </c>
      <c r="AN38" s="97">
        <f>AN36+AN37</f>
        <v>-6557208.6556418296</v>
      </c>
      <c r="AO38" s="97">
        <f>AO36+AO37</f>
        <v>-3858580.7808460984</v>
      </c>
      <c r="AP38" s="97">
        <f t="shared" ref="AP38:BE38" si="169">AP36+AP37</f>
        <v>-9564722.5530932099</v>
      </c>
      <c r="AQ38" s="97">
        <f t="shared" si="169"/>
        <v>-25069.689395807683</v>
      </c>
      <c r="AR38" s="97">
        <f t="shared" si="169"/>
        <v>-11523382.287397923</v>
      </c>
      <c r="AS38" s="97">
        <f t="shared" si="169"/>
        <v>-3955353.078061305</v>
      </c>
      <c r="AT38" s="97">
        <f t="shared" si="169"/>
        <v>-1422618.4020392168</v>
      </c>
      <c r="AU38" s="97">
        <f t="shared" si="169"/>
        <v>-7622747.1364085935</v>
      </c>
      <c r="AV38" s="97">
        <f t="shared" si="169"/>
        <v>-7337157.7337110415</v>
      </c>
      <c r="AW38" s="97">
        <f t="shared" si="169"/>
        <v>-7335381.486190062</v>
      </c>
      <c r="AX38" s="97">
        <f t="shared" si="169"/>
        <v>-12922698.427786561</v>
      </c>
      <c r="AY38" s="97">
        <f t="shared" si="169"/>
        <v>-16732066.312578388</v>
      </c>
      <c r="AZ38" s="97">
        <f t="shared" si="169"/>
        <v>-12562634.193580382</v>
      </c>
      <c r="BA38" s="97">
        <f t="shared" si="169"/>
        <v>-13034374.681569919</v>
      </c>
      <c r="BB38" s="97">
        <f t="shared" si="169"/>
        <v>-17308715.550540395</v>
      </c>
      <c r="BC38" s="97">
        <f t="shared" si="169"/>
        <v>-13846556.175937457</v>
      </c>
      <c r="BD38" s="97">
        <f t="shared" si="169"/>
        <v>-23622369.164084557</v>
      </c>
      <c r="BE38" s="97">
        <f t="shared" si="169"/>
        <v>-5152946.7979102731</v>
      </c>
      <c r="BG38" s="97">
        <f>BG36+BG37</f>
        <v>-59209.72377008629</v>
      </c>
      <c r="BH38" s="97">
        <f>BH36+BH37</f>
        <v>-34841.883822300311</v>
      </c>
      <c r="BI38" s="97">
        <f t="shared" ref="BI38:BX38" si="170">BI36+BI37</f>
        <v>-86366.716395229334</v>
      </c>
      <c r="BJ38" s="97">
        <f t="shared" si="170"/>
        <v>-226.37214431943721</v>
      </c>
      <c r="BK38" s="97">
        <f t="shared" si="170"/>
        <v>-104052.85510426585</v>
      </c>
      <c r="BL38" s="97">
        <f t="shared" si="170"/>
        <v>-35715.710062644735</v>
      </c>
      <c r="BM38" s="97">
        <f t="shared" si="170"/>
        <v>-12845.838380102839</v>
      </c>
      <c r="BN38" s="97">
        <f t="shared" si="170"/>
        <v>-68831.232315237052</v>
      </c>
      <c r="BO38" s="97">
        <f t="shared" si="170"/>
        <v>-66252.441470930178</v>
      </c>
      <c r="BP38" s="97">
        <f t="shared" si="170"/>
        <v>-66236.402462475322</v>
      </c>
      <c r="BQ38" s="97">
        <f t="shared" si="170"/>
        <v>-116688.16438651342</v>
      </c>
      <c r="BR38" s="97">
        <f t="shared" si="170"/>
        <v>-151085.78553034281</v>
      </c>
      <c r="BS38" s="97">
        <f t="shared" si="170"/>
        <v>-113437.00295794013</v>
      </c>
      <c r="BT38" s="97">
        <f t="shared" si="170"/>
        <v>-117696.36140993712</v>
      </c>
      <c r="BU38" s="97">
        <f t="shared" si="170"/>
        <v>-156293.14463783923</v>
      </c>
      <c r="BV38" s="97">
        <f t="shared" si="170"/>
        <v>-125029.88719757571</v>
      </c>
      <c r="BW38" s="97">
        <f t="shared" si="170"/>
        <v>-213303.13798679365</v>
      </c>
      <c r="BX38" s="97">
        <f t="shared" si="170"/>
        <v>-46529.785515084921</v>
      </c>
      <c r="BZ38" s="97">
        <f>BZ36+BZ37</f>
        <v>-1676018.8778287601</v>
      </c>
      <c r="CA38" s="97">
        <f>CA36+CA37</f>
        <v>-986251.09706718521</v>
      </c>
      <c r="CB38" s="97">
        <f t="shared" ref="CB38:CQ38" si="171">CB36+CB37</f>
        <v>-2444737.7538284971</v>
      </c>
      <c r="CC38" s="97">
        <f t="shared" si="171"/>
        <v>-6407.7986373770982</v>
      </c>
      <c r="CD38" s="97">
        <f t="shared" si="171"/>
        <v>-2945370.0902897357</v>
      </c>
      <c r="CE38" s="97">
        <f t="shared" si="171"/>
        <v>-1010986.042300934</v>
      </c>
      <c r="CF38" s="97">
        <f t="shared" si="171"/>
        <v>-363620.47068805574</v>
      </c>
      <c r="CG38" s="97">
        <f t="shared" si="171"/>
        <v>-1948369.9196522646</v>
      </c>
      <c r="CH38" s="97">
        <f t="shared" si="171"/>
        <v>-1875373.4274913631</v>
      </c>
      <c r="CI38" s="97">
        <f t="shared" si="171"/>
        <v>-1874919.4196149372</v>
      </c>
      <c r="CJ38" s="97">
        <f t="shared" si="171"/>
        <v>-3303033.7898638593</v>
      </c>
      <c r="CK38" s="97">
        <f t="shared" si="171"/>
        <v>-4276706.8204271868</v>
      </c>
      <c r="CL38" s="97">
        <f t="shared" si="171"/>
        <v>-3211002.2956274487</v>
      </c>
      <c r="CM38" s="97">
        <f t="shared" si="171"/>
        <v>-3331579.0471895705</v>
      </c>
      <c r="CN38" s="97">
        <f t="shared" si="171"/>
        <v>-4424097.4646795196</v>
      </c>
      <c r="CO38" s="97">
        <f t="shared" si="171"/>
        <v>-3539172.2355722124</v>
      </c>
      <c r="CP38" s="97">
        <f t="shared" si="171"/>
        <v>-6037864.3827063031</v>
      </c>
      <c r="CQ38" s="97">
        <f t="shared" si="171"/>
        <v>-1317090.4755783286</v>
      </c>
      <c r="CS38" s="97">
        <f>CS36+CS37</f>
        <v>-3163904.2035744395</v>
      </c>
      <c r="CT38" s="97">
        <f>CT36+CT37</f>
        <v>-1861795.253662765</v>
      </c>
      <c r="CU38" s="97">
        <f t="shared" ref="CU38:DJ38" si="172">CU36+CU37</f>
        <v>-4615053.06312274</v>
      </c>
      <c r="CV38" s="97">
        <f t="shared" si="172"/>
        <v>-12096.32022208441</v>
      </c>
      <c r="CW38" s="97">
        <f t="shared" si="172"/>
        <v>-5560121.626924905</v>
      </c>
      <c r="CX38" s="97">
        <f t="shared" si="172"/>
        <v>-1908488.6401367951</v>
      </c>
      <c r="CY38" s="97">
        <f t="shared" si="172"/>
        <v>-686424.44958974887</v>
      </c>
      <c r="CZ38" s="97">
        <f t="shared" si="172"/>
        <v>-3678034.8124071094</v>
      </c>
      <c r="DA38" s="97">
        <f t="shared" si="172"/>
        <v>-3540235.7031911118</v>
      </c>
      <c r="DB38" s="97">
        <f t="shared" si="172"/>
        <v>-3539378.6499396926</v>
      </c>
      <c r="DC38" s="97">
        <f t="shared" si="172"/>
        <v>-6235301.8572662994</v>
      </c>
      <c r="DD38" s="97">
        <f t="shared" si="172"/>
        <v>-8073352.1986952266</v>
      </c>
      <c r="DE38" s="97">
        <f t="shared" si="172"/>
        <v>-6061568.7563877963</v>
      </c>
      <c r="DF38" s="97">
        <f t="shared" si="172"/>
        <v>-6289187.4372174414</v>
      </c>
      <c r="DG38" s="97">
        <f t="shared" si="172"/>
        <v>-8351589.9421964884</v>
      </c>
      <c r="DH38" s="97">
        <f t="shared" si="172"/>
        <v>-6681070.7103328658</v>
      </c>
      <c r="DI38" s="97">
        <f t="shared" si="172"/>
        <v>-11397977.654115722</v>
      </c>
      <c r="DJ38" s="97">
        <f t="shared" si="172"/>
        <v>-2486336.7943101302</v>
      </c>
      <c r="DL38" s="97">
        <f>DL36+DL37</f>
        <v>-12829895.539706418</v>
      </c>
      <c r="DM38" s="97">
        <f>DM36+DM37</f>
        <v>-10897793.055874914</v>
      </c>
      <c r="DN38" s="97">
        <f t="shared" ref="DN38:EC38" si="173">DN36+DN37</f>
        <v>-14122556.586532727</v>
      </c>
      <c r="DO38" s="97">
        <f t="shared" si="173"/>
        <v>-11008599.196540736</v>
      </c>
      <c r="DP38" s="97">
        <f t="shared" si="173"/>
        <v>-17284468.426951505</v>
      </c>
      <c r="DQ38" s="97">
        <f t="shared" si="173"/>
        <v>-14823427.701892553</v>
      </c>
      <c r="DR38" s="97">
        <f t="shared" si="173"/>
        <v>-16431457.585032161</v>
      </c>
      <c r="DS38" s="97">
        <f t="shared" si="173"/>
        <v>-20254396.539340243</v>
      </c>
      <c r="DT38" s="97">
        <f t="shared" si="173"/>
        <v>-13321359.087365223</v>
      </c>
      <c r="DU38" s="97">
        <f t="shared" si="173"/>
        <v>-19938920.640000936</v>
      </c>
      <c r="DV38" s="97">
        <f t="shared" si="173"/>
        <v>-26660910.232955899</v>
      </c>
      <c r="DW38" s="97">
        <f t="shared" si="173"/>
        <v>-35931392.127832986</v>
      </c>
      <c r="DX38" s="97">
        <f t="shared" si="173"/>
        <v>-42079909.289041191</v>
      </c>
      <c r="DY38" s="97">
        <f t="shared" si="173"/>
        <v>-54396659.696020246</v>
      </c>
      <c r="DZ38" s="97">
        <f t="shared" si="173"/>
        <v>-59841981.311183296</v>
      </c>
      <c r="EA38" s="97">
        <f t="shared" si="173"/>
        <v>-52240659.417980768</v>
      </c>
      <c r="EB38" s="97">
        <f t="shared" si="173"/>
        <v>-52947901.355975986</v>
      </c>
      <c r="EC38" s="97">
        <f t="shared" si="173"/>
        <v>-50231033.045681544</v>
      </c>
    </row>
    <row r="39" spans="1:133" x14ac:dyDescent="0.25">
      <c r="A39" s="95" t="s">
        <v>56</v>
      </c>
      <c r="B39" s="97">
        <f>B26*B30</f>
        <v>48168790.126714841</v>
      </c>
      <c r="C39" s="97">
        <f>C26*C30</f>
        <v>50764074.872596532</v>
      </c>
      <c r="D39" s="97">
        <f t="shared" ref="D39:S39" si="174">D26*D30</f>
        <v>53516452.781917833</v>
      </c>
      <c r="E39" s="97">
        <f t="shared" si="174"/>
        <v>50730440.820345759</v>
      </c>
      <c r="F39" s="97">
        <f t="shared" si="174"/>
        <v>63201423.835754193</v>
      </c>
      <c r="G39" s="97">
        <f t="shared" si="174"/>
        <v>72174512.582197011</v>
      </c>
      <c r="H39" s="97">
        <f t="shared" si="174"/>
        <v>87464336.085848764</v>
      </c>
      <c r="I39" s="97">
        <f t="shared" si="174"/>
        <v>98038251.971833229</v>
      </c>
      <c r="J39" s="97">
        <f t="shared" si="174"/>
        <v>104417401.88089341</v>
      </c>
      <c r="K39" s="97">
        <f t="shared" si="174"/>
        <v>87433474.83333756</v>
      </c>
      <c r="L39" s="97">
        <f t="shared" si="174"/>
        <v>78040058</v>
      </c>
      <c r="M39" s="97">
        <f t="shared" si="174"/>
        <v>100877144.07707299</v>
      </c>
      <c r="N39" s="97">
        <f t="shared" si="174"/>
        <v>102435191.058558</v>
      </c>
      <c r="O39" s="97">
        <f t="shared" si="174"/>
        <v>101778049.00000001</v>
      </c>
      <c r="P39" s="97">
        <f t="shared" si="174"/>
        <v>123432237</v>
      </c>
      <c r="Q39" s="97">
        <f t="shared" si="174"/>
        <v>124668189</v>
      </c>
      <c r="R39" s="97">
        <f t="shared" si="174"/>
        <v>138586167</v>
      </c>
      <c r="S39" s="97">
        <f t="shared" si="174"/>
        <v>148879913</v>
      </c>
      <c r="U39" s="97">
        <f>U26*U30</f>
        <v>8233718.4318828192</v>
      </c>
      <c r="V39" s="97">
        <f>V26*V30</f>
        <v>8677342.6913241986</v>
      </c>
      <c r="W39" s="97">
        <f t="shared" ref="W39:AL39" si="175">W26*W30</f>
        <v>9147819.6259506885</v>
      </c>
      <c r="X39" s="97">
        <f t="shared" si="175"/>
        <v>8671593.4641746543</v>
      </c>
      <c r="Y39" s="97">
        <f t="shared" si="175"/>
        <v>10803317.396778001</v>
      </c>
      <c r="Z39" s="97">
        <f t="shared" si="175"/>
        <v>12337129.767986599</v>
      </c>
      <c r="AA39" s="97">
        <f t="shared" si="175"/>
        <v>14950691.397229897</v>
      </c>
      <c r="AB39" s="97">
        <f t="shared" si="175"/>
        <v>16758140.699954281</v>
      </c>
      <c r="AC39" s="97">
        <f t="shared" si="175"/>
        <v>17848558.874207798</v>
      </c>
      <c r="AD39" s="97">
        <f t="shared" si="175"/>
        <v>14945416.137814716</v>
      </c>
      <c r="AE39" s="97">
        <f t="shared" si="175"/>
        <v>13339755</v>
      </c>
      <c r="AF39" s="97">
        <f t="shared" si="175"/>
        <v>17243405.9140389</v>
      </c>
      <c r="AG39" s="97">
        <f t="shared" si="175"/>
        <v>17509730.231412198</v>
      </c>
      <c r="AH39" s="97">
        <f t="shared" si="175"/>
        <v>17397402</v>
      </c>
      <c r="AI39" s="97">
        <f t="shared" si="175"/>
        <v>21098854</v>
      </c>
      <c r="AJ39" s="97">
        <f t="shared" si="175"/>
        <v>21310121</v>
      </c>
      <c r="AK39" s="97">
        <f t="shared" si="175"/>
        <v>23689187.000000004</v>
      </c>
      <c r="AL39" s="97">
        <f t="shared" si="175"/>
        <v>25448746</v>
      </c>
      <c r="AN39" s="97">
        <f>AN26*AN30</f>
        <v>24532503.051899906</v>
      </c>
      <c r="AO39" s="97">
        <f>AO26*AO30</f>
        <v>25854289.021225769</v>
      </c>
      <c r="AP39" s="97">
        <f t="shared" ref="AP39:BE39" si="176">AP26*AP30</f>
        <v>27256082.989535529</v>
      </c>
      <c r="AQ39" s="97">
        <f t="shared" si="176"/>
        <v>25837159.101887606</v>
      </c>
      <c r="AR39" s="97">
        <f t="shared" si="176"/>
        <v>32188666.542304322</v>
      </c>
      <c r="AS39" s="97">
        <f t="shared" si="176"/>
        <v>36758686.392875351</v>
      </c>
      <c r="AT39" s="97">
        <f t="shared" si="176"/>
        <v>44545837.383788727</v>
      </c>
      <c r="AU39" s="97">
        <f t="shared" si="176"/>
        <v>49931163.090767264</v>
      </c>
      <c r="AV39" s="97">
        <f t="shared" si="176"/>
        <v>53180082.447073616</v>
      </c>
      <c r="AW39" s="97">
        <f t="shared" si="176"/>
        <v>44530119.659315623</v>
      </c>
      <c r="AX39" s="97">
        <f t="shared" si="176"/>
        <v>39746025</v>
      </c>
      <c r="AY39" s="97">
        <f t="shared" si="176"/>
        <v>51377018.9873465</v>
      </c>
      <c r="AZ39" s="97">
        <f t="shared" si="176"/>
        <v>52170536.786480501</v>
      </c>
      <c r="BA39" s="97">
        <f t="shared" si="176"/>
        <v>51835852</v>
      </c>
      <c r="BB39" s="97">
        <f t="shared" si="176"/>
        <v>62864393</v>
      </c>
      <c r="BC39" s="97">
        <f t="shared" si="176"/>
        <v>63493866</v>
      </c>
      <c r="BD39" s="97">
        <f t="shared" si="176"/>
        <v>70582333</v>
      </c>
      <c r="BE39" s="97">
        <f t="shared" si="176"/>
        <v>75824967</v>
      </c>
      <c r="BG39" s="97">
        <f>BG26*BG30</f>
        <v>221521.5048619812</v>
      </c>
      <c r="BH39" s="97">
        <f>BH26*BH30</f>
        <v>233456.8551363119</v>
      </c>
      <c r="BI39" s="97">
        <f t="shared" ref="BI39:BX39" si="177">BI26*BI30</f>
        <v>246114.65481983681</v>
      </c>
      <c r="BJ39" s="97">
        <f t="shared" si="177"/>
        <v>233302.17685085724</v>
      </c>
      <c r="BK39" s="97">
        <f t="shared" si="177"/>
        <v>290654.47732205642</v>
      </c>
      <c r="BL39" s="97">
        <f t="shared" si="177"/>
        <v>331920.45301177382</v>
      </c>
      <c r="BM39" s="97">
        <f t="shared" si="177"/>
        <v>402236.20523832965</v>
      </c>
      <c r="BN39" s="97">
        <f t="shared" si="177"/>
        <v>450864.16025205125</v>
      </c>
      <c r="BO39" s="97">
        <f t="shared" si="177"/>
        <v>480200.97531171463</v>
      </c>
      <c r="BP39" s="97">
        <f t="shared" si="177"/>
        <v>402094.27866969025</v>
      </c>
      <c r="BQ39" s="97">
        <f t="shared" si="177"/>
        <v>358895</v>
      </c>
      <c r="BR39" s="97">
        <f t="shared" si="177"/>
        <v>463919.82657954399</v>
      </c>
      <c r="BS39" s="97">
        <f t="shared" si="177"/>
        <v>471085.06596123602</v>
      </c>
      <c r="BT39" s="97">
        <f t="shared" si="177"/>
        <v>468063</v>
      </c>
      <c r="BU39" s="97">
        <f t="shared" si="177"/>
        <v>567648</v>
      </c>
      <c r="BV39" s="97">
        <f t="shared" si="177"/>
        <v>573332</v>
      </c>
      <c r="BW39" s="97">
        <f t="shared" si="177"/>
        <v>637338</v>
      </c>
      <c r="BX39" s="97">
        <f t="shared" si="177"/>
        <v>684678</v>
      </c>
      <c r="BZ39" s="97">
        <f>BZ26*BZ30</f>
        <v>6270494.1072751451</v>
      </c>
      <c r="CA39" s="97">
        <f>CA26*CA30</f>
        <v>6608341.864358969</v>
      </c>
      <c r="CB39" s="97">
        <f t="shared" ref="CB39:CQ39" si="178">CB26*CB30</f>
        <v>6966639.6213919315</v>
      </c>
      <c r="CC39" s="97">
        <f t="shared" si="178"/>
        <v>6603963.4665232087</v>
      </c>
      <c r="CD39" s="97">
        <f t="shared" si="178"/>
        <v>8227405.2283846335</v>
      </c>
      <c r="CE39" s="97">
        <f t="shared" si="178"/>
        <v>9395499.7551645935</v>
      </c>
      <c r="CF39" s="97">
        <f t="shared" si="178"/>
        <v>11385891.208400378</v>
      </c>
      <c r="CG39" s="97">
        <f t="shared" si="178"/>
        <v>12762377.457680713</v>
      </c>
      <c r="CH39" s="97">
        <f t="shared" si="178"/>
        <v>13592799.434420368</v>
      </c>
      <c r="CI39" s="97">
        <f t="shared" si="178"/>
        <v>11381873.766785111</v>
      </c>
      <c r="CJ39" s="97">
        <f t="shared" si="178"/>
        <v>10159062</v>
      </c>
      <c r="CK39" s="97">
        <f t="shared" si="178"/>
        <v>13131937.4190221</v>
      </c>
      <c r="CL39" s="97">
        <f t="shared" si="178"/>
        <v>13334760.1262266</v>
      </c>
      <c r="CM39" s="97">
        <f t="shared" si="178"/>
        <v>13249215</v>
      </c>
      <c r="CN39" s="97">
        <f t="shared" si="178"/>
        <v>16068104</v>
      </c>
      <c r="CO39" s="97">
        <f t="shared" si="178"/>
        <v>16228997.000000002</v>
      </c>
      <c r="CP39" s="97">
        <f t="shared" si="178"/>
        <v>18040805</v>
      </c>
      <c r="CQ39" s="97">
        <f t="shared" si="178"/>
        <v>19380819</v>
      </c>
      <c r="CS39" s="97">
        <f>CS26*CS30</f>
        <v>11837123.630849455</v>
      </c>
      <c r="CT39" s="97">
        <f>CT26*CT30</f>
        <v>12474895.646991955</v>
      </c>
      <c r="CU39" s="97">
        <f t="shared" ref="CU39:DJ39" si="179">CU26*CU30</f>
        <v>13151272.145254608</v>
      </c>
      <c r="CV39" s="97">
        <f t="shared" si="179"/>
        <v>12466630.327608826</v>
      </c>
      <c r="CW39" s="97">
        <f t="shared" si="179"/>
        <v>15531282.094100706</v>
      </c>
      <c r="CX39" s="97">
        <f t="shared" si="179"/>
        <v>17736352.235219326</v>
      </c>
      <c r="CY39" s="97">
        <f t="shared" si="179"/>
        <v>21493713.186791521</v>
      </c>
      <c r="CZ39" s="97">
        <f t="shared" si="179"/>
        <v>24092174.748216208</v>
      </c>
      <c r="DA39" s="97">
        <f t="shared" si="179"/>
        <v>25659803.620243561</v>
      </c>
      <c r="DB39" s="97">
        <f t="shared" si="179"/>
        <v>21486129.262420226</v>
      </c>
      <c r="DC39" s="97">
        <f t="shared" si="179"/>
        <v>19177767</v>
      </c>
      <c r="DD39" s="97">
        <f t="shared" si="179"/>
        <v>24789811.469752301</v>
      </c>
      <c r="DE39" s="97">
        <f t="shared" si="179"/>
        <v>25172689.982872501</v>
      </c>
      <c r="DF39" s="97">
        <f t="shared" si="179"/>
        <v>25011202</v>
      </c>
      <c r="DG39" s="97">
        <f t="shared" si="179"/>
        <v>30332559</v>
      </c>
      <c r="DH39" s="97">
        <f t="shared" si="179"/>
        <v>30636285</v>
      </c>
      <c r="DI39" s="97">
        <f t="shared" si="179"/>
        <v>34056525</v>
      </c>
      <c r="DJ39" s="97">
        <f t="shared" si="179"/>
        <v>36586137</v>
      </c>
      <c r="DL39" s="97">
        <f>DL26*DL30</f>
        <v>25686851.868245102</v>
      </c>
      <c r="DM39" s="97">
        <f>DM26*DM30</f>
        <v>18876315.799720474</v>
      </c>
      <c r="DN39" s="97">
        <f t="shared" ref="DN39:EC39" si="180">DN26*DN30</f>
        <v>18066118.059289943</v>
      </c>
      <c r="DO39" s="97">
        <f t="shared" si="180"/>
        <v>15108688.408327848</v>
      </c>
      <c r="DP39" s="97">
        <f t="shared" si="180"/>
        <v>26339643.377907872</v>
      </c>
      <c r="DQ39" s="97">
        <f t="shared" si="180"/>
        <v>40749070.07148882</v>
      </c>
      <c r="DR39" s="97">
        <f t="shared" si="180"/>
        <v>22853111.819561981</v>
      </c>
      <c r="DS39" s="97">
        <f t="shared" si="180"/>
        <v>25298308.258360598</v>
      </c>
      <c r="DT39" s="97">
        <f t="shared" si="180"/>
        <v>47731220.198483571</v>
      </c>
      <c r="DU39" s="97">
        <f t="shared" si="180"/>
        <v>72890317.551516011</v>
      </c>
      <c r="DV39" s="97">
        <f t="shared" si="180"/>
        <v>73796565</v>
      </c>
      <c r="DW39" s="97">
        <f t="shared" si="180"/>
        <v>96645279.074721694</v>
      </c>
      <c r="DX39" s="97">
        <f t="shared" si="180"/>
        <v>92628274.665109098</v>
      </c>
      <c r="DY39" s="97">
        <f t="shared" si="180"/>
        <v>105352291</v>
      </c>
      <c r="DZ39" s="97">
        <f t="shared" si="180"/>
        <v>100845526.99999999</v>
      </c>
      <c r="EA39" s="97">
        <f t="shared" si="180"/>
        <v>104321322.99999999</v>
      </c>
      <c r="EB39" s="97">
        <f t="shared" si="180"/>
        <v>67312639</v>
      </c>
      <c r="EC39" s="97">
        <f t="shared" si="180"/>
        <v>113365362</v>
      </c>
    </row>
    <row r="40" spans="1:133" x14ac:dyDescent="0.25">
      <c r="A40" s="95" t="s">
        <v>154</v>
      </c>
      <c r="B40" s="97">
        <f t="shared" ref="B40:S40" si="181">B10</f>
        <v>-2078762.29193968</v>
      </c>
      <c r="C40" s="97">
        <f t="shared" si="181"/>
        <v>-1849209.94480777</v>
      </c>
      <c r="D40" s="97">
        <f t="shared" si="181"/>
        <v>-1377860.8465619399</v>
      </c>
      <c r="E40" s="97">
        <f t="shared" si="181"/>
        <v>-400237.48210201098</v>
      </c>
      <c r="F40" s="97">
        <f t="shared" si="181"/>
        <v>0</v>
      </c>
      <c r="G40" s="97">
        <f t="shared" si="181"/>
        <v>0</v>
      </c>
      <c r="H40" s="97">
        <f t="shared" si="181"/>
        <v>0</v>
      </c>
      <c r="I40" s="97">
        <f t="shared" si="181"/>
        <v>0</v>
      </c>
      <c r="J40" s="97">
        <f t="shared" si="181"/>
        <v>0</v>
      </c>
      <c r="K40" s="97">
        <f t="shared" si="181"/>
        <v>73790.192502434598</v>
      </c>
      <c r="L40" s="97">
        <f t="shared" si="181"/>
        <v>0</v>
      </c>
      <c r="M40" s="97">
        <f t="shared" si="181"/>
        <v>0</v>
      </c>
      <c r="N40" s="97">
        <f t="shared" si="181"/>
        <v>0</v>
      </c>
      <c r="O40" s="97">
        <f t="shared" si="181"/>
        <v>0</v>
      </c>
      <c r="P40" s="97">
        <f t="shared" si="181"/>
        <v>0</v>
      </c>
      <c r="Q40" s="97">
        <f t="shared" si="181"/>
        <v>0</v>
      </c>
      <c r="R40" s="97">
        <f t="shared" si="181"/>
        <v>-7892189</v>
      </c>
      <c r="S40" s="97">
        <f t="shared" si="181"/>
        <v>-24647372</v>
      </c>
      <c r="U40" s="97">
        <f t="shared" ref="U40:AL40" si="182">U10</f>
        <v>-355332.64077467698</v>
      </c>
      <c r="V40" s="97">
        <f t="shared" si="182"/>
        <v>-316094.175646324</v>
      </c>
      <c r="W40" s="97">
        <f t="shared" si="182"/>
        <v>-235524.25167961</v>
      </c>
      <c r="X40" s="97">
        <f t="shared" si="182"/>
        <v>-68414.480098930595</v>
      </c>
      <c r="Y40" s="97">
        <f t="shared" si="182"/>
        <v>0</v>
      </c>
      <c r="Z40" s="97">
        <f t="shared" si="182"/>
        <v>0</v>
      </c>
      <c r="AA40" s="97">
        <f t="shared" si="182"/>
        <v>0</v>
      </c>
      <c r="AB40" s="97">
        <f t="shared" si="182"/>
        <v>0</v>
      </c>
      <c r="AC40" s="97">
        <f t="shared" si="182"/>
        <v>0</v>
      </c>
      <c r="AD40" s="97">
        <f t="shared" si="182"/>
        <v>12613.305555343701</v>
      </c>
      <c r="AE40" s="97">
        <f t="shared" si="182"/>
        <v>0</v>
      </c>
      <c r="AF40" s="97">
        <f t="shared" si="182"/>
        <v>0</v>
      </c>
      <c r="AG40" s="97">
        <f t="shared" si="182"/>
        <v>0</v>
      </c>
      <c r="AH40" s="97">
        <f t="shared" si="182"/>
        <v>0</v>
      </c>
      <c r="AI40" s="97">
        <f t="shared" si="182"/>
        <v>0</v>
      </c>
      <c r="AJ40" s="97">
        <f t="shared" si="182"/>
        <v>0</v>
      </c>
      <c r="AK40" s="97">
        <f t="shared" si="182"/>
        <v>-1939447</v>
      </c>
      <c r="AL40" s="97">
        <f t="shared" si="182"/>
        <v>-4213092</v>
      </c>
      <c r="AN40" s="97">
        <f t="shared" ref="AN40:BE40" si="183">AN10</f>
        <v>-1058719.6011572899</v>
      </c>
      <c r="AO40" s="97">
        <f t="shared" si="183"/>
        <v>-941807.93196713598</v>
      </c>
      <c r="AP40" s="97">
        <f t="shared" si="183"/>
        <v>-701748.48349838797</v>
      </c>
      <c r="AQ40" s="97">
        <f t="shared" si="183"/>
        <v>-203842.098282363</v>
      </c>
      <c r="AR40" s="97">
        <f t="shared" si="183"/>
        <v>0</v>
      </c>
      <c r="AS40" s="97">
        <f t="shared" si="183"/>
        <v>0</v>
      </c>
      <c r="AT40" s="97">
        <f t="shared" si="183"/>
        <v>0</v>
      </c>
      <c r="AU40" s="97">
        <f t="shared" si="183"/>
        <v>0</v>
      </c>
      <c r="AV40" s="97">
        <f t="shared" si="183"/>
        <v>0</v>
      </c>
      <c r="AW40" s="97">
        <f t="shared" si="183"/>
        <v>37581.5568131174</v>
      </c>
      <c r="AX40" s="97">
        <f t="shared" si="183"/>
        <v>0</v>
      </c>
      <c r="AY40" s="97">
        <f t="shared" si="183"/>
        <v>0</v>
      </c>
      <c r="AZ40" s="97">
        <f t="shared" si="183"/>
        <v>0</v>
      </c>
      <c r="BA40" s="97">
        <f t="shared" si="183"/>
        <v>0</v>
      </c>
      <c r="BB40" s="97">
        <f t="shared" si="183"/>
        <v>0</v>
      </c>
      <c r="BC40" s="97">
        <f t="shared" si="183"/>
        <v>0</v>
      </c>
      <c r="BD40" s="97">
        <f t="shared" si="183"/>
        <v>-4019514</v>
      </c>
      <c r="BE40" s="97">
        <f t="shared" si="183"/>
        <v>-12552977</v>
      </c>
      <c r="BG40" s="97">
        <f t="shared" ref="BG40:BX40" si="184">BG10</f>
        <v>-9559.9360073075004</v>
      </c>
      <c r="BH40" s="97">
        <f t="shared" si="184"/>
        <v>-8504.2569826217696</v>
      </c>
      <c r="BI40" s="97">
        <f t="shared" si="184"/>
        <v>-6336.5886379513404</v>
      </c>
      <c r="BJ40" s="97">
        <f t="shared" si="184"/>
        <v>-1840.6360031915201</v>
      </c>
      <c r="BK40" s="97">
        <f t="shared" si="184"/>
        <v>0</v>
      </c>
      <c r="BL40" s="97">
        <f t="shared" si="184"/>
        <v>0</v>
      </c>
      <c r="BM40" s="97">
        <f t="shared" si="184"/>
        <v>0</v>
      </c>
      <c r="BN40" s="97">
        <f t="shared" si="184"/>
        <v>0</v>
      </c>
      <c r="BO40" s="97">
        <f t="shared" si="184"/>
        <v>0</v>
      </c>
      <c r="BP40" s="97">
        <f t="shared" si="184"/>
        <v>339.35073818947501</v>
      </c>
      <c r="BQ40" s="97">
        <f t="shared" si="184"/>
        <v>0</v>
      </c>
      <c r="BR40" s="97">
        <f t="shared" si="184"/>
        <v>0</v>
      </c>
      <c r="BS40" s="97">
        <f t="shared" si="184"/>
        <v>0</v>
      </c>
      <c r="BT40" s="97">
        <f t="shared" si="184"/>
        <v>0</v>
      </c>
      <c r="BU40" s="97">
        <f t="shared" si="184"/>
        <v>0</v>
      </c>
      <c r="BV40" s="97">
        <f t="shared" si="184"/>
        <v>0</v>
      </c>
      <c r="BW40" s="97">
        <f t="shared" si="184"/>
        <v>-36295</v>
      </c>
      <c r="BX40" s="97">
        <f t="shared" si="184"/>
        <v>-113350</v>
      </c>
      <c r="BZ40" s="97">
        <f t="shared" ref="BZ40:CQ40" si="185">BZ10</f>
        <v>-270608.13999569998</v>
      </c>
      <c r="CA40" s="97">
        <f t="shared" si="185"/>
        <v>-240725.582509509</v>
      </c>
      <c r="CB40" s="97">
        <f t="shared" si="185"/>
        <v>-179366.52127411499</v>
      </c>
      <c r="CC40" s="97">
        <f t="shared" si="185"/>
        <v>-52101.926712902903</v>
      </c>
      <c r="CD40" s="97">
        <f t="shared" si="185"/>
        <v>0</v>
      </c>
      <c r="CE40" s="97">
        <f t="shared" si="185"/>
        <v>0</v>
      </c>
      <c r="CF40" s="97">
        <f t="shared" si="185"/>
        <v>0</v>
      </c>
      <c r="CG40" s="97">
        <f t="shared" si="185"/>
        <v>0</v>
      </c>
      <c r="CH40" s="97">
        <f t="shared" si="185"/>
        <v>0</v>
      </c>
      <c r="CI40" s="97">
        <f t="shared" si="185"/>
        <v>9605.8249759650098</v>
      </c>
      <c r="CJ40" s="97">
        <f t="shared" si="185"/>
        <v>0</v>
      </c>
      <c r="CK40" s="97">
        <f t="shared" si="185"/>
        <v>0</v>
      </c>
      <c r="CL40" s="97">
        <f t="shared" si="185"/>
        <v>0</v>
      </c>
      <c r="CM40" s="97">
        <f t="shared" si="185"/>
        <v>0</v>
      </c>
      <c r="CN40" s="97">
        <f t="shared" si="185"/>
        <v>0</v>
      </c>
      <c r="CO40" s="97">
        <f t="shared" si="185"/>
        <v>0</v>
      </c>
      <c r="CP40" s="97">
        <f t="shared" si="185"/>
        <v>-1027386</v>
      </c>
      <c r="CQ40" s="97">
        <f t="shared" si="185"/>
        <v>-3208534</v>
      </c>
      <c r="CS40" s="97">
        <f t="shared" ref="CS40:DJ40" si="186">CS10</f>
        <v>-510840.44635763101</v>
      </c>
      <c r="CT40" s="97">
        <f t="shared" si="186"/>
        <v>-454429.65618407499</v>
      </c>
      <c r="CU40" s="97">
        <f t="shared" si="186"/>
        <v>-338599.10419080697</v>
      </c>
      <c r="CV40" s="97">
        <f t="shared" si="186"/>
        <v>-98355.398690278904</v>
      </c>
      <c r="CW40" s="97">
        <f t="shared" si="186"/>
        <v>0</v>
      </c>
      <c r="CX40" s="97">
        <f t="shared" si="186"/>
        <v>0</v>
      </c>
      <c r="CY40" s="97">
        <f t="shared" si="186"/>
        <v>0</v>
      </c>
      <c r="CZ40" s="97">
        <f t="shared" si="186"/>
        <v>0</v>
      </c>
      <c r="DA40" s="97">
        <f t="shared" si="186"/>
        <v>0</v>
      </c>
      <c r="DB40" s="97">
        <f t="shared" si="186"/>
        <v>18133.393616441899</v>
      </c>
      <c r="DC40" s="97">
        <f t="shared" si="186"/>
        <v>0</v>
      </c>
      <c r="DD40" s="97">
        <f t="shared" si="186"/>
        <v>0</v>
      </c>
      <c r="DE40" s="97">
        <f t="shared" si="186"/>
        <v>0</v>
      </c>
      <c r="DF40" s="97">
        <f t="shared" si="186"/>
        <v>0</v>
      </c>
      <c r="DG40" s="97">
        <f t="shared" si="186"/>
        <v>0</v>
      </c>
      <c r="DH40" s="97">
        <f t="shared" si="186"/>
        <v>0</v>
      </c>
      <c r="DI40" s="97">
        <f t="shared" si="186"/>
        <v>0</v>
      </c>
      <c r="DJ40" s="97">
        <f t="shared" si="186"/>
        <v>-6056909</v>
      </c>
      <c r="DL40" s="97">
        <f t="shared" ref="DL40:EC40" si="187">DL10</f>
        <v>0</v>
      </c>
      <c r="DM40" s="97">
        <f t="shared" si="187"/>
        <v>0</v>
      </c>
      <c r="DN40" s="97">
        <f t="shared" si="187"/>
        <v>0</v>
      </c>
      <c r="DO40" s="97">
        <f t="shared" si="187"/>
        <v>0</v>
      </c>
      <c r="DP40" s="97">
        <f t="shared" si="187"/>
        <v>-4113375.4</v>
      </c>
      <c r="DQ40" s="97">
        <f t="shared" si="187"/>
        <v>-2759932.26</v>
      </c>
      <c r="DR40" s="97">
        <f t="shared" si="187"/>
        <v>-1860454.34</v>
      </c>
      <c r="DS40" s="97">
        <f t="shared" si="187"/>
        <v>-1447230.7</v>
      </c>
      <c r="DT40" s="97">
        <f t="shared" si="187"/>
        <v>-1474104.71</v>
      </c>
      <c r="DU40" s="97">
        <f t="shared" si="187"/>
        <v>-7796665.3082721811</v>
      </c>
      <c r="DV40" s="97">
        <f t="shared" si="187"/>
        <v>-1735691</v>
      </c>
      <c r="DW40" s="97">
        <f t="shared" si="187"/>
        <v>-2638180.7824357101</v>
      </c>
      <c r="DX40" s="97">
        <f t="shared" si="187"/>
        <v>0</v>
      </c>
      <c r="DY40" s="97">
        <f t="shared" si="187"/>
        <v>-1764612</v>
      </c>
      <c r="DZ40" s="97">
        <f t="shared" si="187"/>
        <v>-962499</v>
      </c>
      <c r="EA40" s="97">
        <f t="shared" si="187"/>
        <v>-2518976</v>
      </c>
      <c r="EB40" s="97">
        <f t="shared" si="187"/>
        <v>-3126609</v>
      </c>
      <c r="EC40" s="97">
        <f t="shared" si="187"/>
        <v>-1364451</v>
      </c>
    </row>
    <row r="41" spans="1:133" x14ac:dyDescent="0.25">
      <c r="A41" s="94" t="s">
        <v>155</v>
      </c>
      <c r="B41" s="97">
        <f>SUM(B35:B37,B39:B40)</f>
        <v>574871435.6558671</v>
      </c>
      <c r="C41" s="97">
        <f>SUM(C35:C37,C39:C40)</f>
        <v>603335229.02732766</v>
      </c>
      <c r="D41" s="97">
        <f t="shared" ref="D41:S41" si="188">SUM(D35:D37,D39:D40)</f>
        <v>628853013.47060418</v>
      </c>
      <c r="E41" s="97">
        <f t="shared" si="188"/>
        <v>659259364.05479419</v>
      </c>
      <c r="F41" s="97">
        <f t="shared" si="188"/>
        <v>697441764.92243886</v>
      </c>
      <c r="G41" s="97">
        <f t="shared" si="188"/>
        <v>736814636.13229871</v>
      </c>
      <c r="H41" s="97">
        <f t="shared" si="188"/>
        <v>812533193.43511581</v>
      </c>
      <c r="I41" s="97">
        <f t="shared" si="188"/>
        <v>892356435.09387267</v>
      </c>
      <c r="J41" s="97">
        <f t="shared" si="188"/>
        <v>962787923.91125536</v>
      </c>
      <c r="K41" s="97">
        <f t="shared" si="188"/>
        <v>1019351402.3911549</v>
      </c>
      <c r="L41" s="97">
        <f t="shared" si="188"/>
        <v>1074015786.7142444</v>
      </c>
      <c r="M41" s="97">
        <f t="shared" si="188"/>
        <v>1189867918.3023264</v>
      </c>
      <c r="N41" s="97">
        <f t="shared" si="188"/>
        <v>1216998045.4677479</v>
      </c>
      <c r="O41" s="97">
        <f t="shared" si="188"/>
        <v>1290803489.4234719</v>
      </c>
      <c r="P41" s="97">
        <f t="shared" si="188"/>
        <v>1379224359.9786868</v>
      </c>
      <c r="Q41" s="97">
        <f t="shared" si="188"/>
        <v>1438471732.6870222</v>
      </c>
      <c r="R41" s="97">
        <f t="shared" si="188"/>
        <v>1524807719.0981717</v>
      </c>
      <c r="S41" s="97">
        <f t="shared" si="188"/>
        <v>1638922615.0085127</v>
      </c>
      <c r="U41" s="97">
        <f>SUM(U35:U37,U39:U40)</f>
        <v>98265485.25032416</v>
      </c>
      <c r="V41" s="97">
        <f>SUM(V35:V37,V39:V40)</f>
        <v>103130935.66972196</v>
      </c>
      <c r="W41" s="97">
        <f t="shared" ref="W41:AL41" si="189">SUM(W35:W37,W39:W40)</f>
        <v>107492810.89138871</v>
      </c>
      <c r="X41" s="97">
        <f t="shared" si="189"/>
        <v>112690311.77510852</v>
      </c>
      <c r="Y41" s="97">
        <f t="shared" si="189"/>
        <v>119217009.60103346</v>
      </c>
      <c r="Z41" s="97">
        <f t="shared" si="189"/>
        <v>125947200.13610694</v>
      </c>
      <c r="AA41" s="97">
        <f t="shared" si="189"/>
        <v>138890130.17980769</v>
      </c>
      <c r="AB41" s="97">
        <f t="shared" si="189"/>
        <v>152534693.27573273</v>
      </c>
      <c r="AC41" s="97">
        <f t="shared" si="189"/>
        <v>164573879.77253079</v>
      </c>
      <c r="AD41" s="97">
        <f t="shared" si="189"/>
        <v>174242541.86900711</v>
      </c>
      <c r="AE41" s="97">
        <f t="shared" si="189"/>
        <v>183586582.77053645</v>
      </c>
      <c r="AF41" s="97">
        <f t="shared" si="189"/>
        <v>203389733.92053369</v>
      </c>
      <c r="AG41" s="97">
        <f t="shared" si="189"/>
        <v>208027214.4880302</v>
      </c>
      <c r="AH41" s="97">
        <f t="shared" si="189"/>
        <v>220643127.74090749</v>
      </c>
      <c r="AI41" s="97">
        <f t="shared" si="189"/>
        <v>235757322.99747556</v>
      </c>
      <c r="AJ41" s="97">
        <f t="shared" si="189"/>
        <v>245884755.64189571</v>
      </c>
      <c r="AK41" s="97">
        <f t="shared" si="189"/>
        <v>260052176.40846494</v>
      </c>
      <c r="AL41" s="97">
        <f t="shared" si="189"/>
        <v>280148770.33700091</v>
      </c>
      <c r="AN41" s="97">
        <f>SUM(AN35:AN37,AN39:AN40)</f>
        <v>292783672.01205677</v>
      </c>
      <c r="AO41" s="97">
        <f>SUM(AO35:AO37,AO39:AO40)</f>
        <v>307280363.66482729</v>
      </c>
      <c r="AP41" s="97">
        <f t="shared" ref="AP41:BE41" si="190">SUM(AP35:AP37,AP39:AP40)</f>
        <v>320276644.5156762</v>
      </c>
      <c r="AQ41" s="97">
        <f t="shared" si="190"/>
        <v>335762686.13186461</v>
      </c>
      <c r="AR41" s="97">
        <f t="shared" si="190"/>
        <v>355209092.47402602</v>
      </c>
      <c r="AS41" s="97">
        <f t="shared" si="190"/>
        <v>375261808.77802604</v>
      </c>
      <c r="AT41" s="97">
        <f t="shared" si="190"/>
        <v>413825487.31822252</v>
      </c>
      <c r="AU41" s="97">
        <f t="shared" si="190"/>
        <v>454479693.38099712</v>
      </c>
      <c r="AV41" s="97">
        <f t="shared" si="190"/>
        <v>490350652.76812077</v>
      </c>
      <c r="AW41" s="97">
        <f t="shared" si="190"/>
        <v>519158594.69034249</v>
      </c>
      <c r="AX41" s="97">
        <f t="shared" si="190"/>
        <v>546999321.32551396</v>
      </c>
      <c r="AY41" s="97">
        <f t="shared" si="190"/>
        <v>606003145.71286106</v>
      </c>
      <c r="AZ41" s="97">
        <f t="shared" si="190"/>
        <v>619820597.33720434</v>
      </c>
      <c r="BA41" s="97">
        <f t="shared" si="190"/>
        <v>657409921.08287537</v>
      </c>
      <c r="BB41" s="97">
        <f t="shared" si="190"/>
        <v>702442925.53233504</v>
      </c>
      <c r="BC41" s="97">
        <f t="shared" si="190"/>
        <v>732617780.35639763</v>
      </c>
      <c r="BD41" s="97">
        <f t="shared" si="190"/>
        <v>776588948.19231308</v>
      </c>
      <c r="BE41" s="97">
        <f t="shared" si="190"/>
        <v>834707991.39440286</v>
      </c>
      <c r="BG41" s="97">
        <f>SUM(BG35:BG37,BG39:BG40)</f>
        <v>2643753.0441111876</v>
      </c>
      <c r="BH41" s="97">
        <f>SUM(BH35:BH37,BH39:BH40)</f>
        <v>2774654.0346724875</v>
      </c>
      <c r="BI41" s="97">
        <f t="shared" ref="BI41:BX41" si="191">SUM(BI35:BI37,BI39:BI40)</f>
        <v>2892006.743672404</v>
      </c>
      <c r="BJ41" s="97">
        <f t="shared" si="191"/>
        <v>3031841.2821993604</v>
      </c>
      <c r="BK41" s="97">
        <f t="shared" si="191"/>
        <v>3207436.7845400614</v>
      </c>
      <c r="BL41" s="97">
        <f t="shared" si="191"/>
        <v>3388507.0928911907</v>
      </c>
      <c r="BM41" s="97">
        <f t="shared" si="191"/>
        <v>3736726.1101339674</v>
      </c>
      <c r="BN41" s="97">
        <f t="shared" si="191"/>
        <v>4103821.994599672</v>
      </c>
      <c r="BO41" s="97">
        <f t="shared" si="191"/>
        <v>4427726.5259664059</v>
      </c>
      <c r="BP41" s="97">
        <f t="shared" si="191"/>
        <v>4687854.0242932597</v>
      </c>
      <c r="BQ41" s="97">
        <f t="shared" si="191"/>
        <v>4939247.6212402061</v>
      </c>
      <c r="BR41" s="97">
        <f t="shared" si="191"/>
        <v>5472035.5288811568</v>
      </c>
      <c r="BS41" s="97">
        <f t="shared" si="191"/>
        <v>5596803.1761544524</v>
      </c>
      <c r="BT41" s="97">
        <f t="shared" si="191"/>
        <v>5936223.9986622855</v>
      </c>
      <c r="BU41" s="97">
        <f t="shared" si="191"/>
        <v>6342858.8540244466</v>
      </c>
      <c r="BV41" s="97">
        <f t="shared" si="191"/>
        <v>6615330.966826871</v>
      </c>
      <c r="BW41" s="97">
        <f t="shared" si="191"/>
        <v>7012376.8288400769</v>
      </c>
      <c r="BX41" s="97">
        <f t="shared" si="191"/>
        <v>7537175.0433249911</v>
      </c>
      <c r="BZ41" s="97">
        <f>SUM(BZ35:BZ37,BZ39:BZ40)</f>
        <v>74835343.388076991</v>
      </c>
      <c r="CA41" s="97">
        <f>SUM(CA35:CA37,CA39:CA40)</f>
        <v>78540689.695030466</v>
      </c>
      <c r="CB41" s="97">
        <f t="shared" ref="CB41:CQ41" si="192">SUM(CB35:CB37,CB39:CB40)</f>
        <v>81862531.837242395</v>
      </c>
      <c r="CC41" s="97">
        <f t="shared" si="192"/>
        <v>85820755.44344753</v>
      </c>
      <c r="CD41" s="97">
        <f t="shared" si="192"/>
        <v>90791246.066366434</v>
      </c>
      <c r="CE41" s="97">
        <f t="shared" si="192"/>
        <v>95916709.177615091</v>
      </c>
      <c r="CF41" s="97">
        <f t="shared" si="192"/>
        <v>105773563.91965242</v>
      </c>
      <c r="CG41" s="97">
        <f t="shared" si="192"/>
        <v>116164756.33133887</v>
      </c>
      <c r="CH41" s="97">
        <f t="shared" si="192"/>
        <v>125333353.55859287</v>
      </c>
      <c r="CI41" s="97">
        <f t="shared" si="192"/>
        <v>132696647.45827599</v>
      </c>
      <c r="CJ41" s="97">
        <f t="shared" si="192"/>
        <v>139812722.60358512</v>
      </c>
      <c r="CK41" s="97">
        <f t="shared" si="192"/>
        <v>154894066.17481002</v>
      </c>
      <c r="CL41" s="97">
        <f t="shared" si="192"/>
        <v>158425799.11173317</v>
      </c>
      <c r="CM41" s="97">
        <f t="shared" si="192"/>
        <v>168033609.61873561</v>
      </c>
      <c r="CN41" s="97">
        <f t="shared" si="192"/>
        <v>179544021.15405607</v>
      </c>
      <c r="CO41" s="97">
        <f t="shared" si="192"/>
        <v>187256695.91848385</v>
      </c>
      <c r="CP41" s="97">
        <f t="shared" si="192"/>
        <v>198495701.53577754</v>
      </c>
      <c r="CQ41" s="97">
        <f t="shared" si="192"/>
        <v>213350897.06019923</v>
      </c>
      <c r="CS41" s="97">
        <f>SUM(CS35:CS37,CS39:CS40)</f>
        <v>141270400.14501837</v>
      </c>
      <c r="CT41" s="97">
        <f>SUM(CT35:CT37,CT39:CT40)</f>
        <v>148265166.67858949</v>
      </c>
      <c r="CU41" s="97">
        <f t="shared" ref="CU41:DJ41" si="193">SUM(CU35:CU37,CU39:CU40)</f>
        <v>154535973.32425854</v>
      </c>
      <c r="CV41" s="97">
        <f t="shared" si="193"/>
        <v>162008108.91415298</v>
      </c>
      <c r="CW41" s="97">
        <f t="shared" si="193"/>
        <v>171391151.3033008</v>
      </c>
      <c r="CX41" s="97">
        <f t="shared" si="193"/>
        <v>181066742.9672513</v>
      </c>
      <c r="CY41" s="97">
        <f t="shared" si="193"/>
        <v>199674017.95973408</v>
      </c>
      <c r="CZ41" s="97">
        <f t="shared" si="193"/>
        <v>219289988.75003719</v>
      </c>
      <c r="DA41" s="97">
        <f t="shared" si="193"/>
        <v>236598005.79682159</v>
      </c>
      <c r="DB41" s="97">
        <f t="shared" si="193"/>
        <v>250498061.95343354</v>
      </c>
      <c r="DC41" s="97">
        <f t="shared" si="193"/>
        <v>263931430.70112523</v>
      </c>
      <c r="DD41" s="97">
        <f t="shared" si="193"/>
        <v>292401233.5143283</v>
      </c>
      <c r="DE41" s="97">
        <f t="shared" si="193"/>
        <v>299068261.45101202</v>
      </c>
      <c r="DF41" s="97">
        <f t="shared" si="193"/>
        <v>317205402.73202258</v>
      </c>
      <c r="DG41" s="97">
        <f t="shared" si="193"/>
        <v>338934177.7898261</v>
      </c>
      <c r="DH41" s="97">
        <f t="shared" si="193"/>
        <v>353493781.07949322</v>
      </c>
      <c r="DI41" s="97">
        <f t="shared" si="193"/>
        <v>376649657.42537755</v>
      </c>
      <c r="DJ41" s="97">
        <f t="shared" si="193"/>
        <v>402753101.63106745</v>
      </c>
      <c r="DL41" s="97">
        <f>SUM(DL35:DL37,DL39:DL40)</f>
        <v>162266781.02573818</v>
      </c>
      <c r="DM41" s="97">
        <f>SUM(DM35:DM37,DM39:DM40)</f>
        <v>157415408.22987744</v>
      </c>
      <c r="DN41" s="97">
        <f t="shared" ref="DN41:EC41" si="194">SUM(DN35:DN37,DN39:DN40)</f>
        <v>149262995.9295105</v>
      </c>
      <c r="DO41" s="97">
        <f t="shared" si="194"/>
        <v>136313470.04500008</v>
      </c>
      <c r="DP41" s="97">
        <f t="shared" si="194"/>
        <v>154472755.78048036</v>
      </c>
      <c r="DQ41" s="97">
        <f t="shared" si="194"/>
        <v>177638465.89007664</v>
      </c>
      <c r="DR41" s="97">
        <f t="shared" si="194"/>
        <v>182199665.78460646</v>
      </c>
      <c r="DS41" s="97">
        <f t="shared" si="194"/>
        <v>185796346.80362684</v>
      </c>
      <c r="DT41" s="97">
        <f t="shared" si="194"/>
        <v>112302321.11683591</v>
      </c>
      <c r="DU41" s="97">
        <f t="shared" si="194"/>
        <v>152345527.37818569</v>
      </c>
      <c r="DV41" s="97">
        <f t="shared" si="194"/>
        <v>197061442.93660396</v>
      </c>
      <c r="DW41" s="97">
        <f t="shared" si="194"/>
        <v>278580663.0118109</v>
      </c>
      <c r="DX41" s="97">
        <f t="shared" si="194"/>
        <v>328911999.21874285</v>
      </c>
      <c r="DY41" s="97">
        <f t="shared" si="194"/>
        <v>384798573.91399276</v>
      </c>
      <c r="DZ41" s="97">
        <f t="shared" si="194"/>
        <v>423711733.60280949</v>
      </c>
      <c r="EA41" s="97">
        <f t="shared" si="194"/>
        <v>467832288.1848287</v>
      </c>
      <c r="EB41" s="97">
        <f t="shared" si="194"/>
        <v>474263178.82885271</v>
      </c>
      <c r="EC41" s="97">
        <f t="shared" si="194"/>
        <v>536033056.78317118</v>
      </c>
    </row>
    <row r="42" spans="1:133" s="39" customFormat="1" x14ac:dyDescent="0.25">
      <c r="A42" s="156" t="s">
        <v>267</v>
      </c>
      <c r="B42" s="168">
        <f>AVERAGE(B35,B41)</f>
        <v>558263857.14575303</v>
      </c>
      <c r="C42" s="168">
        <f t="shared" ref="C42:S42" si="195">AVERAGE(C35,C41)</f>
        <v>582665896.93432379</v>
      </c>
      <c r="D42" s="168">
        <f t="shared" si="195"/>
        <v>612173731.89129746</v>
      </c>
      <c r="E42" s="168">
        <f t="shared" si="195"/>
        <v>634118874.15489316</v>
      </c>
      <c r="F42" s="168">
        <f t="shared" si="195"/>
        <v>677153950.46507156</v>
      </c>
      <c r="G42" s="168">
        <f t="shared" si="195"/>
        <v>704610484.87722373</v>
      </c>
      <c r="H42" s="168">
        <f t="shared" si="195"/>
        <v>770197658.40377736</v>
      </c>
      <c r="I42" s="168">
        <f t="shared" si="195"/>
        <v>850820819.98790765</v>
      </c>
      <c r="J42" s="168">
        <f t="shared" si="195"/>
        <v>917782360.99251902</v>
      </c>
      <c r="K42" s="168">
        <f t="shared" si="195"/>
        <v>982799164.09716511</v>
      </c>
      <c r="L42" s="168">
        <f t="shared" si="195"/>
        <v>1047682410.9793997</v>
      </c>
      <c r="M42" s="168">
        <f t="shared" si="195"/>
        <v>1155855786.4999354</v>
      </c>
      <c r="N42" s="168">
        <f t="shared" si="195"/>
        <v>1178113616.4425921</v>
      </c>
      <c r="O42" s="168">
        <f t="shared" si="195"/>
        <v>1252710755.3782248</v>
      </c>
      <c r="P42" s="168">
        <f t="shared" si="195"/>
        <v>1334500798.2010794</v>
      </c>
      <c r="Q42" s="168">
        <f t="shared" si="195"/>
        <v>1389731274.3328545</v>
      </c>
      <c r="R42" s="168">
        <f t="shared" si="195"/>
        <v>1482651615.892597</v>
      </c>
      <c r="S42" s="168">
        <f t="shared" si="195"/>
        <v>1581865167.5533423</v>
      </c>
      <c r="T42" s="36"/>
      <c r="U42" s="168">
        <f t="shared" ref="U42:AL42" si="196">AVERAGE(U35,U41)</f>
        <v>95426673.544073135</v>
      </c>
      <c r="V42" s="168">
        <f t="shared" si="196"/>
        <v>99597829.270720109</v>
      </c>
      <c r="W42" s="168">
        <f t="shared" si="196"/>
        <v>104641742.64141133</v>
      </c>
      <c r="X42" s="168">
        <f t="shared" si="196"/>
        <v>108392929.28883812</v>
      </c>
      <c r="Y42" s="168">
        <f t="shared" si="196"/>
        <v>115749117.8105025</v>
      </c>
      <c r="Z42" s="168">
        <f t="shared" si="196"/>
        <v>120442392.7063477</v>
      </c>
      <c r="AA42" s="168">
        <f t="shared" si="196"/>
        <v>131653517.54755831</v>
      </c>
      <c r="AB42" s="168">
        <f t="shared" si="196"/>
        <v>145434814.7282767</v>
      </c>
      <c r="AC42" s="168">
        <f t="shared" si="196"/>
        <v>156880866.68321627</v>
      </c>
      <c r="AD42" s="168">
        <f t="shared" si="196"/>
        <v>167994495.41867948</v>
      </c>
      <c r="AE42" s="168">
        <f t="shared" si="196"/>
        <v>179085294.5302493</v>
      </c>
      <c r="AF42" s="168">
        <f t="shared" si="196"/>
        <v>197575879.84942609</v>
      </c>
      <c r="AG42" s="168">
        <f t="shared" si="196"/>
        <v>201380515.67805395</v>
      </c>
      <c r="AH42" s="168">
        <f t="shared" si="196"/>
        <v>214131756.91411936</v>
      </c>
      <c r="AI42" s="168">
        <f t="shared" si="196"/>
        <v>228112513.86919153</v>
      </c>
      <c r="AJ42" s="168">
        <f t="shared" si="196"/>
        <v>237553319.31968564</v>
      </c>
      <c r="AK42" s="168">
        <f t="shared" si="196"/>
        <v>253141433.52518034</v>
      </c>
      <c r="AL42" s="168">
        <f t="shared" si="196"/>
        <v>270395671.87273294</v>
      </c>
      <c r="AM42" s="36"/>
      <c r="AN42" s="168">
        <f t="shared" ref="AN42:BE42" si="197">AVERAGE(AN35,AN41)</f>
        <v>284325384.61450636</v>
      </c>
      <c r="AO42" s="168">
        <f t="shared" si="197"/>
        <v>296753413.51062107</v>
      </c>
      <c r="AP42" s="168">
        <f t="shared" si="197"/>
        <v>311781838.53920424</v>
      </c>
      <c r="AQ42" s="168">
        <f t="shared" si="197"/>
        <v>322958562.47475994</v>
      </c>
      <c r="AR42" s="168">
        <f t="shared" si="197"/>
        <v>344876450.34657282</v>
      </c>
      <c r="AS42" s="168">
        <f t="shared" si="197"/>
        <v>358860142.12061906</v>
      </c>
      <c r="AT42" s="168">
        <f t="shared" si="197"/>
        <v>392263877.82734776</v>
      </c>
      <c r="AU42" s="168">
        <f t="shared" si="197"/>
        <v>433325485.40381777</v>
      </c>
      <c r="AV42" s="168">
        <f t="shared" si="197"/>
        <v>467429190.41143942</v>
      </c>
      <c r="AW42" s="168">
        <f t="shared" si="197"/>
        <v>500542434.82537317</v>
      </c>
      <c r="AX42" s="168">
        <f t="shared" si="197"/>
        <v>533587658.03940725</v>
      </c>
      <c r="AY42" s="168">
        <f t="shared" si="197"/>
        <v>588680669.37547708</v>
      </c>
      <c r="AZ42" s="168">
        <f t="shared" si="197"/>
        <v>600016646.0407542</v>
      </c>
      <c r="BA42" s="168">
        <f t="shared" si="197"/>
        <v>638009182.42366028</v>
      </c>
      <c r="BB42" s="168">
        <f t="shared" si="197"/>
        <v>679665086.80760527</v>
      </c>
      <c r="BC42" s="168">
        <f t="shared" si="197"/>
        <v>707794125.44436634</v>
      </c>
      <c r="BD42" s="168">
        <f t="shared" si="197"/>
        <v>755118723.27435541</v>
      </c>
      <c r="BE42" s="168">
        <f t="shared" si="197"/>
        <v>805648469.79335797</v>
      </c>
      <c r="BF42" s="36"/>
      <c r="BG42" s="168">
        <f t="shared" ref="BG42:BX42" si="198">AVERAGE(BG35,BG41)</f>
        <v>2567377.121568894</v>
      </c>
      <c r="BH42" s="168">
        <f t="shared" si="198"/>
        <v>2679598.6775067924</v>
      </c>
      <c r="BI42" s="168">
        <f t="shared" si="198"/>
        <v>2815301.0687790755</v>
      </c>
      <c r="BJ42" s="168">
        <f t="shared" si="198"/>
        <v>2916223.6978476876</v>
      </c>
      <c r="BK42" s="168">
        <f t="shared" si="198"/>
        <v>3114135.9734311663</v>
      </c>
      <c r="BL42" s="168">
        <f t="shared" si="198"/>
        <v>3240404.7214166261</v>
      </c>
      <c r="BM42" s="168">
        <f t="shared" si="198"/>
        <v>3542030.9267048538</v>
      </c>
      <c r="BN42" s="168">
        <f t="shared" si="198"/>
        <v>3912805.5306312647</v>
      </c>
      <c r="BO42" s="168">
        <f t="shared" si="198"/>
        <v>4220752.2590460144</v>
      </c>
      <c r="BP42" s="168">
        <f t="shared" si="198"/>
        <v>4519755.4108205577</v>
      </c>
      <c r="BQ42" s="168">
        <f t="shared" si="198"/>
        <v>4818144.2034334633</v>
      </c>
      <c r="BR42" s="168">
        <f t="shared" si="198"/>
        <v>5315618.5083565563</v>
      </c>
      <c r="BS42" s="168">
        <f t="shared" si="198"/>
        <v>5417979.1446528044</v>
      </c>
      <c r="BT42" s="168">
        <f t="shared" si="198"/>
        <v>5761040.6793672536</v>
      </c>
      <c r="BU42" s="168">
        <f t="shared" si="198"/>
        <v>6137181.4263433665</v>
      </c>
      <c r="BV42" s="168">
        <f t="shared" si="198"/>
        <v>6391179.9104256593</v>
      </c>
      <c r="BW42" s="168">
        <f t="shared" si="198"/>
        <v>6818506.897833474</v>
      </c>
      <c r="BX42" s="168">
        <f t="shared" si="198"/>
        <v>7274775.9360825345</v>
      </c>
      <c r="BY42" s="36"/>
      <c r="BZ42" s="168">
        <f t="shared" ref="BZ42:CQ42" si="199">AVERAGE(BZ35,BZ41)</f>
        <v>72673409.843351647</v>
      </c>
      <c r="CA42" s="168">
        <f t="shared" si="199"/>
        <v>75850007.102639318</v>
      </c>
      <c r="CB42" s="168">
        <f t="shared" si="199"/>
        <v>79691264.164097726</v>
      </c>
      <c r="CC42" s="168">
        <f t="shared" si="199"/>
        <v>82548028.572861061</v>
      </c>
      <c r="CD42" s="168">
        <f t="shared" si="199"/>
        <v>88150228.497318983</v>
      </c>
      <c r="CE42" s="168">
        <f t="shared" si="199"/>
        <v>91724452.321183264</v>
      </c>
      <c r="CF42" s="168">
        <f t="shared" si="199"/>
        <v>100262428.55079626</v>
      </c>
      <c r="CG42" s="168">
        <f t="shared" si="199"/>
        <v>110757752.56232464</v>
      </c>
      <c r="CH42" s="168">
        <f t="shared" si="199"/>
        <v>119474640.55512837</v>
      </c>
      <c r="CI42" s="168">
        <f t="shared" si="199"/>
        <v>127938367.37220292</v>
      </c>
      <c r="CJ42" s="168">
        <f t="shared" si="199"/>
        <v>136384708.49851707</v>
      </c>
      <c r="CK42" s="168">
        <f t="shared" si="199"/>
        <v>150466450.87551257</v>
      </c>
      <c r="CL42" s="168">
        <f t="shared" si="199"/>
        <v>153363920.1964336</v>
      </c>
      <c r="CM42" s="168">
        <f t="shared" si="199"/>
        <v>163074791.64233041</v>
      </c>
      <c r="CN42" s="168">
        <f t="shared" si="199"/>
        <v>173722017.88639584</v>
      </c>
      <c r="CO42" s="168">
        <f t="shared" si="199"/>
        <v>180911783.53626996</v>
      </c>
      <c r="CP42" s="168">
        <f t="shared" si="199"/>
        <v>193007924.22713071</v>
      </c>
      <c r="CQ42" s="168">
        <f t="shared" si="199"/>
        <v>205923299.79798838</v>
      </c>
      <c r="CR42" s="36"/>
      <c r="CS42" s="168">
        <f t="shared" ref="CS42" si="200">AVERAGE(CS35,CS41)</f>
        <v>137189210.65455967</v>
      </c>
      <c r="CT42" s="168">
        <f t="shared" ref="CT42" si="201">AVERAGE(CT35,CT41)</f>
        <v>143185831.31001693</v>
      </c>
      <c r="CU42" s="168">
        <f t="shared" ref="CU42" si="202">AVERAGE(CU35,CU41)</f>
        <v>150437163.33528799</v>
      </c>
      <c r="CV42" s="168">
        <f t="shared" ref="CV42" si="203">AVERAGE(CV35,CV41)</f>
        <v>155830019.60980475</v>
      </c>
      <c r="CW42" s="168">
        <f t="shared" ref="CW42" si="204">AVERAGE(CW35,CW41)</f>
        <v>166405571.06971288</v>
      </c>
      <c r="CX42" s="168">
        <f t="shared" ref="CX42" si="205">AVERAGE(CX35,CX41)</f>
        <v>173152811.16971004</v>
      </c>
      <c r="CY42" s="168">
        <f t="shared" ref="CY42" si="206">AVERAGE(CY35,CY41)</f>
        <v>189270373.59113318</v>
      </c>
      <c r="CZ42" s="168">
        <f t="shared" ref="CZ42" si="207">AVERAGE(CZ35,CZ41)</f>
        <v>209082918.78213263</v>
      </c>
      <c r="DA42" s="168">
        <f t="shared" ref="DA42" si="208">AVERAGE(DA35,DA41)</f>
        <v>225538221.8382954</v>
      </c>
      <c r="DB42" s="168">
        <f t="shared" ref="DB42" si="209">AVERAGE(DB35,DB41)</f>
        <v>241515619.95038503</v>
      </c>
      <c r="DC42" s="168">
        <f t="shared" ref="DC42" si="210">AVERAGE(DC35,DC41)</f>
        <v>257460198.12975839</v>
      </c>
      <c r="DD42" s="168">
        <f t="shared" ref="DD42" si="211">AVERAGE(DD35,DD41)</f>
        <v>284043003.8787998</v>
      </c>
      <c r="DE42" s="168">
        <f t="shared" ref="DE42" si="212">AVERAGE(DE35,DE41)</f>
        <v>289512700.83776963</v>
      </c>
      <c r="DF42" s="168">
        <f t="shared" ref="DF42" si="213">AVERAGE(DF35,DF41)</f>
        <v>307844395.45063126</v>
      </c>
      <c r="DG42" s="168">
        <f t="shared" ref="DG42" si="214">AVERAGE(DG35,DG41)</f>
        <v>327943693.26092434</v>
      </c>
      <c r="DH42" s="168">
        <f t="shared" ref="DH42" si="215">AVERAGE(DH35,DH41)</f>
        <v>341516173.93465966</v>
      </c>
      <c r="DI42" s="168">
        <f t="shared" ref="DI42" si="216">AVERAGE(DI35,DI41)</f>
        <v>365320383.75243539</v>
      </c>
      <c r="DJ42" s="168">
        <f t="shared" ref="DJ42" si="217">AVERAGE(DJ35,DJ41)</f>
        <v>388731656.0282225</v>
      </c>
      <c r="DK42" s="36"/>
      <c r="DL42" s="168">
        <f t="shared" ref="DL42:EB42" si="218">AVERAGE(DL35,DL41)</f>
        <v>155838302.86146885</v>
      </c>
      <c r="DM42" s="168">
        <f t="shared" si="218"/>
        <v>153426146.85795468</v>
      </c>
      <c r="DN42" s="168">
        <f t="shared" si="218"/>
        <v>147291215.19313192</v>
      </c>
      <c r="DO42" s="168">
        <f t="shared" si="218"/>
        <v>134263425.43910652</v>
      </c>
      <c r="DP42" s="168">
        <f t="shared" si="218"/>
        <v>152001856.00500217</v>
      </c>
      <c r="DQ42" s="168">
        <f t="shared" si="218"/>
        <v>166055610.83527851</v>
      </c>
      <c r="DR42" s="168">
        <f t="shared" si="218"/>
        <v>179919065.83734155</v>
      </c>
      <c r="DS42" s="168">
        <f t="shared" si="218"/>
        <v>183998006.29411665</v>
      </c>
      <c r="DT42" s="168">
        <f t="shared" si="218"/>
        <v>95834442.916276723</v>
      </c>
      <c r="DU42" s="168">
        <f t="shared" si="218"/>
        <v>129768161.57656425</v>
      </c>
      <c r="DV42" s="168">
        <f t="shared" si="218"/>
        <v>174361461.05308193</v>
      </c>
      <c r="DW42" s="168">
        <f t="shared" si="218"/>
        <v>249542809.92958441</v>
      </c>
      <c r="DX42" s="168">
        <f t="shared" si="218"/>
        <v>303637816.53070891</v>
      </c>
      <c r="DY42" s="168">
        <f t="shared" si="218"/>
        <v>360203064.26200283</v>
      </c>
      <c r="DZ42" s="168">
        <f t="shared" si="218"/>
        <v>403691210.25840116</v>
      </c>
      <c r="EA42" s="168">
        <f t="shared" si="218"/>
        <v>443051444.39381909</v>
      </c>
      <c r="EB42" s="168">
        <f t="shared" si="218"/>
        <v>468644114.50684071</v>
      </c>
      <c r="EC42" s="168">
        <f>AVERAGE(EC35,EC41)</f>
        <v>505148117.80601192</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B35*WACC!$C$52</f>
        <v>30211913.866192408</v>
      </c>
      <c r="C44" s="166">
        <f>C35*WACC!$D$52</f>
        <v>30142511.523949519</v>
      </c>
      <c r="D44" s="166">
        <f>D35*WACC!$E$52</f>
        <v>36287314.793929912</v>
      </c>
      <c r="E44" s="166">
        <f>E35*WACC!$F$52</f>
        <v>40163851.648312122</v>
      </c>
      <c r="F44" s="166">
        <f>F35*WACC!$G$52</f>
        <v>39811810.909726538</v>
      </c>
      <c r="G44" s="166">
        <f>G35*WACC!$H$52</f>
        <v>48279794.289429568</v>
      </c>
      <c r="H44" s="166">
        <f>H35*WACC!$I$52</f>
        <v>44897621.49125123</v>
      </c>
      <c r="I44" s="166">
        <f>I35*WACC!$J$52</f>
        <v>35235546.787746802</v>
      </c>
      <c r="J44" s="166">
        <f>J35*WACC!$K$52</f>
        <v>37253213.501407795</v>
      </c>
      <c r="K44" s="166">
        <f>K35*WACC!$L$52</f>
        <v>37746101.070667274</v>
      </c>
      <c r="L44" s="166">
        <f>L35*WACC!$M$52</f>
        <v>31334196.26210247</v>
      </c>
      <c r="M44" s="166">
        <f>M35*WACC!$N$52</f>
        <v>33448992.356893424</v>
      </c>
      <c r="N44" s="166">
        <f>N35*WACC!$O$52</f>
        <v>35833320.95316232</v>
      </c>
      <c r="O44" s="166">
        <f>O35*WACC!$P$52</f>
        <v>35575113.678441547</v>
      </c>
      <c r="P44" s="166">
        <f>P35*WACC!$Q$52</f>
        <v>21519442.357249755</v>
      </c>
      <c r="Q44" s="166">
        <f>Q35*WACC!$R$52</f>
        <v>15786645.371191368</v>
      </c>
      <c r="R44" s="166">
        <f>R35*WACC!$S$52</f>
        <v>25225392.655899525</v>
      </c>
      <c r="S44" s="166">
        <f>S35*WACC!$T$52</f>
        <v>60771949.027554885</v>
      </c>
      <c r="U44" s="166">
        <f>U35*WACC!$C$52</f>
        <v>5164264.8986643823</v>
      </c>
      <c r="V44" s="166">
        <f>V35*WACC!$D$52</f>
        <v>5152401.6290444182</v>
      </c>
      <c r="W44" s="166">
        <f>W35*WACC!$E$52</f>
        <v>6202761.8272398338</v>
      </c>
      <c r="X44" s="166">
        <f>X35*WACC!$F$52</f>
        <v>6865396.5512142703</v>
      </c>
      <c r="Y44" s="166">
        <f>Y35*WACC!$G$52</f>
        <v>6805220.5677519422</v>
      </c>
      <c r="Z44" s="166">
        <f>Z35*WACC!$H$52</f>
        <v>8252692.896845541</v>
      </c>
      <c r="AA44" s="166">
        <f>AA35*WACC!$I$52</f>
        <v>7674562.1521264818</v>
      </c>
      <c r="AB44" s="166">
        <f>AB35*WACC!$J$52</f>
        <v>6022978.1624270901</v>
      </c>
      <c r="AC44" s="166">
        <f>AC35*WACC!$K$52</f>
        <v>6367867.4479159918</v>
      </c>
      <c r="AD44" s="166">
        <f>AD35*WACC!$L$52</f>
        <v>6452119.0442957059</v>
      </c>
      <c r="AE44" s="166">
        <f>AE35*WACC!$M$52</f>
        <v>5356101.9088875372</v>
      </c>
      <c r="AF44" s="166">
        <f>AF35*WACC!$N$52</f>
        <v>5717593.9871324524</v>
      </c>
      <c r="AG44" s="166">
        <f>AG35*WACC!$O$52</f>
        <v>6125158.5171257546</v>
      </c>
      <c r="AH44" s="166">
        <f>AH35*WACC!$P$52</f>
        <v>6081021.9404721679</v>
      </c>
      <c r="AI44" s="166">
        <f>AI35*WACC!$Q$52</f>
        <v>3678419.7532925061</v>
      </c>
      <c r="AJ44" s="166">
        <f>AJ35*WACC!$R$52</f>
        <v>2698485.7279256568</v>
      </c>
      <c r="AK44" s="166">
        <f>AK35*WACC!$S$52</f>
        <v>4311895.3170419708</v>
      </c>
      <c r="AL44" s="166">
        <f>AL35*WACC!$T$52</f>
        <v>10388035.800717322</v>
      </c>
      <c r="AN44" s="166">
        <f>AN35*WACC!$C$52</f>
        <v>15387014.437695887</v>
      </c>
      <c r="AO44" s="166">
        <f>AO35*WACC!$D$52</f>
        <v>15351667.62561271</v>
      </c>
      <c r="AP44" s="166">
        <f>AP35*WACC!$E$52</f>
        <v>18481233.566080701</v>
      </c>
      <c r="AQ44" s="166">
        <f>AQ35*WACC!$F$52</f>
        <v>20455564.911351264</v>
      </c>
      <c r="AR44" s="166">
        <f>AR35*WACC!$G$52</f>
        <v>20276269.552862436</v>
      </c>
      <c r="AS44" s="166">
        <f>AS35*WACC!$H$52</f>
        <v>24589037.790543083</v>
      </c>
      <c r="AT44" s="166">
        <f>AT35*WACC!$I$52</f>
        <v>22866487.477880266</v>
      </c>
      <c r="AU44" s="166">
        <f>AU35*WACC!$J$52</f>
        <v>17945565.102046181</v>
      </c>
      <c r="AV44" s="166">
        <f>AV35*WACC!$K$52</f>
        <v>18973168.549846955</v>
      </c>
      <c r="AW44" s="166">
        <f>AW35*WACC!$L$52</f>
        <v>19224197.60341645</v>
      </c>
      <c r="AX44" s="166">
        <f>AX35*WACC!$M$52</f>
        <v>15958596.080263149</v>
      </c>
      <c r="AY44" s="166">
        <f>AY35*WACC!$N$52</f>
        <v>17035667.806252506</v>
      </c>
      <c r="AZ44" s="166">
        <f>AZ35*WACC!$O$52</f>
        <v>18250013.203228813</v>
      </c>
      <c r="BA44" s="166">
        <f>BA35*WACC!$P$52</f>
        <v>18118507.483704533</v>
      </c>
      <c r="BB44" s="166">
        <f>BB35*WACC!$Q$52</f>
        <v>10959913.751874158</v>
      </c>
      <c r="BC44" s="166">
        <f>BC35*WACC!$R$52</f>
        <v>8040183.7871058462</v>
      </c>
      <c r="BD44" s="166">
        <f>BD35*WACC!$S$52</f>
        <v>12847364.868169587</v>
      </c>
      <c r="BE44" s="166">
        <f>BE35*WACC!$T$52</f>
        <v>30951328.061132304</v>
      </c>
      <c r="BG44" s="166">
        <f>BG35*WACC!$C$52</f>
        <v>138940.35135185445</v>
      </c>
      <c r="BH44" s="166">
        <f>BH35*WACC!$D$52</f>
        <v>138621.17972113352</v>
      </c>
      <c r="BI44" s="166">
        <f>BI35*WACC!$E$52</f>
        <v>166880.26748036611</v>
      </c>
      <c r="BJ44" s="166">
        <f>BJ35*WACC!$F$52</f>
        <v>184707.91636622499</v>
      </c>
      <c r="BK44" s="166">
        <f>BK35*WACC!$G$52</f>
        <v>183088.93042161144</v>
      </c>
      <c r="BL44" s="166">
        <f>BL35*WACC!$H$52</f>
        <v>222031.99742585621</v>
      </c>
      <c r="BM44" s="166">
        <f>BM35*WACC!$I$52</f>
        <v>206477.85944595709</v>
      </c>
      <c r="BN44" s="166">
        <f>BN35*WACC!$J$52</f>
        <v>162043.33404520102</v>
      </c>
      <c r="BO44" s="166">
        <f>BO35*WACC!$K$52</f>
        <v>171322.30006332853</v>
      </c>
      <c r="BP44" s="166">
        <f>BP35*WACC!$L$52</f>
        <v>173589.02081306736</v>
      </c>
      <c r="BQ44" s="166">
        <f>BQ35*WACC!$M$52</f>
        <v>144101.56836608442</v>
      </c>
      <c r="BR44" s="166">
        <f>BR35*WACC!$N$52</f>
        <v>153827.22040772266</v>
      </c>
      <c r="BS44" s="166">
        <f>BS35*WACC!$O$52</f>
        <v>164792.41294592683</v>
      </c>
      <c r="BT44" s="166">
        <f>BT35*WACC!$P$52</f>
        <v>163604.94170673256</v>
      </c>
      <c r="BU44" s="166">
        <f>BU35*WACC!$Q$52</f>
        <v>98964.88694819904</v>
      </c>
      <c r="BV44" s="166">
        <f>BV35*WACC!$R$52</f>
        <v>72600.569931074002</v>
      </c>
      <c r="BW44" s="166">
        <f>BW35*WACC!$S$52</f>
        <v>116008.04530052222</v>
      </c>
      <c r="BX44" s="166">
        <f>BX35*WACC!$T$52</f>
        <v>279481.66945064976</v>
      </c>
      <c r="BZ44" s="166">
        <f>BZ35*WACC!$C$52</f>
        <v>3932912.314573511</v>
      </c>
      <c r="CA44" s="166">
        <f>CA35*WACC!$D$52</f>
        <v>3923877.6891050199</v>
      </c>
      <c r="CB44" s="166">
        <f>CB35*WACC!$E$52</f>
        <v>4723792.999276109</v>
      </c>
      <c r="CC44" s="166">
        <f>CC35*WACC!$F$52</f>
        <v>5228430.9907658948</v>
      </c>
      <c r="CD44" s="166">
        <f>CD35*WACC!$G$52</f>
        <v>5182603.1970634889</v>
      </c>
      <c r="CE44" s="166">
        <f>CE35*WACC!$H$52</f>
        <v>6284944.3549636649</v>
      </c>
      <c r="CF44" s="166">
        <f>CF35*WACC!$I$52</f>
        <v>5844661.4550823942</v>
      </c>
      <c r="CG44" s="166">
        <f>CG35*WACC!$J$52</f>
        <v>4586876.4384150123</v>
      </c>
      <c r="CH44" s="166">
        <f>CH35*WACC!$K$52</f>
        <v>4849531.306954843</v>
      </c>
      <c r="CI44" s="166">
        <f>CI35*WACC!$L$52</f>
        <v>4913694.1931402478</v>
      </c>
      <c r="CJ44" s="166">
        <f>CJ35*WACC!$M$52</f>
        <v>4079008.2652667002</v>
      </c>
      <c r="CK44" s="166">
        <f>CK35*WACC!$N$52</f>
        <v>4354307.1929353829</v>
      </c>
      <c r="CL44" s="166">
        <f>CL35*WACC!$O$52</f>
        <v>4664693.1995157795</v>
      </c>
      <c r="CM44" s="166">
        <f>CM35*WACC!$P$52</f>
        <v>4631080.4209619993</v>
      </c>
      <c r="CN44" s="166">
        <f>CN35*WACC!$Q$52</f>
        <v>2801347.8485543532</v>
      </c>
      <c r="CO44" s="166">
        <f>CO35*WACC!$R$52</f>
        <v>2055066.4893676194</v>
      </c>
      <c r="CP44" s="166">
        <f>CP35*WACC!$S$52</f>
        <v>3283779.293478766</v>
      </c>
      <c r="CQ44" s="166">
        <f>CQ35*WACC!$T$52</f>
        <v>7911142.2100593243</v>
      </c>
      <c r="CS44" s="166">
        <f>CS35*WACC!$C$52</f>
        <v>7424354.2056572028</v>
      </c>
      <c r="CT44" s="166">
        <f>CT35*WACC!$D$52</f>
        <v>7407299.0937634362</v>
      </c>
      <c r="CU44" s="166">
        <f>CU35*WACC!$E$52</f>
        <v>8917339.0138582177</v>
      </c>
      <c r="CV44" s="166">
        <f>CV35*WACC!$F$52</f>
        <v>9869969.2519055586</v>
      </c>
      <c r="CW44" s="166">
        <f>CW35*WACC!$G$52</f>
        <v>9783457.846184697</v>
      </c>
      <c r="CX44" s="166">
        <f>CX35*WACC!$H$52</f>
        <v>11864402.082189716</v>
      </c>
      <c r="CY44" s="166">
        <f>CY35*WACC!$I$52</f>
        <v>11033258.15169828</v>
      </c>
      <c r="CZ44" s="166">
        <f>CZ35*WACC!$J$52</f>
        <v>8658874.8114687651</v>
      </c>
      <c r="DA44" s="166">
        <f>DA35*WACC!$K$52</f>
        <v>9154701.4716906026</v>
      </c>
      <c r="DB44" s="166">
        <f>DB35*WACC!$L$52</f>
        <v>9275824.9435088094</v>
      </c>
      <c r="DC44" s="166">
        <f>DC35*WACC!$M$52</f>
        <v>7700146.8009862164</v>
      </c>
      <c r="DD44" s="166">
        <f>DD35*WACC!$N$52</f>
        <v>8219842.2819097787</v>
      </c>
      <c r="DE44" s="166">
        <f>DE35*WACC!$O$52</f>
        <v>8805773.3857191857</v>
      </c>
      <c r="DF44" s="166">
        <f>DF35*WACC!$P$52</f>
        <v>8742320.8603424039</v>
      </c>
      <c r="DG44" s="166">
        <f>DG35*WACC!$Q$52</f>
        <v>5288243.6692460645</v>
      </c>
      <c r="DH44" s="166">
        <f>DH35*WACC!$R$52</f>
        <v>3879451.244596987</v>
      </c>
      <c r="DI44" s="166">
        <f>DI35*WACC!$S$52</f>
        <v>6198953.5335630747</v>
      </c>
      <c r="DJ44" s="166">
        <f>DJ35*WACC!$T$52</f>
        <v>14934256.633098165</v>
      </c>
      <c r="DL44" s="166">
        <f>DL35*WACC!$C$52</f>
        <v>8333618.4450492524</v>
      </c>
      <c r="DM44" s="166">
        <f>DM35*WACC!$D$52</f>
        <v>8015001.0243170448</v>
      </c>
      <c r="DN44" s="166">
        <f>DN35*WACC!$E$52</f>
        <v>8855249.7190281413</v>
      </c>
      <c r="DO44" s="166">
        <f>DO35*WACC!$F$52</f>
        <v>8719847.454361314</v>
      </c>
      <c r="DP44" s="166">
        <f>DP35*WACC!$G$52</f>
        <v>9062878.7636124715</v>
      </c>
      <c r="DQ44" s="166">
        <f>DQ35*WACC!$H$52</f>
        <v>11091378.084183505</v>
      </c>
      <c r="DR44" s="166">
        <f>DR35*WACC!$I$52</f>
        <v>10957493.66221411</v>
      </c>
      <c r="DS44" s="166">
        <f>DS35*WACC!$J$52</f>
        <v>7932808.866068243</v>
      </c>
      <c r="DT44" s="166">
        <f>DT35*WACC!$K$52</f>
        <v>3387646.8608621</v>
      </c>
      <c r="DU44" s="166">
        <f>DU35*WACC!$L$52</f>
        <v>4275876.0962229464</v>
      </c>
      <c r="DV44" s="166">
        <f>DV35*WACC!$M$52</f>
        <v>4652856.5551167103</v>
      </c>
      <c r="DW44" s="166">
        <f>DW35*WACC!$N$52</f>
        <v>6574595.8319235789</v>
      </c>
      <c r="DX44" s="166">
        <f>DX35*WACC!$O$52</f>
        <v>8755651.2274629772</v>
      </c>
      <c r="DY44" s="166">
        <f>DY35*WACC!$P$52</f>
        <v>9829655.6587331668</v>
      </c>
      <c r="DZ44" s="166">
        <f>DZ35*WACC!$Q$52</f>
        <v>6401399.4029750982</v>
      </c>
      <c r="EA44" s="166">
        <f>EA35*WACC!$R$52</f>
        <v>4924037.9294415116</v>
      </c>
      <c r="EB44" s="166">
        <f>EB35*WACC!$S$52</f>
        <v>8108313.1447196733</v>
      </c>
      <c r="EC44" s="166">
        <f>EC35*WACC!$T$52</f>
        <v>18901988.32911047</v>
      </c>
    </row>
    <row r="45" spans="1:133" s="39" customFormat="1" x14ac:dyDescent="0.25">
      <c r="A45" s="36" t="s">
        <v>274</v>
      </c>
      <c r="B45" s="166">
        <f>B35*WACC!$C$45*WACC!$C$37</f>
        <v>21789610.950105265</v>
      </c>
      <c r="C45" s="166">
        <f>C35*WACC!$D$45*WACC!$D$37</f>
        <v>22813942.698663384</v>
      </c>
      <c r="D45" s="166">
        <f>D35*WACC!$E$45*WACC!$E$37</f>
        <v>27054446.893089443</v>
      </c>
      <c r="E45" s="166">
        <f>E35*WACC!$F$45*WACC!$F$37</f>
        <v>32466936.948872562</v>
      </c>
      <c r="F45" s="166">
        <f>F35*WACC!$G$45*WACC!$G$37</f>
        <v>34061916.123141564</v>
      </c>
      <c r="G45" s="166">
        <f>G35*WACC!$H$45*WACC!$H$37</f>
        <v>38043162.857686199</v>
      </c>
      <c r="H45" s="166">
        <f>H35*WACC!$I$45*WACC!$I$37</f>
        <v>38208550.729829818</v>
      </c>
      <c r="I45" s="166">
        <f>I35*WACC!$J$45*WACC!$J$37</f>
        <v>32700172.312206097</v>
      </c>
      <c r="J45" s="166">
        <f>J35*WACC!$K$45*WACC!$K$37</f>
        <v>31710425.733185656</v>
      </c>
      <c r="K45" s="166">
        <f>K35*WACC!$L$45*WACC!$L$37</f>
        <v>30166399.043345824</v>
      </c>
      <c r="L45" s="166">
        <f>L35*WACC!$M$45*WACC!$M$37</f>
        <v>28901710.86064966</v>
      </c>
      <c r="M45" s="166">
        <f>M35*WACC!$N$45*WACC!$N$37</f>
        <v>32280227.087728668</v>
      </c>
      <c r="N45" s="166">
        <f>N35*WACC!$O$45*WACC!$O$37</f>
        <v>30209974.324134219</v>
      </c>
      <c r="O45" s="166">
        <f>O35*WACC!$P$45*WACC!$P$37</f>
        <v>30528047.998381123</v>
      </c>
      <c r="P45" s="166">
        <f>P35*WACC!$Q$45*WACC!$Q$37</f>
        <v>25992474.63301079</v>
      </c>
      <c r="Q45" s="166">
        <f>Q35*WACC!$R$45*WACC!$R$37</f>
        <v>21035071.874944814</v>
      </c>
      <c r="R45" s="166">
        <f>R35*WACC!$S$45*WACC!$S$37</f>
        <v>24444160.840482552</v>
      </c>
      <c r="S45" s="166">
        <f>S35*WACC!$T$45*WACC!$T$37</f>
        <v>52405931.390214048</v>
      </c>
      <c r="U45" s="166">
        <f>U35*WACC!$C$45*WACC!$C$37</f>
        <v>3724600.9466186599</v>
      </c>
      <c r="V45" s="166">
        <f>V35*WACC!$D$45*WACC!$D$37</f>
        <v>3899694.8025423638</v>
      </c>
      <c r="W45" s="166">
        <f>W35*WACC!$E$45*WACC!$E$37</f>
        <v>4624544.1802051971</v>
      </c>
      <c r="X45" s="166">
        <f>X35*WACC!$F$45*WACC!$F$37</f>
        <v>5549726.6275419099</v>
      </c>
      <c r="Y45" s="166">
        <f>Y35*WACC!$G$45*WACC!$G$37</f>
        <v>5822363.9387781033</v>
      </c>
      <c r="Z45" s="166">
        <f>Z35*WACC!$H$45*WACC!$H$37</f>
        <v>6502897.2163185747</v>
      </c>
      <c r="AA45" s="166">
        <f>AA35*WACC!$I$45*WACC!$I$37</f>
        <v>6531167.7451754604</v>
      </c>
      <c r="AB45" s="166">
        <f>AB35*WACC!$J$45*WACC!$J$37</f>
        <v>5589594.6479965141</v>
      </c>
      <c r="AC45" s="166">
        <f>AC35*WACC!$K$45*WACC!$K$37</f>
        <v>5420412.5981851127</v>
      </c>
      <c r="AD45" s="166">
        <f>AD35*WACC!$L$45*WACC!$L$37</f>
        <v>5156484.8353741392</v>
      </c>
      <c r="AE45" s="166">
        <f>AE35*WACC!$M$45*WACC!$M$37</f>
        <v>4940305.7099653995</v>
      </c>
      <c r="AF45" s="166">
        <f>AF35*WACC!$N$45*WACC!$N$37</f>
        <v>5517811.4285416109</v>
      </c>
      <c r="AG45" s="166">
        <f>AG35*WACC!$O$45*WACC!$O$37</f>
        <v>5163933.3617860246</v>
      </c>
      <c r="AH45" s="166">
        <f>AH35*WACC!$P$45*WACC!$P$37</f>
        <v>5218303.2036364684</v>
      </c>
      <c r="AI45" s="166">
        <f>AI35*WACC!$Q$45*WACC!$Q$37</f>
        <v>4443016.2519899346</v>
      </c>
      <c r="AJ45" s="166">
        <f>AJ35*WACC!$R$45*WACC!$R$37</f>
        <v>3595624.016741009</v>
      </c>
      <c r="AK45" s="166">
        <f>AK35*WACC!$S$45*WACC!$S$37</f>
        <v>4178355.6789331925</v>
      </c>
      <c r="AL45" s="166">
        <f>AL35*WACC!$T$45*WACC!$T$37</f>
        <v>8957992.9583078325</v>
      </c>
      <c r="AN45" s="166">
        <f>AN35*WACC!$C$45*WACC!$C$37</f>
        <v>11097511.391233848</v>
      </c>
      <c r="AO45" s="166">
        <f>AO35*WACC!$D$45*WACC!$D$37</f>
        <v>11619206.4905202</v>
      </c>
      <c r="AP45" s="166">
        <f>AP35*WACC!$E$45*WACC!$E$37</f>
        <v>13778907.446630673</v>
      </c>
      <c r="AQ45" s="166">
        <f>AQ35*WACC!$F$45*WACC!$F$37</f>
        <v>16535504.165430838</v>
      </c>
      <c r="AR45" s="166">
        <f>AR35*WACC!$G$45*WACC!$G$37</f>
        <v>17347831.636341743</v>
      </c>
      <c r="AS45" s="166">
        <f>AS35*WACC!$H$45*WACC!$H$37</f>
        <v>19375492.024087563</v>
      </c>
      <c r="AT45" s="166">
        <f>AT35*WACC!$I$45*WACC!$I$37</f>
        <v>19459724.542019561</v>
      </c>
      <c r="AU45" s="166">
        <f>AU35*WACC!$J$45*WACC!$J$37</f>
        <v>16654291.605342448</v>
      </c>
      <c r="AV45" s="166">
        <f>AV35*WACC!$K$45*WACC!$K$37</f>
        <v>16150210.83215813</v>
      </c>
      <c r="AW45" s="166">
        <f>AW35*WACC!$L$45*WACC!$L$37</f>
        <v>15363833.607796282</v>
      </c>
      <c r="AX45" s="166">
        <f>AX35*WACC!$M$45*WACC!$M$37</f>
        <v>14719724.284471393</v>
      </c>
      <c r="AY45" s="166">
        <f>AY35*WACC!$N$45*WACC!$N$37</f>
        <v>16440412.300300837</v>
      </c>
      <c r="AZ45" s="166">
        <f>AZ35*WACC!$O$45*WACC!$O$37</f>
        <v>15386026.626036106</v>
      </c>
      <c r="BA45" s="166">
        <f>BA35*WACC!$P$45*WACC!$P$37</f>
        <v>15548022.449658424</v>
      </c>
      <c r="BB45" s="166">
        <f>BB35*WACC!$Q$45*WACC!$Q$37</f>
        <v>13238041.927215764</v>
      </c>
      <c r="BC45" s="166">
        <f>BC35*WACC!$R$45*WACC!$R$37</f>
        <v>10713222.465753919</v>
      </c>
      <c r="BD45" s="166">
        <f>BD35*WACC!$S$45*WACC!$S$37</f>
        <v>12449481.262701228</v>
      </c>
      <c r="BE45" s="166">
        <f>BE35*WACC!$T$45*WACC!$T$37</f>
        <v>26690491.26715111</v>
      </c>
      <c r="BG45" s="166">
        <f>BG35*WACC!$C$45*WACC!$C$37</f>
        <v>100207.36238810775</v>
      </c>
      <c r="BH45" s="166">
        <f>BH35*WACC!$D$45*WACC!$D$37</f>
        <v>104918.12032538564</v>
      </c>
      <c r="BI45" s="166">
        <f>BI35*WACC!$E$45*WACC!$E$37</f>
        <v>124419.60392195689</v>
      </c>
      <c r="BJ45" s="166">
        <f>BJ35*WACC!$F$45*WACC!$F$37</f>
        <v>149310.88599596178</v>
      </c>
      <c r="BK45" s="166">
        <f>BK35*WACC!$G$45*WACC!$G$37</f>
        <v>156645.97134849266</v>
      </c>
      <c r="BL45" s="166">
        <f>BL35*WACC!$H$45*WACC!$H$37</f>
        <v>174955.16627622754</v>
      </c>
      <c r="BM45" s="166">
        <f>BM35*WACC!$I$45*WACC!$I$37</f>
        <v>175715.7618865137</v>
      </c>
      <c r="BN45" s="166">
        <f>BN35*WACC!$J$45*WACC!$J$37</f>
        <v>150383.50269521362</v>
      </c>
      <c r="BO45" s="166">
        <f>BO35*WACC!$K$45*WACC!$K$37</f>
        <v>145831.79709829399</v>
      </c>
      <c r="BP45" s="166">
        <f>BP35*WACC!$L$45*WACC!$L$37</f>
        <v>138731.03507000391</v>
      </c>
      <c r="BQ45" s="166">
        <f>BQ35*WACC!$M$45*WACC!$M$37</f>
        <v>132914.9095973417</v>
      </c>
      <c r="BR45" s="166">
        <f>BR35*WACC!$N$45*WACC!$N$37</f>
        <v>148452.23300163279</v>
      </c>
      <c r="BS45" s="166">
        <f>BS35*WACC!$O$45*WACC!$O$37</f>
        <v>138931.43117870096</v>
      </c>
      <c r="BT45" s="166">
        <f>BT35*WACC!$P$45*WACC!$P$37</f>
        <v>140394.19686302109</v>
      </c>
      <c r="BU45" s="166">
        <f>BU35*WACC!$Q$45*WACC!$Q$37</f>
        <v>119535.7328900876</v>
      </c>
      <c r="BV45" s="166">
        <f>BV35*WACC!$R$45*WACC!$R$37</f>
        <v>96737.347976978665</v>
      </c>
      <c r="BW45" s="166">
        <f>BW35*WACC!$S$45*WACC!$S$37</f>
        <v>112415.2696767935</v>
      </c>
      <c r="BX45" s="166">
        <f>BX35*WACC!$T$45*WACC!$T$37</f>
        <v>241007.52778905115</v>
      </c>
      <c r="BZ45" s="166">
        <f>BZ35*WACC!$C$45*WACC!$C$37</f>
        <v>2836517.7265823814</v>
      </c>
      <c r="CA45" s="166">
        <f>CA35*WACC!$D$45*WACC!$D$37</f>
        <v>2969862.7032017168</v>
      </c>
      <c r="CB45" s="166">
        <f>CB35*WACC!$E$45*WACC!$E$37</f>
        <v>3521881.0639094547</v>
      </c>
      <c r="CC45" s="166">
        <f>CC35*WACC!$F$45*WACC!$F$37</f>
        <v>4226465.6488905586</v>
      </c>
      <c r="CD45" s="166">
        <f>CD35*WACC!$G$45*WACC!$G$37</f>
        <v>4434096.0977179129</v>
      </c>
      <c r="CE45" s="166">
        <f>CE35*WACC!$H$45*WACC!$H$37</f>
        <v>4952364.9627423305</v>
      </c>
      <c r="CF45" s="166">
        <f>CF35*WACC!$I$45*WACC!$I$37</f>
        <v>4973894.7473801505</v>
      </c>
      <c r="CG45" s="166">
        <f>CG35*WACC!$J$45*WACC!$J$37</f>
        <v>4256827.6523277583</v>
      </c>
      <c r="CH45" s="166">
        <f>CH35*WACC!$K$45*WACC!$K$37</f>
        <v>4127984.8876430211</v>
      </c>
      <c r="CI45" s="166">
        <f>CI35*WACC!$L$45*WACC!$L$37</f>
        <v>3926987.3073706455</v>
      </c>
      <c r="CJ45" s="166">
        <f>CJ35*WACC!$M$45*WACC!$M$37</f>
        <v>3762353.3246174948</v>
      </c>
      <c r="CK45" s="166">
        <f>CK35*WACC!$N$45*WACC!$N$37</f>
        <v>4202160.217502553</v>
      </c>
      <c r="CL45" s="166">
        <f>CL35*WACC!$O$45*WACC!$O$37</f>
        <v>3932659.8271907838</v>
      </c>
      <c r="CM45" s="166">
        <f>CM35*WACC!$P$45*WACC!$P$37</f>
        <v>3974065.878000712</v>
      </c>
      <c r="CN45" s="166">
        <f>CN35*WACC!$Q$45*WACC!$Q$37</f>
        <v>3383636.1408899538</v>
      </c>
      <c r="CO45" s="166">
        <f>CO35*WACC!$R$45*WACC!$R$37</f>
        <v>2738293.6840099595</v>
      </c>
      <c r="CP45" s="166">
        <f>CP35*WACC!$S$45*WACC!$S$37</f>
        <v>3182080.4658780345</v>
      </c>
      <c r="CQ45" s="166">
        <f>CQ35*WACC!$T$45*WACC!$T$37</f>
        <v>6822074.6991447285</v>
      </c>
      <c r="CS45" s="166">
        <f>CS35*WACC!$C$45*WACC!$C$37</f>
        <v>5354635.6054614456</v>
      </c>
      <c r="CT45" s="166">
        <f>CT35*WACC!$D$45*WACC!$D$37</f>
        <v>5606357.550621178</v>
      </c>
      <c r="CU45" s="166">
        <f>CU35*WACC!$E$45*WACC!$E$37</f>
        <v>6648430.0684176907</v>
      </c>
      <c r="CV45" s="166">
        <f>CV35*WACC!$F$45*WACC!$F$37</f>
        <v>7978509.4366664272</v>
      </c>
      <c r="CW45" s="166">
        <f>CW35*WACC!$G$45*WACC!$G$37</f>
        <v>8370463.7627930352</v>
      </c>
      <c r="CX45" s="166">
        <f>CX35*WACC!$H$45*WACC!$H$37</f>
        <v>9348825.6788334269</v>
      </c>
      <c r="CY45" s="166">
        <f>CY35*WACC!$I$45*WACC!$I$37</f>
        <v>9389468.5242205635</v>
      </c>
      <c r="CZ45" s="166">
        <f>CZ35*WACC!$J$45*WACC!$J$37</f>
        <v>8035825.3008099841</v>
      </c>
      <c r="DA45" s="166">
        <f>DA35*WACC!$K$45*WACC!$K$37</f>
        <v>7792602.4050666094</v>
      </c>
      <c r="DB45" s="166">
        <f>DB35*WACC!$L$45*WACC!$L$37</f>
        <v>7413169.2748408373</v>
      </c>
      <c r="DC45" s="166">
        <f>DC35*WACC!$M$45*WACC!$M$37</f>
        <v>7102381.5184250558</v>
      </c>
      <c r="DD45" s="166">
        <f>DD35*WACC!$N$45*WACC!$N$37</f>
        <v>7932626.8682254776</v>
      </c>
      <c r="DE45" s="166">
        <f>DE35*WACC!$O$45*WACC!$O$37</f>
        <v>7423877.5756910248</v>
      </c>
      <c r="DF45" s="166">
        <f>DF35*WACC!$P$45*WACC!$P$37</f>
        <v>7502041.8277261574</v>
      </c>
      <c r="DG45" s="166">
        <f>DG35*WACC!$Q$45*WACC!$Q$37</f>
        <v>6387458.2409776393</v>
      </c>
      <c r="DH45" s="166">
        <f>DH35*WACC!$R$45*WACC!$R$37</f>
        <v>5169213.2081689565</v>
      </c>
      <c r="DI45" s="166">
        <f>DI35*WACC!$S$45*WACC!$S$37</f>
        <v>6006971.5973937539</v>
      </c>
      <c r="DJ45" s="166">
        <f>DJ35*WACC!$T$45*WACC!$T$37</f>
        <v>12878369.724873057</v>
      </c>
      <c r="DL45" s="166">
        <f>DL35*WACC!$C$45*WACC!$C$37</f>
        <v>6010420.4099245174</v>
      </c>
      <c r="DM45" s="166">
        <f>DM35*WACC!$D$45*WACC!$D$37</f>
        <v>6066308.5076109944</v>
      </c>
      <c r="DN45" s="166">
        <f>DN35*WACC!$E$45*WACC!$E$37</f>
        <v>6602138.6429113131</v>
      </c>
      <c r="DO45" s="166">
        <f>DO35*WACC!$F$45*WACC!$F$37</f>
        <v>7048794.522584917</v>
      </c>
      <c r="DP45" s="166">
        <f>DP35*WACC!$G$45*WACC!$G$37</f>
        <v>7753955.6535206456</v>
      </c>
      <c r="DQ45" s="166">
        <f>DQ35*WACC!$H$45*WACC!$H$37</f>
        <v>8739703.8239897192</v>
      </c>
      <c r="DR45" s="166">
        <f>DR35*WACC!$I$45*WACC!$I$37</f>
        <v>9324991.8048794363</v>
      </c>
      <c r="DS45" s="166">
        <f>DS35*WACC!$J$45*WACC!$J$37</f>
        <v>7362003.4450674672</v>
      </c>
      <c r="DT45" s="166">
        <f>DT35*WACC!$K$45*WACC!$K$37</f>
        <v>2883609.6029022466</v>
      </c>
      <c r="DU45" s="166">
        <f>DU35*WACC!$L$45*WACC!$L$37</f>
        <v>3417247.8989837277</v>
      </c>
      <c r="DV45" s="166">
        <f>DV35*WACC!$M$45*WACC!$M$37</f>
        <v>4291653.556619375</v>
      </c>
      <c r="DW45" s="166">
        <f>DW35*WACC!$N$45*WACC!$N$37</f>
        <v>6344868.1562686786</v>
      </c>
      <c r="DX45" s="166">
        <f>DX35*WACC!$O$45*WACC!$O$37</f>
        <v>7381621.1207012832</v>
      </c>
      <c r="DY45" s="166">
        <f>DY35*WACC!$P$45*WACC!$P$37</f>
        <v>8435115.6954759862</v>
      </c>
      <c r="DZ45" s="166">
        <f>DZ35*WACC!$Q$45*WACC!$Q$37</f>
        <v>7731994.5765948519</v>
      </c>
      <c r="EA45" s="166">
        <f>EA35*WACC!$R$45*WACC!$R$37</f>
        <v>6561083.0753044253</v>
      </c>
      <c r="EB45" s="166">
        <f>EB35*WACC!$S$45*WACC!$S$37</f>
        <v>7857198.235055929</v>
      </c>
      <c r="EC45" s="166">
        <f>EC35*WACC!$T$45*WACC!$T$37</f>
        <v>16299893.608231129</v>
      </c>
    </row>
    <row r="46" spans="1:133" s="39" customFormat="1" x14ac:dyDescent="0.25">
      <c r="A46" s="36" t="s">
        <v>275</v>
      </c>
      <c r="B46" s="166">
        <f>B37</f>
        <v>-29266119.9617052</v>
      </c>
      <c r="C46" s="166">
        <f t="shared" ref="C46:J46" si="219">C37</f>
        <v>-29710911.907093287</v>
      </c>
      <c r="D46" s="166">
        <f t="shared" si="219"/>
        <v>-29871447.5686807</v>
      </c>
      <c r="E46" s="166">
        <f t="shared" si="219"/>
        <v>-30382951.379642412</v>
      </c>
      <c r="F46" s="166">
        <f t="shared" si="219"/>
        <v>-30937253.762609631</v>
      </c>
      <c r="G46" s="166">
        <f t="shared" si="219"/>
        <v>-26510633.369936295</v>
      </c>
      <c r="H46" s="166">
        <f t="shared" si="219"/>
        <v>-28413340.76392113</v>
      </c>
      <c r="I46" s="166">
        <f t="shared" si="219"/>
        <v>-31185162.138299003</v>
      </c>
      <c r="J46" s="166">
        <f t="shared" si="219"/>
        <v>-33267857.141282432</v>
      </c>
      <c r="K46" s="166">
        <f>K37</f>
        <v>-36239255.956395328</v>
      </c>
      <c r="L46" s="166">
        <f t="shared" ref="L46:N46" si="220">L37</f>
        <v>-40731938.914440498</v>
      </c>
      <c r="M46" s="166">
        <f t="shared" si="220"/>
        <v>-44332210.892451853</v>
      </c>
      <c r="N46" s="166">
        <f t="shared" si="220"/>
        <v>-46695626.687589251</v>
      </c>
      <c r="O46" s="166">
        <f>O37</f>
        <v>-50828546.847631343</v>
      </c>
      <c r="P46" s="166">
        <f t="shared" ref="P46:Q46" si="221">P37</f>
        <v>-54530237.851002097</v>
      </c>
      <c r="Q46" s="166">
        <f t="shared" si="221"/>
        <v>-54308814.590853326</v>
      </c>
      <c r="R46" s="166">
        <f>R37</f>
        <v>-58778462.553634457</v>
      </c>
      <c r="S46" s="166">
        <f t="shared" ref="S46" si="222">S37</f>
        <v>-63461303.050867088</v>
      </c>
      <c r="U46" s="166">
        <f>U37</f>
        <v>-5002595.8867657501</v>
      </c>
      <c r="V46" s="166">
        <f t="shared" ref="V46:AC46" si="223">V37</f>
        <v>-5078626.2713666707</v>
      </c>
      <c r="W46" s="166">
        <f t="shared" si="223"/>
        <v>-5106067.3889930109</v>
      </c>
      <c r="X46" s="166">
        <f t="shared" si="223"/>
        <v>-5193501.1473500915</v>
      </c>
      <c r="Y46" s="166">
        <f t="shared" si="223"/>
        <v>-5288250.6674328847</v>
      </c>
      <c r="Z46" s="166">
        <f t="shared" si="223"/>
        <v>-4531587.5703896806</v>
      </c>
      <c r="AA46" s="166">
        <f t="shared" si="223"/>
        <v>-4856826.3172861477</v>
      </c>
      <c r="AB46" s="166">
        <f t="shared" si="223"/>
        <v>-5330626.8150786953</v>
      </c>
      <c r="AC46" s="166">
        <f t="shared" si="223"/>
        <v>-5686631.6926964102</v>
      </c>
      <c r="AD46" s="166">
        <f>AD37</f>
        <v>-6194546.903522918</v>
      </c>
      <c r="AE46" s="166">
        <f t="shared" ref="AE46:AG46" si="224">AE37</f>
        <v>-6962502.2038712502</v>
      </c>
      <c r="AF46" s="166">
        <f t="shared" si="224"/>
        <v>-7577913.8495552801</v>
      </c>
      <c r="AG46" s="166">
        <f t="shared" si="224"/>
        <v>-7981903.6558700586</v>
      </c>
      <c r="AH46" s="166">
        <f>AH37</f>
        <v>-8688363.230800448</v>
      </c>
      <c r="AI46" s="166">
        <f t="shared" ref="AI46:AJ46" si="225">AI37</f>
        <v>-9321110.6830624472</v>
      </c>
      <c r="AJ46" s="166">
        <f t="shared" si="225"/>
        <v>-9283261.4880349636</v>
      </c>
      <c r="AK46" s="166">
        <f>AK37</f>
        <v>-10047279.346151145</v>
      </c>
      <c r="AL46" s="166">
        <f t="shared" ref="AL46" si="226">AL37</f>
        <v>-10847739.597142328</v>
      </c>
      <c r="AN46" s="166">
        <f>AN37</f>
        <v>-14905318.887791799</v>
      </c>
      <c r="AO46" s="166">
        <f t="shared" ref="AO46:AV46" si="227">AO37</f>
        <v>-15131852.702093363</v>
      </c>
      <c r="AP46" s="166">
        <f t="shared" si="227"/>
        <v>-15213613.975263592</v>
      </c>
      <c r="AQ46" s="166">
        <f t="shared" si="227"/>
        <v>-15474124.334159173</v>
      </c>
      <c r="AR46" s="166">
        <f t="shared" si="227"/>
        <v>-15756432.12860544</v>
      </c>
      <c r="AS46" s="166">
        <f t="shared" si="227"/>
        <v>-13501941.658589831</v>
      </c>
      <c r="AT46" s="166">
        <f t="shared" si="227"/>
        <v>-14470995.994956022</v>
      </c>
      <c r="AU46" s="166">
        <f t="shared" si="227"/>
        <v>-15882692.575820195</v>
      </c>
      <c r="AV46" s="166">
        <f t="shared" si="227"/>
        <v>-16943415.117998548</v>
      </c>
      <c r="AW46" s="166">
        <f>AW37</f>
        <v>-18456757.062199414</v>
      </c>
      <c r="AX46" s="166">
        <f t="shared" ref="AX46:AZ46" si="228">AX37</f>
        <v>-20744893.613619354</v>
      </c>
      <c r="AY46" s="166">
        <f t="shared" si="228"/>
        <v>-22578522.241340239</v>
      </c>
      <c r="AZ46" s="166">
        <f t="shared" si="228"/>
        <v>-23782216.688636001</v>
      </c>
      <c r="BA46" s="166">
        <f>BA37</f>
        <v>-25887125.030346502</v>
      </c>
      <c r="BB46" s="166">
        <f t="shared" ref="BB46:BC46" si="229">BB37</f>
        <v>-27772406.41666799</v>
      </c>
      <c r="BC46" s="166">
        <f t="shared" si="229"/>
        <v>-27659634.858805567</v>
      </c>
      <c r="BD46" s="166">
        <f>BD37</f>
        <v>-29936039.307970572</v>
      </c>
      <c r="BE46" s="166">
        <f t="shared" ref="BE46" si="230">BE37</f>
        <v>-32321024.086550955</v>
      </c>
      <c r="BG46" s="166">
        <f>BG37</f>
        <v>-134590.777935953</v>
      </c>
      <c r="BH46" s="166">
        <f t="shared" ref="BH46:BO46" si="231">BH37</f>
        <v>-136636.31366216982</v>
      </c>
      <c r="BI46" s="166">
        <f t="shared" si="231"/>
        <v>-137374.59463716071</v>
      </c>
      <c r="BJ46" s="166">
        <f t="shared" si="231"/>
        <v>-139726.92886953056</v>
      </c>
      <c r="BK46" s="166">
        <f t="shared" si="231"/>
        <v>-142276.08772738135</v>
      </c>
      <c r="BL46" s="166">
        <f t="shared" si="231"/>
        <v>-121918.68185818326</v>
      </c>
      <c r="BM46" s="166">
        <f t="shared" si="231"/>
        <v>-130668.96610071398</v>
      </c>
      <c r="BN46" s="166">
        <f t="shared" si="231"/>
        <v>-143416.18355096574</v>
      </c>
      <c r="BO46" s="166">
        <f t="shared" si="231"/>
        <v>-152994.20554437165</v>
      </c>
      <c r="BP46" s="166">
        <f>BP37</f>
        <v>-166659.25163204168</v>
      </c>
      <c r="BQ46" s="166">
        <f t="shared" ref="BQ46:BS46" si="232">BQ37</f>
        <v>-187320.54224434643</v>
      </c>
      <c r="BR46" s="166">
        <f t="shared" si="232"/>
        <v>-203877.61470815787</v>
      </c>
      <c r="BS46" s="166">
        <f t="shared" si="232"/>
        <v>-214746.63221776925</v>
      </c>
      <c r="BT46" s="166">
        <f>BT37</f>
        <v>-233753.00249272998</v>
      </c>
      <c r="BU46" s="166">
        <f t="shared" ref="BU46:BV46" si="233">BU37</f>
        <v>-250777.31844256667</v>
      </c>
      <c r="BV46" s="166">
        <f t="shared" si="233"/>
        <v>-249758.22372538171</v>
      </c>
      <c r="BW46" s="166">
        <f>BW37</f>
        <v>-270313.60903615312</v>
      </c>
      <c r="BX46" s="166">
        <f t="shared" ref="BX46" si="234">BX37</f>
        <v>-291849.61218959518</v>
      </c>
      <c r="BZ46" s="166">
        <f>BZ37</f>
        <v>-3809791.2004832001</v>
      </c>
      <c r="CA46" s="166">
        <f t="shared" ref="CA46:CH46" si="235">CA37</f>
        <v>-3867693.1171637313</v>
      </c>
      <c r="CB46" s="166">
        <f t="shared" si="235"/>
        <v>-3888591.2530177399</v>
      </c>
      <c r="CC46" s="166">
        <f t="shared" si="235"/>
        <v>-3955177.5555602601</v>
      </c>
      <c r="CD46" s="166">
        <f t="shared" si="235"/>
        <v>-4027335.2704810826</v>
      </c>
      <c r="CE46" s="166">
        <f t="shared" si="235"/>
        <v>-3451088.7628485821</v>
      </c>
      <c r="CF46" s="166">
        <f t="shared" si="235"/>
        <v>-3698778.511137173</v>
      </c>
      <c r="CG46" s="166">
        <f t="shared" si="235"/>
        <v>-4059607.3704200177</v>
      </c>
      <c r="CH46" s="166">
        <f t="shared" si="235"/>
        <v>-4330727.4610243775</v>
      </c>
      <c r="CI46" s="166">
        <f>CI37</f>
        <v>-4717536.8185256384</v>
      </c>
      <c r="CJ46" s="166">
        <f t="shared" ref="CJ46:CL46" si="236">CJ37</f>
        <v>-5302382.9937190674</v>
      </c>
      <c r="CK46" s="166">
        <f t="shared" si="236"/>
        <v>-5771057.6960907765</v>
      </c>
      <c r="CL46" s="166">
        <f t="shared" si="236"/>
        <v>-6078721.325925624</v>
      </c>
      <c r="CM46" s="166">
        <f>CM37</f>
        <v>-6616734.5572477868</v>
      </c>
      <c r="CN46" s="166">
        <f t="shared" ref="CN46:CO46" si="237">CN37</f>
        <v>-7098611.3414205853</v>
      </c>
      <c r="CO46" s="166">
        <f t="shared" si="237"/>
        <v>-7069787.411677083</v>
      </c>
      <c r="CP46" s="166">
        <f>CP37</f>
        <v>-7651634.722649388</v>
      </c>
      <c r="CQ46" s="166">
        <f t="shared" ref="CQ46" si="238">CQ37</f>
        <v>-8261235.9470066242</v>
      </c>
      <c r="CS46" s="166">
        <f>CS37</f>
        <v>-7191932.3543450497</v>
      </c>
      <c r="CT46" s="166">
        <f t="shared" ref="CT46:DA46" si="239">CT37</f>
        <v>-7301236.6825981168</v>
      </c>
      <c r="CU46" s="166">
        <f t="shared" si="239"/>
        <v>-7340687.1331569226</v>
      </c>
      <c r="CV46" s="166">
        <f t="shared" si="239"/>
        <v>-7466385.4085770957</v>
      </c>
      <c r="CW46" s="166">
        <f t="shared" si="239"/>
        <v>-7602601.1162748616</v>
      </c>
      <c r="CX46" s="166">
        <f t="shared" si="239"/>
        <v>-6514791.9203811558</v>
      </c>
      <c r="CY46" s="166">
        <f t="shared" si="239"/>
        <v>-6982368.1787152374</v>
      </c>
      <c r="CZ46" s="166">
        <f t="shared" si="239"/>
        <v>-7663522.7645960599</v>
      </c>
      <c r="DA46" s="166">
        <f t="shared" si="239"/>
        <v>-8175329.6455829693</v>
      </c>
      <c r="DB46" s="166">
        <f>DB37</f>
        <v>-8905528.910262879</v>
      </c>
      <c r="DC46" s="166">
        <f t="shared" ref="DC46:DE46" si="240">DC37</f>
        <v>-10009572.25282988</v>
      </c>
      <c r="DD46" s="166">
        <f t="shared" si="240"/>
        <v>-10894312.679324031</v>
      </c>
      <c r="DE46" s="166">
        <f t="shared" si="240"/>
        <v>-11475104.617083075</v>
      </c>
      <c r="DF46" s="166">
        <f>DF37</f>
        <v>-12490739.171151889</v>
      </c>
      <c r="DG46" s="166">
        <f t="shared" ref="DG46:DH46" si="241">DG37</f>
        <v>-13400402.435908515</v>
      </c>
      <c r="DH46" s="166">
        <f t="shared" si="241"/>
        <v>-13345989.221503472</v>
      </c>
      <c r="DI46" s="166">
        <f>DI37</f>
        <v>-14444372.37949308</v>
      </c>
      <c r="DJ46" s="166">
        <f t="shared" ref="DJ46" si="242">DJ37</f>
        <v>-15595145.678635146</v>
      </c>
      <c r="DL46" s="166">
        <f>DL37</f>
        <v>-17351238.240309428</v>
      </c>
      <c r="DM46" s="166">
        <f t="shared" ref="DM46:DT46" si="243">DM37</f>
        <v>-16783491.482894838</v>
      </c>
      <c r="DN46" s="166">
        <f t="shared" si="243"/>
        <v>-16829212.719638612</v>
      </c>
      <c r="DO46" s="166">
        <f t="shared" si="243"/>
        <v>-17594259.401978187</v>
      </c>
      <c r="DP46" s="166">
        <f t="shared" si="243"/>
        <v>-18917841.524820253</v>
      </c>
      <c r="DQ46" s="166">
        <f t="shared" si="243"/>
        <v>-18687533.975963082</v>
      </c>
      <c r="DR46" s="166">
        <f t="shared" si="243"/>
        <v>-21631529.04157922</v>
      </c>
      <c r="DS46" s="166">
        <f t="shared" si="243"/>
        <v>-23028515.548209194</v>
      </c>
      <c r="DT46" s="166">
        <f t="shared" si="243"/>
        <v>-15036550.073363049</v>
      </c>
      <c r="DU46" s="166">
        <f>DU37</f>
        <v>-22412554.388653472</v>
      </c>
      <c r="DV46" s="166">
        <f t="shared" ref="DV46:DX46" si="244">DV37</f>
        <v>-28941533.620498817</v>
      </c>
      <c r="DW46" s="166">
        <f t="shared" si="244"/>
        <v>-38187721.918829195</v>
      </c>
      <c r="DX46" s="166">
        <f t="shared" si="244"/>
        <v>-47462631.490418889</v>
      </c>
      <c r="DY46" s="166">
        <f>DY37</f>
        <v>-61369535.854561299</v>
      </c>
      <c r="DZ46" s="166">
        <f t="shared" ref="DZ46:EA46" si="245">DZ37</f>
        <v>-65953549.591009371</v>
      </c>
      <c r="EA46" s="166">
        <f t="shared" si="245"/>
        <v>-60700183.284709081</v>
      </c>
      <c r="EB46" s="166">
        <f>EB37</f>
        <v>-56932626.186921082</v>
      </c>
      <c r="EC46" s="166">
        <f t="shared" ref="EC46" si="246">EC37</f>
        <v>-66818537.082718618</v>
      </c>
    </row>
    <row r="47" spans="1:133" s="39" customFormat="1" x14ac:dyDescent="0.25">
      <c r="A47" s="88"/>
      <c r="B47" s="86"/>
      <c r="C47" s="166"/>
      <c r="D47" s="166"/>
      <c r="E47" s="166"/>
      <c r="F47" s="166"/>
      <c r="G47" s="166"/>
      <c r="H47" s="166"/>
      <c r="I47" s="166"/>
      <c r="J47" s="166"/>
      <c r="K47" s="166"/>
      <c r="L47" s="166"/>
      <c r="M47" s="166"/>
      <c r="N47" s="166"/>
      <c r="O47" s="166"/>
      <c r="P47" s="166"/>
      <c r="Q47" s="166"/>
      <c r="R47" s="166"/>
      <c r="S47" s="166"/>
      <c r="U47" s="86"/>
      <c r="V47" s="166"/>
      <c r="W47" s="166"/>
      <c r="X47" s="166"/>
      <c r="Y47" s="166"/>
      <c r="Z47" s="166"/>
      <c r="AA47" s="166"/>
      <c r="AB47" s="166"/>
      <c r="AC47" s="166"/>
      <c r="AD47" s="166"/>
      <c r="AE47" s="166"/>
      <c r="AF47" s="166"/>
      <c r="AG47" s="166"/>
      <c r="AH47" s="166"/>
      <c r="AI47" s="166"/>
      <c r="AJ47" s="166"/>
      <c r="AK47" s="166"/>
      <c r="AL47" s="166"/>
      <c r="AN47" s="86"/>
      <c r="AO47" s="166"/>
      <c r="AP47" s="166"/>
      <c r="AQ47" s="166"/>
      <c r="AR47" s="166"/>
      <c r="AS47" s="166"/>
      <c r="AT47" s="166"/>
      <c r="AU47" s="166"/>
      <c r="AV47" s="166"/>
      <c r="AW47" s="166"/>
      <c r="AX47" s="166"/>
      <c r="AY47" s="166"/>
      <c r="AZ47" s="166"/>
      <c r="BA47" s="166"/>
      <c r="BB47" s="166"/>
      <c r="BC47" s="166"/>
      <c r="BD47" s="166"/>
      <c r="BE47" s="166"/>
      <c r="BG47" s="86"/>
      <c r="BH47" s="166"/>
      <c r="BI47" s="166"/>
      <c r="BJ47" s="166"/>
      <c r="BK47" s="166"/>
      <c r="BL47" s="166"/>
      <c r="BM47" s="166"/>
      <c r="BN47" s="166"/>
      <c r="BO47" s="166"/>
      <c r="BP47" s="166"/>
      <c r="BQ47" s="166"/>
      <c r="BR47" s="166"/>
      <c r="BS47" s="166"/>
      <c r="BT47" s="166"/>
      <c r="BU47" s="166"/>
      <c r="BV47" s="166"/>
      <c r="BW47" s="166"/>
      <c r="BX47" s="166"/>
      <c r="BZ47" s="86"/>
      <c r="CA47" s="166"/>
      <c r="CB47" s="166"/>
      <c r="CC47" s="166"/>
      <c r="CD47" s="166"/>
      <c r="CE47" s="166"/>
      <c r="CF47" s="166"/>
      <c r="CG47" s="166"/>
      <c r="CH47" s="166"/>
      <c r="CI47" s="166"/>
      <c r="CJ47" s="166"/>
      <c r="CK47" s="166"/>
      <c r="CL47" s="166"/>
      <c r="CM47" s="166"/>
      <c r="CN47" s="166"/>
      <c r="CO47" s="166"/>
      <c r="CP47" s="166"/>
      <c r="CQ47" s="166"/>
      <c r="CS47" s="86"/>
      <c r="CT47" s="166"/>
      <c r="CU47" s="166"/>
      <c r="CV47" s="166"/>
      <c r="CW47" s="166"/>
      <c r="CX47" s="166"/>
      <c r="CY47" s="166"/>
      <c r="CZ47" s="166"/>
      <c r="DA47" s="166"/>
      <c r="DB47" s="166"/>
      <c r="DC47" s="166"/>
      <c r="DD47" s="166"/>
      <c r="DE47" s="166"/>
      <c r="DF47" s="166"/>
      <c r="DG47" s="166"/>
      <c r="DH47" s="166"/>
      <c r="DI47" s="166"/>
      <c r="DJ47" s="166"/>
      <c r="DL47" s="86"/>
      <c r="DM47" s="166"/>
      <c r="DN47" s="166"/>
      <c r="DO47" s="166"/>
      <c r="DP47" s="166"/>
      <c r="DQ47" s="166"/>
      <c r="DR47" s="166"/>
      <c r="DS47" s="166"/>
      <c r="DT47" s="166"/>
      <c r="DU47" s="166"/>
      <c r="DV47" s="166"/>
      <c r="DW47" s="166"/>
      <c r="DX47" s="166"/>
      <c r="DY47" s="166"/>
      <c r="DZ47" s="166"/>
      <c r="EA47" s="166"/>
      <c r="EB47" s="166"/>
      <c r="EC47" s="166"/>
    </row>
    <row r="48" spans="1:133" x14ac:dyDescent="0.25">
      <c r="A48" s="85" t="s">
        <v>57</v>
      </c>
      <c r="B48" s="84">
        <f>(B44-B45-B37+B46)*WACC!$C$42*(1-WACC!$C$43)/(1-(1-WACC!$C$43)*WACC!$C$42)</f>
        <v>1848798.2010916192</v>
      </c>
      <c r="C48" s="84">
        <f>(C44-C45-C37+C46)*WACC!$D$42*(1-WACC!$D$43)/(1-(1-WACC!$D$43)*WACC!$D$42)</f>
        <v>1608710.2299402666</v>
      </c>
      <c r="D48" s="84">
        <f>(D44-D45-D37+D46)*WACC!$E$42*(1-WACC!$E$43)/(1-(1-WACC!$E$43)*WACC!$E$42)</f>
        <v>2026727.1001837426</v>
      </c>
      <c r="E48" s="84">
        <f>(E44-E45-E37+E46)*WACC!$F$42*(1-WACC!$F$43)/(1-(1-WACC!$F$43)*WACC!$F$42)</f>
        <v>1689566.6413397654</v>
      </c>
      <c r="F48" s="84">
        <f>(F44-F45-F37+F46)*WACC!$G$42*(1-WACC!$G$43)/(1-(1-WACC!$G$43)*WACC!$G$42)</f>
        <v>1262172.026323064</v>
      </c>
      <c r="G48" s="84">
        <f>(G44-G45-G37+G46)*WACC!$H$42*(1-WACC!$H$43)/(1-(1-WACC!$H$43)*WACC!$H$42)</f>
        <v>2247065.4362355177</v>
      </c>
      <c r="H48" s="84">
        <f>(H44-H45-H37+H46)*WACC!$I$42*(1-WACC!$I$43)/(1-(1-WACC!$I$43)*WACC!$I$42)</f>
        <v>1468332.6061651318</v>
      </c>
      <c r="I48" s="84">
        <f>(I44-I45-I37+I46)*WACC!$J$42*(1-WACC!$J$43)/(1-(1-WACC!$J$43)*WACC!$J$42)</f>
        <v>556545.61658190005</v>
      </c>
      <c r="J48" s="84">
        <f>(J44-J45-J37+J46)*WACC!$K$42*(1-WACC!$K$43)/(1-(1-WACC!$K$43)*WACC!$K$42)</f>
        <v>1216709.5100970925</v>
      </c>
      <c r="K48" s="84">
        <f>(K44-K45-K37+K46)*WACC!$L$42*(1-WACC!$L$43)/(1-(1-WACC!$L$43)*WACC!$L$42)</f>
        <v>1663837.03038702</v>
      </c>
      <c r="L48" s="84">
        <f>(L44-L45-L37+L46)*WACC!$M$42*(1-WACC!$M$43)/(1-(1-WACC!$M$43)*WACC!$M$42)</f>
        <v>533960.21007480938</v>
      </c>
      <c r="M48" s="84">
        <f>(M44-M45-M37+M46)*WACC!$N$42*(1-WACC!$N$43)/(1-(1-WACC!$N$43)*WACC!$N$42)</f>
        <v>256558.22981655886</v>
      </c>
      <c r="N48" s="84">
        <f>(N44-N45-N37+N46)*WACC!$O$42*(1-WACC!$O$43)/(1-(1-WACC!$O$43)*WACC!$O$42)</f>
        <v>1234393.1624691272</v>
      </c>
      <c r="O48" s="84">
        <f>(O44-O45-O37+O46)*WACC!$P$42*(1-WACC!$P$43)/(1-(1-WACC!$P$43)*WACC!$P$42)</f>
        <v>1107892.4663543175</v>
      </c>
      <c r="P48" s="84">
        <f>(P44-P45-P37+P46)*WACC!$Q$42*(1-WACC!$Q$43)/(1-(1-WACC!$Q$43)*WACC!$Q$42)</f>
        <v>-636085.11517082399</v>
      </c>
      <c r="Q48" s="84">
        <f>(Q44-Q45-Q37+Q46)*WACC!$R$42*(1-WACC!$R$43)/(1-(1-WACC!$R$43)*WACC!$R$42)</f>
        <v>-746349.62846039713</v>
      </c>
      <c r="R48" s="84">
        <f>(R44-R45-R37+R46)*WACC!$S$42*(1-WACC!$S$43)/(1-(1-WACC!$S$43)*WACC!$S$42)</f>
        <v>111094.64422544718</v>
      </c>
      <c r="S48" s="84">
        <f>(S44-S45-S37+S46)*WACC!$T$42*(1-WACC!$T$43)/(1-(1-WACC!$T$43)*WACC!$T$42)</f>
        <v>1189684.9752696441</v>
      </c>
      <c r="T48" s="157"/>
      <c r="U48" s="84">
        <f>(U44-U45-U37+U46)*WACC!$C$42*(1-WACC!$C$43)/(1-(1-WACC!$C$43)*WACC!$C$42)</f>
        <v>316023.79435138358</v>
      </c>
      <c r="V48" s="84">
        <f>(V44-V45-V37+V46)*WACC!$D$42*(1-WACC!$D$43)/(1-(1-WACC!$D$43)*WACC!$D$42)</f>
        <v>274984.42532961816</v>
      </c>
      <c r="W48" s="84">
        <f>(W44-W45-W37+W46)*WACC!$E$42*(1-WACC!$E$43)/(1-(1-WACC!$E$43)*WACC!$E$42)</f>
        <v>346438.02008064574</v>
      </c>
      <c r="X48" s="84">
        <f>(X44-X45-X37+X46)*WACC!$F$42*(1-WACC!$F$43)/(1-(1-WACC!$F$43)*WACC!$F$42)</f>
        <v>288805.59300114302</v>
      </c>
      <c r="Y48" s="84">
        <f>(Y44-Y45-Y37+Y46)*WACC!$G$42*(1-WACC!$G$43)/(1-(1-WACC!$G$43)*WACC!$G$42)</f>
        <v>215749.01611612871</v>
      </c>
      <c r="Z48" s="84">
        <f>(Z44-Z45-Z37+Z46)*WACC!$H$42*(1-WACC!$H$43)/(1-(1-WACC!$H$43)*WACC!$H$42)</f>
        <v>384101.49084724073</v>
      </c>
      <c r="AA48" s="84">
        <f>(AA44-AA45-AA37+AA46)*WACC!$I$42*(1-WACC!$I$43)/(1-(1-WACC!$I$43)*WACC!$I$42)</f>
        <v>250989.01615988748</v>
      </c>
      <c r="AB48" s="84">
        <f>(AB44-AB45-AB37+AB46)*WACC!$J$42*(1-WACC!$J$43)/(1-(1-WACC!$J$43)*WACC!$J$42)</f>
        <v>95132.966582286361</v>
      </c>
      <c r="AC48" s="84">
        <f>(AC44-AC45-AC37+AC46)*WACC!$K$42*(1-WACC!$K$43)/(1-(1-WACC!$K$43)*WACC!$K$42)</f>
        <v>207977.89384328676</v>
      </c>
      <c r="AD48" s="84">
        <f>(AD44-AD45-AD37+AD46)*WACC!$L$42*(1-WACC!$L$43)/(1-(1-WACC!$L$43)*WACC!$L$42)</f>
        <v>284407.50927536067</v>
      </c>
      <c r="AE48" s="84">
        <f>(AE44-AE45-AE37+AE46)*WACC!$M$42*(1-WACC!$M$43)/(1-(1-WACC!$M$43)*WACC!$M$42)</f>
        <v>91272.336348728189</v>
      </c>
      <c r="AF48" s="84">
        <f>(AF44-AF45-AF37+AF46)*WACC!$N$42*(1-WACC!$N$43)/(1-(1-WACC!$N$43)*WACC!$N$42)</f>
        <v>43854.70798333922</v>
      </c>
      <c r="AG48" s="84">
        <f>(AG44-AG45-AG37+AG46)*WACC!$O$42*(1-WACC!$O$43)/(1-(1-WACC!$O$43)*WACC!$O$42)</f>
        <v>211000.64385498464</v>
      </c>
      <c r="AH48" s="84">
        <f>(AH44-AH45-AH37+AH46)*WACC!$P$42*(1-WACC!$P$43)/(1-(1-WACC!$P$43)*WACC!$P$42)</f>
        <v>189377.28369557133</v>
      </c>
      <c r="AI48" s="84">
        <f>(AI44-AI45-AI37+AI46)*WACC!$Q$42*(1-WACC!$Q$43)/(1-(1-WACC!$Q$43)*WACC!$Q$42)</f>
        <v>-108729.02808429107</v>
      </c>
      <c r="AJ48" s="84">
        <f>(AJ44-AJ45-AJ37+AJ46)*WACC!$R$42*(1-WACC!$R$43)/(1-(1-WACC!$R$43)*WACC!$R$42)</f>
        <v>-127577.06105936343</v>
      </c>
      <c r="AK48" s="84">
        <f>(AK44-AK45-AK37+AK46)*WACC!$S$42*(1-WACC!$S$43)/(1-(1-WACC!$S$43)*WACC!$S$42)</f>
        <v>18989.931404382864</v>
      </c>
      <c r="AL48" s="84">
        <f>(AL44-AL45-AL37+AL46)*WACC!$T$42*(1-WACC!$T$43)/(1-(1-WACC!$T$43)*WACC!$T$42)</f>
        <v>203358.46245564797</v>
      </c>
      <c r="AM48" s="157"/>
      <c r="AN48" s="84">
        <f>(AN44-AN45-AN37+AN46)*WACC!$C$42*(1-WACC!$C$43)/(1-(1-WACC!$C$43)*WACC!$C$42)</f>
        <v>941598.22971083259</v>
      </c>
      <c r="AO48" s="84">
        <f>(AO44-AO45-AO37+AO46)*WACC!$D$42*(1-WACC!$D$43)/(1-(1-WACC!$D$43)*WACC!$D$42)</f>
        <v>819320.73697122536</v>
      </c>
      <c r="AP48" s="84">
        <f>(AP44-AP45-AP37+AP46)*WACC!$E$42*(1-WACC!$E$43)/(1-(1-WACC!$E$43)*WACC!$E$42)</f>
        <v>1032217.9286593805</v>
      </c>
      <c r="AQ48" s="84">
        <f>(AQ44-AQ45-AQ37+AQ46)*WACC!$F$42*(1-WACC!$F$43)/(1-(1-WACC!$F$43)*WACC!$F$42)</f>
        <v>860501.13934806804</v>
      </c>
      <c r="AR48" s="84">
        <f>(AR44-AR45-AR37+AR46)*WACC!$G$42*(1-WACC!$G$43)/(1-(1-WACC!$G$43)*WACC!$G$42)</f>
        <v>642827.8353335727</v>
      </c>
      <c r="AS48" s="84">
        <f>(AS44-AS45-AS37+AS46)*WACC!$H$42*(1-WACC!$H$43)/(1-(1-WACC!$H$43)*WACC!$H$42)</f>
        <v>1144436.8755629831</v>
      </c>
      <c r="AT48" s="84">
        <f>(AT44-AT45-AT37+AT46)*WACC!$I$42*(1-WACC!$I$43)/(1-(1-WACC!$I$43)*WACC!$I$42)</f>
        <v>747826.01031060936</v>
      </c>
      <c r="AU48" s="84">
        <f>(AU44-AU45-AU37+AU46)*WACC!$J$42*(1-WACC!$J$43)/(1-(1-WACC!$J$43)*WACC!$J$42)</f>
        <v>283450.27976412955</v>
      </c>
      <c r="AV48" s="84">
        <f>(AV44-AV45-AV37+AV46)*WACC!$K$42*(1-WACC!$K$43)/(1-(1-WACC!$K$43)*WACC!$K$42)</f>
        <v>619673.64534609823</v>
      </c>
      <c r="AW48" s="84">
        <f>(AW44-AW45-AW37+AW46)*WACC!$L$42*(1-WACC!$L$43)/(1-(1-WACC!$L$43)*WACC!$L$42)</f>
        <v>847396.97464801627</v>
      </c>
      <c r="AX48" s="84">
        <f>(AX44-AX45-AX37+AX46)*WACC!$M$42*(1-WACC!$M$43)/(1-(1-WACC!$M$43)*WACC!$M$42)</f>
        <v>271947.46736882156</v>
      </c>
      <c r="AY48" s="84">
        <f>(AY44-AY45-AY37+AY46)*WACC!$N$42*(1-WACC!$N$43)/(1-(1-WACC!$N$43)*WACC!$N$42)</f>
        <v>130665.84276983025</v>
      </c>
      <c r="AZ48" s="84">
        <f>(AZ44-AZ45-AZ37+AZ46)*WACC!$O$42*(1-WACC!$O$43)/(1-(1-WACC!$O$43)*WACC!$O$42)</f>
        <v>628679.98035914171</v>
      </c>
      <c r="BA48" s="84">
        <f>(BA44-BA45-BA37+BA46)*WACC!$P$42*(1-WACC!$P$43)/(1-(1-WACC!$P$43)*WACC!$P$42)</f>
        <v>564252.8123513764</v>
      </c>
      <c r="BB48" s="84">
        <f>(BB44-BB45-BB37+BB46)*WACC!$Q$42*(1-WACC!$Q$43)/(1-(1-WACC!$Q$43)*WACC!$Q$42)</f>
        <v>-323959.97467724932</v>
      </c>
      <c r="BC48" s="84">
        <f>(BC44-BC45-BC37+BC46)*WACC!$R$42*(1-WACC!$R$43)/(1-(1-WACC!$R$43)*WACC!$R$42)</f>
        <v>-380118.0074147</v>
      </c>
      <c r="BD48" s="84">
        <f>(BD44-BD45-BD37+BD46)*WACC!$S$42*(1-WACC!$S$43)/(1-(1-WACC!$S$43)*WACC!$S$42)</f>
        <v>56580.821108844684</v>
      </c>
      <c r="BE48" s="84">
        <f>(BE44-BE45-BE37+BE46)*WACC!$T$42*(1-WACC!$T$43)/(1-(1-WACC!$T$43)*WACC!$T$42)</f>
        <v>605909.97241630452</v>
      </c>
      <c r="BF48" s="157"/>
      <c r="BG48" s="84">
        <f>(BG44-BG45-BG37+BG46)*WACC!$C$42*(1-WACC!$C$43)/(1-(1-WACC!$C$43)*WACC!$C$42)</f>
        <v>8502.3634310632169</v>
      </c>
      <c r="BH48" s="84">
        <f>(BH44-BH45-BH37+BH46)*WACC!$D$42*(1-WACC!$D$43)/(1-(1-WACC!$D$43)*WACC!$D$42)</f>
        <v>7398.2325502833946</v>
      </c>
      <c r="BI48" s="84">
        <f>(BI44-BI45-BI37+BI46)*WACC!$E$42*(1-WACC!$E$43)/(1-(1-WACC!$E$43)*WACC!$E$42)</f>
        <v>9320.6334640375972</v>
      </c>
      <c r="BJ48" s="84">
        <f>(BJ44-BJ45-BJ37+BJ46)*WACC!$F$42*(1-WACC!$F$43)/(1-(1-WACC!$F$43)*WACC!$F$42)</f>
        <v>7770.0798373719763</v>
      </c>
      <c r="BK48" s="84">
        <f>(BK44-BK45-BK37+BK46)*WACC!$G$42*(1-WACC!$G$43)/(1-(1-WACC!$G$43)*WACC!$G$42)</f>
        <v>5804.5519916580724</v>
      </c>
      <c r="BL48" s="84">
        <f>(BL44-BL45-BL37+BL46)*WACC!$H$42*(1-WACC!$H$43)/(1-(1-WACC!$H$43)*WACC!$H$42)</f>
        <v>10333.938545036617</v>
      </c>
      <c r="BM48" s="84">
        <f>(BM44-BM45-BM37+BM46)*WACC!$I$42*(1-WACC!$I$43)/(1-(1-WACC!$I$43)*WACC!$I$42)</f>
        <v>6752.6555618265411</v>
      </c>
      <c r="BN48" s="84">
        <f>(BN44-BN45-BN37+BN46)*WACC!$J$42*(1-WACC!$J$43)/(1-(1-WACC!$J$43)*WACC!$J$42)</f>
        <v>2559.4751743865295</v>
      </c>
      <c r="BO48" s="84">
        <f>(BO44-BO45-BO37+BO46)*WACC!$K$42*(1-WACC!$K$43)/(1-(1-WACC!$K$43)*WACC!$K$42)</f>
        <v>5595.4762606152681</v>
      </c>
      <c r="BP48" s="84">
        <f>(BP44-BP45-BP37+BP46)*WACC!$L$42*(1-WACC!$L$43)/(1-(1-WACC!$L$43)*WACC!$L$42)</f>
        <v>7651.7529679867057</v>
      </c>
      <c r="BQ48" s="84">
        <f>(BQ44-BQ45-BQ37+BQ46)*WACC!$M$42*(1-WACC!$M$43)/(1-(1-WACC!$M$43)*WACC!$M$42)</f>
        <v>2455.6080224060311</v>
      </c>
      <c r="BR48" s="84">
        <f>(BR44-BR45-BR37+BR46)*WACC!$N$42*(1-WACC!$N$43)/(1-(1-WACC!$N$43)*WACC!$N$42)</f>
        <v>1179.8752842631941</v>
      </c>
      <c r="BS48" s="84">
        <f>(BS44-BS45-BS37+BS46)*WACC!$O$42*(1-WACC!$O$43)/(1-(1-WACC!$O$43)*WACC!$O$42)</f>
        <v>5676.8008757304078</v>
      </c>
      <c r="BT48" s="84">
        <f>(BT44-BT45-BT37+BT46)*WACC!$P$42*(1-WACC!$P$43)/(1-(1-WACC!$P$43)*WACC!$P$42)</f>
        <v>5095.04155105673</v>
      </c>
      <c r="BU48" s="84">
        <f>(BU44-BU45-BU37+BU46)*WACC!$Q$42*(1-WACC!$Q$43)/(1-(1-WACC!$Q$43)*WACC!$Q$42)</f>
        <v>-2925.2659277718344</v>
      </c>
      <c r="BV48" s="84">
        <f>(BV44-BV45-BV37+BV46)*WACC!$R$42*(1-WACC!$R$43)/(1-(1-WACC!$R$43)*WACC!$R$42)</f>
        <v>-3432.3573577545262</v>
      </c>
      <c r="BW48" s="84">
        <f>(BW44-BW45-BW37+BW46)*WACC!$S$42*(1-WACC!$S$43)/(1-(1-WACC!$S$43)*WACC!$S$42)</f>
        <v>510.90869806289868</v>
      </c>
      <c r="BX48" s="84">
        <f>(BX44-BX45-BX37+BX46)*WACC!$T$42*(1-WACC!$T$43)/(1-(1-WACC!$T$43)*WACC!$T$42)</f>
        <v>5471.1943310878032</v>
      </c>
      <c r="BY48" s="157"/>
      <c r="BZ48" s="84">
        <f>(BZ44-BZ45-BZ37+BZ46)*WACC!$C$42*(1-WACC!$C$43)/(1-(1-WACC!$C$43)*WACC!$C$42)</f>
        <v>240671.98272967158</v>
      </c>
      <c r="CA48" s="84">
        <f>(CA44-CA45-CA37+CA46)*WACC!$D$42*(1-WACC!$D$43)/(1-(1-WACC!$D$43)*WACC!$D$42)</f>
        <v>209417.92373479446</v>
      </c>
      <c r="CB48" s="84">
        <f>(CB44-CB45-CB37+CB46)*WACC!$E$42*(1-WACC!$E$43)/(1-(1-WACC!$E$43)*WACC!$E$42)</f>
        <v>263834.32727550942</v>
      </c>
      <c r="CC48" s="84">
        <f>(CC44-CC45-CC37+CC46)*WACC!$F$42*(1-WACC!$F$43)/(1-(1-WACC!$F$43)*WACC!$F$42)</f>
        <v>219943.61163108997</v>
      </c>
      <c r="CD48" s="84">
        <f>(CD44-CD45-CD37+CD46)*WACC!$G$42*(1-WACC!$G$43)/(1-(1-WACC!$G$43)*WACC!$G$42)</f>
        <v>164306.43644165105</v>
      </c>
      <c r="CE48" s="84">
        <f>(CE44-CE45-CE37+CE46)*WACC!$H$42*(1-WACC!$H$43)/(1-(1-WACC!$H$43)*WACC!$H$42)</f>
        <v>292517.42756067251</v>
      </c>
      <c r="CF48" s="84">
        <f>(CF44-CF45-CF37+CF46)*WACC!$I$42*(1-WACC!$I$43)/(1-(1-WACC!$I$43)*WACC!$I$42)</f>
        <v>191143.91144676317</v>
      </c>
      <c r="CG48" s="84">
        <f>(CG44-CG45-CG37+CG46)*WACC!$J$42*(1-WACC!$J$43)/(1-(1-WACC!$J$43)*WACC!$J$42)</f>
        <v>72449.733531321763</v>
      </c>
      <c r="CH48" s="84">
        <f>(CH44-CH45-CH37+CH46)*WACC!$K$42*(1-WACC!$K$43)/(1-(1-WACC!$K$43)*WACC!$K$42)</f>
        <v>158388.23838546319</v>
      </c>
      <c r="CI48" s="84">
        <f>(CI44-CI45-CI37+CI46)*WACC!$L$42*(1-WACC!$L$43)/(1-(1-WACC!$L$43)*WACC!$L$42)</f>
        <v>216594.19443714956</v>
      </c>
      <c r="CJ48" s="84">
        <f>(CJ44-CJ45-CJ37+CJ46)*WACC!$M$42*(1-WACC!$M$43)/(1-(1-WACC!$M$43)*WACC!$M$42)</f>
        <v>69509.621118092633</v>
      </c>
      <c r="CK48" s="84">
        <f>(CK44-CK45-CK37+CK46)*WACC!$N$42*(1-WACC!$N$43)/(1-(1-WACC!$N$43)*WACC!$N$42)</f>
        <v>33398.116558413727</v>
      </c>
      <c r="CL48" s="84">
        <f>(CL44-CL45-CL37+CL46)*WACC!$O$42*(1-WACC!$O$43)/(1-(1-WACC!$O$43)*WACC!$O$42)</f>
        <v>160690.25246152494</v>
      </c>
      <c r="CM48" s="84">
        <f>(CM44-CM45-CM37+CM46)*WACC!$P$42*(1-WACC!$P$43)/(1-(1-WACC!$P$43)*WACC!$P$42)</f>
        <v>144222.70455242434</v>
      </c>
      <c r="CN48" s="84">
        <f>(CN44-CN45-CN37+CN46)*WACC!$Q$42*(1-WACC!$Q$43)/(1-(1-WACC!$Q$43)*WACC!$Q$42)</f>
        <v>-82803.989029991048</v>
      </c>
      <c r="CO48" s="84">
        <f>(CO44-CO45-CO37+CO46)*WACC!$R$42*(1-WACC!$R$43)/(1-(1-WACC!$R$43)*WACC!$R$42)</f>
        <v>-97157.950580173449</v>
      </c>
      <c r="CP48" s="84">
        <f>(CP44-CP45-CP37+CP46)*WACC!$S$42*(1-WACC!$S$43)/(1-(1-WACC!$S$43)*WACC!$S$42)</f>
        <v>14462.026312149272</v>
      </c>
      <c r="CQ48" s="84">
        <f>(CQ44-CQ45-CQ37+CQ46)*WACC!$T$42*(1-WACC!$T$43)/(1-(1-WACC!$T$43)*WACC!$T$42)</f>
        <v>154870.25140927496</v>
      </c>
      <c r="CR48" s="157"/>
      <c r="CS48" s="84">
        <f>(CS44-CS45-CS37+CS46)*WACC!$C$42*(1-WACC!$C$43)/(1-(1-WACC!$C$43)*WACC!$C$42)</f>
        <v>454328.47321353568</v>
      </c>
      <c r="CT48" s="84">
        <f>(CT44-CT45-CT37+CT46)*WACC!$D$42*(1-WACC!$D$43)/(1-(1-WACC!$D$43)*WACC!$D$42)</f>
        <v>395328.63142132573</v>
      </c>
      <c r="CU48" s="84">
        <f>(CU44-CU45-CU37+CU46)*WACC!$E$42*(1-WACC!$E$43)/(1-(1-WACC!$E$43)*WACC!$E$42)</f>
        <v>498053.18314529711</v>
      </c>
      <c r="CV48" s="84">
        <f>(CV44-CV45-CV37+CV46)*WACC!$F$42*(1-WACC!$F$43)/(1-(1-WACC!$F$43)*WACC!$F$42)</f>
        <v>415198.49602794845</v>
      </c>
      <c r="CW48" s="84">
        <f>(CW44-CW45-CW37+CW46)*WACC!$G$42*(1-WACC!$G$43)/(1-(1-WACC!$G$43)*WACC!$G$42)</f>
        <v>310169.43293951813</v>
      </c>
      <c r="CX48" s="84">
        <f>(CX44-CX45-CX37+CX46)*WACC!$H$42*(1-WACC!$H$43)/(1-(1-WACC!$H$43)*WACC!$H$42)</f>
        <v>552199.69829751807</v>
      </c>
      <c r="CY48" s="84">
        <f>(CY44-CY45-CY37+CY46)*WACC!$I$42*(1-WACC!$I$43)/(1-(1-WACC!$I$43)*WACC!$I$42)</f>
        <v>360831.86944619438</v>
      </c>
      <c r="CZ48" s="84">
        <f>(CZ44-CZ45-CZ37+CZ46)*WACC!$J$42*(1-WACC!$J$43)/(1-(1-WACC!$J$43)*WACC!$J$42)</f>
        <v>136766.96575431598</v>
      </c>
      <c r="DA48" s="84">
        <f>(DA44-DA45-DA37+DA46)*WACC!$K$42*(1-WACC!$K$43)/(1-(1-WACC!$K$43)*WACC!$K$42)</f>
        <v>298997.35608808324</v>
      </c>
      <c r="DB48" s="84">
        <f>(DB44-DB45-DB37+DB46)*WACC!$L$42*(1-WACC!$L$43)/(1-(1-WACC!$L$43)*WACC!$L$42)</f>
        <v>408875.63458550116</v>
      </c>
      <c r="DC48" s="84">
        <f>(DC44-DC45-DC37+DC46)*WACC!$M$42*(1-WACC!$M$43)/(1-(1-WACC!$M$43)*WACC!$M$42)</f>
        <v>131216.76934264525</v>
      </c>
      <c r="DD48" s="84">
        <f>(DD44-DD45-DD37+DD46)*WACC!$N$42*(1-WACC!$N$43)/(1-(1-WACC!$N$43)*WACC!$N$42)</f>
        <v>63047.28593067691</v>
      </c>
      <c r="DE48" s="84">
        <f>(DE44-DE45-DE37+DE46)*WACC!$O$42*(1-WACC!$O$43)/(1-(1-WACC!$O$43)*WACC!$O$42)</f>
        <v>303342.98268899607</v>
      </c>
      <c r="DF48" s="84">
        <f>(DF44-DF45-DF37+DF46)*WACC!$P$42*(1-WACC!$P$43)/(1-(1-WACC!$P$43)*WACC!$P$42)</f>
        <v>272256.37301322166</v>
      </c>
      <c r="DG48" s="84">
        <f>(DG44-DG45-DG37+DG46)*WACC!$Q$42*(1-WACC!$Q$43)/(1-(1-WACC!$Q$43)*WACC!$Q$42)</f>
        <v>-156313.20865851932</v>
      </c>
      <c r="DH48" s="84">
        <f>(DH44-DH45-DH37+DH46)*WACC!$R$42*(1-WACC!$R$43)/(1-(1-WACC!$R$43)*WACC!$R$42)</f>
        <v>-183409.89659012516</v>
      </c>
      <c r="DI48" s="84">
        <f>(DI44-DI45-DI37+DI46)*WACC!$S$42*(1-WACC!$S$43)/(1-(1-WACC!$S$43)*WACC!$S$42)</f>
        <v>27300.686525496461</v>
      </c>
      <c r="DJ48" s="84">
        <f>(DJ44-DJ45-DJ37+DJ46)*WACC!$T$42*(1-WACC!$T$43)/(1-(1-WACC!$T$43)*WACC!$T$42)</f>
        <v>292356.27649792953</v>
      </c>
      <c r="DK48" s="157"/>
      <c r="DL48" s="84">
        <f>(DL44-DL45-DL37+DL46)*WACC!$C$42*(1-WACC!$C$43)/(1-(1-WACC!$C$43)*WACC!$C$42)</f>
        <v>509970.30039304652</v>
      </c>
      <c r="DM48" s="84">
        <f>(DM44-DM45-DM37+DM46)*WACC!$D$42*(1-WACC!$D$43)/(1-(1-WACC!$D$43)*WACC!$D$42)</f>
        <v>427761.77195970708</v>
      </c>
      <c r="DN48" s="84">
        <f>(DN44-DN45-DN37+DN46)*WACC!$E$42*(1-WACC!$E$43)/(1-(1-WACC!$E$43)*WACC!$E$42)</f>
        <v>494585.35817180329</v>
      </c>
      <c r="DO48" s="84">
        <f>(DO44-DO45-DO37+DO46)*WACC!$F$42*(1-WACC!$F$43)/(1-(1-WACC!$F$43)*WACC!$F$42)</f>
        <v>366816.49721907341</v>
      </c>
      <c r="DP48" s="84">
        <f>(DP44-DP45-DP37+DP46)*WACC!$G$42*(1-WACC!$G$43)/(1-(1-WACC!$G$43)*WACC!$G$42)</f>
        <v>287324.58514200221</v>
      </c>
      <c r="DQ48" s="84">
        <f>(DQ44-DQ45-DQ37+DQ46)*WACC!$H$42*(1-WACC!$H$43)/(1-(1-WACC!$H$43)*WACC!$H$42)</f>
        <v>516221.17906673718</v>
      </c>
      <c r="DR48" s="84">
        <f>(DR44-DR45-DR37+DR46)*WACC!$I$42*(1-WACC!$I$43)/(1-(1-WACC!$I$43)*WACC!$I$42)</f>
        <v>358354.06624406402</v>
      </c>
      <c r="DS48" s="84">
        <f>(DS44-DS45-DS37+DS46)*WACC!$J$42*(1-WACC!$J$43)/(1-(1-WACC!$J$43)*WACC!$J$42)</f>
        <v>125298.75095134327</v>
      </c>
      <c r="DT48" s="84">
        <f>(DT44-DT45-DT37+DT46)*WACC!$K$42*(1-WACC!$K$43)/(1-(1-WACC!$K$43)*WACC!$K$42)</f>
        <v>110642.32491797577</v>
      </c>
      <c r="DU48" s="84">
        <f>(DU44-DU45-DU37+DU46)*WACC!$L$42*(1-WACC!$L$43)/(1-(1-WACC!$L$43)*WACC!$L$42)</f>
        <v>188479.3603695152</v>
      </c>
      <c r="DV48" s="84">
        <f>(DV44-DV45-DV37+DV46)*WACC!$M$42*(1-WACC!$M$43)/(1-(1-WACC!$M$43)*WACC!$M$42)</f>
        <v>79288.463084751173</v>
      </c>
      <c r="DW48" s="84">
        <f>(DW44-DW45-DW37+DW46)*WACC!$N$42*(1-WACC!$N$43)/(1-(1-WACC!$N$43)*WACC!$N$42)</f>
        <v>50428.026363252749</v>
      </c>
      <c r="DX48" s="84">
        <f>(DX44-DX45-DX37+DX46)*WACC!$O$42*(1-WACC!$O$43)/(1-(1-WACC!$O$43)*WACC!$O$42)</f>
        <v>301616.36489879683</v>
      </c>
      <c r="DY48" s="84">
        <f>(DY44-DY45-DY37+DY46)*WACC!$P$42*(1-WACC!$P$43)/(1-(1-WACC!$P$43)*WACC!$P$42)</f>
        <v>306118.52851975523</v>
      </c>
      <c r="DZ48" s="84">
        <f>(DZ44-DZ45-DZ37+DZ46)*WACC!$Q$42*(1-WACC!$Q$43)/(1-(1-WACC!$Q$43)*WACC!$Q$42)</f>
        <v>-189216.56095442842</v>
      </c>
      <c r="EA48" s="84">
        <f>(EA44-EA45-EA37+EA46)*WACC!$R$42*(1-WACC!$R$43)/(1-(1-WACC!$R$43)*WACC!$R$42)</f>
        <v>-232795.11211863195</v>
      </c>
      <c r="EB48" s="84">
        <f>(EB44-EB45-EB37+EB46)*WACC!$S$42*(1-WACC!$S$43)/(1-(1-WACC!$S$43)*WACC!$S$42)</f>
        <v>35709.658769988964</v>
      </c>
      <c r="EC48" s="84">
        <f>(EC44-EC45-EC37+EC46)*WACC!$T$42*(1-WACC!$T$43)/(1-(1-WACC!$T$43)*WACC!$T$42)</f>
        <v>370029.46059322153</v>
      </c>
    </row>
    <row r="49" spans="1:133" s="39" customFormat="1" x14ac:dyDescent="0.25">
      <c r="A49" s="194" t="s">
        <v>277</v>
      </c>
      <c r="B49" s="191">
        <f>(B36-B35*(WACC!$C$51-WACC!$C$52))*WACC!$C$42*(1-WACC!$C$43)/(1-WACC!$C$42*(1-WACC!$C$43))</f>
        <v>742351.69523690105</v>
      </c>
      <c r="C49" s="191">
        <f>(C36-C35*(WACC!$D$51-WACC!$D$52))*WACC!$D$42*(1-WACC!$D$43)/(1-WACC!$D$42*(1-WACC!$D$43))</f>
        <v>1463098.5152440409</v>
      </c>
      <c r="D49" s="191">
        <f>(D36-D35*(WACC!$E$51-WACC!$E$52))*WACC!$E$42*(1-WACC!$E$43)/(1-WACC!$E$42*(1-WACC!$E$43))</f>
        <v>-1049728.4110430898</v>
      </c>
      <c r="E49" s="191">
        <f>(E36-E35*(WACC!$F$51-WACC!$F$52))*WACC!$F$42*(1-WACC!$F$43)/(1-WACC!$F$42*(1-WACC!$F$43))</f>
        <v>2804248.8766932227</v>
      </c>
      <c r="F49" s="191">
        <f>(F36-F35*(WACC!$G$51-WACC!$G$52))*WACC!$G$42*(1-WACC!$G$43)/(1-WACC!$G$42*(1-WACC!$G$43))</f>
        <v>-2470439.1861518691</v>
      </c>
      <c r="G49" s="191">
        <f>(G36-G35*(WACC!$H$51-WACC!$H$52))*WACC!$H$42*(1-WACC!$H$43)/(1-WACC!$H$42*(1-WACC!$H$43))</f>
        <v>494052.42169088242</v>
      </c>
      <c r="H49" s="191">
        <f>(H36-H35*(WACC!$I$51-WACC!$I$52))*WACC!$I$42*(1-WACC!$I$43)/(1-WACC!$I$42*(1-WACC!$I$43))</f>
        <v>1039787.3631677262</v>
      </c>
      <c r="I49" s="191">
        <f>(I36-I35*(WACC!$J$51-WACC!$J$52))*WACC!$J$42*(1-WACC!$J$43)/(1-WACC!$J$42*(1-WACC!$J$43))</f>
        <v>-1560890.7079048255</v>
      </c>
      <c r="J49" s="191">
        <f>(J36-J35*(WACC!$K$51-WACC!$K$52))*WACC!$K$42*(1-WACC!$K$43)/(1-WACC!$K$42*(1-WACC!$K$43))</f>
        <v>-990966.32529542269</v>
      </c>
      <c r="K49" s="191">
        <f>(K36-K35*(WACC!$L$51-WACC!$L$52))*WACC!$L$42*(1-WACC!$L$43)/(1-WACC!$L$42*(1-WACC!$L$43))</f>
        <v>-371641.08001603908</v>
      </c>
      <c r="L49" s="191">
        <f>(L36-L35*(WACC!$M$51-WACC!$M$52))*WACC!$M$42*(1-WACC!$M$43)/(1-WACC!$M$42*(1-WACC!$M$43))</f>
        <v>-2624971.766886828</v>
      </c>
      <c r="M49" s="191">
        <f>(M36-M35*(WACC!$N$51-WACC!$N$52))*WACC!$N$42*(1-WACC!$N$43)/(1-WACC!$N$42*(1-WACC!$N$43))</f>
        <v>-4032490.0028486848</v>
      </c>
      <c r="N49" s="191">
        <f>(N36-N35*(WACC!$O$51-WACC!$O$52))*WACC!$O$42*(1-WACC!$O$43)/(1-WACC!$O$42*(1-WACC!$O$43))</f>
        <v>-1145133.2127086443</v>
      </c>
      <c r="O49" s="191">
        <f>(O36-O35*(WACC!$P$51-WACC!$P$52))*WACC!$P$42*(1-WACC!$P$43)/(1-WACC!$P$42*(1-WACC!$P$43))</f>
        <v>-1074168.9219808308</v>
      </c>
      <c r="P49" s="191">
        <f>(P36-P35*(WACC!$Q$51-WACC!$Q$52))*WACC!$Q$42*(1-WACC!$Q$43)/(1-WACC!$Q$42*(1-WACC!$Q$43))</f>
        <v>-1507024.9947631629</v>
      </c>
      <c r="Q49" s="191">
        <f>(Q36-Q35*(WACC!$R$51-WACC!$R$52))*WACC!$R$42*(1-WACC!$R$43)/(1-WACC!$R$42*(1-WACC!$R$43))</f>
        <v>-397121.09570799727</v>
      </c>
      <c r="R49" s="191">
        <f>(R36-R35*(WACC!$S$51-WACC!$S$52))*WACC!$S$42*(1-WACC!$S$43)/(1-WACC!$S$42*(1-WACC!$S$43))</f>
        <v>-2342074.8079981422</v>
      </c>
      <c r="S49" s="191">
        <f>(S36-S35*(WACC!$T$51-WACC!$T$52))*WACC!$T$42*(1-WACC!$T$43)/(1-WACC!$T$42*(1-WACC!$T$43))</f>
        <v>2806658.0894487943</v>
      </c>
      <c r="T49" s="197"/>
      <c r="U49" s="191">
        <f>(U36-U35*(WACC!$C$51-WACC!$C$52))*WACC!$C$42*(1-WACC!$C$43)/(1-WACC!$C$42*(1-WACC!$C$43))</f>
        <v>126893.6757583525</v>
      </c>
      <c r="V49" s="191">
        <f>(V36-V35*(WACC!$D$51-WACC!$D$52))*WACC!$D$42*(1-WACC!$D$43)/(1-WACC!$D$42*(1-WACC!$D$43))</f>
        <v>250094.32831787106</v>
      </c>
      <c r="W49" s="191">
        <f>(W36-W35*(WACC!$E$51-WACC!$E$52))*WACC!$E$42*(1-WACC!$E$43)/(1-WACC!$E$42*(1-WACC!$E$43))</f>
        <v>-179435.02719788993</v>
      </c>
      <c r="X49" s="191">
        <f>(X36-X35*(WACC!$F$51-WACC!$F$52))*WACC!$F$42*(1-WACC!$F$43)/(1-WACC!$F$42*(1-WACC!$F$43))</f>
        <v>479343.483672217</v>
      </c>
      <c r="Y49" s="191">
        <f>(Y36-Y35*(WACC!$G$51-WACC!$G$52))*WACC!$G$42*(1-WACC!$G$43)/(1-WACC!$G$42*(1-WACC!$G$43))</f>
        <v>-422283.81921892567</v>
      </c>
      <c r="Z49" s="191">
        <f>(Z36-Z35*(WACC!$H$51-WACC!$H$52))*WACC!$H$42*(1-WACC!$H$43)/(1-WACC!$H$42*(1-WACC!$H$43))</f>
        <v>84450.710098621392</v>
      </c>
      <c r="AA49" s="191">
        <f>(AA36-AA35*(WACC!$I$51-WACC!$I$52))*WACC!$I$42*(1-WACC!$I$43)/(1-WACC!$I$42*(1-WACC!$I$43))</f>
        <v>177735.75700845046</v>
      </c>
      <c r="AB49" s="191">
        <f>(AB36-AB35*(WACC!$J$51-WACC!$J$52))*WACC!$J$42*(1-WACC!$J$43)/(1-WACC!$J$42*(1-WACC!$J$43))</f>
        <v>-266810.40893951675</v>
      </c>
      <c r="AC49" s="191">
        <f>(AC36-AC35*(WACC!$K$51-WACC!$K$52))*WACC!$K$42*(1-WACC!$K$43)/(1-WACC!$K$42*(1-WACC!$K$43))</f>
        <v>-169390.54679380378</v>
      </c>
      <c r="AD49" s="191">
        <f>(AD36-AD35*(WACC!$L$51-WACC!$L$52))*WACC!$L$42*(1-WACC!$L$43)/(1-WACC!$L$42*(1-WACC!$L$43))</f>
        <v>-63526.362246653938</v>
      </c>
      <c r="AE49" s="191">
        <f>(AE36-AE35*(WACC!$M$51-WACC!$M$52))*WACC!$M$42*(1-WACC!$M$43)/(1-WACC!$M$42*(1-WACC!$M$43))</f>
        <v>-448698.74945906264</v>
      </c>
      <c r="AF49" s="191">
        <f>(AF36-AF35*(WACC!$N$51-WACC!$N$52))*WACC!$N$42*(1-WACC!$N$43)/(1-WACC!$N$42*(1-WACC!$N$43))</f>
        <v>-689292.53077208821</v>
      </c>
      <c r="AG49" s="191">
        <f>(AG36-AG35*(WACC!$O$51-WACC!$O$52))*WACC!$O$42*(1-WACC!$O$43)/(1-WACC!$O$42*(1-WACC!$O$43))</f>
        <v>-195743.01975064364</v>
      </c>
      <c r="AH49" s="191">
        <f>(AH36-AH35*(WACC!$P$51-WACC!$P$52))*WACC!$P$42*(1-WACC!$P$43)/(1-WACC!$P$42*(1-WACC!$P$43))</f>
        <v>-183612.71030906361</v>
      </c>
      <c r="AI49" s="191">
        <f>(AI36-AI35*(WACC!$Q$51-WACC!$Q$52))*WACC!$Q$42*(1-WACC!$Q$43)/(1-WACC!$Q$42*(1-WACC!$Q$43))</f>
        <v>-257602.89587174842</v>
      </c>
      <c r="AJ49" s="191">
        <f>(AJ36-AJ35*(WACC!$R$51-WACC!$R$52))*WACC!$R$42*(1-WACC!$R$43)/(1-WACC!$R$42*(1-WACC!$R$43))</f>
        <v>-67881.777325730407</v>
      </c>
      <c r="AK49" s="191">
        <f>(AK36-AK35*(WACC!$S$51-WACC!$S$52))*WACC!$S$42*(1-WACC!$S$43)/(1-WACC!$S$42*(1-WACC!$S$43))</f>
        <v>-400341.85266372905</v>
      </c>
      <c r="AL49" s="191">
        <f>(AL36-AL35*(WACC!$T$51-WACC!$T$52))*WACC!$T$42*(1-WACC!$T$43)/(1-WACC!$T$42*(1-WACC!$T$43))</f>
        <v>479755.26057498204</v>
      </c>
      <c r="AM49" s="197"/>
      <c r="AN49" s="191">
        <f>(AN36-AN35*(WACC!$C$51-WACC!$C$52))*WACC!$C$42*(1-WACC!$C$43)/(1-WACC!$C$42*(1-WACC!$C$43))</f>
        <v>378081.84887088794</v>
      </c>
      <c r="AO49" s="191">
        <f>(AO36-AO35*(WACC!$D$51-WACC!$D$52))*WACC!$D$42*(1-WACC!$D$43)/(1-WACC!$D$42*(1-WACC!$D$43))</f>
        <v>745160.27278310305</v>
      </c>
      <c r="AP49" s="191">
        <f>(AP36-AP35*(WACC!$E$51-WACC!$E$52))*WACC!$E$42*(1-WACC!$E$43)/(1-WACC!$E$42*(1-WACC!$E$43))</f>
        <v>-534629.69237622921</v>
      </c>
      <c r="AQ49" s="191">
        <f>(AQ36-AQ35*(WACC!$F$51-WACC!$F$52))*WACC!$F$42*(1-WACC!$F$43)/(1-WACC!$F$42*(1-WACC!$F$43))</f>
        <v>1428212.0008575516</v>
      </c>
      <c r="AR49" s="191">
        <f>(AR36-AR35*(WACC!$G$51-WACC!$G$52))*WACC!$G$42*(1-WACC!$G$43)/(1-WACC!$G$42*(1-WACC!$G$43))</f>
        <v>-1258201.7674592002</v>
      </c>
      <c r="AS49" s="191">
        <f>(AS36-AS35*(WACC!$H$51-WACC!$H$52))*WACC!$H$42*(1-WACC!$H$43)/(1-WACC!$H$42*(1-WACC!$H$43))</f>
        <v>251622.31625593442</v>
      </c>
      <c r="AT49" s="191">
        <f>(AT36-AT35*(WACC!$I$51-WACC!$I$52))*WACC!$I$42*(1-WACC!$I$43)/(1-WACC!$I$42*(1-WACC!$I$43))</f>
        <v>529566.68816334009</v>
      </c>
      <c r="AU49" s="191">
        <f>(AU36-AU35*(WACC!$J$51-WACC!$J$52))*WACC!$J$42*(1-WACC!$J$43)/(1-WACC!$J$42*(1-WACC!$J$43))</f>
        <v>-794966.1171605842</v>
      </c>
      <c r="AV49" s="191">
        <f>(AV36-AV35*(WACC!$K$51-WACC!$K$52))*WACC!$K$42*(1-WACC!$K$43)/(1-WACC!$K$42*(1-WACC!$K$43))</f>
        <v>-504701.99346271058</v>
      </c>
      <c r="AW49" s="191">
        <f>(AW36-AW35*(WACC!$L$51-WACC!$L$52))*WACC!$L$42*(1-WACC!$L$43)/(1-WACC!$L$42*(1-WACC!$L$43))</f>
        <v>-189277.8686307123</v>
      </c>
      <c r="AX49" s="191">
        <f>(AX36-AX35*(WACC!$M$51-WACC!$M$52))*WACC!$M$42*(1-WACC!$M$43)/(1-WACC!$M$42*(1-WACC!$M$43))</f>
        <v>-1336905.7340458955</v>
      </c>
      <c r="AY49" s="191">
        <f>(AY36-AY35*(WACC!$N$51-WACC!$N$52))*WACC!$N$42*(1-WACC!$N$43)/(1-WACC!$N$42*(1-WACC!$N$43))</f>
        <v>-2053758.7317307275</v>
      </c>
      <c r="AZ49" s="191">
        <f>(AZ36-AZ35*(WACC!$O$51-WACC!$O$52))*WACC!$O$42*(1-WACC!$O$43)/(1-WACC!$O$42*(1-WACC!$O$43))</f>
        <v>-583219.63176969171</v>
      </c>
      <c r="BA49" s="191">
        <f>(BA36-BA35*(WACC!$P$51-WACC!$P$52))*WACC!$P$42*(1-WACC!$P$43)/(1-WACC!$P$42*(1-WACC!$P$43))</f>
        <v>-547077.20934681862</v>
      </c>
      <c r="BB49" s="191">
        <f>(BB36-BB35*(WACC!$Q$51-WACC!$Q$52))*WACC!$Q$42*(1-WACC!$Q$43)/(1-WACC!$Q$42*(1-WACC!$Q$43))</f>
        <v>-767532.1487851697</v>
      </c>
      <c r="BC49" s="191">
        <f>(BC36-BC35*(WACC!$R$51-WACC!$R$52))*WACC!$R$42*(1-WACC!$R$43)/(1-WACC!$R$42*(1-WACC!$R$43))</f>
        <v>-202255.00387661988</v>
      </c>
      <c r="BD49" s="191">
        <f>(BD36-BD35*(WACC!$S$51-WACC!$S$52))*WACC!$S$42*(1-WACC!$S$43)/(1-WACC!$S$42*(1-WACC!$S$43))</f>
        <v>-1192825.4404408343</v>
      </c>
      <c r="BE49" s="191">
        <f>(BE36-BE35*(WACC!$T$51-WACC!$T$52))*WACC!$T$42*(1-WACC!$T$43)/(1-WACC!$T$42*(1-WACC!$T$43))</f>
        <v>1429438.9772239702</v>
      </c>
      <c r="BF49" s="197"/>
      <c r="BG49" s="191">
        <f>(BG36-BG35*(WACC!$C$51-WACC!$C$52))*WACC!$C$42*(1-WACC!$C$43)/(1-WACC!$C$42*(1-WACC!$C$43))</f>
        <v>3413.9712505362272</v>
      </c>
      <c r="BH49" s="191">
        <f>(BH36-BH35*(WACC!$D$51-WACC!$D$52))*WACC!$D$42*(1-WACC!$D$43)/(1-WACC!$D$42*(1-WACC!$D$43))</f>
        <v>6728.5847123330777</v>
      </c>
      <c r="BI49" s="191">
        <f>(BI36-BI35*(WACC!$E$51-WACC!$E$52))*WACC!$E$42*(1-WACC!$E$43)/(1-WACC!$E$42*(1-WACC!$E$43))</f>
        <v>-4827.553623392223</v>
      </c>
      <c r="BJ49" s="191">
        <f>(BJ36-BJ35*(WACC!$F$51-WACC!$F$52))*WACC!$F$42*(1-WACC!$F$43)/(1-WACC!$F$42*(1-WACC!$F$43))</f>
        <v>12896.346981903513</v>
      </c>
      <c r="BK49" s="191">
        <f>(BK36-BK35*(WACC!$G$51-WACC!$G$52))*WACC!$G$42*(1-WACC!$G$43)/(1-WACC!$G$42*(1-WACC!$G$43))</f>
        <v>-11361.203068350693</v>
      </c>
      <c r="BL49" s="191">
        <f>(BL36-BL35*(WACC!$H$51-WACC!$H$52))*WACC!$H$42*(1-WACC!$H$43)/(1-WACC!$H$42*(1-WACC!$H$43))</f>
        <v>2272.0777425748688</v>
      </c>
      <c r="BM49" s="191">
        <f>(BM36-BM35*(WACC!$I$51-WACC!$I$52))*WACC!$I$42*(1-WACC!$I$43)/(1-WACC!$I$42*(1-WACC!$I$43))</f>
        <v>4781.8361395304746</v>
      </c>
      <c r="BN49" s="191">
        <f>(BN36-BN35*(WACC!$J$51-WACC!$J$52))*WACC!$J$42*(1-WACC!$J$43)/(1-WACC!$J$42*(1-WACC!$J$43))</f>
        <v>-7178.3172803502712</v>
      </c>
      <c r="BO49" s="191">
        <f>(BO36-BO35*(WACC!$K$51-WACC!$K$52))*WACC!$K$42*(1-WACC!$K$43)/(1-WACC!$K$42*(1-WACC!$K$43))</f>
        <v>-4557.3150388355789</v>
      </c>
      <c r="BP49" s="191">
        <f>(BP36-BP35*(WACC!$L$51-WACC!$L$52))*WACC!$L$42*(1-WACC!$L$43)/(1-WACC!$L$42*(1-WACC!$L$43))</f>
        <v>-1709.1251637649602</v>
      </c>
      <c r="BQ49" s="191">
        <f>(BQ36-BQ35*(WACC!$M$51-WACC!$M$52))*WACC!$M$42*(1-WACC!$M$43)/(1-WACC!$M$42*(1-WACC!$M$43))</f>
        <v>-12071.836070552097</v>
      </c>
      <c r="BR49" s="191">
        <f>(BR36-BR35*(WACC!$N$51-WACC!$N$52))*WACC!$N$42*(1-WACC!$N$43)/(1-WACC!$N$42*(1-WACC!$N$43))</f>
        <v>-18544.855457575657</v>
      </c>
      <c r="BS49" s="191">
        <f>(BS36-BS35*(WACC!$O$51-WACC!$O$52))*WACC!$O$42*(1-WACC!$O$43)/(1-WACC!$O$42*(1-WACC!$O$43))</f>
        <v>-5266.3068966853434</v>
      </c>
      <c r="BT49" s="191">
        <f>(BT36-BT35*(WACC!$P$51-WACC!$P$52))*WACC!$P$42*(1-WACC!$P$43)/(1-WACC!$P$42*(1-WACC!$P$43))</f>
        <v>-4939.9550268248258</v>
      </c>
      <c r="BU49" s="191">
        <f>(BU36-BU35*(WACC!$Q$51-WACC!$Q$52))*WACC!$Q$42*(1-WACC!$Q$43)/(1-WACC!$Q$42*(1-WACC!$Q$43))</f>
        <v>-6930.5904624874383</v>
      </c>
      <c r="BV49" s="191">
        <f>(BV36-BV35*(WACC!$R$51-WACC!$R$52))*WACC!$R$42*(1-WACC!$R$43)/(1-WACC!$R$42*(1-WACC!$R$43))</f>
        <v>-1826.2809578937361</v>
      </c>
      <c r="BW49" s="191">
        <f>(BW36-BW35*(WACC!$S$51-WACC!$S$52))*WACC!$S$42*(1-WACC!$S$43)/(1-WACC!$S$42*(1-WACC!$S$43))</f>
        <v>-10770.89841430211</v>
      </c>
      <c r="BX49" s="191">
        <f>(BX36-BX35*(WACC!$T$51-WACC!$T$52))*WACC!$T$42*(1-WACC!$T$43)/(1-WACC!$T$42*(1-WACC!$T$43))</f>
        <v>12907.402778104948</v>
      </c>
      <c r="BY49" s="197"/>
      <c r="BZ49" s="191">
        <f>(BZ36-BZ35*(WACC!$C$51-WACC!$C$52))*WACC!$C$42*(1-WACC!$C$43)/(1-WACC!$C$42*(1-WACC!$C$43))</f>
        <v>96637.509853646581</v>
      </c>
      <c r="CA49" s="191">
        <f>(CA36-CA35*(WACC!$D$51-WACC!$D$52))*WACC!$D$42*(1-WACC!$D$43)/(1-WACC!$D$42*(1-WACC!$D$43))</f>
        <v>190462.55042043567</v>
      </c>
      <c r="CB49" s="191">
        <f>(CB36-CB35*(WACC!$E$51-WACC!$E$52))*WACC!$E$42*(1-WACC!$E$43)/(1-WACC!$E$42*(1-WACC!$E$43))</f>
        <v>-136651.05140422448</v>
      </c>
      <c r="CC49" s="191">
        <f>(CC36-CC35*(WACC!$F$51-WACC!$F$52))*WACC!$F$42*(1-WACC!$F$43)/(1-WACC!$F$42*(1-WACC!$F$43))</f>
        <v>365050.19142852677</v>
      </c>
      <c r="CD49" s="191">
        <f>(CD36-CD35*(WACC!$G$51-WACC!$G$52))*WACC!$G$42*(1-WACC!$G$43)/(1-WACC!$G$42*(1-WACC!$G$43))</f>
        <v>-321595.67052433704</v>
      </c>
      <c r="CE49" s="191">
        <f>(CE36-CE35*(WACC!$H$51-WACC!$H$52))*WACC!$H$42*(1-WACC!$H$43)/(1-WACC!$H$42*(1-WACC!$H$43))</f>
        <v>64314.523797420981</v>
      </c>
      <c r="CF49" s="191">
        <f>(CF36-CF35*(WACC!$I$51-WACC!$I$52))*WACC!$I$42*(1-WACC!$I$43)/(1-WACC!$I$42*(1-WACC!$I$43))</f>
        <v>135356.95034919211</v>
      </c>
      <c r="CG49" s="191">
        <f>(CG36-CG35*(WACC!$J$51-WACC!$J$52))*WACC!$J$42*(1-WACC!$J$43)/(1-WACC!$J$42*(1-WACC!$J$43))</f>
        <v>-203192.89648484526</v>
      </c>
      <c r="CH49" s="191">
        <f>(CH36-CH35*(WACC!$K$51-WACC!$K$52))*WACC!$K$42*(1-WACC!$K$43)/(1-WACC!$K$42*(1-WACC!$K$43))</f>
        <v>-129001.54824164385</v>
      </c>
      <c r="CI49" s="191">
        <f>(CI36-CI35*(WACC!$L$51-WACC!$L$52))*WACC!$L$42*(1-WACC!$L$43)/(1-WACC!$L$42*(1-WACC!$L$43))</f>
        <v>-48379.317731076088</v>
      </c>
      <c r="CJ49" s="191">
        <f>(CJ36-CJ35*(WACC!$M$51-WACC!$M$52))*WACC!$M$42*(1-WACC!$M$43)/(1-WACC!$M$42*(1-WACC!$M$43))</f>
        <v>-341712.25675699947</v>
      </c>
      <c r="CK49" s="191">
        <f>(CK36-CK35*(WACC!$N$51-WACC!$N$52))*WACC!$N$42*(1-WACC!$N$43)/(1-WACC!$N$42*(1-WACC!$N$43))</f>
        <v>-524939.58674439311</v>
      </c>
      <c r="CL49" s="191">
        <f>(CL36-CL35*(WACC!$O$51-WACC!$O$52))*WACC!$O$42*(1-WACC!$O$43)/(1-WACC!$O$42*(1-WACC!$O$43))</f>
        <v>-149070.61270831616</v>
      </c>
      <c r="CM49" s="191">
        <f>(CM36-CM35*(WACC!$P$51-WACC!$P$52))*WACC!$P$42*(1-WACC!$P$43)/(1-WACC!$P$42*(1-WACC!$P$43))</f>
        <v>-139832.70027970531</v>
      </c>
      <c r="CN49" s="191">
        <f>(CN36-CN35*(WACC!$Q$51-WACC!$Q$52))*WACC!$Q$42*(1-WACC!$Q$43)/(1-WACC!$Q$42*(1-WACC!$Q$43))</f>
        <v>-196180.74389990469</v>
      </c>
      <c r="CO49" s="191">
        <f>(CO36-CO35*(WACC!$R$51-WACC!$R$52))*WACC!$R$42*(1-WACC!$R$43)/(1-WACC!$R$42*(1-WACC!$R$43))</f>
        <v>-51696.269996344767</v>
      </c>
      <c r="CP49" s="191">
        <f>(CP36-CP35*(WACC!$S$51-WACC!$S$52))*WACC!$S$42*(1-WACC!$S$43)/(1-WACC!$S$42*(1-WACC!$S$43))</f>
        <v>-304885.54941688158</v>
      </c>
      <c r="CQ49" s="191">
        <f>(CQ36-CQ35*(WACC!$T$51-WACC!$T$52))*WACC!$T$42*(1-WACC!$T$43)/(1-WACC!$T$42*(1-WACC!$T$43))</f>
        <v>365363.8135537596</v>
      </c>
      <c r="CR49" s="197"/>
      <c r="CS49" s="191">
        <f>(CS36-CS35*(WACC!$C$51-WACC!$C$52))*WACC!$C$42*(1-WACC!$C$43)/(1-WACC!$C$42*(1-WACC!$C$43))</f>
        <v>182427.43425719591</v>
      </c>
      <c r="CT49" s="191">
        <f>(CT36-CT35*(WACC!$D$51-WACC!$D$52))*WACC!$D$42*(1-WACC!$D$43)/(1-WACC!$D$42*(1-WACC!$D$43))</f>
        <v>359545.63034479693</v>
      </c>
      <c r="CU49" s="191">
        <f>(CU36-CU35*(WACC!$E$51-WACC!$E$52))*WACC!$E$42*(1-WACC!$E$43)/(1-WACC!$E$42*(1-WACC!$E$43))</f>
        <v>-257962.98698066935</v>
      </c>
      <c r="CV49" s="191">
        <f>(CV36-CV35*(WACC!$F$51-WACC!$F$52))*WACC!$F$42*(1-WACC!$F$43)/(1-WACC!$F$42*(1-WACC!$F$43))</f>
        <v>689123.40454817598</v>
      </c>
      <c r="CW49" s="191">
        <f>(CW36-CW35*(WACC!$G$51-WACC!$G$52))*WACC!$G$42*(1-WACC!$G$43)/(1-WACC!$G$42*(1-WACC!$G$43))</f>
        <v>-607092.14393899252</v>
      </c>
      <c r="CX49" s="191">
        <f>(CX36-CX35*(WACC!$H$51-WACC!$H$52))*WACC!$H$42*(1-WACC!$H$43)/(1-WACC!$H$42*(1-WACC!$H$43))</f>
        <v>121409.72568111071</v>
      </c>
      <c r="CY49" s="191">
        <f>(CY36-CY35*(WACC!$I$51-WACC!$I$52))*WACC!$I$42*(1-WACC!$I$43)/(1-WACC!$I$42*(1-WACC!$I$43))</f>
        <v>255520.0480483993</v>
      </c>
      <c r="CZ49" s="191">
        <f>(CZ36-CZ35*(WACC!$J$51-WACC!$J$52))*WACC!$J$42*(1-WACC!$J$43)/(1-WACC!$J$42*(1-WACC!$J$43))</f>
        <v>-383577.33783864032</v>
      </c>
      <c r="DA49" s="191">
        <f>(DA36-DA35*(WACC!$K$51-WACC!$K$52))*WACC!$K$42*(1-WACC!$K$43)/(1-WACC!$K$42*(1-WACC!$K$43))</f>
        <v>-243522.63936197307</v>
      </c>
      <c r="DB49" s="191">
        <f>(DB36-DB35*(WACC!$L$51-WACC!$L$52))*WACC!$L$42*(1-WACC!$L$43)/(1-WACC!$L$42*(1-WACC!$L$43))</f>
        <v>-91328.044546672958</v>
      </c>
      <c r="DC49" s="191">
        <f>(DC36-DC35*(WACC!$M$51-WACC!$M$52))*WACC!$M$42*(1-WACC!$M$43)/(1-WACC!$M$42*(1-WACC!$M$43))</f>
        <v>-645067.34498123114</v>
      </c>
      <c r="DD49" s="191">
        <f>(DD36-DD35*(WACC!$N$51-WACC!$N$52))*WACC!$N$42*(1-WACC!$N$43)/(1-WACC!$N$42*(1-WACC!$N$43))</f>
        <v>-990954.56966622081</v>
      </c>
      <c r="DE49" s="191">
        <f>(DE36-DE35*(WACC!$O$51-WACC!$O$52))*WACC!$O$42*(1-WACC!$O$43)/(1-WACC!$O$42*(1-WACC!$O$43))</f>
        <v>-281408.01073820132</v>
      </c>
      <c r="DF49" s="191">
        <f>(DF36-DF35*(WACC!$P$51-WACC!$P$52))*WACC!$P$42*(1-WACC!$P$43)/(1-WACC!$P$42*(1-WACC!$P$43))</f>
        <v>-263969.08341235545</v>
      </c>
      <c r="DG49" s="191">
        <f>(DG36-DG35*(WACC!$Q$51-WACC!$Q$52))*WACC!$Q$42*(1-WACC!$Q$43)/(1-WACC!$Q$42*(1-WACC!$Q$43))</f>
        <v>-370340.20185133349</v>
      </c>
      <c r="DH49" s="191">
        <f>(DH36-DH35*(WACC!$R$51-WACC!$R$52))*WACC!$R$42*(1-WACC!$R$43)/(1-WACC!$R$42*(1-WACC!$R$43))</f>
        <v>-97589.534260941917</v>
      </c>
      <c r="DI49" s="191">
        <f>(DI36-DI35*(WACC!$S$51-WACC!$S$52))*WACC!$S$42*(1-WACC!$S$43)/(1-WACC!$S$42*(1-WACC!$S$43))</f>
        <v>-575547.59447402682</v>
      </c>
      <c r="DJ49" s="191">
        <f>(DJ36-DJ35*(WACC!$T$51-WACC!$T$52))*WACC!$T$42*(1-WACC!$T$43)/(1-WACC!$T$42*(1-WACC!$T$43))</f>
        <v>689715.45620562998</v>
      </c>
      <c r="DK49" s="197"/>
      <c r="DL49" s="191">
        <f>(DL36-DL35*(WACC!$C$51-WACC!$C$52))*WACC!$C$42*(1-WACC!$C$43)/(1-WACC!$C$42*(1-WACC!$C$43))</f>
        <v>204769.41009230481</v>
      </c>
      <c r="DM49" s="191">
        <f>(DM36-DM35*(WACC!$D$51-WACC!$D$52))*WACC!$D$42*(1-WACC!$D$43)/(1-WACC!$D$42*(1-WACC!$D$43))</f>
        <v>389043.09911403316</v>
      </c>
      <c r="DN49" s="191">
        <f>(DN36-DN35*(WACC!$E$51-WACC!$E$52))*WACC!$E$42*(1-WACC!$E$43)/(1-WACC!$E$42*(1-WACC!$E$43))</f>
        <v>-256166.85251398568</v>
      </c>
      <c r="DO49" s="191">
        <f>(DO36-DO35*(WACC!$F$51-WACC!$F$52))*WACC!$F$42*(1-WACC!$F$43)/(1-WACC!$F$42*(1-WACC!$F$43))</f>
        <v>608821.649948915</v>
      </c>
      <c r="DP49" s="191">
        <f>(DP36-DP35*(WACC!$G$51-WACC!$G$52))*WACC!$G$42*(1-WACC!$G$43)/(1-WACC!$G$42*(1-WACC!$G$43))</f>
        <v>-619159.7769828384</v>
      </c>
      <c r="DQ49" s="191">
        <f>(DQ36-DQ35*(WACC!$H$51-WACC!$H$52))*WACC!$H$42*(1-WACC!$H$43)/(1-WACC!$H$42*(1-WACC!$H$43))</f>
        <v>16458.707050512432</v>
      </c>
      <c r="DR49" s="191">
        <f>(DR36-DR35*(WACC!$I$51-WACC!$I$52))*WACC!$I$42*(1-WACC!$I$43)/(1-WACC!$I$42*(1-WACC!$I$43))</f>
        <v>22698.416601061534</v>
      </c>
      <c r="DS49" s="191">
        <f>(DS36-DS35*(WACC!$J$51-WACC!$J$52))*WACC!$J$42*(1-WACC!$J$43)/(1-WACC!$J$42*(1-WACC!$J$43))</f>
        <v>-543964.549959308</v>
      </c>
      <c r="DT49" s="191">
        <f>(DT36-DT35*(WACC!$K$51-WACC!$K$52))*WACC!$K$42*(1-WACC!$K$43)/(1-WACC!$K$42*(1-WACC!$K$43))</f>
        <v>-90114.211515745395</v>
      </c>
      <c r="DU49" s="191">
        <f>(DU36-DU35*(WACC!$L$51-WACC!$L$52))*WACC!$L$42*(1-WACC!$L$43)/(1-WACC!$L$42*(1-WACC!$L$43))</f>
        <v>-42099.479557900784</v>
      </c>
      <c r="DV49" s="191">
        <f>(DV36-DV35*(WACC!$M$51-WACC!$M$52))*WACC!$M$42*(1-WACC!$M$43)/(1-WACC!$M$42*(1-WACC!$M$43))</f>
        <v>-389785.64324024494</v>
      </c>
      <c r="DW49" s="191">
        <f>(DW36-DW35*(WACC!$N$51-WACC!$N$52))*WACC!$N$42*(1-WACC!$N$43)/(1-WACC!$N$42*(1-WACC!$N$43))</f>
        <v>-792609.58542862127</v>
      </c>
      <c r="DX49" s="191">
        <f>(DX36-DX35*(WACC!$O$51-WACC!$O$52))*WACC!$O$42*(1-WACC!$O$43)/(1-WACC!$O$42*(1-WACC!$O$43))</f>
        <v>-279806.24605144758</v>
      </c>
      <c r="DY49" s="191">
        <f>(DY36-DY35*(WACC!$P$51-WACC!$P$52))*WACC!$P$42*(1-WACC!$P$43)/(1-WACC!$P$42*(1-WACC!$P$43))</f>
        <v>-296800.43372400996</v>
      </c>
      <c r="DZ49" s="191">
        <f>(DZ36-DZ35*(WACC!$Q$51-WACC!$Q$52))*WACC!$Q$42*(1-WACC!$Q$43)/(1-WACC!$Q$42*(1-WACC!$Q$43))</f>
        <v>-448295.52578910219</v>
      </c>
      <c r="EA49" s="191">
        <f>(EA36-EA35*(WACC!$R$51-WACC!$R$52))*WACC!$R$42*(1-WACC!$R$43)/(1-WACC!$R$42*(1-WACC!$R$43))</f>
        <v>-123866.67643509964</v>
      </c>
      <c r="EB49" s="191">
        <f>(EB36-EB35*(WACC!$S$51-WACC!$S$52))*WACC!$S$42*(1-WACC!$S$43)/(1-WACC!$S$42*(1-WACC!$S$43))</f>
        <v>-752823.82134112401</v>
      </c>
      <c r="EC49" s="191">
        <f>(EC36-EC35*(WACC!$T$51-WACC!$T$52))*WACC!$T$42*(1-WACC!$T$43)/(1-WACC!$T$42*(1-WACC!$T$43))</f>
        <v>872382.80301422602</v>
      </c>
    </row>
    <row r="50" spans="1:133" x14ac:dyDescent="0.25">
      <c r="A50" s="85" t="s">
        <v>58</v>
      </c>
      <c r="B50" s="195">
        <f>B44-B37+B48</f>
        <v>61326832.028989226</v>
      </c>
      <c r="C50" s="195">
        <f t="shared" ref="C50:I50" si="247">C44-C37+C48</f>
        <v>61462133.660983071</v>
      </c>
      <c r="D50" s="195">
        <f t="shared" si="247"/>
        <v>68185489.462794349</v>
      </c>
      <c r="E50" s="195">
        <f t="shared" si="247"/>
        <v>72236369.669294298</v>
      </c>
      <c r="F50" s="195">
        <f t="shared" si="247"/>
        <v>72011236.698659226</v>
      </c>
      <c r="G50" s="195">
        <f t="shared" si="247"/>
        <v>77037493.09560138</v>
      </c>
      <c r="H50" s="195">
        <f t="shared" si="247"/>
        <v>74779294.861337483</v>
      </c>
      <c r="I50" s="195">
        <f t="shared" si="247"/>
        <v>66977254.542627707</v>
      </c>
      <c r="J50" s="195">
        <f>J44-J37+J48</f>
        <v>71737780.152787313</v>
      </c>
      <c r="K50" s="195">
        <f t="shared" ref="K50:L50" si="248">K44-K37+K48</f>
        <v>75649194.057449609</v>
      </c>
      <c r="L50" s="195">
        <f t="shared" si="248"/>
        <v>72600095.38661778</v>
      </c>
      <c r="M50" s="195">
        <f>M44-M37+M48</f>
        <v>78037761.479161829</v>
      </c>
      <c r="N50" s="195">
        <f t="shared" ref="N50:O50" si="249">N44-N37+N48</f>
        <v>83763340.803220704</v>
      </c>
      <c r="O50" s="195">
        <f t="shared" si="249"/>
        <v>87511552.9924272</v>
      </c>
      <c r="P50" s="195">
        <f>P44-P37+P48</f>
        <v>75413595.093081027</v>
      </c>
      <c r="Q50" s="195">
        <f t="shared" ref="Q50" si="250">Q44-Q37+Q48</f>
        <v>69349110.333584294</v>
      </c>
      <c r="R50" s="195">
        <f>R44-R37+R48</f>
        <v>84114949.853759438</v>
      </c>
      <c r="S50" s="195">
        <f t="shared" ref="S50" si="251">S44-S37+S48</f>
        <v>125422937.05369163</v>
      </c>
      <c r="T50" s="156"/>
      <c r="U50" s="195">
        <f>U44-U37+U48</f>
        <v>10482884.579781517</v>
      </c>
      <c r="V50" s="195">
        <f t="shared" ref="V50:AB50" si="252">V44-V37+V48</f>
        <v>10506012.325740706</v>
      </c>
      <c r="W50" s="195">
        <f t="shared" si="252"/>
        <v>11655267.23631349</v>
      </c>
      <c r="X50" s="195">
        <f t="shared" si="252"/>
        <v>12347703.291565504</v>
      </c>
      <c r="Y50" s="195">
        <f t="shared" si="252"/>
        <v>12309220.251300955</v>
      </c>
      <c r="Z50" s="195">
        <f t="shared" si="252"/>
        <v>13168381.958082464</v>
      </c>
      <c r="AA50" s="195">
        <f t="shared" si="252"/>
        <v>12782377.485572517</v>
      </c>
      <c r="AB50" s="195">
        <f t="shared" si="252"/>
        <v>11448737.944088072</v>
      </c>
      <c r="AC50" s="195">
        <f>AC44-AC37+AC48</f>
        <v>12262477.034455689</v>
      </c>
      <c r="AD50" s="195">
        <f t="shared" ref="AD50:AE50" si="253">AD44-AD37+AD48</f>
        <v>12931073.457093984</v>
      </c>
      <c r="AE50" s="195">
        <f t="shared" si="253"/>
        <v>12409876.449107515</v>
      </c>
      <c r="AF50" s="195">
        <f>AF44-AF37+AF48</f>
        <v>13339362.544671072</v>
      </c>
      <c r="AG50" s="195">
        <f t="shared" ref="AG50:AH50" si="254">AG44-AG37+AG48</f>
        <v>14318062.816850798</v>
      </c>
      <c r="AH50" s="195">
        <f t="shared" si="254"/>
        <v>14958762.454968188</v>
      </c>
      <c r="AI50" s="195">
        <f>AI44-AI37+AI48</f>
        <v>12890801.408270663</v>
      </c>
      <c r="AJ50" s="195">
        <f t="shared" ref="AJ50" si="255">AJ44-AJ37+AJ48</f>
        <v>11854170.154901257</v>
      </c>
      <c r="AK50" s="195">
        <f>AK44-AK37+AK48</f>
        <v>14378164.594597498</v>
      </c>
      <c r="AL50" s="195">
        <f t="shared" ref="AL50" si="256">AL44-AL37+AL48</f>
        <v>21439133.860315297</v>
      </c>
      <c r="AM50" s="156"/>
      <c r="AN50" s="195">
        <f>AN44-AN37+AN48</f>
        <v>31233931.55519852</v>
      </c>
      <c r="AO50" s="195">
        <f t="shared" ref="AO50:AU50" si="257">AO44-AO37+AO48</f>
        <v>31302841.064677298</v>
      </c>
      <c r="AP50" s="195">
        <f t="shared" si="257"/>
        <v>34727065.470003672</v>
      </c>
      <c r="AQ50" s="195">
        <f t="shared" si="257"/>
        <v>36790190.384858504</v>
      </c>
      <c r="AR50" s="195">
        <f t="shared" si="257"/>
        <v>36675529.516801447</v>
      </c>
      <c r="AS50" s="195">
        <f t="shared" si="257"/>
        <v>39235416.324695893</v>
      </c>
      <c r="AT50" s="195">
        <f t="shared" si="257"/>
        <v>38085309.483146898</v>
      </c>
      <c r="AU50" s="195">
        <f t="shared" si="257"/>
        <v>34111707.957630508</v>
      </c>
      <c r="AV50" s="195">
        <f>AV44-AV37+AV48</f>
        <v>36536257.3131916</v>
      </c>
      <c r="AW50" s="195">
        <f t="shared" ref="AW50:AX50" si="258">AW44-AW37+AW48</f>
        <v>38528351.640263878</v>
      </c>
      <c r="AX50" s="195">
        <f t="shared" si="258"/>
        <v>36975437.161251321</v>
      </c>
      <c r="AY50" s="195">
        <f>AY44-AY37+AY48</f>
        <v>39744855.890362576</v>
      </c>
      <c r="AZ50" s="195">
        <f t="shared" ref="AZ50:BA50" si="259">AZ44-AZ37+AZ48</f>
        <v>42660909.872223958</v>
      </c>
      <c r="BA50" s="195">
        <f t="shared" si="259"/>
        <v>44569885.326402411</v>
      </c>
      <c r="BB50" s="195">
        <f>BB44-BB37+BB48</f>
        <v>38408360.193864897</v>
      </c>
      <c r="BC50" s="195">
        <f t="shared" ref="BC50" si="260">BC44-BC37+BC48</f>
        <v>35319700.638496712</v>
      </c>
      <c r="BD50" s="195">
        <f>BD44-BD37+BD48</f>
        <v>42839984.997249007</v>
      </c>
      <c r="BE50" s="195">
        <f t="shared" ref="BE50" si="261">BE44-BE37+BE48</f>
        <v>63878262.120099567</v>
      </c>
      <c r="BF50" s="156"/>
      <c r="BG50" s="195">
        <f>BG44-BG37+BG48</f>
        <v>282033.49271887064</v>
      </c>
      <c r="BH50" s="195">
        <f t="shared" ref="BH50:BN50" si="262">BH44-BH37+BH48</f>
        <v>282655.72593358671</v>
      </c>
      <c r="BI50" s="195">
        <f t="shared" si="262"/>
        <v>313575.49558156444</v>
      </c>
      <c r="BJ50" s="195">
        <f t="shared" si="262"/>
        <v>332204.92507312755</v>
      </c>
      <c r="BK50" s="195">
        <f t="shared" si="262"/>
        <v>331169.57014065085</v>
      </c>
      <c r="BL50" s="195">
        <f t="shared" si="262"/>
        <v>354284.61782907607</v>
      </c>
      <c r="BM50" s="195">
        <f t="shared" si="262"/>
        <v>343899.4811084976</v>
      </c>
      <c r="BN50" s="195">
        <f t="shared" si="262"/>
        <v>308018.99277055328</v>
      </c>
      <c r="BO50" s="195">
        <f>BO44-BO37+BO48</f>
        <v>329911.98186831549</v>
      </c>
      <c r="BP50" s="195">
        <f t="shared" ref="BP50:BQ50" si="263">BP44-BP37+BP48</f>
        <v>347900.02541309572</v>
      </c>
      <c r="BQ50" s="195">
        <f t="shared" si="263"/>
        <v>333877.71863283688</v>
      </c>
      <c r="BR50" s="195">
        <f>BR44-BR37+BR48</f>
        <v>358884.7104001437</v>
      </c>
      <c r="BS50" s="195">
        <f t="shared" ref="BS50:BT50" si="264">BS44-BS37+BS48</f>
        <v>385215.84603942645</v>
      </c>
      <c r="BT50" s="195">
        <f t="shared" si="264"/>
        <v>402452.98575051926</v>
      </c>
      <c r="BU50" s="195">
        <f>BU44-BU37+BU48</f>
        <v>346816.93946299382</v>
      </c>
      <c r="BV50" s="195">
        <f t="shared" ref="BV50" si="265">BV44-BV37+BV48</f>
        <v>318926.43629870116</v>
      </c>
      <c r="BW50" s="195">
        <f>BW44-BW37+BW48</f>
        <v>386832.56303473824</v>
      </c>
      <c r="BX50" s="195">
        <f t="shared" ref="BX50" si="266">BX44-BX37+BX48</f>
        <v>576802.47597133263</v>
      </c>
      <c r="BY50" s="156"/>
      <c r="BZ50" s="195">
        <f>BZ44-BZ37+BZ48</f>
        <v>7983375.4977863822</v>
      </c>
      <c r="CA50" s="195">
        <f t="shared" ref="CA50:CG50" si="267">CA44-CA37+CA48</f>
        <v>8000988.730003546</v>
      </c>
      <c r="CB50" s="195">
        <f t="shared" si="267"/>
        <v>8876218.5795693584</v>
      </c>
      <c r="CC50" s="195">
        <f t="shared" si="267"/>
        <v>9403552.1579572447</v>
      </c>
      <c r="CD50" s="195">
        <f t="shared" si="267"/>
        <v>9374244.9039862212</v>
      </c>
      <c r="CE50" s="195">
        <f t="shared" si="267"/>
        <v>10028550.545372918</v>
      </c>
      <c r="CF50" s="195">
        <f t="shared" si="267"/>
        <v>9734583.87766633</v>
      </c>
      <c r="CG50" s="195">
        <f t="shared" si="267"/>
        <v>8718933.5423663519</v>
      </c>
      <c r="CH50" s="195">
        <f>CH44-CH37+CH48</f>
        <v>9338647.0063646827</v>
      </c>
      <c r="CI50" s="195">
        <f t="shared" ref="CI50:CJ50" si="268">CI44-CI37+CI48</f>
        <v>9847825.2061030362</v>
      </c>
      <c r="CJ50" s="195">
        <f t="shared" si="268"/>
        <v>9450900.8801038601</v>
      </c>
      <c r="CK50" s="195">
        <f>CK44-CK37+CK48</f>
        <v>10158763.005584573</v>
      </c>
      <c r="CL50" s="195">
        <f t="shared" ref="CL50:CM50" si="269">CL44-CL37+CL48</f>
        <v>10904104.777902929</v>
      </c>
      <c r="CM50" s="195">
        <f t="shared" si="269"/>
        <v>11392037.682762211</v>
      </c>
      <c r="CN50" s="195">
        <f>CN44-CN37+CN48</f>
        <v>9817155.2009449471</v>
      </c>
      <c r="CO50" s="195">
        <f t="shared" ref="CO50" si="270">CO44-CO37+CO48</f>
        <v>9027695.9504645281</v>
      </c>
      <c r="CP50" s="195">
        <f>CP44-CP37+CP48</f>
        <v>10949876.042440305</v>
      </c>
      <c r="CQ50" s="195">
        <f t="shared" ref="CQ50" si="271">CQ44-CQ37+CQ48</f>
        <v>16327248.408475224</v>
      </c>
      <c r="CR50" s="156"/>
      <c r="CS50" s="195">
        <f>CS44-CS37+CS48</f>
        <v>15070615.033215787</v>
      </c>
      <c r="CT50" s="195">
        <f t="shared" ref="CT50:CZ50" si="272">CT44-CT37+CT48</f>
        <v>15103864.407782879</v>
      </c>
      <c r="CU50" s="195">
        <f t="shared" si="272"/>
        <v>16756079.330160437</v>
      </c>
      <c r="CV50" s="195">
        <f t="shared" si="272"/>
        <v>17751553.156510603</v>
      </c>
      <c r="CW50" s="195">
        <f t="shared" si="272"/>
        <v>17696228.395399075</v>
      </c>
      <c r="CX50" s="195">
        <f t="shared" si="272"/>
        <v>18931393.700868391</v>
      </c>
      <c r="CY50" s="195">
        <f t="shared" si="272"/>
        <v>18376458.199859712</v>
      </c>
      <c r="CZ50" s="195">
        <f t="shared" si="272"/>
        <v>16459164.54181914</v>
      </c>
      <c r="DA50" s="195">
        <f>DA44-DA37+DA48</f>
        <v>17629028.473361656</v>
      </c>
      <c r="DB50" s="195">
        <f t="shared" ref="DB50:DC50" si="273">DB44-DB37+DB48</f>
        <v>18590229.488357186</v>
      </c>
      <c r="DC50" s="195">
        <f t="shared" si="273"/>
        <v>17840935.823158741</v>
      </c>
      <c r="DD50" s="195">
        <f>DD44-DD37+DD48</f>
        <v>19177202.247164488</v>
      </c>
      <c r="DE50" s="195">
        <f t="shared" ref="DE50:DF50" si="274">DE44-DE37+DE48</f>
        <v>20584220.985491257</v>
      </c>
      <c r="DF50" s="195">
        <f t="shared" si="274"/>
        <v>21505316.404507514</v>
      </c>
      <c r="DG50" s="195">
        <f>DG44-DG37+DG48</f>
        <v>18532332.896496061</v>
      </c>
      <c r="DH50" s="195">
        <f t="shared" ref="DH50" si="275">DH44-DH37+DH48</f>
        <v>17042030.569510333</v>
      </c>
      <c r="DI50" s="195">
        <f>DI44-DI37+DI48</f>
        <v>20670626.599581651</v>
      </c>
      <c r="DJ50" s="195">
        <f t="shared" ref="DJ50" si="276">DJ44-DJ37+DJ48</f>
        <v>30821758.588231243</v>
      </c>
      <c r="DK50" s="156"/>
      <c r="DL50" s="195">
        <f>DL44-DL37+DL48</f>
        <v>26194826.985751726</v>
      </c>
      <c r="DM50" s="195">
        <f t="shared" ref="DM50:DS50" si="277">DM44-DM37+DM48</f>
        <v>25226254.27917159</v>
      </c>
      <c r="DN50" s="195">
        <f t="shared" si="277"/>
        <v>26179047.796838555</v>
      </c>
      <c r="DO50" s="195">
        <f t="shared" si="277"/>
        <v>26680923.353558574</v>
      </c>
      <c r="DP50" s="195">
        <f t="shared" si="277"/>
        <v>28268044.873574726</v>
      </c>
      <c r="DQ50" s="195">
        <f t="shared" si="277"/>
        <v>30295133.239213321</v>
      </c>
      <c r="DR50" s="195">
        <f t="shared" si="277"/>
        <v>32947376.770037398</v>
      </c>
      <c r="DS50" s="195">
        <f t="shared" si="277"/>
        <v>31086623.16522878</v>
      </c>
      <c r="DT50" s="195">
        <f>DT44-DT37+DT48</f>
        <v>18534839.259143125</v>
      </c>
      <c r="DU50" s="195">
        <f t="shared" ref="DU50:DV50" si="278">DU44-DU37+DU48</f>
        <v>26876909.845245931</v>
      </c>
      <c r="DV50" s="195">
        <f t="shared" si="278"/>
        <v>33673678.638700277</v>
      </c>
      <c r="DW50" s="195">
        <f>DW44-DW37+DW48</f>
        <v>44812745.77711603</v>
      </c>
      <c r="DX50" s="195">
        <f t="shared" ref="DX50:DY50" si="279">DX44-DX37+DX48</f>
        <v>56519899.082780659</v>
      </c>
      <c r="DY50" s="195">
        <f t="shared" si="279"/>
        <v>71505310.041814208</v>
      </c>
      <c r="DZ50" s="195">
        <f>DZ44-DZ37+DZ48</f>
        <v>72165732.433030054</v>
      </c>
      <c r="EA50" s="195">
        <f t="shared" ref="EA50" si="280">EA44-EA37+EA48</f>
        <v>65391426.102031961</v>
      </c>
      <c r="EB50" s="195">
        <f>EB44-EB37+EB48</f>
        <v>65076648.990410745</v>
      </c>
      <c r="EC50" s="195">
        <f t="shared" ref="EC50" si="281">EC44-EC37+EC48</f>
        <v>86090554.872422308</v>
      </c>
    </row>
    <row r="51" spans="1:133" s="39" customFormat="1" x14ac:dyDescent="0.25">
      <c r="A51" s="193" t="s">
        <v>276</v>
      </c>
      <c r="B51" s="193">
        <f>B36-B35*(WACC!$C$51-WACC!$C$52)</f>
        <v>3381824.3894137945</v>
      </c>
      <c r="C51" s="193">
        <f>C36-C35*(WACC!$D$51-WACC!$D$52)</f>
        <v>6665226.5694475286</v>
      </c>
      <c r="D51" s="193">
        <f>D36-D35*(WACC!$E$51-WACC!$E$52)</f>
        <v>-4782096.094753623</v>
      </c>
      <c r="E51" s="193">
        <f>E36-E35*(WACC!$F$51-WACC!$F$52)</f>
        <v>12774911.549384963</v>
      </c>
      <c r="F51" s="193">
        <f>F36-F35*(WACC!$G$51-WACC!$G$52)</f>
        <v>-11254222.959140455</v>
      </c>
      <c r="G51" s="193">
        <f>G36-G35*(WACC!$H$51-WACC!$H$52)</f>
        <v>2250683.2543704081</v>
      </c>
      <c r="H51" s="193">
        <f>H36-H35*(WACC!$I$51-WACC!$I$52)</f>
        <v>4736809.0988769494</v>
      </c>
      <c r="I51" s="193">
        <f>I36-I35*(WACC!$J$51-WACC!$J$52)</f>
        <v>-7110724.3360135015</v>
      </c>
      <c r="J51" s="193">
        <f>J36-J35*(WACC!$K$51-WACC!$K$52)</f>
        <v>-4514402.1485697068</v>
      </c>
      <c r="K51" s="193">
        <f>K36-K35*(WACC!$L$51-WACC!$L$52)</f>
        <v>-1693031.5867403597</v>
      </c>
      <c r="L51" s="193">
        <f>L36-L35*(WACC!$M$51-WACC!$M$52)</f>
        <v>-11958204.715822196</v>
      </c>
      <c r="M51" s="193">
        <f>M36-M35*(WACC!$N$51-WACC!$N$52)</f>
        <v>-18370232.235206358</v>
      </c>
      <c r="N51" s="193">
        <f>N36-N35*(WACC!$O$51-WACC!$O$52)</f>
        <v>-5216717.9690079764</v>
      </c>
      <c r="O51" s="193">
        <f>O36-O35*(WACC!$P$51-WACC!$P$52)</f>
        <v>-4893436.2001367062</v>
      </c>
      <c r="P51" s="193">
        <f>P36-P35*(WACC!$Q$51-WACC!$Q$52)</f>
        <v>-10597593.437073141</v>
      </c>
      <c r="Q51" s="193">
        <f>Q36-Q35*(WACC!$R$51-WACC!$R$52)</f>
        <v>-2792606.5806624256</v>
      </c>
      <c r="R51" s="193">
        <f>R36-R35*(WACC!$S$51-WACC!$S$52)</f>
        <v>-16469771.039382199</v>
      </c>
      <c r="S51" s="193">
        <f>S36-S35*(WACC!$T$51-WACC!$T$52)</f>
        <v>19736780.380026266</v>
      </c>
      <c r="U51" s="193">
        <f>U36-U35*(WACC!$C$51-WACC!$C$52)</f>
        <v>578071.18956604088</v>
      </c>
      <c r="V51" s="193">
        <f>V36-V35*(WACC!$D$51-WACC!$D$52)</f>
        <v>1139318.6067818319</v>
      </c>
      <c r="W51" s="193">
        <f>W36-W35*(WACC!$E$51-WACC!$E$52)</f>
        <v>-817426.23501291196</v>
      </c>
      <c r="X51" s="193">
        <f>X36-X35*(WACC!$F$51-WACC!$F$52)</f>
        <v>2183675.8700631293</v>
      </c>
      <c r="Y51" s="193">
        <f>Y36-Y35*(WACC!$G$51-WACC!$G$52)</f>
        <v>-1923737.3986647064</v>
      </c>
      <c r="Z51" s="193">
        <f>Z36-Z35*(WACC!$H$51-WACC!$H$52)</f>
        <v>384719.90156052867</v>
      </c>
      <c r="AA51" s="193">
        <f>AA36-AA35*(WACC!$I$51-WACC!$I$52)</f>
        <v>809685.11526101828</v>
      </c>
      <c r="AB51" s="193">
        <f>AB36-AB35*(WACC!$J$51-WACC!$J$52)</f>
        <v>-1215469.6407249146</v>
      </c>
      <c r="AC51" s="193">
        <f>AC36-AC35*(WACC!$K$51-WACC!$K$52)</f>
        <v>-771668.0465053916</v>
      </c>
      <c r="AD51" s="193">
        <f>AD36-AD35*(WACC!$L$51-WACC!$L$52)</f>
        <v>-289397.87245708611</v>
      </c>
      <c r="AE51" s="193">
        <f>AE36-AE35*(WACC!$M$51-WACC!$M$52)</f>
        <v>-2044072.0808698195</v>
      </c>
      <c r="AF51" s="193">
        <f>AF36-AF35*(WACC!$N$51-WACC!$N$52)</f>
        <v>-3140110.4179628966</v>
      </c>
      <c r="AG51" s="193">
        <f>AG36-AG35*(WACC!$O$51-WACC!$O$52)</f>
        <v>-891718.20108659519</v>
      </c>
      <c r="AH51" s="193">
        <f>AH36-AH35*(WACC!$P$51-WACC!$P$52)</f>
        <v>-836457.90251937695</v>
      </c>
      <c r="AI51" s="193">
        <f>AI36-AI35*(WACC!$Q$51-WACC!$Q$52)</f>
        <v>-1811496.669363806</v>
      </c>
      <c r="AJ51" s="193">
        <f>AJ36-AJ35*(WACC!$R$51-WACC!$R$52)</f>
        <v>-477353.38191724941</v>
      </c>
      <c r="AK51" s="193">
        <f>AK36-AK35*(WACC!$S$51-WACC!$S$52)</f>
        <v>-2815255.3574876795</v>
      </c>
      <c r="AL51" s="193">
        <f>AL36-AL35*(WACC!$T$51-WACC!$T$52)</f>
        <v>3373700.6476589739</v>
      </c>
      <c r="AN51" s="193">
        <f>AN36-AN35*(WACC!$C$51-WACC!$C$52)</f>
        <v>1722372.8670791239</v>
      </c>
      <c r="AO51" s="193">
        <f>AO36-AO35*(WACC!$D$51-WACC!$D$52)</f>
        <v>3394619.0204576077</v>
      </c>
      <c r="AP51" s="193">
        <f>AP36-AP35*(WACC!$E$51-WACC!$E$52)</f>
        <v>-2435535.2652703896</v>
      </c>
      <c r="AQ51" s="193">
        <f>AQ36-AQ35*(WACC!$F$51-WACC!$F$52)</f>
        <v>6506299.115020141</v>
      </c>
      <c r="AR51" s="193">
        <f>AR36-AR35*(WACC!$G$51-WACC!$G$52)</f>
        <v>-5731808.0517606996</v>
      </c>
      <c r="AS51" s="193">
        <f>AS36-AS35*(WACC!$H$51-WACC!$H$52)</f>
        <v>1146279.440721903</v>
      </c>
      <c r="AT51" s="193">
        <f>AT36-AT35*(WACC!$I$51-WACC!$I$52)</f>
        <v>2412470.468300553</v>
      </c>
      <c r="AU51" s="193">
        <f>AU36-AU35*(WACC!$J$51-WACC!$J$52)</f>
        <v>-3621512.3115106672</v>
      </c>
      <c r="AV51" s="193">
        <f>AV36-AV35*(WACC!$K$51-WACC!$K$52)</f>
        <v>-2299197.9702198654</v>
      </c>
      <c r="AW51" s="193">
        <f>AW36-AW35*(WACC!$L$51-WACC!$L$52)</f>
        <v>-862265.84598467499</v>
      </c>
      <c r="AX51" s="193">
        <f>AX36-AX35*(WACC!$M$51-WACC!$M$52)</f>
        <v>-6090348.3439891096</v>
      </c>
      <c r="AY51" s="193">
        <f>AY36-AY35*(WACC!$N$51-WACC!$N$52)</f>
        <v>-9356012.0001101084</v>
      </c>
      <c r="AZ51" s="193">
        <f>AZ36-AZ35*(WACC!$O$51-WACC!$O$52)</f>
        <v>-2656889.4336184673</v>
      </c>
      <c r="BA51" s="193">
        <f>BA36-BA35*(WACC!$P$51-WACC!$P$52)</f>
        <v>-2492240.6203586515</v>
      </c>
      <c r="BB51" s="193">
        <f>BB36-BB35*(WACC!$Q$51-WACC!$Q$52)</f>
        <v>-5397384.7089289054</v>
      </c>
      <c r="BC51" s="193">
        <f>BC36-BC35*(WACC!$R$51-WACC!$R$52)</f>
        <v>-1422283.1798718236</v>
      </c>
      <c r="BD51" s="193">
        <f>BD36-BD35*(WACC!$S$51-WACC!$S$52)</f>
        <v>-8388101.7920185709</v>
      </c>
      <c r="BE51" s="193">
        <f>BE36-BE35*(WACC!$T$51-WACC!$T$52)</f>
        <v>10051998.590843529</v>
      </c>
      <c r="BG51" s="193">
        <f>BG36-BG35*(WACC!$C$51-WACC!$C$52)</f>
        <v>15552.535696892985</v>
      </c>
      <c r="BH51" s="193">
        <f>BH36-BH35*(WACC!$D$51-WACC!$D$52)</f>
        <v>30652.441467306417</v>
      </c>
      <c r="BI51" s="193">
        <f>BI36-BI35*(WACC!$E$51-WACC!$E$52)</f>
        <v>-21992.188728794928</v>
      </c>
      <c r="BJ51" s="193">
        <f>BJ36-BJ35*(WACC!$F$51-WACC!$F$52)</f>
        <v>58750.025139804406</v>
      </c>
      <c r="BK51" s="193">
        <f>BK36-BK35*(WACC!$G$51-WACC!$G$52)</f>
        <v>-51756.59175583897</v>
      </c>
      <c r="BL51" s="193">
        <f>BL36-BL35*(WACC!$H$51-WACC!$H$52)</f>
        <v>10350.576382844898</v>
      </c>
      <c r="BM51" s="193">
        <f>BM36-BM35*(WACC!$I$51-WACC!$I$52)</f>
        <v>21783.920191202444</v>
      </c>
      <c r="BN51" s="193">
        <f>BN36-BN35*(WACC!$J$51-WACC!$J$52)</f>
        <v>-32701.223166052223</v>
      </c>
      <c r="BO51" s="193">
        <f>BO36-BO35*(WACC!$K$51-WACC!$K$52)</f>
        <v>-20761.101843591983</v>
      </c>
      <c r="BP51" s="193">
        <f>BP36-BP35*(WACC!$L$51-WACC!$L$52)</f>
        <v>-7786.014634932144</v>
      </c>
      <c r="BQ51" s="193">
        <f>BQ36-BQ35*(WACC!$M$51-WACC!$M$52)</f>
        <v>-54993.919876979897</v>
      </c>
      <c r="BR51" s="193">
        <f>BR36-BR35*(WACC!$N$51-WACC!$N$52)</f>
        <v>-84482.119306764798</v>
      </c>
      <c r="BS51" s="193">
        <f>BS36-BS35*(WACC!$O$51-WACC!$O$52)</f>
        <v>-23990.95364046433</v>
      </c>
      <c r="BT51" s="193">
        <f>BT36-BT35*(WACC!$P$51-WACC!$P$52)</f>
        <v>-22504.239566654753</v>
      </c>
      <c r="BU51" s="193">
        <f>BU36-BU35*(WACC!$Q$51-WACC!$Q$52)</f>
        <v>-48736.802810520909</v>
      </c>
      <c r="BV51" s="193">
        <f>BV36-BV35*(WACC!$R$51-WACC!$R$52)</f>
        <v>-12842.642398686905</v>
      </c>
      <c r="BW51" s="193">
        <f>BW36-BW35*(WACC!$S$51-WACC!$S$52)</f>
        <v>-75742.341861243069</v>
      </c>
      <c r="BX51" s="193">
        <f>BX36-BX35*(WACC!$T$51-WACC!$T$52)</f>
        <v>90766.515118351759</v>
      </c>
      <c r="BZ51" s="193">
        <f>BZ36-BZ35*(WACC!$C$51-WACC!$C$52)</f>
        <v>440237.54488899652</v>
      </c>
      <c r="CA51" s="193">
        <f>CA36-CA35*(WACC!$D$51-WACC!$D$52)</f>
        <v>867662.72969341534</v>
      </c>
      <c r="CB51" s="193">
        <f>CB36-CB35*(WACC!$E$51-WACC!$E$52)</f>
        <v>-622521.45639725286</v>
      </c>
      <c r="CC51" s="193">
        <f>CC36-CC35*(WACC!$F$51-WACC!$F$52)</f>
        <v>1663006.4276194596</v>
      </c>
      <c r="CD51" s="193">
        <f>CD36-CD35*(WACC!$G$51-WACC!$G$52)</f>
        <v>-1465046.9435002995</v>
      </c>
      <c r="CE51" s="193">
        <f>CE36-CE35*(WACC!$H$51-WACC!$H$52)</f>
        <v>292988.38618835947</v>
      </c>
      <c r="CF51" s="193">
        <f>CF36-CF35*(WACC!$I$51-WACC!$I$52)</f>
        <v>616626.10714654764</v>
      </c>
      <c r="CG51" s="193">
        <f>CG36-CG35*(WACC!$J$51-WACC!$J$52)</f>
        <v>-925656.52843130426</v>
      </c>
      <c r="CH51" s="193">
        <f>CH36-CH35*(WACC!$K$51-WACC!$K$52)</f>
        <v>-587673.719767706</v>
      </c>
      <c r="CI51" s="193">
        <f>CI36-CI35*(WACC!$L$51-WACC!$L$52)</f>
        <v>-220394.66966387257</v>
      </c>
      <c r="CJ51" s="193">
        <f>CJ36-CJ35*(WACC!$M$51-WACC!$M$52)</f>
        <v>-1556689.1696713513</v>
      </c>
      <c r="CK51" s="193">
        <f>CK36-CK35*(WACC!$N$51-WACC!$N$52)</f>
        <v>-2391391.4507253417</v>
      </c>
      <c r="CL51" s="193">
        <f>CL36-CL35*(WACC!$O$51-WACC!$O$52)</f>
        <v>-679099.45789369149</v>
      </c>
      <c r="CM51" s="193">
        <f>CM36-CM35*(WACC!$P$51-WACC!$P$52)</f>
        <v>-637015.63460778212</v>
      </c>
      <c r="CN51" s="193">
        <f>CN36-CN35*(WACC!$Q$51-WACC!$Q$52)</f>
        <v>-1379568.2030877592</v>
      </c>
      <c r="CO51" s="193">
        <f>CO36-CO35*(WACC!$R$51-WACC!$R$52)</f>
        <v>-363534.81431177119</v>
      </c>
      <c r="CP51" s="193">
        <f>CP36-CP35*(WACC!$S$51-WACC!$S$52)</f>
        <v>-2143994.3655788936</v>
      </c>
      <c r="CQ51" s="193">
        <f>CQ36-CQ35*(WACC!$T$51-WACC!$T$52)</f>
        <v>2569285.291296605</v>
      </c>
      <c r="CS51" s="193">
        <f>CS36-CS35*(WACC!$C$51-WACC!$C$52)</f>
        <v>831058.31161642075</v>
      </c>
      <c r="CT51" s="193">
        <f>CT36-CT35*(WACC!$D$51-WACC!$D$52)</f>
        <v>1637930.0937935668</v>
      </c>
      <c r="CU51" s="193">
        <f>CU36-CU35*(WACC!$E$51-WACC!$E$52)</f>
        <v>-1175164.7184679285</v>
      </c>
      <c r="CV51" s="193">
        <f>CV36-CV35*(WACC!$F$51-WACC!$F$52)</f>
        <v>3139339.9540539626</v>
      </c>
      <c r="CW51" s="193">
        <f>CW36-CW35*(WACC!$G$51-WACC!$G$52)</f>
        <v>-2765641.9890564336</v>
      </c>
      <c r="CX51" s="193">
        <f>CX36-CX35*(WACC!$H$51-WACC!$H$52)</f>
        <v>553088.75032526441</v>
      </c>
      <c r="CY51" s="193">
        <f>CY36-CY35*(WACC!$I$51-WACC!$I$52)</f>
        <v>1164035.7744431384</v>
      </c>
      <c r="CZ51" s="193">
        <f>CZ36-CZ35*(WACC!$J$51-WACC!$J$52)</f>
        <v>-1747407.8723766743</v>
      </c>
      <c r="DA51" s="193">
        <f>DA36-DA35*(WACC!$K$51-WACC!$K$52)</f>
        <v>-1109380.9126493987</v>
      </c>
      <c r="DB51" s="193">
        <f>DB36-DB35*(WACC!$L$51-WACC!$L$52)</f>
        <v>-416049.98071277514</v>
      </c>
      <c r="DC51" s="193">
        <f>DC36-DC35*(WACC!$M$51-WACC!$M$52)</f>
        <v>-2938640.1271378067</v>
      </c>
      <c r="DD51" s="193">
        <f>DD36-DD35*(WACC!$N$51-WACC!$N$52)</f>
        <v>-4514348.5951477876</v>
      </c>
      <c r="DE51" s="193">
        <f>DE36-DE35*(WACC!$O$51-WACC!$O$52)</f>
        <v>-1281969.8266967246</v>
      </c>
      <c r="DF51" s="193">
        <f>DF36-DF35*(WACC!$P$51-WACC!$P$52)</f>
        <v>-1202525.8244345086</v>
      </c>
      <c r="DG51" s="193">
        <f>DG36-DG35*(WACC!$Q$51-WACC!$Q$52)</f>
        <v>-2604279.8933410021</v>
      </c>
      <c r="DH51" s="193">
        <f>DH36-DH35*(WACC!$R$51-WACC!$R$52)</f>
        <v>-686262.14655007422</v>
      </c>
      <c r="DI51" s="193">
        <f>DI36-DI35*(WACC!$S$51-WACC!$S$52)</f>
        <v>-4047324.6502986746</v>
      </c>
      <c r="DJ51" s="193">
        <f>DJ36-DJ35*(WACC!$T$51-WACC!$T$52)</f>
        <v>4850167.7261705883</v>
      </c>
      <c r="DL51" s="193">
        <f>DL36-DL35*(WACC!$C$51-WACC!$C$52)</f>
        <v>932838.42375417659</v>
      </c>
      <c r="DM51" s="193">
        <f>DM36-DM35*(WACC!$D$51-WACC!$D$52)</f>
        <v>1772307.451520137</v>
      </c>
      <c r="DN51" s="193">
        <f>DN36-DN35*(WACC!$E$51-WACC!$E$52)</f>
        <v>-1166982.3281196998</v>
      </c>
      <c r="DO51" s="193">
        <f>DO36-DO35*(WACC!$F$51-WACC!$F$52)</f>
        <v>2773520.8497683052</v>
      </c>
      <c r="DP51" s="193">
        <f>DP36-DP35*(WACC!$G$51-WACC!$G$52)</f>
        <v>-2820616.7618117519</v>
      </c>
      <c r="DQ51" s="193">
        <f>DQ36-DQ35*(WACC!$H$51-WACC!$H$52)</f>
        <v>74978.554341251031</v>
      </c>
      <c r="DR51" s="193">
        <f>DR36-DR35*(WACC!$I$51-WACC!$I$52)</f>
        <v>103403.89784931857</v>
      </c>
      <c r="DS51" s="193">
        <f>DS36-DS35*(WACC!$J$51-WACC!$J$52)</f>
        <v>-2478060.72759332</v>
      </c>
      <c r="DT51" s="193">
        <f>DT36-DT35*(WACC!$K$51-WACC!$K$52)</f>
        <v>-410520.2969052142</v>
      </c>
      <c r="DU51" s="193">
        <f>DU36-DU35*(WACC!$L$51-WACC!$L$52)</f>
        <v>-191786.51798606338</v>
      </c>
      <c r="DV51" s="193">
        <f>DV36-DV35*(WACC!$M$51-WACC!$M$52)</f>
        <v>-1775690.1525395503</v>
      </c>
      <c r="DW51" s="193">
        <f>DW36-DW35*(WACC!$N$51-WACC!$N$52)</f>
        <v>-3610777.0002872767</v>
      </c>
      <c r="DX51" s="193">
        <f>DX36-DX35*(WACC!$O$51-WACC!$O$52)</f>
        <v>-1274672.8986792881</v>
      </c>
      <c r="DY51" s="193">
        <f>DY36-DY35*(WACC!$P$51-WACC!$P$52)</f>
        <v>-1352090.8647432122</v>
      </c>
      <c r="DZ51" s="193">
        <f>DZ36-DZ35*(WACC!$Q$51-WACC!$Q$52)</f>
        <v>-3152471.7496264651</v>
      </c>
      <c r="EA51" s="193">
        <f>EA36-EA35*(WACC!$R$51-WACC!$R$52)</f>
        <v>-871046.38730094209</v>
      </c>
      <c r="EB51" s="193">
        <f>EB36-EB35*(WACC!$S$51-WACC!$S$52)</f>
        <v>-5293953.8601155207</v>
      </c>
      <c r="EC51" s="193">
        <f>EC36-EC35*(WACC!$T$51-WACC!$T$52)</f>
        <v>6134707.9842507578</v>
      </c>
    </row>
    <row r="52" spans="1:133" x14ac:dyDescent="0.25">
      <c r="A52" s="91" t="s">
        <v>47</v>
      </c>
      <c r="B52" s="97">
        <f>B35+U35+AN35+BG35+BZ35+CS35+DL35</f>
        <v>1265631561.0493705</v>
      </c>
      <c r="C52" s="97">
        <f t="shared" ref="C52:S52" si="282">C35+V35+AO35+BH35+CA35+CT35+DM35</f>
        <v>1307575000.3275185</v>
      </c>
      <c r="D52" s="97">
        <f t="shared" si="282"/>
        <v>1372488536.9540665</v>
      </c>
      <c r="E52" s="97">
        <f t="shared" si="282"/>
        <v>1387169588.8296552</v>
      </c>
      <c r="F52" s="97">
        <f t="shared" si="282"/>
        <v>1503172163.403038</v>
      </c>
      <c r="G52" s="97">
        <f t="shared" si="282"/>
        <v>1540138527.3292921</v>
      </c>
      <c r="H52" s="97">
        <f t="shared" si="282"/>
        <v>1677585120.6620455</v>
      </c>
      <c r="I52" s="97">
        <f t="shared" si="282"/>
        <v>1849939470.9482095</v>
      </c>
      <c r="J52" s="97">
        <f t="shared" si="282"/>
        <v>1877947087.8617187</v>
      </c>
      <c r="K52" s="97">
        <f t="shared" si="282"/>
        <v>2057175367.5376883</v>
      </c>
      <c r="L52" s="97">
        <f t="shared" si="282"/>
        <v>2256413216.1948447</v>
      </c>
      <c r="M52" s="97">
        <f t="shared" si="282"/>
        <v>2532351641.6686316</v>
      </c>
      <c r="N52" s="97">
        <f t="shared" si="282"/>
        <v>2626037669.4913054</v>
      </c>
      <c r="O52" s="97">
        <f t="shared" si="282"/>
        <v>2838639624.990005</v>
      </c>
      <c r="P52" s="97">
        <f t="shared" si="282"/>
        <v>3041587603.5106688</v>
      </c>
      <c r="Q52" s="97">
        <f t="shared" si="282"/>
        <v>3181726236.9092131</v>
      </c>
      <c r="R52" s="97">
        <f t="shared" si="282"/>
        <v>3431535645.8349481</v>
      </c>
      <c r="S52" s="97">
        <f t="shared" si="282"/>
        <v>3616520710.3177977</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0">
    <tabColor theme="4" tint="-0.249977111117893"/>
  </sheetPr>
  <dimension ref="A1:FO52"/>
  <sheetViews>
    <sheetView zoomScale="80" zoomScaleNormal="80" workbookViewId="0">
      <selection activeCell="B23" sqref="B23"/>
    </sheetView>
  </sheetViews>
  <sheetFormatPr defaultColWidth="9.140625" defaultRowHeight="15" x14ac:dyDescent="0.25"/>
  <cols>
    <col min="1" max="1" width="63" style="36" bestFit="1"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9" width="15.140625" style="36" bestFit="1" customWidth="1"/>
    <col min="20" max="20" width="5.140625" style="36" bestFit="1" customWidth="1"/>
    <col min="21" max="21" width="14.42578125" style="36" bestFit="1" customWidth="1"/>
    <col min="22" max="25" width="14" style="36" bestFit="1" customWidth="1"/>
    <col min="26" max="28" width="14.42578125" style="36" bestFit="1" customWidth="1"/>
    <col min="29" max="29" width="15" style="36" customWidth="1"/>
    <col min="30" max="30" width="14.42578125" style="36" bestFit="1" customWidth="1"/>
    <col min="31" max="32" width="13.5703125" style="36" bestFit="1" customWidth="1"/>
    <col min="33" max="33" width="13.5703125" style="36" customWidth="1"/>
    <col min="34" max="34" width="13.42578125" style="36" bestFit="1" customWidth="1"/>
    <col min="35" max="38" width="16.140625" style="36" customWidth="1"/>
    <col min="39" max="40" width="15.85546875" style="36" bestFit="1" customWidth="1"/>
    <col min="41" max="41" width="15.140625" style="36" bestFit="1" customWidth="1"/>
    <col min="42" max="47" width="15.85546875" style="36" bestFit="1" customWidth="1"/>
    <col min="48" max="48" width="15.140625" style="36" bestFit="1" customWidth="1"/>
    <col min="49" max="50" width="13.5703125" style="36" bestFit="1" customWidth="1"/>
    <col min="51" max="51" width="13.5703125" style="36" customWidth="1"/>
    <col min="52" max="56" width="13.42578125" style="36" bestFit="1" customWidth="1"/>
    <col min="57" max="57" width="15.140625" style="36" bestFit="1" customWidth="1"/>
    <col min="58" max="66" width="15.85546875" style="36" customWidth="1"/>
    <col min="67" max="70" width="13.42578125" style="36" bestFit="1" customWidth="1"/>
    <col min="71" max="71" width="16.85546875" style="36" bestFit="1" customWidth="1"/>
    <col min="72" max="73" width="14.85546875" style="36" bestFit="1" customWidth="1"/>
    <col min="74" max="76" width="14.85546875" style="36" customWidth="1"/>
    <col min="77" max="77" width="5.140625" style="36" bestFit="1" customWidth="1"/>
    <col min="78" max="78" width="15.140625" style="36" bestFit="1" customWidth="1"/>
    <col min="79" max="79" width="14.85546875" style="36" bestFit="1" customWidth="1"/>
    <col min="80" max="81" width="15.85546875" style="36" bestFit="1" customWidth="1"/>
    <col min="82" max="82" width="15.140625" style="36" bestFit="1" customWidth="1"/>
    <col min="83" max="84" width="15.85546875" style="36" bestFit="1" customWidth="1"/>
    <col min="85" max="90" width="15.140625" style="36" bestFit="1" customWidth="1"/>
    <col min="91" max="91" width="15.140625" style="39" bestFit="1" customWidth="1"/>
    <col min="92" max="95" width="15.140625" style="36" bestFit="1" customWidth="1"/>
    <col min="96" max="96" width="5.140625" style="36" bestFit="1" customWidth="1"/>
    <col min="97" max="114" width="15.5703125" style="36" customWidth="1"/>
    <col min="115" max="115" width="5.140625" style="36" customWidth="1"/>
    <col min="116" max="119" width="14.42578125" style="36" bestFit="1" customWidth="1"/>
    <col min="120" max="121" width="15.140625" style="36" bestFit="1" customWidth="1"/>
    <col min="122" max="124" width="13.5703125" style="36" bestFit="1" customWidth="1"/>
    <col min="125" max="126" width="13.42578125" style="36" bestFit="1" customWidth="1"/>
    <col min="127" max="130" width="14.140625" style="36" bestFit="1" customWidth="1"/>
    <col min="131" max="131" width="13.5703125" style="36" bestFit="1" customWidth="1"/>
    <col min="132" max="133" width="13.5703125" style="36" customWidth="1"/>
    <col min="134" max="134" width="11.5703125" style="36" bestFit="1" customWidth="1"/>
    <col min="135" max="135" width="5.140625" style="36" bestFit="1" customWidth="1"/>
    <col min="136" max="145" width="11.5703125" style="36" bestFit="1" customWidth="1"/>
    <col min="146" max="146" width="14.85546875" style="36" customWidth="1"/>
    <col min="147" max="16384" width="9.140625" style="36"/>
  </cols>
  <sheetData>
    <row r="1" spans="1:171" x14ac:dyDescent="0.25">
      <c r="A1" s="37" t="s">
        <v>42</v>
      </c>
    </row>
    <row r="2" spans="1:171" x14ac:dyDescent="0.25">
      <c r="A2" s="40"/>
      <c r="B2" s="1"/>
      <c r="C2" s="1"/>
      <c r="U2" s="37" t="s">
        <v>9</v>
      </c>
      <c r="BZ2" s="37"/>
      <c r="CM2" s="36"/>
      <c r="DL2" s="37" t="s">
        <v>159</v>
      </c>
      <c r="DN2" s="39"/>
    </row>
    <row r="3" spans="1:171"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row>
    <row r="4" spans="1:171"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row>
    <row r="5" spans="1:17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523135277.01085401</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525653908.78396797</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523753314.50121897</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527163089.41619998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521459489.507061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518995407.12177002</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530949756.469621</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536528173.69923401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549953961.60939002</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543342703.12237597</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537773025.62776399</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390841866.32422602</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432227686.31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442563831.25999999</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478330069.66000003</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489681853.47000003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524971065.52999997</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547930230.34000003</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91726651.994204998</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95430924.305787593</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98639311.228327796</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103277637.66407201</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108785129.274718</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119010858.69521192</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129046216.56281126</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135545281.035496</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143416295.78369513</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147912961.88563463</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151755428.90855637</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158535122.36463922</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159242030.44999999</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160797702.06999999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183847877.61000001</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189999237.53</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189155795.19</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193884008.69</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818760910.81418002</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812733995.72337103</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810193418.21643496</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822985627.58916497</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801135277.14157796</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758557364.17566895</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774123570.45750999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778847939.01302898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822996848.92728102</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850055307.14781106</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858838397.13231599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806147509.76363003</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826152416.65999997</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899180833.75</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945585038.84000003</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938573268.21000004</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944479085.59000003</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971891342.04999995</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15862840.0788002</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16503442.1067765</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17058287.700251099</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17860421.310100101</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18812864.866641801</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20442337.093031101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22128670.123668399</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22911267.3189478</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24087859.496857699</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24724133.300999802</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25198160.1723992</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21715478.338966399</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22066672.149999999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22031409.800000001</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23558737.489999998</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23634650.079999998</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23374059.780000001</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24224028.649999999</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256902568.29344699</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267827543.25858799</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278410485.92921001</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292407840.97314203</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306447540.58536398</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333206143.541695</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370787182.26222003</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417184647.70702302</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452316078.308052</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487685387.33362901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509264108.41311002</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493546218.30279797</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486096648.06999999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494364800.57999998</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494742308.67000002</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489674405.86000001</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473719462.68000001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470517326.98000002</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483792489.07224101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504343858.89910603</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524225749.485695</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550638287.20413899</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577102855.99837899</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627286613.49240601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697201500.36697805</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776715935.90938795</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841871992.19511402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906423311.94034004</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945913977.030007</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1149102033.2322199</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1140677623.71</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1156649830.2</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1187683353.01</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1208727943.2</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1194918354.78</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1220653121.8299999</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307500164.6222778</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351678585.21876967</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345374754.53707469</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341052099.035456</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372426197.95992839</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345623895.53536779</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384803204.08980882</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424657041.27175897</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461610867.17823076</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496233893.22038651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543602563.72170043</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650284325.90436995</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647665749.09000003</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690830013.14999998</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708990314.56999993</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735539470.96000004</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756881749.38999999</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823504706.73000002</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row>
    <row r="6" spans="1:17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15586820.1141463</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12830325.5301475</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22205110.880690198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13020928.308580101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15070179.246754101</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17282547.057154998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8389006.1522200108</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13405710.800560299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16022049.6938399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7154815.0498616099</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9080595.1794557609</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5768883.6357819401</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8251619.4699999997</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7895875.6699999999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8803620.9100000001</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4214129.55</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18365028.739999998</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42912919.939999998</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2736171.6993290801</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2324641.4866188401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4183876.79157861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2550957.6503025698</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3143890.2360393498</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3963061.5945505411</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2038930.221692415</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3391804.5162211885</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4193500.8595067598</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1960636.9845784204</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2562474.4093377567</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2340001.8061201214</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3040075.13</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2784943.99</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3307811.01</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1792274.0499999998</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7256789.0599999996</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16614352.079999998</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24394591.5650771</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19838445.637172598</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34348514.528222002</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20327745.001452401</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23152809.509391598</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25259960.227049801</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12231152.4132287</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19456747.6995623</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24078069.8788395</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11264265.681217</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14501961.677656399</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11898856.232673399</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15772000.68</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16042476.960000001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17403405.620000001</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8077222.6200000001</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33040650.609999999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76116799.25</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473182.582716943</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402014.19479595398</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723542.90722840396</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441152.40635947301</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543691.79464594799</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680729.82519793499</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349632.98795396101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573321.25545128901</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704287.62045719905</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327688.65999400901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425484.88095983898</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320523.66551979998</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421272.83</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384344.58</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423777.41</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223883.51999999999</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900789.41</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2085340.41</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7663201.7778074397</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6524281.57477431</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11808968.085062301</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7222473.6720366096</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8856333.9229170308</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11095764.579938499</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5858437.47974307</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10439601.4530342</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13290157.654171901</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6509822.02878052</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8599206.3334296402</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7284815.0302996002</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9280026.9199999999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8863431.1600000001</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9121342.0299999993</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4239264.3099999996</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16678253.16</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37093290.170000002</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14431152.443265</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12285817.4683531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22235389.514260001</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13600765.6939422</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16678272.538353199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20888644.229297101</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11015783.705798199</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19436485.512635302</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24732704.391019698</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12096931.732705699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15972281.0380303</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16960915.619663499</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21776572.82</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20715842.699999999</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21867314.530000001</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10445888.789999999</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41981794.219999999</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95996896.909999996</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9173180.8290241305</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8565786.8378269486</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14649764.15769075</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8423986.8461757693</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10763117.121041931</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11509275.721327741</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6079890.6246189754</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10628062.86524952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13559469.274674641</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6655663.2456134399</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9179030.1566516999</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9598292.6332748495</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12364527.939999999</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11951496.439999999</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12518651.890000001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6275832.3099999996</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26267475.77</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64024232.839999996</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row>
    <row r="7" spans="1:17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-24127873.371474799</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-24921875.401069898</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-25571103.227591801</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-26749516.379586801</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-27392212.563327398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-28772140.033195399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-29558830.329126999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-30623157.682762001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-31572944.7032336</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-32420290.5482818</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-32906168.349068999</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-33067112.283617102</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-37001059.409999996</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-39767821.390000001</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-43832276.450000003</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-39866538.75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-43736941.25</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-47786132.68</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-3789726.1776970602</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-3983490.8682953799</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-4156270.6713938499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-4431163.2210807297</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-4680197.9008942395</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-5140227.1755963601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-5431248.1278819302</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-5713029.0724384896</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-5969616.5431098295</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-6233941.0659353901</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-2945221.03</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-3163206.4</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-3413136.98</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-3525451.76</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-3636398.24</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-4307257.95</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-4429152.75</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-4674549.5</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-44565030.679271102</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-46078310.641754203</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-47729629.508745298</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-50752741.855089702</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-52272393.716237798</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-51498675.675433598</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-53095245.039260499</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-54947510.473888896</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-57305052.655420899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-59828823.017382801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-60904120.000254899</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-63023017.421736903</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-64407466.369999997</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-67380952.140000001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-69314035.920000002</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-68616425.140000001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-68872909.620000005</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-71491298.030000001</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-655380.07757057401</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-688888.96765928704</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-718768.81529147597</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-766307.63263337605</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-809374.69345018803</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-888930.315044521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-939258.31378122198</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-987988.38256250101</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-1032361.59280177</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-1078072.81787463</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-421296.85</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-452478.4</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-495286.17</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-507983.35</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-485106.67</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-558580.07999999996</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-572393.63</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-612841.47</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-12102240.000889899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-12777809.205888201</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-13408991.549497699</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-14378812.4199061</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-15219225.2103814</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-17134614.196378101</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-18368818.175941698</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-20098438.185019199</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-21396582.9818222</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-22948635.012444202</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-17550050.350000001</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-18259718.199999999</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-18501317.129999999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-18815575.91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-18780516.48</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-21350731.199999999</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-21252861.210000001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-21491101.539999999</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-22804677.372804299</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-24077676.235978</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-25267035.371837702</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-27094503.0189385</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-28678122.460079901</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-32287357.433594398</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-34613011.491364598</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-37872195.434308998</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-40318335.427574798</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-43242921.770395502</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-54299193.829999998</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-56228073.390000001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-58336045.299999997</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-60476366.490000002</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-63137817.640000001</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-70114476.090000004</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-72273404.170000002</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-76583486.420000002</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-22250160.102376938</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-31476770.478099402</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-34982158.411747001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-39249224.794849396</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-48900814.446031302</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-27147270.865817502</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-33369553.5625313</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-44679647.264591999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-55255477.301257998</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-67094151.158529893</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-27862083.289999999</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-96211422.769999996</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-95408828.489999995</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-97186029.74000001</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-102567164.77000001</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-101458486.63</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-106686845.08000001</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-114046174.16</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row>
    <row r="8" spans="1:171" s="35" customFormat="1" x14ac:dyDescent="0.25">
      <c r="A8" s="33" t="s">
        <v>55</v>
      </c>
      <c r="B8" s="34">
        <f t="shared" ref="B8" si="0">SUM(B6:B7)</f>
        <v>-8541053.2573284991</v>
      </c>
      <c r="C8" s="34">
        <f t="shared" ref="C8:BZ8" si="1">SUM(C6:C7)</f>
        <v>-12091549.870922398</v>
      </c>
      <c r="D8" s="34">
        <f t="shared" si="1"/>
        <v>-3365992.346901603</v>
      </c>
      <c r="E8" s="34">
        <f t="shared" si="1"/>
        <v>-13728588.0710067</v>
      </c>
      <c r="F8" s="34">
        <f t="shared" si="1"/>
        <v>-12322033.316573298</v>
      </c>
      <c r="G8" s="34">
        <f t="shared" si="1"/>
        <v>-11489592.976040401</v>
      </c>
      <c r="H8" s="34">
        <f t="shared" si="1"/>
        <v>-21169824.176906988</v>
      </c>
      <c r="I8" s="34">
        <f t="shared" si="1"/>
        <v>-17217446.882201701</v>
      </c>
      <c r="J8" s="34">
        <f t="shared" si="1"/>
        <v>-15550895.009393699</v>
      </c>
      <c r="K8" s="34">
        <f t="shared" si="1"/>
        <v>-25265475.49842019</v>
      </c>
      <c r="L8" s="34">
        <f t="shared" si="1"/>
        <v>-23825573.169613238</v>
      </c>
      <c r="M8" s="34">
        <f t="shared" si="1"/>
        <v>-27298228.647835162</v>
      </c>
      <c r="N8" s="34">
        <f t="shared" si="1"/>
        <v>-28749439.939999998</v>
      </c>
      <c r="O8" s="34">
        <f t="shared" ref="O8:P8" si="2">SUM(O6:O7)</f>
        <v>-31871945.719999999</v>
      </c>
      <c r="P8" s="34">
        <f t="shared" si="2"/>
        <v>-35028655.540000007</v>
      </c>
      <c r="Q8" s="34">
        <f t="shared" ref="Q8:R8" si="3">SUM(Q6:Q7)</f>
        <v>-35652409.200000003</v>
      </c>
      <c r="R8" s="34">
        <f t="shared" si="3"/>
        <v>-25371912.510000002</v>
      </c>
      <c r="S8" s="34">
        <f t="shared" ref="S8" si="4">SUM(S6:S7)</f>
        <v>-4873212.7400000021</v>
      </c>
      <c r="T8" s="34">
        <f t="shared" si="1"/>
        <v>0</v>
      </c>
      <c r="U8" s="34">
        <f t="shared" si="1"/>
        <v>-1053554.4783679801</v>
      </c>
      <c r="V8" s="34">
        <f t="shared" si="1"/>
        <v>-1658849.3816765398</v>
      </c>
      <c r="W8" s="34">
        <f t="shared" si="1"/>
        <v>27606.120184760075</v>
      </c>
      <c r="X8" s="34">
        <f t="shared" si="1"/>
        <v>-1880205.5707781599</v>
      </c>
      <c r="Y8" s="34">
        <f t="shared" si="1"/>
        <v>-1536307.6648548897</v>
      </c>
      <c r="Z8" s="34">
        <f t="shared" si="1"/>
        <v>-1177165.581045819</v>
      </c>
      <c r="AA8" s="34">
        <f t="shared" si="1"/>
        <v>-3392317.9061895153</v>
      </c>
      <c r="AB8" s="34">
        <f t="shared" si="1"/>
        <v>-2321224.5562173012</v>
      </c>
      <c r="AC8" s="34">
        <f t="shared" si="1"/>
        <v>-1776115.6836030697</v>
      </c>
      <c r="AD8" s="34">
        <f t="shared" si="1"/>
        <v>-4273304.0813569697</v>
      </c>
      <c r="AE8" s="34">
        <f t="shared" si="1"/>
        <v>-382746.62066224311</v>
      </c>
      <c r="AF8" s="34">
        <f t="shared" si="1"/>
        <v>-823204.59387987852</v>
      </c>
      <c r="AG8" s="34">
        <f t="shared" si="1"/>
        <v>-373061.85000000009</v>
      </c>
      <c r="AH8" s="34">
        <f t="shared" ref="AH8:AI8" si="5">SUM(AH6:AH7)</f>
        <v>-740507.76999999955</v>
      </c>
      <c r="AI8" s="34">
        <f t="shared" si="5"/>
        <v>-328587.23000000045</v>
      </c>
      <c r="AJ8" s="34">
        <f t="shared" ref="AJ8:AK8" si="6">SUM(AJ6:AJ7)</f>
        <v>-2514983.9000000004</v>
      </c>
      <c r="AK8" s="34">
        <f t="shared" si="6"/>
        <v>2827636.3099999996</v>
      </c>
      <c r="AL8" s="34">
        <f t="shared" ref="AL8" si="7">SUM(AL6:AL7)</f>
        <v>11939802.579999998</v>
      </c>
      <c r="AM8" s="34">
        <f t="shared" si="1"/>
        <v>0</v>
      </c>
      <c r="AN8" s="34">
        <f t="shared" si="1"/>
        <v>-20170439.114194002</v>
      </c>
      <c r="AO8" s="34">
        <f t="shared" si="1"/>
        <v>-26239865.004581604</v>
      </c>
      <c r="AP8" s="34">
        <f t="shared" si="1"/>
        <v>-13381114.980523296</v>
      </c>
      <c r="AQ8" s="34">
        <f t="shared" si="1"/>
        <v>-30424996.8536373</v>
      </c>
      <c r="AR8" s="34">
        <f t="shared" si="1"/>
        <v>-29119584.2068462</v>
      </c>
      <c r="AS8" s="34">
        <f t="shared" si="1"/>
        <v>-26238715.448383797</v>
      </c>
      <c r="AT8" s="34">
        <f t="shared" si="1"/>
        <v>-40864092.626031801</v>
      </c>
      <c r="AU8" s="34">
        <f t="shared" si="1"/>
        <v>-35490762.774326593</v>
      </c>
      <c r="AV8" s="34">
        <f t="shared" si="1"/>
        <v>-33226982.776581399</v>
      </c>
      <c r="AW8" s="34">
        <f t="shared" si="1"/>
        <v>-48564557.336165801</v>
      </c>
      <c r="AX8" s="34">
        <f t="shared" si="1"/>
        <v>-46402158.322598502</v>
      </c>
      <c r="AY8" s="34">
        <f t="shared" si="1"/>
        <v>-51124161.189063504</v>
      </c>
      <c r="AZ8" s="34">
        <f t="shared" si="1"/>
        <v>-48635465.689999998</v>
      </c>
      <c r="BA8" s="34">
        <f t="shared" ref="BA8:BB8" si="8">SUM(BA6:BA7)</f>
        <v>-51338475.18</v>
      </c>
      <c r="BB8" s="34">
        <f t="shared" si="8"/>
        <v>-51910630.299999997</v>
      </c>
      <c r="BC8" s="34">
        <f t="shared" ref="BC8:BD8" si="9">SUM(BC6:BC7)</f>
        <v>-60539202.520000003</v>
      </c>
      <c r="BD8" s="34">
        <f t="shared" si="9"/>
        <v>-35832259.010000005</v>
      </c>
      <c r="BE8" s="34">
        <f t="shared" ref="BE8" si="10">SUM(BE6:BE7)</f>
        <v>4625501.2199999988</v>
      </c>
      <c r="BF8" s="34">
        <f t="shared" si="1"/>
        <v>0</v>
      </c>
      <c r="BG8" s="34">
        <f t="shared" si="1"/>
        <v>-182197.49485363101</v>
      </c>
      <c r="BH8" s="34">
        <f t="shared" si="1"/>
        <v>-286874.77286333306</v>
      </c>
      <c r="BI8" s="34">
        <f t="shared" si="1"/>
        <v>4774.0919369279873</v>
      </c>
      <c r="BJ8" s="34">
        <f t="shared" si="1"/>
        <v>-325155.22627390304</v>
      </c>
      <c r="BK8" s="34">
        <f t="shared" si="1"/>
        <v>-265682.89880424005</v>
      </c>
      <c r="BL8" s="34">
        <f t="shared" si="1"/>
        <v>-208200.48984658602</v>
      </c>
      <c r="BM8" s="34">
        <f t="shared" si="1"/>
        <v>-589625.32582726097</v>
      </c>
      <c r="BN8" s="34">
        <f t="shared" si="1"/>
        <v>-414667.127111212</v>
      </c>
      <c r="BO8" s="34">
        <f t="shared" si="1"/>
        <v>-328073.97234457091</v>
      </c>
      <c r="BP8" s="34">
        <f t="shared" si="1"/>
        <v>-750384.15788062103</v>
      </c>
      <c r="BQ8" s="34">
        <f t="shared" si="1"/>
        <v>4188.0309598390013</v>
      </c>
      <c r="BR8" s="34">
        <f t="shared" si="1"/>
        <v>-131954.73448020004</v>
      </c>
      <c r="BS8" s="34">
        <f t="shared" si="1"/>
        <v>-74013.339999999967</v>
      </c>
      <c r="BT8" s="34">
        <f t="shared" ref="BT8:BU8" si="11">SUM(BT6:BT7)</f>
        <v>-123638.76999999996</v>
      </c>
      <c r="BU8" s="34">
        <f t="shared" si="11"/>
        <v>-61329.260000000009</v>
      </c>
      <c r="BV8" s="34">
        <f t="shared" ref="BV8:BW8" si="12">SUM(BV6:BV7)</f>
        <v>-334696.55999999994</v>
      </c>
      <c r="BW8" s="34">
        <f t="shared" si="12"/>
        <v>328395.78000000003</v>
      </c>
      <c r="BX8" s="34">
        <f t="shared" ref="BX8" si="13">SUM(BX6:BX7)</f>
        <v>1472498.94</v>
      </c>
      <c r="BY8" s="34">
        <f t="shared" si="1"/>
        <v>0</v>
      </c>
      <c r="BZ8" s="34">
        <f t="shared" si="1"/>
        <v>-4439038.2230824595</v>
      </c>
      <c r="CA8" s="34">
        <f t="shared" ref="CA8:CQ8" si="14">SUM(CA6:CA7)</f>
        <v>-6253527.6311138906</v>
      </c>
      <c r="CB8" s="34">
        <f t="shared" si="14"/>
        <v>-1600023.4644353986</v>
      </c>
      <c r="CC8" s="34">
        <f t="shared" si="14"/>
        <v>-7156338.7478694906</v>
      </c>
      <c r="CD8" s="34">
        <f t="shared" si="14"/>
        <v>-6362891.2874643691</v>
      </c>
      <c r="CE8" s="34">
        <f t="shared" si="14"/>
        <v>-6038849.6164396014</v>
      </c>
      <c r="CF8" s="34">
        <f t="shared" si="14"/>
        <v>-12510380.696198627</v>
      </c>
      <c r="CG8" s="34">
        <f t="shared" si="14"/>
        <v>-9658836.731984999</v>
      </c>
      <c r="CH8" s="34">
        <f t="shared" si="14"/>
        <v>-8106425.3276502993</v>
      </c>
      <c r="CI8" s="34">
        <f t="shared" si="14"/>
        <v>-16438812.983663682</v>
      </c>
      <c r="CJ8" s="34">
        <f t="shared" si="14"/>
        <v>-8950844.0165703613</v>
      </c>
      <c r="CK8" s="34">
        <f t="shared" si="14"/>
        <v>-10974903.169700399</v>
      </c>
      <c r="CL8" s="34">
        <f t="shared" si="14"/>
        <v>-9221290.209999999</v>
      </c>
      <c r="CM8" s="34">
        <f t="shared" si="14"/>
        <v>-9952144.75</v>
      </c>
      <c r="CN8" s="34">
        <f t="shared" si="14"/>
        <v>-9659174.4500000011</v>
      </c>
      <c r="CO8" s="34">
        <f t="shared" si="14"/>
        <v>-17111466.890000001</v>
      </c>
      <c r="CP8" s="34">
        <f t="shared" si="14"/>
        <v>-4574608.0500000007</v>
      </c>
      <c r="CQ8" s="34">
        <f t="shared" si="14"/>
        <v>15602188.630000003</v>
      </c>
      <c r="CR8" s="34">
        <f t="shared" ref="CR8:DX8" si="15">SUM(CR6:CR7)</f>
        <v>0</v>
      </c>
      <c r="CS8" s="34">
        <f t="shared" si="15"/>
        <v>-8373524.9295392986</v>
      </c>
      <c r="CT8" s="34">
        <f t="shared" ref="CT8:DJ8" si="16">SUM(CT6:CT7)</f>
        <v>-11791858.7676249</v>
      </c>
      <c r="CU8" s="34">
        <f t="shared" si="16"/>
        <v>-3031645.8575777002</v>
      </c>
      <c r="CV8" s="34">
        <f t="shared" si="16"/>
        <v>-13493737.3249963</v>
      </c>
      <c r="CW8" s="34">
        <f t="shared" si="16"/>
        <v>-11999849.921726702</v>
      </c>
      <c r="CX8" s="34">
        <f t="shared" si="16"/>
        <v>-11398713.204297297</v>
      </c>
      <c r="CY8" s="34">
        <f t="shared" si="16"/>
        <v>-23597227.785566397</v>
      </c>
      <c r="CZ8" s="34">
        <f t="shared" si="16"/>
        <v>-18435709.921673696</v>
      </c>
      <c r="DA8" s="34">
        <f t="shared" si="16"/>
        <v>-15585631.0365551</v>
      </c>
      <c r="DB8" s="34">
        <f t="shared" si="16"/>
        <v>-31145990.037689805</v>
      </c>
      <c r="DC8" s="34">
        <f t="shared" si="16"/>
        <v>-38326912.791969702</v>
      </c>
      <c r="DD8" s="34">
        <f t="shared" si="16"/>
        <v>-39267157.770336501</v>
      </c>
      <c r="DE8" s="34">
        <f t="shared" si="16"/>
        <v>-36559472.479999997</v>
      </c>
      <c r="DF8" s="34">
        <f t="shared" si="16"/>
        <v>-39760523.790000007</v>
      </c>
      <c r="DG8" s="34">
        <f t="shared" si="16"/>
        <v>-41270503.109999999</v>
      </c>
      <c r="DH8" s="34">
        <f t="shared" si="16"/>
        <v>-59668587.300000004</v>
      </c>
      <c r="DI8" s="34">
        <f t="shared" si="16"/>
        <v>-30291609.950000003</v>
      </c>
      <c r="DJ8" s="34">
        <f t="shared" si="16"/>
        <v>19413410.489999995</v>
      </c>
      <c r="DK8" s="34"/>
      <c r="DL8" s="34">
        <f t="shared" si="15"/>
        <v>-13076979.273352807</v>
      </c>
      <c r="DM8" s="34">
        <f t="shared" si="15"/>
        <v>-22910983.640272453</v>
      </c>
      <c r="DN8" s="34">
        <f t="shared" si="15"/>
        <v>-20332394.254056253</v>
      </c>
      <c r="DO8" s="34">
        <f t="shared" si="15"/>
        <v>-30825237.948673628</v>
      </c>
      <c r="DP8" s="34">
        <f t="shared" si="15"/>
        <v>-38137697.324989371</v>
      </c>
      <c r="DQ8" s="34">
        <f t="shared" si="15"/>
        <v>-15637995.144489761</v>
      </c>
      <c r="DR8" s="34">
        <f t="shared" si="15"/>
        <v>-27289662.937912323</v>
      </c>
      <c r="DS8" s="34">
        <f t="shared" si="15"/>
        <v>-34051584.399342477</v>
      </c>
      <c r="DT8" s="34">
        <f t="shared" si="15"/>
        <v>-41696008.026583359</v>
      </c>
      <c r="DU8" s="34">
        <f t="shared" si="15"/>
        <v>-60438487.912916452</v>
      </c>
      <c r="DV8" s="34">
        <f t="shared" si="15"/>
        <v>-18683053.133348301</v>
      </c>
      <c r="DW8" s="34">
        <f t="shared" si="15"/>
        <v>-86613130.136725143</v>
      </c>
      <c r="DX8" s="34">
        <f t="shared" si="15"/>
        <v>-83044300.549999997</v>
      </c>
      <c r="DY8" s="34">
        <f t="shared" ref="DY8:DZ8" si="17">SUM(DY6:DY7)</f>
        <v>-85234533.300000012</v>
      </c>
      <c r="DZ8" s="34">
        <f t="shared" si="17"/>
        <v>-90048512.88000001</v>
      </c>
      <c r="EA8" s="34">
        <f t="shared" ref="EA8:EB8" si="18">SUM(EA6:EA7)</f>
        <v>-95182654.319999993</v>
      </c>
      <c r="EB8" s="34">
        <f t="shared" si="18"/>
        <v>-80419369.310000017</v>
      </c>
      <c r="EC8" s="34">
        <f t="shared" ref="EC8" si="19">SUM(EC6:EC7)</f>
        <v>-50021941.32</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row>
    <row r="9" spans="1:17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11059685.0304425</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10190955.588173499</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6775767.2618831601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8024988.1618676204</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9857950.9312823899</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23443942.323890999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26748241.4065198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30643234.792358499</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8939636.5223787297</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19695798.003808498</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-123105586.13392501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68684048.637234107</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39085584.899999999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67638184.120000005</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46380439.350000001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70941621.269999996</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48331077.310000002</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71350706.859999999</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4757826.7899505496</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4867236.3042167602</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4610720.3155589197</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7387697.18142475</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11762037.085348224</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11212523.448645119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9891382.3788748011</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10192239.304416047</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6272781.7855427312</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8115771.1042791</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7162440.0767449848</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1530112.6800000002</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1928733.47</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23790683.32</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6479947.1500000004</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1671541.57</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1900577.19</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671662.54</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14143524.023385201</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23699287.497646101</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26173324.353253402</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8574646.4060496408</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-13458328.7590627</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41804921.730225503</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45588461.181550398</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79639672.688578799</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60285440.997111298</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57347647.320670702</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-6288729.0460874103</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71129068.082765907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121663882.78</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97742680.260000005</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44898859.670000002</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66445019.899999999</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63244515.479999997</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97993390.739999995</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822799.52282990701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841720.36633800506</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797359.51791205595</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1277598.78281557</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1895155.12519351</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1894533.5204839101</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1372222.52110671</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1591259.3050210599</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964347.77648672205</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1224411.0292799999</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-3486869.8643926801</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483148.55</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38750.980000000003</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1650966.46</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137241.85</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74106.259999999995</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521573.1</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0</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15364013.1882235</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16836470.3017358</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15597378.508367799</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21196038.360091802</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33121494.243795101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43619888.336964197</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58907846.141001597</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44790267.333014503</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43475734.353227198</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38017534.063144997</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-6767046.0937423697</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3525332.94</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17489442.719999999</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10329652.84</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9956271.6600000001</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1156523.71</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1442472.34</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2770399.93</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28924894.7564037</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31673749.354214199</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29444183.576021399</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39958306.119236901</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62183607.415753402</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81313600.078868896</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103111663.327976</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83591766.2073998</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80136950.781782001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70636655.127356499</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241514968.99417701</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30842748.25</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52531678.969999999</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70794046.599999994</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62315093.289999999</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45858998.890000001</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56026377</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59409217.009999998</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60853399.869844303</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22438152.958577998</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18318738.752437599</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66549336.8731457</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12656394.90042899</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57168303.698930606</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68624500.119861901</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72911410.305815101</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78877034.068739101</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110195158.41423041</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127406258.1260172</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86429110.299999997</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128758561.00999999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106636298.17</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120511279.00999999</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119473866.02000001</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150269413.09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155419804.05000001</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row>
    <row r="10" spans="1:17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0</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-5365000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-70000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-971338.71</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0</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-3598000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-5831000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-2309000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-4350000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-1321000</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-2351000</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-1481000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-1906000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-2558000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-2388000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-2041442.81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-2434556.98</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-2549996.39</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-3241463.45</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-3913609.75</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-2948933.27</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-3227086.4299999997</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-7716688.5300000003</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row>
    <row r="11" spans="1:17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525653908.78396797</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523753314.50121897</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527163089.41619998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521459489.507061</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518995407.12177002</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530949756.469621</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536528173.69923401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549953961.60939002</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543342703.12237597</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537773025.62776399</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390841866.32422602</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432227686.31362498</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442563831.26999998</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478330069.66000003</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489681853.47000003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524971065.54000002</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547930230.33000004</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614407724.46000004</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95430924.305787593</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98639311.228327796</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103277637.66407201</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108785129.274718</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119010858.69521192</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129046216.56281126</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135545281.035496</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143416295.78369513</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147912961.88563463</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151755428.90855637</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158535122.36463922</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159242030.45075905</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160797702.06999999</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183847877.62</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189999237.53</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189155795.19999999</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193884008.69</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206495473.81</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812733995.72337103</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810193418.21643496</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822985627.58916497</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801135277.14157796</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758557364.17566895</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774123570.45750999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778847939.01302898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822996848.92728102</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850055307.14781106</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858838397.13231599</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806147509.76363003</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826152416.65733194</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899180833.75</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945585038.83000004</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938573268.21000004</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944479085.59000003</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971891342.05999994</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1074510234.01</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16503442.1067765</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17058287.700251099</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17860421.310100101</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18812864.866641801</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20442337.093031101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22128670.123668399</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22911267.3189478</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24087859.496857699</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24724133.300999802</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25198160.1723992</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21715478.338966399</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22066672.154486202</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22031409.789999999</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23558737.489999998</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23634650.079999998</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23374059.780000001</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24224028.66</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25696527.59</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267827543.25858799</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278410485.92921001</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292407840.97314203</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306447540.58536398</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333206143.541695</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370787182.26222003</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417184647.70702302</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452316078.308052</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487685387.33362901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509264108.41311002</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493546218.30279797</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486096648.07309699</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494364800.57999998</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494742308.67000002</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489674405.88</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473719462.68000001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470517326.97000003</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487918576.82999998</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504343858.89910603</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524225749.485695</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550638287.20413899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577102855.99837899</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627286613.49240601</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697201500.36697805</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776715935.90938795</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841871992.19511402</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906423311.940341</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945913977.030007</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1149102033.2322099</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1140677623.71188</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1156649830.2</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1187683353.01</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1208727943.1900001</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1194918354.79</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1220653121.8299999</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1299475749.3299999</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351678585.21876967</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345374754.53707469</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341052099.035456</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372426197.95992839</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345623895.53536779</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384803204.08980882</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424657041.27175897</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461610867.17823076</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496233893.22038651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543602563.72170043</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650284325.904369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647665749.08764505</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690830013.15999997</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708990314.56999993</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735539470.95000005</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756881749.38999999</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823504706.74000001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921185880.92999995</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row>
    <row r="12" spans="1:171" s="39" customFormat="1" x14ac:dyDescent="0.25">
      <c r="A12" s="158" t="s">
        <v>264</v>
      </c>
      <c r="B12" s="160">
        <f>SUM(B5:B7)+SUM(B9:B10)-B11</f>
        <v>0</v>
      </c>
      <c r="C12" s="160">
        <f t="shared" ref="C12:S12" si="20">SUM(C5:C7)+SUM(C9:C10)-C11</f>
        <v>0</v>
      </c>
      <c r="D12" s="160">
        <f t="shared" si="20"/>
        <v>4.76837158203125E-7</v>
      </c>
      <c r="E12" s="160">
        <f t="shared" si="20"/>
        <v>0</v>
      </c>
      <c r="F12" s="163">
        <f t="shared" si="20"/>
        <v>0</v>
      </c>
      <c r="G12" s="160">
        <f t="shared" si="20"/>
        <v>0</v>
      </c>
      <c r="H12" s="160">
        <f t="shared" si="20"/>
        <v>0</v>
      </c>
      <c r="I12" s="160">
        <f t="shared" si="20"/>
        <v>0</v>
      </c>
      <c r="J12" s="160">
        <f t="shared" si="20"/>
        <v>-9.5367431640625E-7</v>
      </c>
      <c r="K12" s="160">
        <f t="shared" si="20"/>
        <v>0</v>
      </c>
      <c r="L12" s="160">
        <f t="shared" si="20"/>
        <v>0</v>
      </c>
      <c r="M12" s="160">
        <f t="shared" si="20"/>
        <v>0</v>
      </c>
      <c r="N12" s="160">
        <f t="shared" si="20"/>
        <v>0</v>
      </c>
      <c r="O12" s="160">
        <f t="shared" si="20"/>
        <v>0</v>
      </c>
      <c r="P12" s="160">
        <f t="shared" si="20"/>
        <v>0</v>
      </c>
      <c r="Q12" s="160">
        <f t="shared" si="20"/>
        <v>0</v>
      </c>
      <c r="R12" s="160">
        <f t="shared" si="20"/>
        <v>0</v>
      </c>
      <c r="S12" s="160">
        <f t="shared" si="20"/>
        <v>0</v>
      </c>
      <c r="T12" s="77"/>
      <c r="U12" s="160">
        <f t="shared" ref="U12:AL12" si="21">SUM(U5:U7)+SUM(U9:U10)-U11</f>
        <v>0</v>
      </c>
      <c r="V12" s="160">
        <f t="shared" si="21"/>
        <v>0</v>
      </c>
      <c r="W12" s="160">
        <f t="shared" si="21"/>
        <v>-5.3644180297851563E-7</v>
      </c>
      <c r="X12" s="160">
        <f t="shared" si="21"/>
        <v>5.9604644775390625E-7</v>
      </c>
      <c r="Y12" s="163">
        <f t="shared" si="21"/>
        <v>-5.8114528656005859E-7</v>
      </c>
      <c r="Z12" s="160">
        <f t="shared" si="21"/>
        <v>0</v>
      </c>
      <c r="AA12" s="160">
        <f t="shared" si="21"/>
        <v>5.3644180297851563E-7</v>
      </c>
      <c r="AB12" s="160">
        <f t="shared" si="21"/>
        <v>-3.8743019104003906E-7</v>
      </c>
      <c r="AC12" s="160">
        <f t="shared" si="21"/>
        <v>0</v>
      </c>
      <c r="AD12" s="160">
        <f t="shared" si="21"/>
        <v>3.8743019104003906E-7</v>
      </c>
      <c r="AE12" s="160">
        <f t="shared" si="21"/>
        <v>0</v>
      </c>
      <c r="AF12" s="160">
        <f t="shared" si="21"/>
        <v>2.9802322387695313E-7</v>
      </c>
      <c r="AG12" s="160">
        <f t="shared" si="21"/>
        <v>0</v>
      </c>
      <c r="AH12" s="160">
        <f t="shared" si="21"/>
        <v>0</v>
      </c>
      <c r="AI12" s="160">
        <f t="shared" si="21"/>
        <v>0</v>
      </c>
      <c r="AJ12" s="160">
        <f t="shared" si="21"/>
        <v>0</v>
      </c>
      <c r="AK12" s="160">
        <f t="shared" si="21"/>
        <v>0</v>
      </c>
      <c r="AL12" s="160">
        <f t="shared" si="21"/>
        <v>0</v>
      </c>
      <c r="AM12" s="77"/>
      <c r="AN12" s="160">
        <f t="shared" ref="AN12:BE12" si="22">SUM(AN5:AN7)+SUM(AN9:AN10)-AN11</f>
        <v>0</v>
      </c>
      <c r="AO12" s="160">
        <f t="shared" si="22"/>
        <v>0</v>
      </c>
      <c r="AP12" s="160">
        <f t="shared" si="22"/>
        <v>0</v>
      </c>
      <c r="AQ12" s="160">
        <f t="shared" si="22"/>
        <v>0</v>
      </c>
      <c r="AR12" s="163">
        <f t="shared" si="22"/>
        <v>0</v>
      </c>
      <c r="AS12" s="160">
        <f t="shared" si="22"/>
        <v>0</v>
      </c>
      <c r="AT12" s="160">
        <f t="shared" si="22"/>
        <v>0</v>
      </c>
      <c r="AU12" s="160">
        <f t="shared" si="22"/>
        <v>0</v>
      </c>
      <c r="AV12" s="160">
        <f t="shared" si="22"/>
        <v>0</v>
      </c>
      <c r="AW12" s="160">
        <f t="shared" si="22"/>
        <v>0</v>
      </c>
      <c r="AX12" s="160">
        <f t="shared" si="22"/>
        <v>0</v>
      </c>
      <c r="AY12" s="160">
        <f t="shared" si="22"/>
        <v>0</v>
      </c>
      <c r="AZ12" s="160">
        <f t="shared" si="22"/>
        <v>0</v>
      </c>
      <c r="BA12" s="160">
        <f t="shared" si="22"/>
        <v>0</v>
      </c>
      <c r="BB12" s="160">
        <f t="shared" si="22"/>
        <v>0</v>
      </c>
      <c r="BC12" s="160">
        <f t="shared" si="22"/>
        <v>0</v>
      </c>
      <c r="BD12" s="160">
        <f t="shared" si="22"/>
        <v>0</v>
      </c>
      <c r="BE12" s="160">
        <f t="shared" si="22"/>
        <v>0</v>
      </c>
      <c r="BF12" s="77"/>
      <c r="BG12" s="160">
        <f t="shared" ref="BG12:BX12" si="23">SUM(BG5:BG7)+SUM(BG9:BG10)-BG11</f>
        <v>-2.4214386940002441E-8</v>
      </c>
      <c r="BH12" s="160">
        <f t="shared" si="23"/>
        <v>7.0780515670776367E-8</v>
      </c>
      <c r="BI12" s="160">
        <f t="shared" si="23"/>
        <v>0</v>
      </c>
      <c r="BJ12" s="160">
        <f t="shared" si="23"/>
        <v>-3.3527612686157227E-8</v>
      </c>
      <c r="BK12" s="163">
        <f t="shared" si="23"/>
        <v>-2.9802322387695313E-8</v>
      </c>
      <c r="BL12" s="160">
        <f t="shared" si="23"/>
        <v>0</v>
      </c>
      <c r="BM12" s="160">
        <f t="shared" si="23"/>
        <v>4.8428773880004883E-8</v>
      </c>
      <c r="BN12" s="160">
        <f t="shared" si="23"/>
        <v>-5.2154064178466797E-8</v>
      </c>
      <c r="BO12" s="160">
        <f t="shared" si="23"/>
        <v>4.8428773880004883E-8</v>
      </c>
      <c r="BP12" s="160">
        <f t="shared" si="23"/>
        <v>0</v>
      </c>
      <c r="BQ12" s="160">
        <f t="shared" si="23"/>
        <v>-4.0978193283081055E-8</v>
      </c>
      <c r="BR12" s="160">
        <f t="shared" si="23"/>
        <v>0</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0</v>
      </c>
      <c r="CA12" s="160">
        <f t="shared" si="24"/>
        <v>0</v>
      </c>
      <c r="CB12" s="160">
        <f t="shared" si="24"/>
        <v>0</v>
      </c>
      <c r="CC12" s="160">
        <f t="shared" si="24"/>
        <v>0</v>
      </c>
      <c r="CD12" s="163">
        <f t="shared" si="24"/>
        <v>0</v>
      </c>
      <c r="CE12" s="160">
        <f t="shared" si="24"/>
        <v>-4.76837158203125E-7</v>
      </c>
      <c r="CF12" s="160">
        <f t="shared" si="24"/>
        <v>0</v>
      </c>
      <c r="CG12" s="160">
        <f t="shared" si="24"/>
        <v>5.3644180297851563E-7</v>
      </c>
      <c r="CH12" s="160">
        <f t="shared" si="24"/>
        <v>0</v>
      </c>
      <c r="CI12" s="160">
        <f t="shared" si="24"/>
        <v>0</v>
      </c>
      <c r="CJ12" s="160">
        <f t="shared" si="24"/>
        <v>-7.152557373046875E-7</v>
      </c>
      <c r="CK12" s="160">
        <f t="shared" si="24"/>
        <v>5.9604644775390625E-7</v>
      </c>
      <c r="CL12" s="160">
        <f t="shared" si="24"/>
        <v>0</v>
      </c>
      <c r="CM12" s="160">
        <f t="shared" si="24"/>
        <v>0</v>
      </c>
      <c r="CN12" s="160">
        <f t="shared" si="24"/>
        <v>0</v>
      </c>
      <c r="CO12" s="160">
        <f t="shared" si="24"/>
        <v>0</v>
      </c>
      <c r="CP12" s="160">
        <f t="shared" si="24"/>
        <v>0</v>
      </c>
      <c r="CQ12" s="160">
        <f t="shared" si="24"/>
        <v>0</v>
      </c>
      <c r="CR12" s="77"/>
      <c r="CS12" s="160">
        <f t="shared" ref="CS12:DJ12" si="25">SUM(CS5:CS7)+SUM(CS9:CS10)-CS11</f>
        <v>-5.9604644775390625E-7</v>
      </c>
      <c r="CT12" s="160">
        <f t="shared" si="25"/>
        <v>0</v>
      </c>
      <c r="CU12" s="160">
        <f t="shared" si="25"/>
        <v>0</v>
      </c>
      <c r="CV12" s="160">
        <f t="shared" si="25"/>
        <v>0</v>
      </c>
      <c r="CW12" s="163">
        <f t="shared" si="25"/>
        <v>0</v>
      </c>
      <c r="CX12" s="160">
        <f t="shared" si="25"/>
        <v>0</v>
      </c>
      <c r="CY12" s="160">
        <f t="shared" si="25"/>
        <v>0</v>
      </c>
      <c r="CZ12" s="160">
        <f t="shared" si="25"/>
        <v>0</v>
      </c>
      <c r="DA12" s="160">
        <f t="shared" si="25"/>
        <v>0</v>
      </c>
      <c r="DB12" s="160">
        <f t="shared" si="25"/>
        <v>0</v>
      </c>
      <c r="DC12" s="160">
        <f t="shared" si="25"/>
        <v>4.291534423828125E-6</v>
      </c>
      <c r="DD12" s="160">
        <f t="shared" si="25"/>
        <v>3.337860107421875E-6</v>
      </c>
      <c r="DE12" s="160">
        <f t="shared" si="25"/>
        <v>0</v>
      </c>
      <c r="DF12" s="160">
        <f t="shared" si="25"/>
        <v>0</v>
      </c>
      <c r="DG12" s="160">
        <f t="shared" si="25"/>
        <v>0</v>
      </c>
      <c r="DH12" s="160">
        <f t="shared" si="25"/>
        <v>0</v>
      </c>
      <c r="DI12" s="160">
        <f t="shared" si="25"/>
        <v>0</v>
      </c>
      <c r="DJ12" s="160">
        <f t="shared" si="25"/>
        <v>0</v>
      </c>
      <c r="DK12" s="77"/>
      <c r="DL12" s="160">
        <f t="shared" ref="DL12:EC12" si="26">SUM(DL5:DL7)+SUM(DL9:DL10)-DL11</f>
        <v>0</v>
      </c>
      <c r="DM12" s="160">
        <f t="shared" si="26"/>
        <v>5.3644180297851563E-7</v>
      </c>
      <c r="DN12" s="160">
        <f t="shared" si="26"/>
        <v>0</v>
      </c>
      <c r="DO12" s="160">
        <f t="shared" si="26"/>
        <v>0</v>
      </c>
      <c r="DP12" s="163">
        <f t="shared" si="26"/>
        <v>0</v>
      </c>
      <c r="DQ12" s="160">
        <f t="shared" si="26"/>
        <v>0</v>
      </c>
      <c r="DR12" s="160">
        <f t="shared" si="26"/>
        <v>-5.9604644775390625E-7</v>
      </c>
      <c r="DS12" s="160">
        <f t="shared" si="26"/>
        <v>8.3446502685546875E-7</v>
      </c>
      <c r="DT12" s="160">
        <f t="shared" si="26"/>
        <v>0</v>
      </c>
      <c r="DU12" s="160">
        <f t="shared" si="26"/>
        <v>0</v>
      </c>
      <c r="DV12" s="160">
        <f t="shared" si="26"/>
        <v>0</v>
      </c>
      <c r="DW12" s="160">
        <f t="shared" si="26"/>
        <v>0</v>
      </c>
      <c r="DX12" s="160">
        <f t="shared" si="26"/>
        <v>0</v>
      </c>
      <c r="DY12" s="160">
        <f t="shared" si="26"/>
        <v>0</v>
      </c>
      <c r="DZ12" s="160">
        <f t="shared" si="26"/>
        <v>0</v>
      </c>
      <c r="EA12" s="160">
        <f t="shared" si="26"/>
        <v>0</v>
      </c>
      <c r="EB12" s="160">
        <f t="shared" si="26"/>
        <v>0</v>
      </c>
      <c r="EC12" s="160">
        <f t="shared" si="26"/>
        <v>0</v>
      </c>
    </row>
    <row r="13" spans="1:171" s="39" customFormat="1" x14ac:dyDescent="0.25">
      <c r="A13" s="88"/>
      <c r="B13" s="166"/>
      <c r="C13" s="166"/>
      <c r="D13" s="166"/>
      <c r="E13" s="166"/>
      <c r="F13" s="198"/>
      <c r="G13" s="166"/>
      <c r="H13" s="166"/>
      <c r="I13" s="166"/>
      <c r="J13" s="166"/>
      <c r="K13" s="166"/>
      <c r="L13" s="166"/>
      <c r="M13" s="166"/>
      <c r="N13" s="166"/>
      <c r="O13" s="166"/>
      <c r="P13" s="166"/>
      <c r="Q13" s="166"/>
      <c r="R13" s="166"/>
      <c r="S13" s="166"/>
      <c r="T13" s="2"/>
      <c r="U13" s="166"/>
      <c r="V13" s="166"/>
      <c r="W13" s="166"/>
      <c r="X13" s="166"/>
      <c r="Y13" s="198"/>
      <c r="Z13" s="166"/>
      <c r="AA13" s="166"/>
      <c r="AB13" s="166"/>
      <c r="AC13" s="166"/>
      <c r="AD13" s="166"/>
      <c r="AE13" s="166"/>
      <c r="AF13" s="166"/>
      <c r="AG13" s="166"/>
      <c r="AH13" s="166"/>
      <c r="AI13" s="166"/>
      <c r="AJ13" s="166"/>
      <c r="AK13" s="166"/>
      <c r="AL13" s="166"/>
      <c r="AM13" s="2"/>
      <c r="AN13" s="166"/>
      <c r="AO13" s="166"/>
      <c r="AP13" s="166"/>
      <c r="AQ13" s="166"/>
      <c r="AR13" s="198"/>
      <c r="AS13" s="166"/>
      <c r="AT13" s="166"/>
      <c r="AU13" s="166"/>
      <c r="AV13" s="166"/>
      <c r="AW13" s="166"/>
      <c r="AX13" s="166"/>
      <c r="AY13" s="166"/>
      <c r="AZ13" s="166"/>
      <c r="BA13" s="166"/>
      <c r="BB13" s="166"/>
      <c r="BC13" s="166"/>
      <c r="BD13" s="166"/>
      <c r="BE13" s="166"/>
      <c r="BF13" s="2"/>
      <c r="BG13" s="166"/>
      <c r="BH13" s="166"/>
      <c r="BI13" s="166"/>
      <c r="BJ13" s="166"/>
      <c r="BK13" s="198"/>
      <c r="BL13" s="166"/>
      <c r="BM13" s="166"/>
      <c r="BN13" s="166"/>
      <c r="BO13" s="166"/>
      <c r="BP13" s="166"/>
      <c r="BQ13" s="166"/>
      <c r="BR13" s="166"/>
      <c r="BS13" s="166"/>
      <c r="BT13" s="166"/>
      <c r="BU13" s="166"/>
      <c r="BV13" s="166"/>
      <c r="BW13" s="166"/>
      <c r="BX13" s="166"/>
      <c r="BY13" s="2"/>
      <c r="BZ13" s="166"/>
      <c r="CA13" s="166"/>
      <c r="CB13" s="166"/>
      <c r="CC13" s="166"/>
      <c r="CD13" s="198"/>
      <c r="CE13" s="166"/>
      <c r="CF13" s="166"/>
      <c r="CG13" s="166"/>
      <c r="CH13" s="166"/>
      <c r="CI13" s="166"/>
      <c r="CJ13" s="166"/>
      <c r="CK13" s="166"/>
      <c r="CL13" s="166"/>
      <c r="CM13" s="166"/>
      <c r="CN13" s="166"/>
      <c r="CO13" s="166"/>
      <c r="CP13" s="166"/>
      <c r="CQ13" s="166"/>
      <c r="CR13" s="2"/>
      <c r="CS13" s="166"/>
      <c r="CT13" s="166"/>
      <c r="CU13" s="166"/>
      <c r="CV13" s="166"/>
      <c r="CW13" s="198"/>
      <c r="CX13" s="166"/>
      <c r="CY13" s="166"/>
      <c r="CZ13" s="166"/>
      <c r="DA13" s="166"/>
      <c r="DB13" s="166"/>
      <c r="DC13" s="166"/>
      <c r="DD13" s="166"/>
      <c r="DE13" s="166"/>
      <c r="DF13" s="166"/>
      <c r="DG13" s="166"/>
      <c r="DH13" s="166"/>
      <c r="DI13" s="166"/>
      <c r="DJ13" s="166"/>
      <c r="DK13" s="2"/>
      <c r="DL13" s="166"/>
      <c r="DM13" s="166"/>
      <c r="DN13" s="166"/>
      <c r="DO13" s="166"/>
      <c r="DP13" s="198"/>
      <c r="DQ13" s="166"/>
      <c r="DR13" s="166"/>
      <c r="DS13" s="166"/>
      <c r="DT13" s="166"/>
      <c r="DU13" s="166"/>
      <c r="DV13" s="166"/>
      <c r="DW13" s="166"/>
      <c r="DX13" s="166"/>
      <c r="DY13" s="166"/>
      <c r="DZ13" s="166"/>
      <c r="EA13" s="166"/>
      <c r="EB13" s="166"/>
      <c r="EC13" s="166"/>
    </row>
    <row r="14" spans="1:171" s="39" customFormat="1" x14ac:dyDescent="0.25">
      <c r="A14" s="36" t="s">
        <v>273</v>
      </c>
      <c r="B14" s="166">
        <f>B5*WACC!$C$22</f>
        <v>30579719.633085359</v>
      </c>
      <c r="C14" s="166">
        <f>C5*WACC!$D$22</f>
        <v>28005592.940950401</v>
      </c>
      <c r="D14" s="166">
        <f>D5*WACC!$E$22</f>
        <v>29241668.27828775</v>
      </c>
      <c r="E14" s="166">
        <f>E5*WACC!$F$22</f>
        <v>35567677.134119324</v>
      </c>
      <c r="F14" s="166">
        <f>F5*WACC!$G$22</f>
        <v>30722054.505444545</v>
      </c>
      <c r="G14" s="166">
        <f>G5*WACC!$H$22</f>
        <v>35973452.52562543</v>
      </c>
      <c r="H14" s="166">
        <f>H5*WACC!$I$22</f>
        <v>36917303.046230078</v>
      </c>
      <c r="I14" s="166">
        <f>I5*WACC!$J$22</f>
        <v>27512619.506684907</v>
      </c>
      <c r="J14" s="166">
        <f>J5*WACC!$K$22</f>
        <v>22020084.244503018</v>
      </c>
      <c r="K14" s="166">
        <f>K5*WACC!$L$22</f>
        <v>23757597.055299055</v>
      </c>
      <c r="L14" s="166">
        <f>L5*WACC!$M$22</f>
        <v>18021493.300521031</v>
      </c>
      <c r="M14" s="166">
        <f>M5*WACC!$N$22</f>
        <v>12232912.686978366</v>
      </c>
      <c r="N14" s="166">
        <f>N5*WACC!$O$22</f>
        <v>13117440.223132236</v>
      </c>
      <c r="O14" s="166">
        <f>O5*WACC!$P$22</f>
        <v>13355725.813237427</v>
      </c>
      <c r="P14" s="166">
        <f>P5*WACC!$Q$22</f>
        <v>11547950.733149815</v>
      </c>
      <c r="Q14" s="166">
        <f>Q5*WACC!$R$22</f>
        <v>6244516.3419958781</v>
      </c>
      <c r="R14" s="166">
        <f>R5*WACC!$S$22</f>
        <v>6662362.1942534307</v>
      </c>
      <c r="S14" s="166">
        <f>S5*WACC!$T$22</f>
        <v>15110634.793065032</v>
      </c>
      <c r="T14" s="166"/>
      <c r="U14" s="166">
        <f>U5*WACC!$C$22</f>
        <v>5361854.6179713691</v>
      </c>
      <c r="V14" s="166">
        <f>V5*WACC!$D$22</f>
        <v>5084333.1998981023</v>
      </c>
      <c r="W14" s="166">
        <f>W5*WACC!$E$22</f>
        <v>5507130.8157436633</v>
      </c>
      <c r="X14" s="166">
        <f>X5*WACC!$F$22</f>
        <v>6968138.9789225841</v>
      </c>
      <c r="Y14" s="166">
        <f>Y5*WACC!$G$22</f>
        <v>6409131.9425772242</v>
      </c>
      <c r="Z14" s="166">
        <f>Z5*WACC!$H$22</f>
        <v>8249073.9157960061</v>
      </c>
      <c r="AA14" s="166">
        <f>AA5*WACC!$I$22</f>
        <v>8972672.5095339958</v>
      </c>
      <c r="AB14" s="166">
        <f>AB5*WACC!$J$22</f>
        <v>6950624.265160745</v>
      </c>
      <c r="AC14" s="166">
        <f>AC5*WACC!$K$22</f>
        <v>5742369.6084483452</v>
      </c>
      <c r="AD14" s="166">
        <f>AD5*WACC!$L$22</f>
        <v>6467477.206449667</v>
      </c>
      <c r="AE14" s="166">
        <f>AE5*WACC!$M$22</f>
        <v>5085527.3787686415</v>
      </c>
      <c r="AF14" s="166">
        <f>AF5*WACC!$N$22</f>
        <v>4961971.776322607</v>
      </c>
      <c r="AG14" s="166">
        <f>AG5*WACC!$O$22</f>
        <v>4832748.7608924843</v>
      </c>
      <c r="AH14" s="166">
        <f>AH5*WACC!$P$22</f>
        <v>4852565.5929254936</v>
      </c>
      <c r="AI14" s="166">
        <f>AI5*WACC!$Q$22</f>
        <v>4438496.2763129771</v>
      </c>
      <c r="AJ14" s="166">
        <f>AJ5*WACC!$R$22</f>
        <v>2422906.4959531501</v>
      </c>
      <c r="AK14" s="166">
        <f>AK5*WACC!$S$22</f>
        <v>2400559.7668997324</v>
      </c>
      <c r="AL14" s="166">
        <f>AL5*WACC!$T$22</f>
        <v>5346867.6946553979</v>
      </c>
      <c r="AM14" s="2"/>
      <c r="AN14" s="166">
        <f>AN5*WACC!$C$22</f>
        <v>47860429.604917951</v>
      </c>
      <c r="AO14" s="166">
        <f>AO5*WACC!$D$22</f>
        <v>43300538.763529211</v>
      </c>
      <c r="AP14" s="166">
        <f>AP5*WACC!$E$22</f>
        <v>45233904.055192202</v>
      </c>
      <c r="AQ14" s="166">
        <f>AQ5*WACC!$F$22</f>
        <v>55526814.520585157</v>
      </c>
      <c r="AR14" s="166">
        <f>AR5*WACC!$G$22</f>
        <v>47199297.63641727</v>
      </c>
      <c r="AS14" s="166">
        <f>AS5*WACC!$H$22</f>
        <v>52578359.95017682</v>
      </c>
      <c r="AT14" s="166">
        <f>AT5*WACC!$I$22</f>
        <v>53825346.179332308</v>
      </c>
      <c r="AU14" s="166">
        <f>AU5*WACC!$J$22</f>
        <v>39938530.81729003</v>
      </c>
      <c r="AV14" s="166">
        <f>AV5*WACC!$K$22</f>
        <v>32952685.518085051</v>
      </c>
      <c r="AW14" s="166">
        <f>AW5*WACC!$L$22</f>
        <v>37168570.30725161</v>
      </c>
      <c r="AX14" s="166">
        <f>AX5*WACC!$M$22</f>
        <v>28780823.288938094</v>
      </c>
      <c r="AY14" s="166">
        <f>AY5*WACC!$N$22</f>
        <v>25231514.199102744</v>
      </c>
      <c r="AZ14" s="166">
        <f>AZ5*WACC!$O$22</f>
        <v>25072445.111628801</v>
      </c>
      <c r="BA14" s="166">
        <f>BA5*WACC!$P$22</f>
        <v>27135549.323794566</v>
      </c>
      <c r="BB14" s="166">
        <f>BB5*WACC!$Q$22</f>
        <v>22828523.931789555</v>
      </c>
      <c r="BC14" s="166">
        <f>BC5*WACC!$R$22</f>
        <v>11968865.23355085</v>
      </c>
      <c r="BD14" s="166">
        <f>BD5*WACC!$S$22</f>
        <v>11986302.038846897</v>
      </c>
      <c r="BE14" s="166">
        <f>BE5*WACC!$T$22</f>
        <v>26802491.111225147</v>
      </c>
      <c r="BF14" s="2"/>
      <c r="BG14" s="166">
        <f>BG5*WACC!$C$22</f>
        <v>927257.67791055562</v>
      </c>
      <c r="BH14" s="166">
        <f>BH5*WACC!$D$22</f>
        <v>879264.23459141969</v>
      </c>
      <c r="BI14" s="166">
        <f>BI5*WACC!$E$22</f>
        <v>952381.16211516166</v>
      </c>
      <c r="BJ14" s="166">
        <f>BJ5*WACC!$F$22</f>
        <v>1205042.0664703373</v>
      </c>
      <c r="BK14" s="166">
        <f>BK5*WACC!$G$22</f>
        <v>1108369.6269155841</v>
      </c>
      <c r="BL14" s="166">
        <f>BL5*WACC!$H$22</f>
        <v>1416932.4676826014</v>
      </c>
      <c r="BM14" s="166">
        <f>BM5*WACC!$I$22</f>
        <v>1538621.7076309472</v>
      </c>
      <c r="BN14" s="166">
        <f>BN5*WACC!$J$22</f>
        <v>1174866.5048026266</v>
      </c>
      <c r="BO14" s="166">
        <f>BO5*WACC!$K$22</f>
        <v>964474.72409934562</v>
      </c>
      <c r="BP14" s="166">
        <f>BP5*WACC!$L$22</f>
        <v>1081059.8782889305</v>
      </c>
      <c r="BQ14" s="166">
        <f>BQ5*WACC!$M$22</f>
        <v>844424.04711959849</v>
      </c>
      <c r="BR14" s="166">
        <f>BR5*WACC!$N$22</f>
        <v>679670.15144733549</v>
      </c>
      <c r="BS14" s="166">
        <f>BS5*WACC!$O$22</f>
        <v>669689.2911285609</v>
      </c>
      <c r="BT14" s="166">
        <f>BT5*WACC!$P$22</f>
        <v>664865.60307050252</v>
      </c>
      <c r="BU14" s="166">
        <f>BU5*WACC!$Q$22</f>
        <v>568760.2706288317</v>
      </c>
      <c r="BV14" s="166">
        <f>BV5*WACC!$R$22</f>
        <v>301393.56322085147</v>
      </c>
      <c r="BW14" s="166">
        <f>BW5*WACC!$S$22</f>
        <v>296638.16242381558</v>
      </c>
      <c r="BX14" s="166">
        <f>BX5*WACC!$T$22</f>
        <v>668042.07886058744</v>
      </c>
      <c r="BY14" s="2"/>
      <c r="BZ14" s="166">
        <f>BZ5*WACC!$C$22</f>
        <v>15017164.501544744</v>
      </c>
      <c r="CA14" s="166">
        <f>CA5*WACC!$D$22</f>
        <v>14269215.979439063</v>
      </c>
      <c r="CB14" s="166">
        <f>CB5*WACC!$E$22</f>
        <v>15543934.232648969</v>
      </c>
      <c r="CC14" s="166">
        <f>CC5*WACC!$F$22</f>
        <v>19728747.87332942</v>
      </c>
      <c r="CD14" s="166">
        <f>CD5*WACC!$G$22</f>
        <v>18054514.750173125</v>
      </c>
      <c r="CE14" s="166">
        <f>CE5*WACC!$H$22</f>
        <v>23095725.359919284</v>
      </c>
      <c r="CF14" s="166">
        <f>CF5*WACC!$I$22</f>
        <v>25781088.712139424</v>
      </c>
      <c r="CG14" s="166">
        <f>CG5*WACC!$J$22</f>
        <v>21392804.775295809</v>
      </c>
      <c r="CH14" s="166">
        <f>CH5*WACC!$K$22</f>
        <v>18110676.247043274</v>
      </c>
      <c r="CI14" s="166">
        <f>CI5*WACC!$L$22</f>
        <v>21323987.33883477</v>
      </c>
      <c r="CJ14" s="166">
        <f>CJ5*WACC!$M$22</f>
        <v>17066121.357145388</v>
      </c>
      <c r="CK14" s="166">
        <f>CK5*WACC!$N$22</f>
        <v>15447443.878691411</v>
      </c>
      <c r="CL14" s="166">
        <f>CL5*WACC!$O$22</f>
        <v>14752279.702762876</v>
      </c>
      <c r="CM14" s="166">
        <f>CM5*WACC!$P$22</f>
        <v>14918979.505090518</v>
      </c>
      <c r="CN14" s="166">
        <f>CN5*WACC!$Q$22</f>
        <v>11944178.650919812</v>
      </c>
      <c r="CO14" s="166">
        <f>CO5*WACC!$R$22</f>
        <v>6244421.3686534427</v>
      </c>
      <c r="CP14" s="166">
        <f>CP5*WACC!$S$22</f>
        <v>6011932.5541398302</v>
      </c>
      <c r="CQ14" s="166">
        <f>CQ5*WACC!$T$22</f>
        <v>12975767.89547126</v>
      </c>
      <c r="CR14" s="2"/>
      <c r="CS14" s="166">
        <f>CS5*WACC!$C$22</f>
        <v>28279948.469456192</v>
      </c>
      <c r="CT14" s="166">
        <f>CT5*WACC!$D$22</f>
        <v>26870244.049495544</v>
      </c>
      <c r="CU14" s="166">
        <f>CU5*WACC!$E$22</f>
        <v>29268044.793178663</v>
      </c>
      <c r="CV14" s="166">
        <f>CV5*WACC!$F$22</f>
        <v>37151547.993715487</v>
      </c>
      <c r="CW14" s="166">
        <f>CW5*WACC!$G$22</f>
        <v>34000312.112432733</v>
      </c>
      <c r="CX14" s="166">
        <f>CX5*WACC!$H$22</f>
        <v>43479508.490399636</v>
      </c>
      <c r="CY14" s="166">
        <f>CY5*WACC!$I$22</f>
        <v>48476901.55180756</v>
      </c>
      <c r="CZ14" s="166">
        <f>CZ5*WACC!$J$22</f>
        <v>39829203.864759058</v>
      </c>
      <c r="DA14" s="166">
        <f>DA5*WACC!$K$22</f>
        <v>33708443.770409368</v>
      </c>
      <c r="DB14" s="166">
        <f>DB5*WACC!$L$22</f>
        <v>39633254.818475187</v>
      </c>
      <c r="DC14" s="166">
        <f>DC5*WACC!$M$22</f>
        <v>31698842.425233364</v>
      </c>
      <c r="DD14" s="166">
        <f>DD5*WACC!$N$22</f>
        <v>35965606.686818123</v>
      </c>
      <c r="DE14" s="166">
        <f>DE5*WACC!$O$22</f>
        <v>34617797.55623737</v>
      </c>
      <c r="DF14" s="166">
        <f>DF5*WACC!$P$22</f>
        <v>34905468.777459592</v>
      </c>
      <c r="DG14" s="166">
        <f>DG5*WACC!$Q$22</f>
        <v>28673315.179391894</v>
      </c>
      <c r="DH14" s="166">
        <f>DH5*WACC!$R$22</f>
        <v>15413929.147778565</v>
      </c>
      <c r="DI14" s="166">
        <f>DI5*WACC!$S$22</f>
        <v>15164605.051267996</v>
      </c>
      <c r="DJ14" s="166">
        <f>DJ5*WACC!$T$22</f>
        <v>33662759.438446216</v>
      </c>
      <c r="DK14" s="2"/>
      <c r="DL14" s="166">
        <f>DL5*WACC!$C$22</f>
        <v>17974832.198291514</v>
      </c>
      <c r="DM14" s="166">
        <f>DM5*WACC!$D$22</f>
        <v>18736600.525753733</v>
      </c>
      <c r="DN14" s="166">
        <f>DN5*WACC!$E$22</f>
        <v>19282615.926709693</v>
      </c>
      <c r="DO14" s="166">
        <f>DO5*WACC!$F$22</f>
        <v>23010774.441436097</v>
      </c>
      <c r="DP14" s="166">
        <f>DP5*WACC!$G$22</f>
        <v>21941681.344789241</v>
      </c>
      <c r="DQ14" s="166">
        <f>DQ5*WACC!$H$22</f>
        <v>23956444.752980441</v>
      </c>
      <c r="DR14" s="166">
        <f>DR5*WACC!$I$22</f>
        <v>26755632.384128612</v>
      </c>
      <c r="DS14" s="166">
        <f>DS5*WACC!$J$22</f>
        <v>21775981.523561087</v>
      </c>
      <c r="DT14" s="166">
        <f>DT5*WACC!$K$22</f>
        <v>18482838.370136727</v>
      </c>
      <c r="DU14" s="166">
        <f>DU5*WACC!$L$22</f>
        <v>21697769.773227185</v>
      </c>
      <c r="DV14" s="166">
        <f>DV5*WACC!$M$22</f>
        <v>18216848.918409023</v>
      </c>
      <c r="DW14" s="166">
        <f>DW5*WACC!$N$22</f>
        <v>20353171.105522543</v>
      </c>
      <c r="DX14" s="166">
        <f>DX5*WACC!$O$22</f>
        <v>19655651.447938446</v>
      </c>
      <c r="DY14" s="166">
        <f>DY5*WACC!$P$22</f>
        <v>20847922.01142652</v>
      </c>
      <c r="DZ14" s="166">
        <f>DZ5*WACC!$Q$22</f>
        <v>17116601.573374622</v>
      </c>
      <c r="EA14" s="166">
        <f>EA5*WACC!$R$22</f>
        <v>9379739.5473102108</v>
      </c>
      <c r="EB14" s="166">
        <f>EB5*WACC!$S$22</f>
        <v>9605520.5396232828</v>
      </c>
      <c r="EC14" s="166">
        <f>EC5*WACC!$T$22</f>
        <v>22710334.609655757</v>
      </c>
    </row>
    <row r="15" spans="1:171" s="39" customFormat="1" x14ac:dyDescent="0.25">
      <c r="A15" s="36" t="s">
        <v>274</v>
      </c>
      <c r="B15" s="166">
        <f>B5*WACC!$C$15*WACC!$C$7</f>
        <v>21606139.57635941</v>
      </c>
      <c r="C15" s="166">
        <f>C5*WACC!$D$15*WACC!$D$7</f>
        <v>20804615.205434319</v>
      </c>
      <c r="D15" s="166">
        <f>D5*WACC!$E$15*WACC!$E$7</f>
        <v>22145661.679631088</v>
      </c>
      <c r="E15" s="166">
        <f>E5*WACC!$F$15*WACC!$F$7</f>
        <v>27179400.898252148</v>
      </c>
      <c r="F15" s="166">
        <f>F5*WACC!$G$15*WACC!$G$7</f>
        <v>26068617.40706379</v>
      </c>
      <c r="G15" s="166">
        <f>G5*WACC!$H$15*WACC!$H$7</f>
        <v>29062655.729905348</v>
      </c>
      <c r="H15" s="166">
        <f>H5*WACC!$I$15*WACC!$I$7</f>
        <v>30042810.042682379</v>
      </c>
      <c r="I15" s="166">
        <f>I5*WACC!$J$15*WACC!$J$7</f>
        <v>24551289.491276875</v>
      </c>
      <c r="J15" s="166">
        <f>J5*WACC!$K$15*WACC!$K$7</f>
        <v>20104358.320285454</v>
      </c>
      <c r="K15" s="166">
        <f>K5*WACC!$L$15*WACC!$L$7</f>
        <v>19302577.888912138</v>
      </c>
      <c r="L15" s="166">
        <f>L5*WACC!$M$15*WACC!$M$7</f>
        <v>15240177.859812053</v>
      </c>
      <c r="M15" s="166">
        <f>M5*WACC!$N$15*WACC!$N$7</f>
        <v>11652852.065991649</v>
      </c>
      <c r="N15" s="166">
        <f>N5*WACC!$O$15*WACC!$O$7</f>
        <v>11907088.695040731</v>
      </c>
      <c r="O15" s="166">
        <f>O5*WACC!$P$15*WACC!$P$7</f>
        <v>11190373.966561932</v>
      </c>
      <c r="P15" s="166">
        <f>P5*WACC!$Q$15*WACC!$Q$7</f>
        <v>12001211.509801274</v>
      </c>
      <c r="Q15" s="166">
        <f>Q5*WACC!$R$15*WACC!$R$7</f>
        <v>8563340.7617588714</v>
      </c>
      <c r="R15" s="166">
        <f>R5*WACC!$S$15*WACC!$S$7</f>
        <v>7838621.410047899</v>
      </c>
      <c r="S15" s="166">
        <f>S5*WACC!$T$15*WACC!$T$7</f>
        <v>13006869.945689635</v>
      </c>
      <c r="T15" s="166"/>
      <c r="U15" s="166">
        <f>U5*WACC!$C$15*WACC!$C$7</f>
        <v>3788425.1606641696</v>
      </c>
      <c r="V15" s="166">
        <f>V5*WACC!$D$15*WACC!$D$7</f>
        <v>3777016.8274289323</v>
      </c>
      <c r="W15" s="166">
        <f>W5*WACC!$E$15*WACC!$E$7</f>
        <v>4170728.3835609965</v>
      </c>
      <c r="X15" s="166">
        <f>X5*WACC!$F$15*WACC!$F$7</f>
        <v>5324774.0106479041</v>
      </c>
      <c r="Y15" s="166">
        <f>Y5*WACC!$G$15*WACC!$G$7</f>
        <v>5438347.506766771</v>
      </c>
      <c r="Z15" s="166">
        <f>Z5*WACC!$H$15*WACC!$H$7</f>
        <v>6664358.8111134041</v>
      </c>
      <c r="AA15" s="166">
        <f>AA5*WACC!$I$15*WACC!$I$7</f>
        <v>7301841.5088871298</v>
      </c>
      <c r="AB15" s="166">
        <f>AB5*WACC!$J$15*WACC!$J$7</f>
        <v>6202491.4944064841</v>
      </c>
      <c r="AC15" s="166">
        <f>AC5*WACC!$K$15*WACC!$K$7</f>
        <v>5242789.0344961947</v>
      </c>
      <c r="AD15" s="166">
        <f>AD5*WACC!$L$15*WACC!$L$7</f>
        <v>5254697.3598246826</v>
      </c>
      <c r="AE15" s="166">
        <f>AE5*WACC!$M$15*WACC!$M$7</f>
        <v>4300661.4641161347</v>
      </c>
      <c r="AF15" s="166">
        <f>AF5*WACC!$N$15*WACC!$N$7</f>
        <v>4726684.8496893393</v>
      </c>
      <c r="AG15" s="166">
        <f>AG5*WACC!$O$15*WACC!$O$7</f>
        <v>4386829.0731996512</v>
      </c>
      <c r="AH15" s="166">
        <f>AH5*WACC!$P$15*WACC!$P$7</f>
        <v>4065823.4858555258</v>
      </c>
      <c r="AI15" s="166">
        <f>AI5*WACC!$Q$15*WACC!$Q$7</f>
        <v>4612708.6812543245</v>
      </c>
      <c r="AJ15" s="166">
        <f>AJ5*WACC!$R$15*WACC!$R$7</f>
        <v>3322623.0539568756</v>
      </c>
      <c r="AK15" s="166">
        <f>AK5*WACC!$S$15*WACC!$S$7</f>
        <v>2824385.5011590882</v>
      </c>
      <c r="AL15" s="166">
        <f>AL5*WACC!$T$15*WACC!$T$7</f>
        <v>4602454.7395659378</v>
      </c>
      <c r="AM15" s="2"/>
      <c r="AN15" s="166">
        <f>AN5*WACC!$C$15*WACC!$C$7</f>
        <v>33815847.05928997</v>
      </c>
      <c r="AO15" s="166">
        <f>AO5*WACC!$D$15*WACC!$D$7</f>
        <v>32166826.428658593</v>
      </c>
      <c r="AP15" s="166">
        <f>AP5*WACC!$E$15*WACC!$E$7</f>
        <v>34257099.359785087</v>
      </c>
      <c r="AQ15" s="166">
        <f>AQ5*WACC!$F$15*WACC!$F$7</f>
        <v>42431377.983077303</v>
      </c>
      <c r="AR15" s="166">
        <f>AR5*WACC!$G$15*WACC!$G$7</f>
        <v>40050069.95049233</v>
      </c>
      <c r="AS15" s="166">
        <f>AS5*WACC!$H$15*WACC!$H$7</f>
        <v>42477623.547156759</v>
      </c>
      <c r="AT15" s="166">
        <f>AT5*WACC!$I$15*WACC!$I$7</f>
        <v>43802350.586723916</v>
      </c>
      <c r="AU15" s="166">
        <f>AU5*WACC!$J$15*WACC!$J$7</f>
        <v>35639733.676152579</v>
      </c>
      <c r="AV15" s="166">
        <f>AV5*WACC!$K$15*WACC!$K$7</f>
        <v>30085833.910315063</v>
      </c>
      <c r="AW15" s="166">
        <f>AW5*WACC!$L$15*WACC!$L$7</f>
        <v>30198728.503782187</v>
      </c>
      <c r="AX15" s="166">
        <f>AX5*WACC!$M$15*WACC!$M$7</f>
        <v>24338985.596857067</v>
      </c>
      <c r="AY15" s="166">
        <f>AY5*WACC!$N$15*WACC!$N$7</f>
        <v>24035085.501434844</v>
      </c>
      <c r="AZ15" s="166">
        <f>AZ5*WACC!$O$15*WACC!$O$7</f>
        <v>22759000.435103029</v>
      </c>
      <c r="BA15" s="166">
        <f>BA5*WACC!$P$15*WACC!$P$7</f>
        <v>22736087.051171768</v>
      </c>
      <c r="BB15" s="166">
        <f>BB5*WACC!$Q$15*WACC!$Q$7</f>
        <v>23724550.830954116</v>
      </c>
      <c r="BC15" s="166">
        <f>BC5*WACC!$R$15*WACC!$R$7</f>
        <v>16413356.281441893</v>
      </c>
      <c r="BD15" s="166">
        <f>BD5*WACC!$S$15*WACC!$S$7</f>
        <v>14102518.153403183</v>
      </c>
      <c r="BE15" s="166">
        <f>BE5*WACC!$T$15*WACC!$T$7</f>
        <v>23070937.844663158</v>
      </c>
      <c r="BF15" s="2"/>
      <c r="BG15" s="166">
        <f>BG5*WACC!$C$15*WACC!$C$7</f>
        <v>655155.08489196026</v>
      </c>
      <c r="BH15" s="166">
        <f>BH5*WACC!$D$15*WACC!$D$7</f>
        <v>653182.17340176878</v>
      </c>
      <c r="BI15" s="166">
        <f>BI5*WACC!$E$15*WACC!$E$7</f>
        <v>721269.07416963729</v>
      </c>
      <c r="BJ15" s="166">
        <f>BJ5*WACC!$F$15*WACC!$F$7</f>
        <v>920845.10608754097</v>
      </c>
      <c r="BK15" s="166">
        <f>BK5*WACC!$G$15*WACC!$G$7</f>
        <v>940486.05195176252</v>
      </c>
      <c r="BL15" s="166">
        <f>BL5*WACC!$H$15*WACC!$H$7</f>
        <v>1144728.0594335652</v>
      </c>
      <c r="BM15" s="166">
        <f>BM5*WACC!$I$15*WACC!$I$7</f>
        <v>1252109.874657393</v>
      </c>
      <c r="BN15" s="166">
        <f>BN5*WACC!$J$15*WACC!$J$7</f>
        <v>1048409.3550599717</v>
      </c>
      <c r="BO15" s="166">
        <f>BO5*WACC!$K$15*WACC!$K$7</f>
        <v>880566.36063924944</v>
      </c>
      <c r="BP15" s="166">
        <f>BP5*WACC!$L$15*WACC!$L$7</f>
        <v>878339.77715332899</v>
      </c>
      <c r="BQ15" s="166">
        <f>BQ5*WACC!$M$15*WACC!$M$7</f>
        <v>714101.34846222354</v>
      </c>
      <c r="BR15" s="166">
        <f>BR5*WACC!$N$15*WACC!$N$7</f>
        <v>647441.53180433367</v>
      </c>
      <c r="BS15" s="166">
        <f>BS5*WACC!$O$15*WACC!$O$7</f>
        <v>607896.78869850817</v>
      </c>
      <c r="BT15" s="166">
        <f>BT5*WACC!$P$15*WACC!$P$7</f>
        <v>557071.53919620439</v>
      </c>
      <c r="BU15" s="166">
        <f>BU5*WACC!$Q$15*WACC!$Q$7</f>
        <v>591084.29399461218</v>
      </c>
      <c r="BV15" s="166">
        <f>BV5*WACC!$R$15*WACC!$R$7</f>
        <v>413312.35982256162</v>
      </c>
      <c r="BW15" s="166">
        <f>BW5*WACC!$S$15*WACC!$S$7</f>
        <v>349010.48355164484</v>
      </c>
      <c r="BX15" s="166">
        <f>BX5*WACC!$T$15*WACC!$T$7</f>
        <v>575034.50761550048</v>
      </c>
      <c r="BY15" s="2"/>
      <c r="BZ15" s="166">
        <f>BZ5*WACC!$C$15*WACC!$C$7</f>
        <v>10610396.568530889</v>
      </c>
      <c r="CA15" s="166">
        <f>CA5*WACC!$D$15*WACC!$D$7</f>
        <v>10600223.618239515</v>
      </c>
      <c r="CB15" s="166">
        <f>CB5*WACC!$E$15*WACC!$E$7</f>
        <v>11771924.413159253</v>
      </c>
      <c r="CC15" s="166">
        <f>CC5*WACC!$F$15*WACC!$F$7</f>
        <v>15075922.603767106</v>
      </c>
      <c r="CD15" s="166">
        <f>CD5*WACC!$G$15*WACC!$G$7</f>
        <v>15319816.498894751</v>
      </c>
      <c r="CE15" s="166">
        <f>CE5*WACC!$H$15*WACC!$H$7</f>
        <v>18658846.116859023</v>
      </c>
      <c r="CF15" s="166">
        <f>CF5*WACC!$I$15*WACC!$I$7</f>
        <v>20980306.982404064</v>
      </c>
      <c r="CG15" s="166">
        <f>CG5*WACC!$J$15*WACC!$J$7</f>
        <v>19090183.068211358</v>
      </c>
      <c r="CH15" s="166">
        <f>CH5*WACC!$K$15*WACC!$K$7</f>
        <v>16535065.018388093</v>
      </c>
      <c r="CI15" s="166">
        <f>CI5*WACC!$L$15*WACC!$L$7</f>
        <v>17325318.109906517</v>
      </c>
      <c r="CJ15" s="166">
        <f>CJ5*WACC!$M$15*WACC!$M$7</f>
        <v>14432251.56333261</v>
      </c>
      <c r="CK15" s="166">
        <f>CK5*WACC!$N$15*WACC!$N$7</f>
        <v>14714956.521165399</v>
      </c>
      <c r="CL15" s="166">
        <f>CL5*WACC!$O$15*WACC!$O$7</f>
        <v>13391080.873010654</v>
      </c>
      <c r="CM15" s="166">
        <f>CM5*WACC!$P$15*WACC!$P$7</f>
        <v>12500178.739516035</v>
      </c>
      <c r="CN15" s="166">
        <f>CN5*WACC!$Q$15*WACC!$Q$7</f>
        <v>12412991.500652418</v>
      </c>
      <c r="CO15" s="166">
        <f>CO5*WACC!$R$15*WACC!$R$7</f>
        <v>8563210.5212326199</v>
      </c>
      <c r="CP15" s="166">
        <f>CP5*WACC!$S$15*WACC!$S$7</f>
        <v>7073356.5454144711</v>
      </c>
      <c r="CQ15" s="166">
        <f>CQ5*WACC!$T$15*WACC!$T$7</f>
        <v>11169228.015444316</v>
      </c>
      <c r="CR15" s="2"/>
      <c r="CS15" s="166">
        <f>CS5*WACC!$C$15*WACC!$C$7</f>
        <v>19981233.352520209</v>
      </c>
      <c r="CT15" s="166">
        <f>CT5*WACC!$D$15*WACC!$D$7</f>
        <v>19961194.505132116</v>
      </c>
      <c r="CU15" s="166">
        <f>CU5*WACC!$E$15*WACC!$E$7</f>
        <v>22165637.46793095</v>
      </c>
      <c r="CV15" s="166">
        <f>CV5*WACC!$F$15*WACC!$F$7</f>
        <v>28389731.865374196</v>
      </c>
      <c r="CW15" s="166">
        <f>CW5*WACC!$G$15*WACC!$G$7</f>
        <v>28850320.802037798</v>
      </c>
      <c r="CX15" s="166">
        <f>CX5*WACC!$H$15*WACC!$H$7</f>
        <v>35126736.463836595</v>
      </c>
      <c r="CY15" s="166">
        <f>CY5*WACC!$I$15*WACC!$I$7</f>
        <v>39449857.508686356</v>
      </c>
      <c r="CZ15" s="166">
        <f>CZ5*WACC!$J$15*WACC!$J$7</f>
        <v>35542174.166774169</v>
      </c>
      <c r="DA15" s="166">
        <f>DA5*WACC!$K$15*WACC!$K$7</f>
        <v>30775841.929336775</v>
      </c>
      <c r="DB15" s="166">
        <f>DB5*WACC!$L$15*WACC!$L$7</f>
        <v>32201235.939140718</v>
      </c>
      <c r="DC15" s="166">
        <f>DC5*WACC!$M$15*WACC!$M$7</f>
        <v>26806657.387084872</v>
      </c>
      <c r="DD15" s="166">
        <f>DD5*WACC!$N$15*WACC!$N$7</f>
        <v>34260188.469362266</v>
      </c>
      <c r="DE15" s="166">
        <f>DE5*WACC!$O$15*WACC!$O$7</f>
        <v>31423599.339311987</v>
      </c>
      <c r="DF15" s="166">
        <f>DF5*WACC!$P$15*WACC!$P$7</f>
        <v>29246276.433047075</v>
      </c>
      <c r="DG15" s="166">
        <f>DG5*WACC!$Q$15*WACC!$Q$7</f>
        <v>29798752.012965769</v>
      </c>
      <c r="DH15" s="166">
        <f>DH5*WACC!$R$15*WACC!$R$7</f>
        <v>21137702.352116365</v>
      </c>
      <c r="DI15" s="166">
        <f>DI5*WACC!$S$15*WACC!$S$7</f>
        <v>17841959.707972631</v>
      </c>
      <c r="DJ15" s="166">
        <f>DJ5*WACC!$T$15*WACC!$T$7</f>
        <v>28976091.343948998</v>
      </c>
      <c r="DK15" s="2"/>
      <c r="DL15" s="166">
        <f>DL5*WACC!$C$15*WACC!$C$7</f>
        <v>12700140.419787791</v>
      </c>
      <c r="DM15" s="166">
        <f>DM5*WACC!$D$15*WACC!$D$7</f>
        <v>13918925.588119194</v>
      </c>
      <c r="DN15" s="166">
        <f>DN5*WACC!$E$15*WACC!$E$7</f>
        <v>14603349.047914973</v>
      </c>
      <c r="DO15" s="166">
        <f>DO5*WACC!$F$15*WACC!$F$7</f>
        <v>17583916.463386208</v>
      </c>
      <c r="DP15" s="166">
        <f>DP5*WACC!$G$15*WACC!$G$7</f>
        <v>18618198.081240043</v>
      </c>
      <c r="DQ15" s="166">
        <f>DQ5*WACC!$H$15*WACC!$H$7</f>
        <v>19354214.218732771</v>
      </c>
      <c r="DR15" s="166">
        <f>DR5*WACC!$I$15*WACC!$I$7</f>
        <v>21773377.656586457</v>
      </c>
      <c r="DS15" s="166">
        <f>DS5*WACC!$J$15*WACC!$J$7</f>
        <v>19432116.458839655</v>
      </c>
      <c r="DT15" s="166">
        <f>DT5*WACC!$K$15*WACC!$K$7</f>
        <v>16874849.398539897</v>
      </c>
      <c r="DU15" s="166">
        <f>DU5*WACC!$L$15*WACC!$L$7</f>
        <v>17629008.947686657</v>
      </c>
      <c r="DV15" s="166">
        <f>DV5*WACC!$M$15*WACC!$M$7</f>
        <v>15405383.612347579</v>
      </c>
      <c r="DW15" s="166">
        <f>DW5*WACC!$N$15*WACC!$N$7</f>
        <v>19388063.827099346</v>
      </c>
      <c r="DX15" s="166">
        <f>DX5*WACC!$O$15*WACC!$O$7</f>
        <v>17842016.519098226</v>
      </c>
      <c r="DY15" s="166">
        <f>DY5*WACC!$P$15*WACC!$P$7</f>
        <v>17467867.115267612</v>
      </c>
      <c r="DZ15" s="166">
        <f>DZ5*WACC!$Q$15*WACC!$Q$7</f>
        <v>17788433.684721462</v>
      </c>
      <c r="EA15" s="166">
        <f>EA5*WACC!$R$15*WACC!$R$7</f>
        <v>12862790.583151979</v>
      </c>
      <c r="EB15" s="166">
        <f>EB5*WACC!$S$15*WACC!$S$7</f>
        <v>11301402.829988772</v>
      </c>
      <c r="EC15" s="166">
        <f>EC5*WACC!$T$15*WACC!$T$7</f>
        <v>19548508.235170562</v>
      </c>
    </row>
    <row r="16" spans="1:171" s="39" customFormat="1" x14ac:dyDescent="0.25">
      <c r="A16" s="36" t="s">
        <v>275</v>
      </c>
      <c r="B16" s="166">
        <f>B7</f>
        <v>-24127873.371474799</v>
      </c>
      <c r="C16" s="166">
        <f t="shared" ref="C16:J16" si="27">C7</f>
        <v>-24921875.401069898</v>
      </c>
      <c r="D16" s="166">
        <f t="shared" si="27"/>
        <v>-25571103.227591801</v>
      </c>
      <c r="E16" s="166">
        <f t="shared" si="27"/>
        <v>-26749516.379586801</v>
      </c>
      <c r="F16" s="166">
        <f t="shared" si="27"/>
        <v>-27392212.563327398</v>
      </c>
      <c r="G16" s="166">
        <f t="shared" si="27"/>
        <v>-28772140.033195399</v>
      </c>
      <c r="H16" s="166">
        <f t="shared" si="27"/>
        <v>-29558830.329126999</v>
      </c>
      <c r="I16" s="166">
        <f t="shared" si="27"/>
        <v>-30623157.682762001</v>
      </c>
      <c r="J16" s="166">
        <f t="shared" si="27"/>
        <v>-31572944.7032336</v>
      </c>
      <c r="K16" s="166">
        <f>K7</f>
        <v>-32420290.5482818</v>
      </c>
      <c r="L16" s="166">
        <f t="shared" ref="L16:N16" si="28">L7</f>
        <v>-32906168.349068999</v>
      </c>
      <c r="M16" s="166">
        <f t="shared" si="28"/>
        <v>-33067112.283617102</v>
      </c>
      <c r="N16" s="166">
        <f t="shared" si="28"/>
        <v>-37001059.409999996</v>
      </c>
      <c r="O16" s="166">
        <f>O7</f>
        <v>-39767821.390000001</v>
      </c>
      <c r="P16" s="166">
        <f t="shared" ref="P16:Q16" si="29">P7</f>
        <v>-43832276.450000003</v>
      </c>
      <c r="Q16" s="166">
        <f t="shared" si="29"/>
        <v>-39866538.75</v>
      </c>
      <c r="R16" s="166">
        <f>R7</f>
        <v>-43736941.25</v>
      </c>
      <c r="S16" s="166">
        <f t="shared" ref="S16" si="30">S7</f>
        <v>-47786132.68</v>
      </c>
      <c r="T16" s="166"/>
      <c r="U16" s="166">
        <f>U7</f>
        <v>-3789726.1776970602</v>
      </c>
      <c r="V16" s="166">
        <f t="shared" ref="V16:AC16" si="31">V7</f>
        <v>-3983490.8682953799</v>
      </c>
      <c r="W16" s="166">
        <f t="shared" si="31"/>
        <v>-4156270.6713938499</v>
      </c>
      <c r="X16" s="166">
        <f t="shared" si="31"/>
        <v>-4431163.2210807297</v>
      </c>
      <c r="Y16" s="166">
        <f t="shared" si="31"/>
        <v>-4680197.9008942395</v>
      </c>
      <c r="Z16" s="166">
        <f t="shared" si="31"/>
        <v>-5140227.1755963601</v>
      </c>
      <c r="AA16" s="166">
        <f t="shared" si="31"/>
        <v>-5431248.1278819302</v>
      </c>
      <c r="AB16" s="166">
        <f t="shared" si="31"/>
        <v>-5713029.0724384896</v>
      </c>
      <c r="AC16" s="166">
        <f t="shared" si="31"/>
        <v>-5969616.5431098295</v>
      </c>
      <c r="AD16" s="166">
        <f>AD7</f>
        <v>-6233941.0659353901</v>
      </c>
      <c r="AE16" s="166">
        <f t="shared" ref="AE16:AG16" si="32">AE7</f>
        <v>-2945221.03</v>
      </c>
      <c r="AF16" s="166">
        <f t="shared" si="32"/>
        <v>-3163206.4</v>
      </c>
      <c r="AG16" s="166">
        <f t="shared" si="32"/>
        <v>-3413136.98</v>
      </c>
      <c r="AH16" s="166">
        <f>AH7</f>
        <v>-3525451.76</v>
      </c>
      <c r="AI16" s="166">
        <f t="shared" ref="AI16:AJ16" si="33">AI7</f>
        <v>-3636398.24</v>
      </c>
      <c r="AJ16" s="166">
        <f t="shared" si="33"/>
        <v>-4307257.95</v>
      </c>
      <c r="AK16" s="166">
        <f>AK7</f>
        <v>-4429152.75</v>
      </c>
      <c r="AL16" s="166">
        <f t="shared" ref="AL16" si="34">AL7</f>
        <v>-4674549.5</v>
      </c>
      <c r="AM16" s="2"/>
      <c r="AN16" s="166">
        <f>AN7</f>
        <v>-44565030.679271102</v>
      </c>
      <c r="AO16" s="166">
        <f t="shared" ref="AO16:AV16" si="35">AO7</f>
        <v>-46078310.641754203</v>
      </c>
      <c r="AP16" s="166">
        <f t="shared" si="35"/>
        <v>-47729629.508745298</v>
      </c>
      <c r="AQ16" s="166">
        <f t="shared" si="35"/>
        <v>-50752741.855089702</v>
      </c>
      <c r="AR16" s="166">
        <f t="shared" si="35"/>
        <v>-52272393.716237798</v>
      </c>
      <c r="AS16" s="166">
        <f t="shared" si="35"/>
        <v>-51498675.675433598</v>
      </c>
      <c r="AT16" s="166">
        <f t="shared" si="35"/>
        <v>-53095245.039260499</v>
      </c>
      <c r="AU16" s="166">
        <f t="shared" si="35"/>
        <v>-54947510.473888896</v>
      </c>
      <c r="AV16" s="166">
        <f t="shared" si="35"/>
        <v>-57305052.655420899</v>
      </c>
      <c r="AW16" s="166">
        <f>AW7</f>
        <v>-59828823.017382801</v>
      </c>
      <c r="AX16" s="166">
        <f t="shared" ref="AX16:AZ16" si="36">AX7</f>
        <v>-60904120.000254899</v>
      </c>
      <c r="AY16" s="166">
        <f t="shared" si="36"/>
        <v>-63023017.421736903</v>
      </c>
      <c r="AZ16" s="166">
        <f t="shared" si="36"/>
        <v>-64407466.369999997</v>
      </c>
      <c r="BA16" s="166">
        <f>BA7</f>
        <v>-67380952.140000001</v>
      </c>
      <c r="BB16" s="166">
        <f t="shared" ref="BB16:BC16" si="37">BB7</f>
        <v>-69314035.920000002</v>
      </c>
      <c r="BC16" s="166">
        <f t="shared" si="37"/>
        <v>-68616425.140000001</v>
      </c>
      <c r="BD16" s="166">
        <f>BD7</f>
        <v>-68872909.620000005</v>
      </c>
      <c r="BE16" s="166">
        <f t="shared" ref="BE16" si="38">BE7</f>
        <v>-71491298.030000001</v>
      </c>
      <c r="BF16" s="2"/>
      <c r="BG16" s="166">
        <f>BG7</f>
        <v>-655380.07757057401</v>
      </c>
      <c r="BH16" s="166">
        <f t="shared" ref="BH16:BO16" si="39">BH7</f>
        <v>-688888.96765928704</v>
      </c>
      <c r="BI16" s="166">
        <f t="shared" si="39"/>
        <v>-718768.81529147597</v>
      </c>
      <c r="BJ16" s="166">
        <f t="shared" si="39"/>
        <v>-766307.63263337605</v>
      </c>
      <c r="BK16" s="166">
        <f t="shared" si="39"/>
        <v>-809374.69345018803</v>
      </c>
      <c r="BL16" s="166">
        <f t="shared" si="39"/>
        <v>-888930.315044521</v>
      </c>
      <c r="BM16" s="166">
        <f t="shared" si="39"/>
        <v>-939258.31378122198</v>
      </c>
      <c r="BN16" s="166">
        <f t="shared" si="39"/>
        <v>-987988.38256250101</v>
      </c>
      <c r="BO16" s="166">
        <f t="shared" si="39"/>
        <v>-1032361.59280177</v>
      </c>
      <c r="BP16" s="166">
        <f>BP7</f>
        <v>-1078072.81787463</v>
      </c>
      <c r="BQ16" s="166">
        <f t="shared" ref="BQ16:BS16" si="40">BQ7</f>
        <v>-421296.85</v>
      </c>
      <c r="BR16" s="166">
        <f t="shared" si="40"/>
        <v>-452478.4</v>
      </c>
      <c r="BS16" s="166">
        <f t="shared" si="40"/>
        <v>-495286.17</v>
      </c>
      <c r="BT16" s="166">
        <f>BT7</f>
        <v>-507983.35</v>
      </c>
      <c r="BU16" s="166">
        <f t="shared" ref="BU16:BV16" si="41">BU7</f>
        <v>-485106.67</v>
      </c>
      <c r="BV16" s="166">
        <f t="shared" si="41"/>
        <v>-558580.07999999996</v>
      </c>
      <c r="BW16" s="166">
        <f>BW7</f>
        <v>-572393.63</v>
      </c>
      <c r="BX16" s="166">
        <f t="shared" ref="BX16" si="42">BX7</f>
        <v>-612841.47</v>
      </c>
      <c r="BY16" s="2"/>
      <c r="BZ16" s="166">
        <f>BZ7</f>
        <v>-12102240.000889899</v>
      </c>
      <c r="CA16" s="166">
        <f t="shared" ref="CA16:CH16" si="43">CA7</f>
        <v>-12777809.205888201</v>
      </c>
      <c r="CB16" s="166">
        <f t="shared" si="43"/>
        <v>-13408991.549497699</v>
      </c>
      <c r="CC16" s="166">
        <f t="shared" si="43"/>
        <v>-14378812.4199061</v>
      </c>
      <c r="CD16" s="166">
        <f t="shared" si="43"/>
        <v>-15219225.2103814</v>
      </c>
      <c r="CE16" s="166">
        <f t="shared" si="43"/>
        <v>-17134614.196378101</v>
      </c>
      <c r="CF16" s="166">
        <f t="shared" si="43"/>
        <v>-18368818.175941698</v>
      </c>
      <c r="CG16" s="166">
        <f t="shared" si="43"/>
        <v>-20098438.185019199</v>
      </c>
      <c r="CH16" s="166">
        <f t="shared" si="43"/>
        <v>-21396582.9818222</v>
      </c>
      <c r="CI16" s="166">
        <f>CI7</f>
        <v>-22948635.012444202</v>
      </c>
      <c r="CJ16" s="166">
        <f t="shared" ref="CJ16:CL16" si="44">CJ7</f>
        <v>-17550050.350000001</v>
      </c>
      <c r="CK16" s="166">
        <f t="shared" si="44"/>
        <v>-18259718.199999999</v>
      </c>
      <c r="CL16" s="166">
        <f t="shared" si="44"/>
        <v>-18501317.129999999</v>
      </c>
      <c r="CM16" s="166">
        <f>CM7</f>
        <v>-18815575.91</v>
      </c>
      <c r="CN16" s="166">
        <f t="shared" ref="CN16:CO16" si="45">CN7</f>
        <v>-18780516.48</v>
      </c>
      <c r="CO16" s="166">
        <f t="shared" si="45"/>
        <v>-21350731.199999999</v>
      </c>
      <c r="CP16" s="166">
        <f>CP7</f>
        <v>-21252861.210000001</v>
      </c>
      <c r="CQ16" s="166">
        <f t="shared" ref="CQ16" si="46">CQ7</f>
        <v>-21491101.539999999</v>
      </c>
      <c r="CR16" s="2"/>
      <c r="CS16" s="166">
        <f>CS7</f>
        <v>-22804677.372804299</v>
      </c>
      <c r="CT16" s="166">
        <f t="shared" ref="CT16:DA16" si="47">CT7</f>
        <v>-24077676.235978</v>
      </c>
      <c r="CU16" s="166">
        <f t="shared" si="47"/>
        <v>-25267035.371837702</v>
      </c>
      <c r="CV16" s="166">
        <f t="shared" si="47"/>
        <v>-27094503.0189385</v>
      </c>
      <c r="CW16" s="166">
        <f t="shared" si="47"/>
        <v>-28678122.460079901</v>
      </c>
      <c r="CX16" s="166">
        <f t="shared" si="47"/>
        <v>-32287357.433594398</v>
      </c>
      <c r="CY16" s="166">
        <f t="shared" si="47"/>
        <v>-34613011.491364598</v>
      </c>
      <c r="CZ16" s="166">
        <f t="shared" si="47"/>
        <v>-37872195.434308998</v>
      </c>
      <c r="DA16" s="166">
        <f t="shared" si="47"/>
        <v>-40318335.427574798</v>
      </c>
      <c r="DB16" s="166">
        <f>DB7</f>
        <v>-43242921.770395502</v>
      </c>
      <c r="DC16" s="166">
        <f t="shared" ref="DC16:DE16" si="48">DC7</f>
        <v>-54299193.829999998</v>
      </c>
      <c r="DD16" s="166">
        <f t="shared" si="48"/>
        <v>-56228073.390000001</v>
      </c>
      <c r="DE16" s="166">
        <f t="shared" si="48"/>
        <v>-58336045.299999997</v>
      </c>
      <c r="DF16" s="166">
        <f>DF7</f>
        <v>-60476366.490000002</v>
      </c>
      <c r="DG16" s="166">
        <f t="shared" ref="DG16:DH16" si="49">DG7</f>
        <v>-63137817.640000001</v>
      </c>
      <c r="DH16" s="166">
        <f t="shared" si="49"/>
        <v>-70114476.090000004</v>
      </c>
      <c r="DI16" s="166">
        <f>DI7</f>
        <v>-72273404.170000002</v>
      </c>
      <c r="DJ16" s="166">
        <f t="shared" ref="DJ16" si="50">DJ7</f>
        <v>-76583486.420000002</v>
      </c>
      <c r="DK16" s="2"/>
      <c r="DL16" s="166">
        <f>DL7</f>
        <v>-22250160.102376938</v>
      </c>
      <c r="DM16" s="166">
        <f t="shared" ref="DM16:DT16" si="51">DM7</f>
        <v>-31476770.478099402</v>
      </c>
      <c r="DN16" s="166">
        <f t="shared" si="51"/>
        <v>-34982158.411747001</v>
      </c>
      <c r="DO16" s="166">
        <f t="shared" si="51"/>
        <v>-39249224.794849396</v>
      </c>
      <c r="DP16" s="166">
        <f t="shared" si="51"/>
        <v>-48900814.446031302</v>
      </c>
      <c r="DQ16" s="166">
        <f t="shared" si="51"/>
        <v>-27147270.865817502</v>
      </c>
      <c r="DR16" s="166">
        <f t="shared" si="51"/>
        <v>-33369553.5625313</v>
      </c>
      <c r="DS16" s="166">
        <f t="shared" si="51"/>
        <v>-44679647.264591999</v>
      </c>
      <c r="DT16" s="166">
        <f t="shared" si="51"/>
        <v>-55255477.301257998</v>
      </c>
      <c r="DU16" s="166">
        <f>DU7</f>
        <v>-67094151.158529893</v>
      </c>
      <c r="DV16" s="166">
        <f t="shared" ref="DV16:DX16" si="52">DV7</f>
        <v>-27862083.289999999</v>
      </c>
      <c r="DW16" s="166">
        <f t="shared" si="52"/>
        <v>-96211422.769999996</v>
      </c>
      <c r="DX16" s="166">
        <f t="shared" si="52"/>
        <v>-95408828.489999995</v>
      </c>
      <c r="DY16" s="166">
        <f>DY7</f>
        <v>-97186029.74000001</v>
      </c>
      <c r="DZ16" s="166">
        <f t="shared" ref="DZ16:EA16" si="53">DZ7</f>
        <v>-102567164.77000001</v>
      </c>
      <c r="EA16" s="166">
        <f t="shared" si="53"/>
        <v>-101458486.63</v>
      </c>
      <c r="EB16" s="166">
        <f>EB7</f>
        <v>-106686845.08000001</v>
      </c>
      <c r="EC16" s="166">
        <f t="shared" ref="EC16" si="54">EC7</f>
        <v>-114046174.16</v>
      </c>
    </row>
    <row r="17" spans="1:133"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x14ac:dyDescent="0.25">
      <c r="A18" s="85" t="s">
        <v>57</v>
      </c>
      <c r="B18" s="84">
        <f>(B14-B15-B7+B16)*WACC!$C$12*(1-WACC!$C$13)/(1-(1-WACC!$C$13)*WACC!$C$12)</f>
        <v>1969810.2563537513</v>
      </c>
      <c r="C18" s="84">
        <f>(C14-C15-C7+C16)*WACC!$D$12*(1-WACC!$D$13)/(1-(1-WACC!$D$13)*WACC!$D$12)</f>
        <v>1580702.4297468509</v>
      </c>
      <c r="D18" s="84">
        <f>(D14-D15-D7+D16)*WACC!$E$12*(1-WACC!$E$13)/(1-(1-WACC!$E$13)*WACC!$E$12)</f>
        <v>1557659.9850704011</v>
      </c>
      <c r="E18" s="84">
        <f>(E14-E15-E7+E16)*WACC!$F$12*(1-WACC!$F$13)/(1-(1-WACC!$F$13)*WACC!$F$12)</f>
        <v>1841328.9298238233</v>
      </c>
      <c r="F18" s="84">
        <f>(F14-F15-F7+F16)*WACC!$G$12*(1-WACC!$G$13)/(1-(1-WACC!$G$13)*WACC!$G$12)</f>
        <v>1021486.192327107</v>
      </c>
      <c r="G18" s="84">
        <f>(G14-G15-G7+G16)*WACC!$H$12*(1-WACC!$H$13)/(1-(1-WACC!$H$13)*WACC!$H$12)</f>
        <v>1517004.1746697025</v>
      </c>
      <c r="H18" s="84">
        <f>(H14-H15-H7+H16)*WACC!$I$12*(1-WACC!$I$13)/(1-(1-WACC!$I$13)*WACC!$I$12)</f>
        <v>1509035.0495586952</v>
      </c>
      <c r="I18" s="84">
        <f>(I14-I15-I7+I16)*WACC!$J$12*(1-WACC!$J$13)/(1-(1-WACC!$J$13)*WACC!$J$12)</f>
        <v>650048.0521625001</v>
      </c>
      <c r="J18" s="84">
        <f>(J14-J15-J7+J16)*WACC!$K$12*(1-WACC!$K$13)/(1-(1-WACC!$K$13)*WACC!$K$12)</f>
        <v>420525.20287687128</v>
      </c>
      <c r="K18" s="84">
        <f>(K14-K15-K7+K16)*WACC!$L$12*(1-WACC!$L$13)/(1-(1-WACC!$L$13)*WACC!$L$12)</f>
        <v>977931.03652359825</v>
      </c>
      <c r="L18" s="84">
        <f>(L14-L15-L7+L16)*WACC!$M$12*(1-WACC!$M$13)/(1-(1-WACC!$M$13)*WACC!$M$12)</f>
        <v>610532.65771638055</v>
      </c>
      <c r="M18" s="84">
        <f>(M14-M15-M7+M16)*WACC!$N$12*(1-WACC!$N$13)/(1-(1-WACC!$N$13)*WACC!$N$12)</f>
        <v>127330.38021654909</v>
      </c>
      <c r="N18" s="84">
        <f>(N14-N15-N7+N16)*WACC!$O$12*(1-WACC!$O$13)/(1-(1-WACC!$O$13)*WACC!$O$12)</f>
        <v>265686.92080047651</v>
      </c>
      <c r="O18" s="84">
        <f>(O14-O15-O7+O16)*WACC!$P$12*(1-WACC!$P$13)/(1-(1-WACC!$P$13)*WACC!$P$12)</f>
        <v>475321.13707493327</v>
      </c>
      <c r="P18" s="84">
        <f>(P14-P15-P7+P16)*WACC!$Q$12*(1-WACC!$Q$13)/(1-(1-WACC!$Q$13)*WACC!$Q$12)</f>
        <v>-64455.70153407989</v>
      </c>
      <c r="Q18" s="84">
        <f>(Q14-Q15-Q7+Q16)*WACC!$R$12*(1-WACC!$R$13)/(1-(1-WACC!$R$13)*WACC!$R$12)</f>
        <v>-329747.16191935231</v>
      </c>
      <c r="R18" s="84">
        <f>(R14-R15-R7+R16)*WACC!$S$12*(1-WACC!$S$13)/(1-(1-WACC!$S$13)*WACC!$S$12)</f>
        <v>-167269.30024712803</v>
      </c>
      <c r="S18" s="84">
        <f>(S14-S15-S7+S16)*WACC!$T$12*(1-WACC!$T$13)/(1-(1-WACC!$T$13)*WACC!$T$12)</f>
        <v>299164.7327220412</v>
      </c>
      <c r="T18" s="156"/>
      <c r="U18" s="84">
        <f>(U14-U15-U7+U16)*WACC!$C$12*(1-WACC!$C$13)/(1-(1-WACC!$C$13)*WACC!$C$12)</f>
        <v>345386.95404291659</v>
      </c>
      <c r="V18" s="84">
        <f>(V14-V15-V7+V16)*WACC!$D$12*(1-WACC!$D$13)/(1-(1-WACC!$D$13)*WACC!$D$12)</f>
        <v>286971.88663946826</v>
      </c>
      <c r="W18" s="84">
        <f>(W14-W15-W7+W16)*WACC!$E$12*(1-WACC!$E$13)/(1-(1-WACC!$E$13)*WACC!$E$12)</f>
        <v>293356.63145462371</v>
      </c>
      <c r="X18" s="84">
        <f>(X14-X15-X7+X16)*WACC!$F$12*(1-WACC!$F$13)/(1-(1-WACC!$F$13)*WACC!$F$12)</f>
        <v>360738.65157235792</v>
      </c>
      <c r="Y18" s="84">
        <f>(Y14-Y15-Y7+Y16)*WACC!$G$12*(1-WACC!$G$13)/(1-(1-WACC!$G$13)*WACC!$G$12)</f>
        <v>213099.02249489908</v>
      </c>
      <c r="Z18" s="84">
        <f>(Z14-Z15-Z7+Z16)*WACC!$H$12*(1-WACC!$H$13)/(1-(1-WACC!$H$13)*WACC!$H$12)</f>
        <v>347864.29127166263</v>
      </c>
      <c r="AA18" s="84">
        <f>(AA14-AA15-AA7+AA16)*WACC!$I$12*(1-WACC!$I$13)/(1-(1-WACC!$I$13)*WACC!$I$12)</f>
        <v>366767.78062966483</v>
      </c>
      <c r="AB18" s="84">
        <f>(AB14-AB15-AB7+AB16)*WACC!$J$12*(1-WACC!$J$13)/(1-(1-WACC!$J$13)*WACC!$J$12)</f>
        <v>164224.26675087487</v>
      </c>
      <c r="AC18" s="84">
        <f>(AC14-AC15-AC7+AC16)*WACC!$K$12*(1-WACC!$K$13)/(1-(1-WACC!$K$13)*WACC!$K$12)</f>
        <v>109664.02842848048</v>
      </c>
      <c r="AD18" s="84">
        <f>(AD14-AD15-AD7+AD16)*WACC!$L$12*(1-WACC!$L$13)/(1-(1-WACC!$L$13)*WACC!$L$12)</f>
        <v>266219.96633221564</v>
      </c>
      <c r="AE18" s="84">
        <f>(AE14-AE15-AE7+AE16)*WACC!$M$12*(1-WACC!$M$13)/(1-(1-WACC!$M$13)*WACC!$M$12)</f>
        <v>172287.63980170636</v>
      </c>
      <c r="AF18" s="84">
        <f>(AF14-AF15-AF7+AF16)*WACC!$N$12*(1-WACC!$N$13)/(1-(1-WACC!$N$13)*WACC!$N$12)</f>
        <v>51648.349748747067</v>
      </c>
      <c r="AG18" s="84">
        <f>(AG14-AG15-AG7+AG16)*WACC!$O$12*(1-WACC!$O$13)/(1-(1-WACC!$O$13)*WACC!$O$12)</f>
        <v>97884.809493512686</v>
      </c>
      <c r="AH18" s="84">
        <f>(AH14-AH15-AH7+AH16)*WACC!$P$12*(1-WACC!$P$13)/(1-(1-WACC!$P$13)*WACC!$P$12)</f>
        <v>172699.48691773415</v>
      </c>
      <c r="AI18" s="84">
        <f>(AI14-AI15-AI7+AI16)*WACC!$Q$12*(1-WACC!$Q$13)/(1-(1-WACC!$Q$13)*WACC!$Q$12)</f>
        <v>-24773.780028772449</v>
      </c>
      <c r="AJ18" s="84">
        <f>(AJ14-AJ15-AJ7+AJ16)*WACC!$R$12*(1-WACC!$R$13)/(1-(1-WACC!$R$13)*WACC!$R$12)</f>
        <v>-127943.70242310133</v>
      </c>
      <c r="AK18" s="84">
        <f>(AK14-AK15-AK7+AK16)*WACC!$S$12*(1-WACC!$S$13)/(1-(1-WACC!$S$13)*WACC!$S$12)</f>
        <v>-60269.907384662038</v>
      </c>
      <c r="AL18" s="84">
        <f>(AL14-AL15-AL7+AL16)*WACC!$T$12*(1-WACC!$T$13)/(1-(1-WACC!$T$13)*WACC!$T$12)</f>
        <v>105858.83827367886</v>
      </c>
      <c r="AM18" s="156"/>
      <c r="AN18" s="84">
        <f>(AN14-AN15-AN7+AN16)*WACC!$C$12*(1-WACC!$C$13)/(1-(1-WACC!$C$13)*WACC!$C$12)</f>
        <v>3082957.1441611047</v>
      </c>
      <c r="AO18" s="84">
        <f>(AO14-AO15-AO7+AO16)*WACC!$D$12*(1-WACC!$D$13)/(1-(1-WACC!$D$13)*WACC!$D$12)</f>
        <v>2443985.6344828936</v>
      </c>
      <c r="AP18" s="84">
        <f>(AP14-AP15-AP7+AP16)*WACC!$E$12*(1-WACC!$E$13)/(1-(1-WACC!$E$13)*WACC!$E$12)</f>
        <v>2409542.4941128702</v>
      </c>
      <c r="AQ18" s="84">
        <f>(AQ14-AQ15-AQ7+AQ16)*WACC!$F$12*(1-WACC!$F$13)/(1-(1-WACC!$F$13)*WACC!$F$12)</f>
        <v>2874608.0204274952</v>
      </c>
      <c r="AR18" s="84">
        <f>(AR14-AR15-AR7+AR16)*WACC!$G$12*(1-WACC!$G$13)/(1-(1-WACC!$G$13)*WACC!$G$12)</f>
        <v>1569342.6627634333</v>
      </c>
      <c r="AS18" s="84">
        <f>(AS14-AS15-AS7+AS16)*WACC!$H$12*(1-WACC!$H$13)/(1-(1-WACC!$H$13)*WACC!$H$12)</f>
        <v>2217234.8201743192</v>
      </c>
      <c r="AT18" s="84">
        <f>(AT14-AT15-AT7+AT16)*WACC!$I$12*(1-WACC!$I$13)/(1-(1-WACC!$I$13)*WACC!$I$12)</f>
        <v>2200169.7642303007</v>
      </c>
      <c r="AU18" s="84">
        <f>(AU14-AU15-AU7+AU16)*WACC!$J$12*(1-WACC!$J$13)/(1-(1-WACC!$J$13)*WACC!$J$12)</f>
        <v>943638.39683470281</v>
      </c>
      <c r="AV18" s="84">
        <f>(AV14-AV15-AV7+AV16)*WACC!$K$12*(1-WACC!$K$13)/(1-(1-WACC!$K$13)*WACC!$K$12)</f>
        <v>629308.88951025356</v>
      </c>
      <c r="AW18" s="84">
        <f>(AW14-AW15-AW7+AW16)*WACC!$L$12*(1-WACC!$L$13)/(1-(1-WACC!$L$13)*WACC!$L$12)</f>
        <v>1529965.2739317482</v>
      </c>
      <c r="AX18" s="84">
        <f>(AX14-AX15-AX7+AX16)*WACC!$M$12*(1-WACC!$M$13)/(1-(1-WACC!$M$13)*WACC!$M$12)</f>
        <v>975037.5421637689</v>
      </c>
      <c r="AY18" s="84">
        <f>(AY14-AY15-AY7+AY16)*WACC!$N$12*(1-WACC!$N$13)/(1-(1-WACC!$N$13)*WACC!$N$12)</f>
        <v>262630.6897318823</v>
      </c>
      <c r="AZ18" s="84">
        <f>(AZ14-AZ15-AZ7+AZ16)*WACC!$O$12*(1-WACC!$O$13)/(1-(1-WACC!$O$13)*WACC!$O$12)</f>
        <v>507829.31923717749</v>
      </c>
      <c r="BA18" s="84">
        <f>(BA14-BA15-BA7+BA16)*WACC!$P$12*(1-WACC!$P$13)/(1-(1-WACC!$P$13)*WACC!$P$12)</f>
        <v>965735.62081928225</v>
      </c>
      <c r="BB18" s="84">
        <f>(BB14-BB15-BB7+BB16)*WACC!$Q$12*(1-WACC!$Q$13)/(1-(1-WACC!$Q$13)*WACC!$Q$12)</f>
        <v>-127419.01650022724</v>
      </c>
      <c r="BC18" s="84">
        <f>(BC14-BC15-BC7+BC16)*WACC!$R$12*(1-WACC!$R$13)/(1-(1-WACC!$R$13)*WACC!$R$12)</f>
        <v>-632026.42542803439</v>
      </c>
      <c r="BD18" s="84">
        <f>(BD14-BD15-BD7+BD16)*WACC!$S$12*(1-WACC!$S$13)/(1-(1-WACC!$S$13)*WACC!$S$12)</f>
        <v>-300935.35838054412</v>
      </c>
      <c r="BE18" s="84">
        <f>(BE14-BE15-BE7+BE16)*WACC!$T$12*(1-WACC!$T$13)/(1-(1-WACC!$T$13)*WACC!$T$12)</f>
        <v>530643.4970723096</v>
      </c>
      <c r="BF18" s="156"/>
      <c r="BG18" s="84">
        <f>(BG14-BG15-BG7+BG16)*WACC!$C$12*(1-WACC!$C$13)/(1-(1-WACC!$C$13)*WACC!$C$12)</f>
        <v>59729.837491864804</v>
      </c>
      <c r="BH18" s="84">
        <f>(BH14-BH15-BH7+BH16)*WACC!$D$12*(1-WACC!$D$13)/(1-(1-WACC!$D$13)*WACC!$D$12)</f>
        <v>49627.769529417288</v>
      </c>
      <c r="BI18" s="84">
        <f>(BI14-BI15-BI7+BI16)*WACC!$E$12*(1-WACC!$E$13)/(1-(1-WACC!$E$13)*WACC!$E$12)</f>
        <v>50731.921744120817</v>
      </c>
      <c r="BJ18" s="84">
        <f>(BJ14-BJ15-BJ7+BJ16)*WACC!$F$12*(1-WACC!$F$13)/(1-(1-WACC!$F$13)*WACC!$F$12)</f>
        <v>62384.698620590847</v>
      </c>
      <c r="BK18" s="84">
        <f>(BK14-BK15-BK7+BK16)*WACC!$G$12*(1-WACC!$G$13)/(1-(1-WACC!$G$13)*WACC!$G$12)</f>
        <v>36852.492065215549</v>
      </c>
      <c r="BL18" s="84">
        <f>(BL14-BL15-BL7+BL16)*WACC!$H$12*(1-WACC!$H$13)/(1-(1-WACC!$H$13)*WACC!$H$12)</f>
        <v>59752.187176595726</v>
      </c>
      <c r="BM18" s="84">
        <f>(BM14-BM15-BM7+BM16)*WACC!$I$12*(1-WACC!$I$13)/(1-(1-WACC!$I$13)*WACC!$I$12)</f>
        <v>62892.841384415566</v>
      </c>
      <c r="BN18" s="84">
        <f>(BN14-BN15-BN7+BN16)*WACC!$J$12*(1-WACC!$J$13)/(1-(1-WACC!$J$13)*WACC!$J$12)</f>
        <v>27758.886528865241</v>
      </c>
      <c r="BO18" s="84">
        <f>(BO14-BO15-BO7+BO16)*WACC!$K$12*(1-WACC!$K$13)/(1-(1-WACC!$K$13)*WACC!$K$12)</f>
        <v>18418.909052209481</v>
      </c>
      <c r="BP18" s="84">
        <f>(BP14-BP15-BP7+BP16)*WACC!$L$12*(1-WACC!$L$13)/(1-(1-WACC!$L$13)*WACC!$L$12)</f>
        <v>44499.534395603463</v>
      </c>
      <c r="BQ18" s="84">
        <f>(BQ14-BQ15-BQ7+BQ16)*WACC!$M$12*(1-WACC!$M$13)/(1-(1-WACC!$M$13)*WACC!$M$12)</f>
        <v>28607.421656486407</v>
      </c>
      <c r="BR18" s="84">
        <f>(BR14-BR15-BR7+BR16)*WACC!$N$12*(1-WACC!$N$13)/(1-(1-WACC!$N$13)*WACC!$N$12)</f>
        <v>7074.5750435831606</v>
      </c>
      <c r="BS18" s="84">
        <f>(BS14-BS15-BS7+BS16)*WACC!$O$12*(1-WACC!$O$13)/(1-(1-WACC!$O$13)*WACC!$O$12)</f>
        <v>13564.207850494375</v>
      </c>
      <c r="BT18" s="84">
        <f>(BT14-BT15-BT7+BT16)*WACC!$P$12*(1-WACC!$P$13)/(1-(1-WACC!$P$13)*WACC!$P$12)</f>
        <v>23662.111582154292</v>
      </c>
      <c r="BU18" s="84">
        <f>(BU14-BU15-BU7+BU16)*WACC!$Q$12*(1-WACC!$Q$13)/(1-(1-WACC!$Q$13)*WACC!$Q$12)</f>
        <v>-3174.5755671487282</v>
      </c>
      <c r="BV18" s="84">
        <f>(BV14-BV15-BV7+BV16)*WACC!$R$12*(1-WACC!$R$13)/(1-(1-WACC!$R$13)*WACC!$R$12)</f>
        <v>-15915.351429935023</v>
      </c>
      <c r="BW18" s="84">
        <f>(BW14-BW15-BW7+BW16)*WACC!$S$12*(1-WACC!$S$13)/(1-(1-WACC!$S$13)*WACC!$S$12)</f>
        <v>-7447.5773619788633</v>
      </c>
      <c r="BX18" s="84">
        <f>(BX14-BX15-BX7+BX16)*WACC!$T$12*(1-WACC!$T$13)/(1-(1-WACC!$T$13)*WACC!$T$12)</f>
        <v>13226.090942329336</v>
      </c>
      <c r="BY18" s="156"/>
      <c r="BZ18" s="84">
        <f>(BZ14-BZ15-BZ7+BZ16)*WACC!$C$12*(1-WACC!$C$13)/(1-(1-WACC!$C$13)*WACC!$C$12)</f>
        <v>967339.30236853869</v>
      </c>
      <c r="CA18" s="84">
        <f>(CA14-CA15-CA7+CA16)*WACC!$D$12*(1-WACC!$D$13)/(1-(1-WACC!$D$13)*WACC!$D$12)</f>
        <v>805388.56709228724</v>
      </c>
      <c r="CB18" s="84">
        <f>(CB14-CB15-CB7+CB16)*WACC!$E$12*(1-WACC!$E$13)/(1-(1-WACC!$E$13)*WACC!$E$12)</f>
        <v>828002.15549743769</v>
      </c>
      <c r="CC18" s="84">
        <f>(CC14-CC15-CC7+CC16)*WACC!$F$12*(1-WACC!$F$13)/(1-(1-WACC!$F$13)*WACC!$F$12)</f>
        <v>1021351.8884401317</v>
      </c>
      <c r="CD18" s="84">
        <f>(CD14-CD15-CD7+CD16)*WACC!$G$12*(1-WACC!$G$13)/(1-(1-WACC!$G$13)*WACC!$G$12)</f>
        <v>600299.61613405636</v>
      </c>
      <c r="CE18" s="84">
        <f>(CE14-CE15-CE7+CE16)*WACC!$H$12*(1-WACC!$H$13)/(1-(1-WACC!$H$13)*WACC!$H$12)</f>
        <v>973949.10213482066</v>
      </c>
      <c r="CF18" s="84">
        <f>(CF14-CF15-CF7+CF16)*WACC!$I$12*(1-WACC!$I$13)/(1-(1-WACC!$I$13)*WACC!$I$12)</f>
        <v>1053830.1357951788</v>
      </c>
      <c r="CG18" s="84">
        <f>(CG14-CG15-CG7+CG16)*WACC!$J$12*(1-WACC!$J$13)/(1-(1-WACC!$J$13)*WACC!$J$12)</f>
        <v>505453.54545737634</v>
      </c>
      <c r="CH18" s="84">
        <f>(CH14-CH15-CH7+CH16)*WACC!$K$12*(1-WACC!$K$13)/(1-(1-WACC!$K$13)*WACC!$K$12)</f>
        <v>345865.87946076627</v>
      </c>
      <c r="CI18" s="84">
        <f>(CI14-CI15-CI7+CI16)*WACC!$L$12*(1-WACC!$L$13)/(1-(1-WACC!$L$13)*WACC!$L$12)</f>
        <v>877756.66000831779</v>
      </c>
      <c r="CJ18" s="84">
        <f>(CJ14-CJ15-CJ7+CJ16)*WACC!$M$12*(1-WACC!$M$13)/(1-(1-WACC!$M$13)*WACC!$M$12)</f>
        <v>578166.5401050311</v>
      </c>
      <c r="CK18" s="84">
        <f>(CK14-CK15-CK7+CK16)*WACC!$N$12*(1-WACC!$N$13)/(1-(1-WACC!$N$13)*WACC!$N$12)</f>
        <v>160789.90774955315</v>
      </c>
      <c r="CL18" s="84">
        <f>(CL14-CL15-CL7+CL16)*WACC!$O$12*(1-WACC!$O$13)/(1-(1-WACC!$O$13)*WACC!$O$12)</f>
        <v>298799.74311623134</v>
      </c>
      <c r="CM18" s="84">
        <f>(CM14-CM15-CM7+CM16)*WACC!$P$12*(1-WACC!$P$13)/(1-(1-WACC!$P$13)*WACC!$P$12)</f>
        <v>530956.26561371516</v>
      </c>
      <c r="CN18" s="84">
        <f>(CN14-CN15-CN7+CN16)*WACC!$Q$12*(1-WACC!$Q$13)/(1-(1-WACC!$Q$13)*WACC!$Q$12)</f>
        <v>-66667.275604442111</v>
      </c>
      <c r="CO18" s="84">
        <f>(CO14-CO15-CO7+CO16)*WACC!$R$12*(1-WACC!$R$13)/(1-(1-WACC!$R$13)*WACC!$R$12)</f>
        <v>-329742.14676871279</v>
      </c>
      <c r="CP18" s="84">
        <f>(CP14-CP15-CP7+CP16)*WACC!$S$12*(1-WACC!$S$13)/(1-(1-WACC!$S$13)*WACC!$S$12)</f>
        <v>-150939.21977572487</v>
      </c>
      <c r="CQ18" s="84">
        <f>(CQ14-CQ15-CQ7+CQ16)*WACC!$T$12*(1-WACC!$T$13)/(1-(1-WACC!$T$13)*WACC!$T$12)</f>
        <v>256898.01834754657</v>
      </c>
      <c r="CR18" s="156"/>
      <c r="CS18" s="84">
        <f>(CS14-CS15-CS7+CS16)*WACC!$C$12*(1-WACC!$C$13)/(1-(1-WACC!$C$13)*WACC!$C$12)</f>
        <v>1821669.1720096671</v>
      </c>
      <c r="CT18" s="84">
        <f>(CT14-CT15-CT7+CT16)*WACC!$D$12*(1-WACC!$D$13)/(1-(1-WACC!$D$13)*WACC!$D$12)</f>
        <v>1516620.6316889746</v>
      </c>
      <c r="CU18" s="84">
        <f>(CU14-CU15-CU7+CU16)*WACC!$E$12*(1-WACC!$E$13)/(1-(1-WACC!$E$13)*WACC!$E$12)</f>
        <v>1559065.0226147776</v>
      </c>
      <c r="CV18" s="84">
        <f>(CV14-CV15-CV7+CV16)*WACC!$F$12*(1-WACC!$F$13)/(1-(1-WACC!$F$13)*WACC!$F$12)</f>
        <v>1923325.4915864049</v>
      </c>
      <c r="CW18" s="84">
        <f>(CW14-CW15-CW7+CW16)*WACC!$G$12*(1-WACC!$G$13)/(1-(1-WACC!$G$13)*WACC!$G$12)</f>
        <v>1130485.8974033501</v>
      </c>
      <c r="CX18" s="84">
        <f>(CX14-CX15-CX7+CX16)*WACC!$H$12*(1-WACC!$H$13)/(1-(1-WACC!$H$13)*WACC!$H$12)</f>
        <v>1833535.322903407</v>
      </c>
      <c r="CY18" s="84">
        <f>(CY14-CY15-CY7+CY16)*WACC!$I$12*(1-WACC!$I$13)/(1-(1-WACC!$I$13)*WACC!$I$12)</f>
        <v>1981546.2533673395</v>
      </c>
      <c r="CZ18" s="84">
        <f>(CZ14-CZ15-CZ7+CZ16)*WACC!$J$12*(1-WACC!$J$13)/(1-(1-WACC!$J$13)*WACC!$J$12)</f>
        <v>941055.29955731228</v>
      </c>
      <c r="DA18" s="84">
        <f>(DA14-DA15-DA7+DA16)*WACC!$K$12*(1-WACC!$K$13)/(1-(1-WACC!$K$13)*WACC!$K$12)</f>
        <v>643741.86755228264</v>
      </c>
      <c r="DB18" s="84">
        <f>(DB14-DB15-DB7+DB16)*WACC!$L$12*(1-WACC!$L$13)/(1-(1-WACC!$L$13)*WACC!$L$12)</f>
        <v>1631418.7783898916</v>
      </c>
      <c r="DC18" s="84">
        <f>(DC14-DC15-DC7+DC16)*WACC!$M$12*(1-WACC!$M$13)/(1-(1-WACC!$M$13)*WACC!$M$12)</f>
        <v>1073894.2766663469</v>
      </c>
      <c r="DD18" s="84">
        <f>(DD14-DD15-DD7+DD16)*WACC!$N$12*(1-WACC!$N$13)/(1-(1-WACC!$N$13)*WACC!$N$12)</f>
        <v>374360.09651456238</v>
      </c>
      <c r="DE18" s="84">
        <f>(DE14-DE15-DE7+DE16)*WACC!$O$12*(1-WACC!$O$13)/(1-(1-WACC!$O$13)*WACC!$O$12)</f>
        <v>701165.46225165518</v>
      </c>
      <c r="DF18" s="84">
        <f>(DF14-DF15-DF7+DF16)*WACC!$P$12*(1-WACC!$P$13)/(1-(1-WACC!$P$13)*WACC!$P$12)</f>
        <v>1242261.7341388748</v>
      </c>
      <c r="DG18" s="84">
        <f>(DG14-DG15-DG7+DG16)*WACC!$Q$12*(1-WACC!$Q$13)/(1-(1-WACC!$Q$13)*WACC!$Q$12)</f>
        <v>-160042.1311021125</v>
      </c>
      <c r="DH18" s="84">
        <f>(DH14-DH15-DH7+DH16)*WACC!$R$12*(1-WACC!$R$13)/(1-(1-WACC!$R$13)*WACC!$R$12)</f>
        <v>-813946.0467616336</v>
      </c>
      <c r="DI18" s="84">
        <f>(DI14-DI15-DI7+DI16)*WACC!$S$12*(1-WACC!$S$13)/(1-(1-WACC!$S$13)*WACC!$S$12)</f>
        <v>-380731.75872028799</v>
      </c>
      <c r="DJ18" s="84">
        <f>(DJ14-DJ15-DJ7+DJ16)*WACC!$T$12*(1-WACC!$T$13)/(1-(1-WACC!$T$13)*WACC!$T$12)</f>
        <v>666465.08025665628</v>
      </c>
      <c r="DK18" s="156"/>
      <c r="DL18" s="84">
        <f>(DL14-DL15-DL7+DL16)*WACC!$C$12*(1-WACC!$C$13)/(1-(1-WACC!$C$13)*WACC!$C$12)</f>
        <v>1157859.1708906349</v>
      </c>
      <c r="DM18" s="84">
        <f>(DM14-DM15-DM7+DM16)*WACC!$D$12*(1-WACC!$D$13)/(1-(1-WACC!$D$13)*WACC!$D$12)</f>
        <v>1057538.4009437778</v>
      </c>
      <c r="DN18" s="84">
        <f>(DN14-DN15-DN7+DN16)*WACC!$E$12*(1-WACC!$E$13)/(1-(1-WACC!$E$13)*WACC!$E$12)</f>
        <v>1027156.1441252928</v>
      </c>
      <c r="DO18" s="84">
        <f>(DO14-DO15-DO7+DO16)*WACC!$F$12*(1-WACC!$F$13)/(1-(1-WACC!$F$13)*WACC!$F$12)</f>
        <v>1191261.5073763663</v>
      </c>
      <c r="DP18" s="84">
        <f>(DP14-DP15-DP7+DP16)*WACC!$G$12*(1-WACC!$G$13)/(1-(1-WACC!$G$13)*WACC!$G$12)</f>
        <v>729545.10663248133</v>
      </c>
      <c r="DQ18" s="84">
        <f>(DQ14-DQ15-DQ7+DQ16)*WACC!$H$12*(1-WACC!$H$13)/(1-(1-WACC!$H$13)*WACC!$H$12)</f>
        <v>1010245.7270296045</v>
      </c>
      <c r="DR18" s="84">
        <f>(DR14-DR15-DR7+DR16)*WACC!$I$12*(1-WACC!$I$13)/(1-(1-WACC!$I$13)*WACC!$I$12)</f>
        <v>1093665.6718990947</v>
      </c>
      <c r="DS18" s="84">
        <f>(DS14-DS15-DS7+DS16)*WACC!$J$12*(1-WACC!$J$13)/(1-(1-WACC!$J$13)*WACC!$J$12)</f>
        <v>514506.96542646555</v>
      </c>
      <c r="DT18" s="84">
        <f>(DT14-DT15-DT7+DT16)*WACC!$K$12*(1-WACC!$K$13)/(1-(1-WACC!$K$13)*WACC!$K$12)</f>
        <v>352973.18888697895</v>
      </c>
      <c r="DU18" s="84">
        <f>(DU14-DU15-DU7+DU16)*WACC!$L$12*(1-WACC!$L$13)/(1-(1-WACC!$L$13)*WACC!$L$12)</f>
        <v>893142.62024027482</v>
      </c>
      <c r="DV18" s="84">
        <f>(DV14-DV15-DV7+DV16)*WACC!$M$12*(1-WACC!$M$13)/(1-(1-WACC!$M$13)*WACC!$M$12)</f>
        <v>617150.92084252939</v>
      </c>
      <c r="DW18" s="84">
        <f>(DW14-DW15-DW7+DW16)*WACC!$N$12*(1-WACC!$N$13)/(1-(1-WACC!$N$13)*WACC!$N$12)</f>
        <v>211852.81721477187</v>
      </c>
      <c r="DX18" s="84">
        <f>(DX14-DX15-DX7+DX16)*WACC!$O$12*(1-WACC!$O$13)/(1-(1-WACC!$O$13)*WACC!$O$12)</f>
        <v>398114.984379414</v>
      </c>
      <c r="DY18" s="84">
        <f>(DY14-DY15-DY7+DY16)*WACC!$P$12*(1-WACC!$P$13)/(1-(1-WACC!$P$13)*WACC!$P$12)</f>
        <v>741963.26988826669</v>
      </c>
      <c r="DZ18" s="84">
        <f>(DZ14-DZ15-DZ7+DZ16)*WACC!$Q$12*(1-WACC!$Q$13)/(1-(1-WACC!$Q$13)*WACC!$Q$12)</f>
        <v>-95537.5189750461</v>
      </c>
      <c r="EA18" s="84">
        <f>(EA14-EA15-EA7+EA16)*WACC!$R$12*(1-WACC!$R$13)/(1-(1-WACC!$R$13)*WACC!$R$12)</f>
        <v>-495305.37288652197</v>
      </c>
      <c r="EB18" s="84">
        <f>(EB14-EB15-EB7+EB16)*WACC!$S$12*(1-WACC!$S$13)/(1-(1-WACC!$S$13)*WACC!$S$12)</f>
        <v>-241162.01616268465</v>
      </c>
      <c r="EC18" s="84">
        <f>(EC14-EC15-EC7+EC16)*WACC!$T$12*(1-WACC!$T$13)/(1-(1-WACC!$T$13)*WACC!$T$12)</f>
        <v>449625.79511510115</v>
      </c>
    </row>
    <row r="19" spans="1:133" x14ac:dyDescent="0.25">
      <c r="A19" s="194" t="s">
        <v>277</v>
      </c>
      <c r="B19" s="191">
        <f>(B6-B5*(WACC!$C$21-WACC!$C$22))*WACC!$C$12*(1-WACC!$C$13)/(1-WACC!$C$12*(1-WACC!$C$13))</f>
        <v>808529.34130600269</v>
      </c>
      <c r="C19" s="191">
        <f>(C6-C5*(WACC!$D$21-WACC!$D$22))*WACC!$D$12*(1-WACC!$D$13)/(1-WACC!$D$12*(1-WACC!$D$13))</f>
        <v>-191577.12999912197</v>
      </c>
      <c r="D19" s="191">
        <f>(D6-D5*(WACC!$E$21-WACC!$E$22))*WACC!$E$12*(1-WACC!$E$13)/(1-WACC!$E$12*(1-WACC!$E$13))</f>
        <v>1672699.5462332349</v>
      </c>
      <c r="E19" s="191">
        <f>(E6-E5*(WACC!$F$21-WACC!$F$22))*WACC!$F$12*(1-WACC!$F$13)/(1-WACC!$F$12*(1-WACC!$F$13))</f>
        <v>-260784.12267753738</v>
      </c>
      <c r="F19" s="191">
        <f>(F6-F5*(WACC!$G$21-WACC!$G$22))*WACC!$G$12*(1-WACC!$G$13)/(1-WACC!$G$12*(1-WACC!$G$13))</f>
        <v>-52273.541147104188</v>
      </c>
      <c r="G19" s="191">
        <f>(G6-G5*(WACC!$H$21-WACC!$H$22))*WACC!$H$12*(1-WACC!$H$13)/(1-WACC!$H$12*(1-WACC!$H$13))</f>
        <v>713382.08333988895</v>
      </c>
      <c r="H19" s="191">
        <f>(H6-H5*(WACC!$I$21-WACC!$I$22))*WACC!$I$12*(1-WACC!$I$13)/(1-WACC!$I$12*(1-WACC!$I$13))</f>
        <v>-1254597.1042262379</v>
      </c>
      <c r="I19" s="191">
        <f>(I6-I5*(WACC!$J$21-WACC!$J$22))*WACC!$J$12*(1-WACC!$J$13)/(1-WACC!$J$12*(1-WACC!$J$13))</f>
        <v>-469743.98179294093</v>
      </c>
      <c r="J19" s="191">
        <f>(J6-J5*(WACC!$K$21-WACC!$K$22))*WACC!$K$12*(1-WACC!$K$13)/(1-WACC!$K$12*(1-WACC!$K$13))</f>
        <v>155479.83647316281</v>
      </c>
      <c r="K19" s="191">
        <f>(K6-K5*(WACC!$L$21-WACC!$L$22))*WACC!$L$12*(1-WACC!$L$13)/(1-WACC!$L$12*(1-WACC!$L$13))</f>
        <v>-1538454.1589484012</v>
      </c>
      <c r="L19" s="191">
        <f>(L6-L5*(WACC!$M$21-WACC!$M$22))*WACC!$M$12*(1-WACC!$M$13)/(1-WACC!$M$12*(1-WACC!$M$13))</f>
        <v>-962188.19399436808</v>
      </c>
      <c r="M19" s="191">
        <f>(M6-M5*(WACC!$N$21-WACC!$N$22))*WACC!$N$12*(1-WACC!$N$13)/(1-WACC!$N$12*(1-WACC!$N$13))</f>
        <v>-1075023.6483912356</v>
      </c>
      <c r="N19" s="191">
        <f>(N6-N5*(WACC!$O$21-WACC!$O$22))*WACC!$O$12*(1-WACC!$O$13)/(1-WACC!$O$12*(1-WACC!$O$13))</f>
        <v>-580080.48428521736</v>
      </c>
      <c r="O19" s="191">
        <f>(O6-O5*(WACC!$P$21-WACC!$P$22))*WACC!$P$12*(1-WACC!$P$13)/(1-WACC!$P$12*(1-WACC!$P$13))</f>
        <v>-614837.43528783717</v>
      </c>
      <c r="P19" s="191">
        <f>(P6-P5*(WACC!$Q$21-WACC!$Q$22))*WACC!$Q$12*(1-WACC!$Q$13)/(1-WACC!$Q$12*(1-WACC!$Q$13))</f>
        <v>-423457.68337673775</v>
      </c>
      <c r="Q19" s="191">
        <f>(Q6-Q5*(WACC!$R$21-WACC!$R$22))*WACC!$R$12*(1-WACC!$R$13)/(1-WACC!$R$12*(1-WACC!$R$13))</f>
        <v>-1043864.6384565361</v>
      </c>
      <c r="R19" s="191">
        <f>(R6-R5*(WACC!$S$21-WACC!$S$22))*WACC!$S$12*(1-WACC!$S$13)/(1-WACC!$S$12*(1-WACC!$S$13))</f>
        <v>993929.93503766053</v>
      </c>
      <c r="S19" s="191">
        <f>(S6-S5*(WACC!$T$21-WACC!$T$22))*WACC!$T$12*(1-WACC!$T$13)/(1-WACC!$T$12*(1-WACC!$T$13))</f>
        <v>4597840.9377134293</v>
      </c>
      <c r="T19" s="192"/>
      <c r="U19" s="191">
        <f>(U6-U5*(WACC!$C$21-WACC!$C$22))*WACC!$C$12*(1-WACC!$C$13)/(1-WACC!$C$12*(1-WACC!$C$13))</f>
        <v>142464.72741871612</v>
      </c>
      <c r="V19" s="191">
        <f>(V6-V5*(WACC!$D$21-WACC!$D$22))*WACC!$D$12*(1-WACC!$D$13)/(1-WACC!$D$12*(1-WACC!$D$13))</f>
        <v>-35804.609527272856</v>
      </c>
      <c r="W19" s="191">
        <f>(W6-W5*(WACC!$E$21-WACC!$E$22))*WACC!$E$12*(1-WACC!$E$13)/(1-WACC!$E$12*(1-WACC!$E$13))</f>
        <v>315450.75986706954</v>
      </c>
      <c r="X19" s="191">
        <f>(X6-X5*(WACC!$F$21-WACC!$F$22))*WACC!$F$12*(1-WACC!$F$13)/(1-WACC!$F$12*(1-WACC!$F$13))</f>
        <v>-51090.769955575881</v>
      </c>
      <c r="Y19" s="191">
        <f>(Y6-Y5*(WACC!$G$21-WACC!$G$22))*WACC!$G$12*(1-WACC!$G$13)/(1-WACC!$G$12*(1-WACC!$G$13))</f>
        <v>-10905.130783431534</v>
      </c>
      <c r="Z19" s="191">
        <f>(Z6-Z5*(WACC!$H$21-WACC!$H$22))*WACC!$H$12*(1-WACC!$H$13)/(1-WACC!$H$12*(1-WACC!$H$13))</f>
        <v>163585.67561684869</v>
      </c>
      <c r="AA19" s="191">
        <f>(AA6-AA5*(WACC!$I$21-WACC!$I$22))*WACC!$I$12*(1-WACC!$I$13)/(1-WACC!$I$12*(1-WACC!$I$13))</f>
        <v>-304927.17557224957</v>
      </c>
      <c r="AB19" s="191">
        <f>(AB6-AB5*(WACC!$J$21-WACC!$J$22))*WACC!$J$12*(1-WACC!$J$13)/(1-WACC!$J$12*(1-WACC!$J$13))</f>
        <v>-117561.35663477222</v>
      </c>
      <c r="AC19" s="191">
        <f>(AC6-AC5*(WACC!$K$21-WACC!$K$22))*WACC!$K$12*(1-WACC!$K$13)/(1-WACC!$K$12*(1-WACC!$K$13))</f>
        <v>43902.413952154435</v>
      </c>
      <c r="AD19" s="191">
        <f>(AD6-AD5*(WACC!$L$21-WACC!$L$22))*WACC!$L$12*(1-WACC!$L$13)/(1-WACC!$L$12*(1-WACC!$L$13))</f>
        <v>-415978.69567508309</v>
      </c>
      <c r="AE19" s="191">
        <f>(AE6-AE5*(WACC!$M$21-WACC!$M$22))*WACC!$M$12*(1-WACC!$M$13)/(1-WACC!$M$12*(1-WACC!$M$13))</f>
        <v>-271522.13873113436</v>
      </c>
      <c r="AF19" s="191">
        <f>(AF6-AF5*(WACC!$N$21-WACC!$N$22))*WACC!$N$12*(1-WACC!$N$13)/(1-WACC!$N$12*(1-WACC!$N$13))</f>
        <v>-436056.16574659926</v>
      </c>
      <c r="AG19" s="191">
        <f>(AG6-AG5*(WACC!$O$21-WACC!$O$22))*WACC!$O$12*(1-WACC!$O$13)/(1-WACC!$O$12*(1-WACC!$O$13))</f>
        <v>-213714.19949305826</v>
      </c>
      <c r="AH19" s="191">
        <f>(AH6-AH5*(WACC!$P$21-WACC!$P$22))*WACC!$P$12*(1-WACC!$P$13)/(1-WACC!$P$12*(1-WACC!$P$13))</f>
        <v>-241803.39703505702</v>
      </c>
      <c r="AI19" s="191">
        <f>(AI6-AI5*(WACC!$Q$21-WACC!$Q$22))*WACC!$Q$12*(1-WACC!$Q$13)/(1-WACC!$Q$12*(1-WACC!$Q$13))</f>
        <v>-173549.69623100673</v>
      </c>
      <c r="AJ19" s="191">
        <f>(AJ6-AJ5*(WACC!$R$21-WACC!$R$22))*WACC!$R$12*(1-WACC!$R$13)/(1-WACC!$R$12*(1-WACC!$R$13))</f>
        <v>-382675.0950695136</v>
      </c>
      <c r="AK19" s="191">
        <f>(AK6-AK5*(WACC!$S$21-WACC!$S$22))*WACC!$S$12*(1-WACC!$S$13)/(1-WACC!$S$12*(1-WACC!$S$13))</f>
        <v>449078.33601428737</v>
      </c>
      <c r="AL19" s="191">
        <f>(AL6-AL5*(WACC!$T$21-WACC!$T$22))*WACC!$T$12*(1-WACC!$T$13)/(1-WACC!$T$12*(1-WACC!$T$13))</f>
        <v>1830246.7178598938</v>
      </c>
      <c r="AM19" s="192"/>
      <c r="AN19" s="191">
        <f>(AN6-AN5*(WACC!$C$21-WACC!$C$22))*WACC!$C$12*(1-WACC!$C$13)/(1-WACC!$C$12*(1-WACC!$C$13))</f>
        <v>1265345.0731530469</v>
      </c>
      <c r="AO19" s="191">
        <f>(AO6-AO5*(WACC!$D$21-WACC!$D$22))*WACC!$D$12*(1-WACC!$D$13)/(1-WACC!$D$12*(1-WACC!$D$13))</f>
        <v>-295989.90497887653</v>
      </c>
      <c r="AP19" s="191">
        <f>(AP6-AP5*(WACC!$E$21-WACC!$E$22))*WACC!$E$12*(1-WACC!$E$13)/(1-WACC!$E$12*(1-WACC!$E$13))</f>
        <v>2587377.0481391186</v>
      </c>
      <c r="AQ19" s="191">
        <f>(AQ6-AQ5*(WACC!$F$21-WACC!$F$22))*WACC!$F$12*(1-WACC!$F$13)/(1-WACC!$F$12*(1-WACC!$F$13))</f>
        <v>-407125.59201504913</v>
      </c>
      <c r="AR19" s="191">
        <f>(AR6-AR5*(WACC!$G$21-WACC!$G$22))*WACC!$G$12*(1-WACC!$G$13)/(1-WACC!$G$12*(1-WACC!$G$13))</f>
        <v>-80309.551780622045</v>
      </c>
      <c r="AS19" s="191">
        <f>(AS6-AS5*(WACC!$H$21-WACC!$H$22))*WACC!$H$12*(1-WACC!$H$13)/(1-WACC!$H$12*(1-WACC!$H$13))</f>
        <v>1042670.5619409867</v>
      </c>
      <c r="AT19" s="191">
        <f>(AT6-AT5*(WACC!$I$21-WACC!$I$22))*WACC!$I$12*(1-WACC!$I$13)/(1-WACC!$I$12*(1-WACC!$I$13))</f>
        <v>-1829199.8027591757</v>
      </c>
      <c r="AU19" s="191">
        <f>(AU6-AU5*(WACC!$J$21-WACC!$J$22))*WACC!$J$12*(1-WACC!$J$13)/(1-WACC!$J$12*(1-WACC!$J$13))</f>
        <v>-682685.34078671096</v>
      </c>
      <c r="AV19" s="191">
        <f>(AV6-AV5*(WACC!$K$21-WACC!$K$22))*WACC!$K$12*(1-WACC!$K$13)/(1-WACC!$K$12*(1-WACC!$K$13))</f>
        <v>254918.79248975357</v>
      </c>
      <c r="AW19" s="191">
        <f>(AW6-AW5*(WACC!$L$21-WACC!$L$22))*WACC!$L$12*(1-WACC!$L$13)/(1-WACC!$L$12*(1-WACC!$L$13))</f>
        <v>-2391398.3904996519</v>
      </c>
      <c r="AX19" s="191">
        <f>(AX6-AX5*(WACC!$M$21-WACC!$M$22))*WACC!$M$12*(1-WACC!$M$13)/(1-WACC!$M$12*(1-WACC!$M$13))</f>
        <v>-1536641.1606553243</v>
      </c>
      <c r="AY19" s="191">
        <f>(AY6-AY5*(WACC!$N$21-WACC!$N$22))*WACC!$N$12*(1-WACC!$N$13)/(1-WACC!$N$12*(1-WACC!$N$13))</f>
        <v>-2217335.7353909961</v>
      </c>
      <c r="AZ19" s="191">
        <f>(AZ6-AZ5*(WACC!$O$21-WACC!$O$22))*WACC!$O$12*(1-WACC!$O$13)/(1-WACC!$O$12*(1-WACC!$O$13))</f>
        <v>-1108755.6628810982</v>
      </c>
      <c r="BA19" s="191">
        <f>(BA6-BA5*(WACC!$P$21-WACC!$P$22))*WACC!$P$12*(1-WACC!$P$13)/(1-WACC!$P$12*(1-WACC!$P$13))</f>
        <v>-1249198.4184702695</v>
      </c>
      <c r="BB19" s="191">
        <f>(BB6-BB5*(WACC!$Q$21-WACC!$Q$22))*WACC!$Q$12*(1-WACC!$Q$13)/(1-WACC!$Q$12*(1-WACC!$Q$13))</f>
        <v>-837110.7631248252</v>
      </c>
      <c r="BC19" s="191">
        <f>(BC6-BC5*(WACC!$R$21-WACC!$R$22))*WACC!$R$12*(1-WACC!$R$13)/(1-WACC!$R$12*(1-WACC!$R$13))</f>
        <v>-2000775.4799932847</v>
      </c>
      <c r="BD19" s="191">
        <f>(BD6-BD5*(WACC!$S$21-WACC!$S$22))*WACC!$S$12*(1-WACC!$S$13)/(1-WACC!$S$12*(1-WACC!$S$13))</f>
        <v>1788186.2422217662</v>
      </c>
      <c r="BE19" s="191">
        <f>(BE6-BE5*(WACC!$T$21-WACC!$T$22))*WACC!$T$12*(1-WACC!$T$13)/(1-WACC!$T$12*(1-WACC!$T$13))</f>
        <v>8155421.167151616</v>
      </c>
      <c r="BF19" s="192"/>
      <c r="BG19" s="191">
        <f>(BG6-BG5*(WACC!$C$21-WACC!$C$22))*WACC!$C$12*(1-WACC!$C$13)/(1-WACC!$C$12*(1-WACC!$C$13))</f>
        <v>24637.279773993301</v>
      </c>
      <c r="BH19" s="191">
        <f>(BH6-BH5*(WACC!$D$21-WACC!$D$22))*WACC!$D$12*(1-WACC!$D$13)/(1-WACC!$D$12*(1-WACC!$D$13))</f>
        <v>-6191.905871053812</v>
      </c>
      <c r="BI19" s="191">
        <f>(BI6-BI5*(WACC!$E$21-WACC!$E$22))*WACC!$E$12*(1-WACC!$E$13)/(1-WACC!$E$12*(1-WACC!$E$13))</f>
        <v>54552.791884560334</v>
      </c>
      <c r="BJ19" s="191">
        <f>(BJ6-BJ5*(WACC!$F$21-WACC!$F$22))*WACC!$F$12*(1-WACC!$F$13)/(1-WACC!$F$12*(1-WACC!$F$13))</f>
        <v>-8835.4332758076162</v>
      </c>
      <c r="BK19" s="191">
        <f>(BK6-BK5*(WACC!$G$21-WACC!$G$22))*WACC!$G$12*(1-WACC!$G$13)/(1-WACC!$G$12*(1-WACC!$G$13))</f>
        <v>-1885.8896721413557</v>
      </c>
      <c r="BL19" s="191">
        <f>(BL6-BL5*(WACC!$H$21-WACC!$H$22))*WACC!$H$12*(1-WACC!$H$13)/(1-WACC!$H$12*(1-WACC!$H$13))</f>
        <v>28098.89417834652</v>
      </c>
      <c r="BM19" s="191">
        <f>(BM6-BM5*(WACC!$I$21-WACC!$I$22))*WACC!$I$12*(1-WACC!$I$13)/(1-WACC!$I$12*(1-WACC!$I$13))</f>
        <v>-52288.498335756325</v>
      </c>
      <c r="BN19" s="191">
        <f>(BN6-BN5*(WACC!$J$21-WACC!$J$22))*WACC!$J$12*(1-WACC!$J$13)/(1-WACC!$J$12*(1-WACC!$J$13))</f>
        <v>-19870.708202800783</v>
      </c>
      <c r="BO19" s="191">
        <f>(BO6-BO5*(WACC!$K$21-WACC!$K$22))*WACC!$K$12*(1-WACC!$K$13)/(1-WACC!$K$12*(1-WACC!$K$13))</f>
        <v>7364.3503941637409</v>
      </c>
      <c r="BP19" s="191">
        <f>(BP6-BP5*(WACC!$L$21-WACC!$L$22))*WACC!$L$12*(1-WACC!$L$13)/(1-WACC!$L$12*(1-WACC!$L$13))</f>
        <v>-69540.578526015772</v>
      </c>
      <c r="BQ19" s="191">
        <f>(BQ6-BQ5*(WACC!$M$21-WACC!$M$22))*WACC!$M$12*(1-WACC!$M$13)/(1-WACC!$M$12*(1-WACC!$M$13))</f>
        <v>-45084.768243924409</v>
      </c>
      <c r="BR19" s="191">
        <f>(BR6-BR5*(WACC!$N$21-WACC!$N$22))*WACC!$N$12*(1-WACC!$N$13)/(1-WACC!$N$12*(1-WACC!$N$13))</f>
        <v>-59729.150743412763</v>
      </c>
      <c r="BS19" s="191">
        <f>(BS6-BS5*(WACC!$O$21-WACC!$O$22))*WACC!$O$12*(1-WACC!$O$13)/(1-WACC!$O$12*(1-WACC!$O$13))</f>
        <v>-29615.053542341058</v>
      </c>
      <c r="BT19" s="191">
        <f>(BT6-BT5*(WACC!$P$21-WACC!$P$22))*WACC!$P$12*(1-WACC!$P$13)/(1-WACC!$P$12*(1-WACC!$P$13))</f>
        <v>-32522.111465633854</v>
      </c>
      <c r="BU19" s="191">
        <f>(BU6-BU5*(WACC!$Q$21-WACC!$Q$22))*WACC!$Q$12*(1-WACC!$Q$13)/(1-WACC!$Q$12*(1-WACC!$Q$13))</f>
        <v>-22252.463317287184</v>
      </c>
      <c r="BV19" s="191">
        <f>(BV6-BV5*(WACC!$R$21-WACC!$R$22))*WACC!$R$12*(1-WACC!$R$13)/(1-WACC!$R$12*(1-WACC!$R$13))</f>
        <v>-47469.084184215462</v>
      </c>
      <c r="BW19" s="191">
        <f>(BW6-BW5*(WACC!$S$21-WACC!$S$22))*WACC!$S$12*(1-WACC!$S$13)/(1-WACC!$S$12*(1-WACC!$S$13))</f>
        <v>56070.85482124515</v>
      </c>
      <c r="BX19" s="191">
        <f>(BX6-BX5*(WACC!$T$21-WACC!$T$22))*WACC!$T$12*(1-WACC!$T$13)/(1-WACC!$T$12*(1-WACC!$T$13))</f>
        <v>230027.678167773</v>
      </c>
      <c r="BY19" s="192"/>
      <c r="BZ19" s="191">
        <f>(BZ6-BZ5*(WACC!$C$21-WACC!$C$22))*WACC!$C$12*(1-WACC!$C$13)/(1-WACC!$C$12*(1-WACC!$C$13))</f>
        <v>398983.5622579382</v>
      </c>
      <c r="CA19" s="191">
        <f>(CA6-CA5*(WACC!$D$21-WACC!$D$22))*WACC!$D$12*(1-WACC!$D$13)/(1-WACC!$D$12*(1-WACC!$D$13))</f>
        <v>-100450.91230242432</v>
      </c>
      <c r="CB19" s="191">
        <f>(CB6-CB5*(WACC!$E$21-WACC!$E$22))*WACC!$E$12*(1-WACC!$E$13)/(1-WACC!$E$12*(1-WACC!$E$13))</f>
        <v>890348.1703987841</v>
      </c>
      <c r="CC19" s="191">
        <f>(CC6-CC5*(WACC!$F$21-WACC!$F$22))*WACC!$F$12*(1-WACC!$F$13)/(1-WACC!$F$12*(1-WACC!$F$13))</f>
        <v>-144652.2410297333</v>
      </c>
      <c r="CD19" s="191">
        <f>(CD6-CD5*(WACC!$G$21-WACC!$G$22))*WACC!$G$12*(1-WACC!$G$13)/(1-WACC!$G$12*(1-WACC!$G$13))</f>
        <v>-30719.736517523306</v>
      </c>
      <c r="CE19" s="191">
        <f>(CE6-CE5*(WACC!$H$21-WACC!$H$22))*WACC!$H$12*(1-WACC!$H$13)/(1-WACC!$H$12*(1-WACC!$H$13))</f>
        <v>458006.54418056388</v>
      </c>
      <c r="CF19" s="191">
        <f>(CF6-CF5*(WACC!$I$21-WACC!$I$22))*WACC!$I$12*(1-WACC!$I$13)/(1-WACC!$I$12*(1-WACC!$I$13))</f>
        <v>-876144.1539092306</v>
      </c>
      <c r="CG19" s="191">
        <f>(CG6-CG5*(WACC!$J$21-WACC!$J$22))*WACC!$J$12*(1-WACC!$J$13)/(1-WACC!$J$12*(1-WACC!$J$13))</f>
        <v>-361784.78835390939</v>
      </c>
      <c r="CH19" s="191">
        <f>(CH6-CH5*(WACC!$K$21-WACC!$K$22))*WACC!$K$12*(1-WACC!$K$13)/(1-WACC!$K$12*(1-WACC!$K$13))</f>
        <v>152601.01048023696</v>
      </c>
      <c r="CI19" s="191">
        <f>(CI6-CI5*(WACC!$L$21-WACC!$L$22))*WACC!$L$12*(1-WACC!$L$13)/(1-WACC!$L$12*(1-WACC!$L$13))</f>
        <v>-1361565.1551455415</v>
      </c>
      <c r="CJ19" s="191">
        <f>(CJ6-CJ5*(WACC!$M$21-WACC!$M$22))*WACC!$M$12*(1-WACC!$M$13)/(1-WACC!$M$12*(1-WACC!$M$13))</f>
        <v>-911179.79033657175</v>
      </c>
      <c r="CK19" s="191">
        <f>(CK6-CK5*(WACC!$N$21-WACC!$N$22))*WACC!$N$12*(1-WACC!$N$13)/(1-WACC!$N$12*(1-WACC!$N$13))</f>
        <v>-1357515.4095938893</v>
      </c>
      <c r="CL19" s="191">
        <f>(CL6-CL5*(WACC!$O$21-WACC!$O$22))*WACC!$O$12*(1-WACC!$O$13)/(1-WACC!$O$12*(1-WACC!$O$13))</f>
        <v>-652376.48621369014</v>
      </c>
      <c r="CM19" s="191">
        <f>(CM6-CM5*(WACC!$P$21-WACC!$P$22))*WACC!$P$12*(1-WACC!$P$13)/(1-WACC!$P$12*(1-WACC!$P$13))</f>
        <v>-677283.80658621737</v>
      </c>
      <c r="CN19" s="191">
        <f>(CN6-CN5*(WACC!$Q$21-WACC!$Q$22))*WACC!$Q$12*(1-WACC!$Q$13)/(1-WACC!$Q$12*(1-WACC!$Q$13))</f>
        <v>-435760.90301093063</v>
      </c>
      <c r="CO19" s="191">
        <f>(CO6-CO5*(WACC!$R$21-WACC!$R$22))*WACC!$R$12*(1-WACC!$R$13)/(1-WACC!$R$12*(1-WACC!$R$13))</f>
        <v>-1040265.373085264</v>
      </c>
      <c r="CP19" s="191">
        <f>(CP6-CP5*(WACC!$S$21-WACC!$S$22))*WACC!$S$12*(1-WACC!$S$13)/(1-WACC!$S$12*(1-WACC!$S$13))</f>
        <v>911990.9034793498</v>
      </c>
      <c r="CQ19" s="191">
        <f>(CQ6-CQ5*(WACC!$T$21-WACC!$T$22))*WACC!$T$12*(1-WACC!$T$13)/(1-WACC!$T$12*(1-WACC!$T$13))</f>
        <v>3982832.5736354897</v>
      </c>
      <c r="CR19" s="192"/>
      <c r="CS19" s="191">
        <f>(CS6-CS5*(WACC!$C$21-WACC!$C$22))*WACC!$C$12*(1-WACC!$C$13)/(1-WACC!$C$12*(1-WACC!$C$13))</f>
        <v>751356.42928556807</v>
      </c>
      <c r="CT19" s="191">
        <f>(CT6-CT5*(WACC!$D$21-WACC!$D$22))*WACC!$D$12*(1-WACC!$D$13)/(1-WACC!$D$12*(1-WACC!$D$13))</f>
        <v>-189159.14191320408</v>
      </c>
      <c r="CU19" s="191">
        <f>(CU6-CU5*(WACC!$E$21-WACC!$E$22))*WACC!$E$12*(1-WACC!$E$13)/(1-WACC!$E$12*(1-WACC!$E$13))</f>
        <v>1676458.1805500838</v>
      </c>
      <c r="CV19" s="191">
        <f>(CV6-CV5*(WACC!$F$21-WACC!$F$22))*WACC!$F$12*(1-WACC!$F$13)/(1-WACC!$F$12*(1-WACC!$F$13))</f>
        <v>-272397.14904967597</v>
      </c>
      <c r="CW19" s="191">
        <f>(CW6-CW5*(WACC!$G$21-WACC!$G$22))*WACC!$G$12*(1-WACC!$G$13)/(1-WACC!$G$12*(1-WACC!$G$13))</f>
        <v>-57851.492773981634</v>
      </c>
      <c r="CX19" s="191">
        <f>(CX6-CX5*(WACC!$H$21-WACC!$H$22))*WACC!$H$12*(1-WACC!$H$13)/(1-WACC!$H$12*(1-WACC!$H$13))</f>
        <v>862233.12392325699</v>
      </c>
      <c r="CY19" s="191">
        <f>(CY6-CY5*(WACC!$I$21-WACC!$I$22))*WACC!$I$12*(1-WACC!$I$13)/(1-WACC!$I$12*(1-WACC!$I$13))</f>
        <v>-1647438.3362348385</v>
      </c>
      <c r="CZ19" s="191">
        <f>(CZ6-CZ5*(WACC!$J$21-WACC!$J$22))*WACC!$J$12*(1-WACC!$J$13)/(1-WACC!$J$12*(1-WACC!$J$13))</f>
        <v>-673573.03469870938</v>
      </c>
      <c r="DA19" s="191">
        <f>(DA6-DA5*(WACC!$K$21-WACC!$K$22))*WACC!$K$12*(1-WACC!$K$13)/(1-WACC!$K$12*(1-WACC!$K$13))</f>
        <v>283246.04664507217</v>
      </c>
      <c r="DB19" s="191">
        <f>(DB6-DB5*(WACC!$L$21-WACC!$L$22))*WACC!$L$12*(1-WACC!$L$13)/(1-WACC!$L$12*(1-WACC!$L$13))</f>
        <v>-2531157.459322717</v>
      </c>
      <c r="DC19" s="191">
        <f>(DC6-DC5*(WACC!$M$21-WACC!$M$22))*WACC!$M$12*(1-WACC!$M$13)/(1-WACC!$M$12*(1-WACC!$M$13))</f>
        <v>-1692437.5486667061</v>
      </c>
      <c r="DD19" s="191">
        <f>(DD6-DD5*(WACC!$N$21-WACC!$N$22))*WACC!$N$12*(1-WACC!$N$13)/(1-WACC!$N$12*(1-WACC!$N$13))</f>
        <v>-3160643.6428034785</v>
      </c>
      <c r="DE19" s="191">
        <f>(DE6-DE5*(WACC!$O$21-WACC!$O$22))*WACC!$O$12*(1-WACC!$O$13)/(1-WACC!$O$12*(1-WACC!$O$13))</f>
        <v>-1530870.9969349732</v>
      </c>
      <c r="DF19" s="191">
        <f>(DF6-DF5*(WACC!$P$21-WACC!$P$22))*WACC!$P$12*(1-WACC!$P$13)/(1-WACC!$P$12*(1-WACC!$P$13))</f>
        <v>-1589372.0029161714</v>
      </c>
      <c r="DG19" s="191">
        <f>(DG6-DG5*(WACC!$Q$21-WACC!$Q$22))*WACC!$Q$12*(1-WACC!$Q$13)/(1-WACC!$Q$12*(1-WACC!$Q$13))</f>
        <v>-1050282.8658657393</v>
      </c>
      <c r="DH19" s="191">
        <f>(DH6-DH5*(WACC!$R$21-WACC!$R$22))*WACC!$R$12*(1-WACC!$R$13)/(1-WACC!$R$12*(1-WACC!$R$13))</f>
        <v>-2570447.4652283974</v>
      </c>
      <c r="DI19" s="191">
        <f>(DI6-DI5*(WACC!$S$21-WACC!$S$22))*WACC!$S$12*(1-WACC!$S$13)/(1-WACC!$S$12*(1-WACC!$S$13))</f>
        <v>2287946.8700808575</v>
      </c>
      <c r="DJ19" s="191">
        <f>(DJ6-DJ5*(WACC!$T$21-WACC!$T$22))*WACC!$T$12*(1-WACC!$T$13)/(1-WACC!$T$12*(1-WACC!$T$13))</f>
        <v>10299381.999728898</v>
      </c>
      <c r="DK19" s="192"/>
      <c r="DL19" s="191">
        <f>(DL6-DL5*(WACC!$C$21-WACC!$C$22))*WACC!$C$12*(1-WACC!$C$13)/(1-WACC!$C$12*(1-WACC!$C$13))</f>
        <v>477716.37500076107</v>
      </c>
      <c r="DM19" s="191">
        <f>(DM6-DM5*(WACC!$D$21-WACC!$D$22))*WACC!$D$12*(1-WACC!$D$13)/(1-WACC!$D$12*(1-WACC!$D$13))</f>
        <v>-132142.91867911158</v>
      </c>
      <c r="DN19" s="191">
        <f>(DN6-DN5*(WACC!$E$21-WACC!$E$22))*WACC!$E$12*(1-WACC!$E$13)/(1-WACC!$E$12*(1-WACC!$E$13))</f>
        <v>1104599.1605217999</v>
      </c>
      <c r="DO19" s="191">
        <f>(DO6-DO5*(WACC!$F$21-WACC!$F$22))*WACC!$F$12*(1-WACC!$F$13)/(1-WACC!$F$12*(1-WACC!$F$13))</f>
        <v>-168716.23643602777</v>
      </c>
      <c r="DP19" s="191">
        <f>(DP6-DP5*(WACC!$G$21-WACC!$G$22))*WACC!$G$12*(1-WACC!$G$13)/(1-WACC!$G$12*(1-WACC!$G$13))</f>
        <v>-37333.746101205688</v>
      </c>
      <c r="DQ19" s="191">
        <f>(DQ6-DQ5*(WACC!$H$21-WACC!$H$22))*WACC!$H$12*(1-WACC!$H$13)/(1-WACC!$H$12*(1-WACC!$H$13))</f>
        <v>475075.29212337296</v>
      </c>
      <c r="DR19" s="191">
        <f>(DR6-DR5*(WACC!$I$21-WACC!$I$22))*WACC!$I$12*(1-WACC!$I$13)/(1-WACC!$I$12*(1-WACC!$I$13))</f>
        <v>-909263.03226522892</v>
      </c>
      <c r="DS19" s="191">
        <f>(DS6-DS5*(WACC!$J$21-WACC!$J$22))*WACC!$J$12*(1-WACC!$J$13)/(1-WACC!$J$12*(1-WACC!$J$13))</f>
        <v>-367941.60805563856</v>
      </c>
      <c r="DT19" s="191">
        <f>(DT6-DT5*(WACC!$K$21-WACC!$K$22))*WACC!$K$12*(1-WACC!$K$13)/(1-WACC!$K$12*(1-WACC!$K$13))</f>
        <v>154904.44290493079</v>
      </c>
      <c r="DU19" s="191">
        <f>(DU6-DU5*(WACC!$L$21-WACC!$L$22))*WACC!$L$12*(1-WACC!$L$13)/(1-WACC!$L$12*(1-WACC!$L$13))</f>
        <v>-1378466.0377191731</v>
      </c>
      <c r="DV19" s="191">
        <f>(DV6-DV5*(WACC!$M$21-WACC!$M$22))*WACC!$M$12*(1-WACC!$M$13)/(1-WACC!$M$12*(1-WACC!$M$13))</f>
        <v>-972618.45446322812</v>
      </c>
      <c r="DW19" s="191">
        <f>(DW6-DW5*(WACC!$N$21-WACC!$N$22))*WACC!$N$12*(1-WACC!$N$13)/(1-WACC!$N$12*(1-WACC!$N$13))</f>
        <v>-1788628.8260261004</v>
      </c>
      <c r="DX19" s="191">
        <f>(DX6-DX5*(WACC!$O$21-WACC!$O$22))*WACC!$O$12*(1-WACC!$O$13)/(1-WACC!$O$12*(1-WACC!$O$13))</f>
        <v>-869213.78152921877</v>
      </c>
      <c r="DY19" s="191">
        <f>(DY6-DY5*(WACC!$P$21-WACC!$P$22))*WACC!$P$12*(1-WACC!$P$13)/(1-WACC!$P$12*(1-WACC!$P$13))</f>
        <v>-1041786.8763852236</v>
      </c>
      <c r="DZ19" s="191">
        <f>(DZ6-DZ5*(WACC!$Q$21-WACC!$Q$22))*WACC!$Q$12*(1-WACC!$Q$13)/(1-WACC!$Q$12*(1-WACC!$Q$13))</f>
        <v>-703061.23055830656</v>
      </c>
      <c r="EA19" s="191">
        <f>(EA6-EA5*(WACC!$R$21-WACC!$R$22))*WACC!$R$12*(1-WACC!$R$13)/(1-WACC!$R$12*(1-WACC!$R$13))</f>
        <v>-1575659.1548568674</v>
      </c>
      <c r="EB19" s="191">
        <f>(EB6-EB5*(WACC!$S$21-WACC!$S$22))*WACC!$S$12*(1-WACC!$S$13)/(1-WACC!$S$12*(1-WACC!$S$13))</f>
        <v>1403077.7281196793</v>
      </c>
      <c r="EC19" s="191">
        <f>(EC6-EC5*(WACC!$T$21-WACC!$T$22))*WACC!$T$12*(1-WACC!$T$13)/(1-WACC!$T$12*(1-WACC!$T$13))</f>
        <v>6843260.7936623851</v>
      </c>
    </row>
    <row r="20" spans="1:133" x14ac:dyDescent="0.25">
      <c r="A20" s="85" t="s">
        <v>58</v>
      </c>
      <c r="B20" s="195">
        <f>B14-B7+B18</f>
        <v>56677403.260913908</v>
      </c>
      <c r="C20" s="195">
        <f t="shared" ref="C20:S20" si="55">C14-C7+C18</f>
        <v>54508170.771767154</v>
      </c>
      <c r="D20" s="195">
        <f t="shared" si="55"/>
        <v>56370431.490949951</v>
      </c>
      <c r="E20" s="195">
        <f t="shared" si="55"/>
        <v>64158522.443529949</v>
      </c>
      <c r="F20" s="195">
        <f t="shared" si="55"/>
        <v>59135753.261099048</v>
      </c>
      <c r="G20" s="195">
        <f t="shared" si="55"/>
        <v>66262596.733490534</v>
      </c>
      <c r="H20" s="195">
        <f t="shared" si="55"/>
        <v>67985168.424915776</v>
      </c>
      <c r="I20" s="195">
        <f t="shared" si="55"/>
        <v>58785825.241609409</v>
      </c>
      <c r="J20" s="195">
        <f>J14-J7+J18</f>
        <v>54013554.150613494</v>
      </c>
      <c r="K20" s="195">
        <f t="shared" si="55"/>
        <v>57155818.64010445</v>
      </c>
      <c r="L20" s="195">
        <f t="shared" si="55"/>
        <v>51538194.307306409</v>
      </c>
      <c r="M20" s="195">
        <f>M14-M7+M18</f>
        <v>45427355.35081201</v>
      </c>
      <c r="N20" s="195">
        <f t="shared" si="55"/>
        <v>50384186.553932711</v>
      </c>
      <c r="O20" s="195">
        <f t="shared" si="55"/>
        <v>53598868.340312362</v>
      </c>
      <c r="P20" s="195">
        <f>P14-P7+P18</f>
        <v>55315771.481615737</v>
      </c>
      <c r="Q20" s="195">
        <f t="shared" si="55"/>
        <v>45781307.930076525</v>
      </c>
      <c r="R20" s="195">
        <f>R14-R7+R18</f>
        <v>50232034.144006304</v>
      </c>
      <c r="S20" s="195">
        <f t="shared" si="55"/>
        <v>63195932.205787078</v>
      </c>
      <c r="T20" s="85"/>
      <c r="U20" s="195">
        <f>U14-U7+U18</f>
        <v>9496967.7497113459</v>
      </c>
      <c r="V20" s="195">
        <f t="shared" ref="V20:AB20" si="56">V14-V7+V18</f>
        <v>9354795.9548329506</v>
      </c>
      <c r="W20" s="195">
        <f t="shared" si="56"/>
        <v>9956758.1185921375</v>
      </c>
      <c r="X20" s="195">
        <f t="shared" si="56"/>
        <v>11760040.851575673</v>
      </c>
      <c r="Y20" s="195">
        <f t="shared" si="56"/>
        <v>11302428.865966363</v>
      </c>
      <c r="Z20" s="195">
        <f t="shared" si="56"/>
        <v>13737165.382664029</v>
      </c>
      <c r="AA20" s="195">
        <f t="shared" si="56"/>
        <v>14770688.418045592</v>
      </c>
      <c r="AB20" s="195">
        <f t="shared" si="56"/>
        <v>12827877.604350109</v>
      </c>
      <c r="AC20" s="195">
        <f>AC14-AC7+AC18</f>
        <v>11821650.179986656</v>
      </c>
      <c r="AD20" s="195">
        <f t="shared" ref="AD20:AE20" si="57">AD14-AD7+AD18</f>
        <v>12967638.238717273</v>
      </c>
      <c r="AE20" s="195">
        <f t="shared" si="57"/>
        <v>8203036.048570347</v>
      </c>
      <c r="AF20" s="195">
        <f>AF14-AF7+AF18</f>
        <v>8176826.5260713547</v>
      </c>
      <c r="AG20" s="195">
        <f t="shared" ref="AG20:AH20" si="58">AG14-AG7+AG18</f>
        <v>8343770.5503859976</v>
      </c>
      <c r="AH20" s="195">
        <f t="shared" si="58"/>
        <v>8550716.8398432285</v>
      </c>
      <c r="AI20" s="195">
        <f>AI14-AI7+AI18</f>
        <v>8050120.7362842048</v>
      </c>
      <c r="AJ20" s="195">
        <f t="shared" ref="AJ20" si="59">AJ14-AJ7+AJ18</f>
        <v>6602220.743530049</v>
      </c>
      <c r="AK20" s="195">
        <f>AK14-AK7+AK18</f>
        <v>6769442.6095150709</v>
      </c>
      <c r="AL20" s="195">
        <f t="shared" ref="AL20" si="60">AL14-AL7+AL18</f>
        <v>10127276.032929076</v>
      </c>
      <c r="AM20" s="85"/>
      <c r="AN20" s="195">
        <f>AN14-AN7+AN18</f>
        <v>95508417.428350151</v>
      </c>
      <c r="AO20" s="195">
        <f t="shared" ref="AO20:AU20" si="61">AO14-AO7+AO18</f>
        <v>91822835.039766312</v>
      </c>
      <c r="AP20" s="195">
        <f t="shared" si="61"/>
        <v>95373076.058050364</v>
      </c>
      <c r="AQ20" s="195">
        <f t="shared" si="61"/>
        <v>109154164.39610235</v>
      </c>
      <c r="AR20" s="195">
        <f t="shared" si="61"/>
        <v>101041034.0154185</v>
      </c>
      <c r="AS20" s="195">
        <f t="shared" si="61"/>
        <v>106294270.44578473</v>
      </c>
      <c r="AT20" s="195">
        <f t="shared" si="61"/>
        <v>109120760.9828231</v>
      </c>
      <c r="AU20" s="195">
        <f t="shared" si="61"/>
        <v>95829679.688013628</v>
      </c>
      <c r="AV20" s="195">
        <f>AV14-AV7+AV18</f>
        <v>90887047.063016206</v>
      </c>
      <c r="AW20" s="195">
        <f t="shared" ref="AW20:AX20" si="62">AW14-AW7+AW18</f>
        <v>98527358.598566145</v>
      </c>
      <c r="AX20" s="195">
        <f t="shared" si="62"/>
        <v>90659980.831356764</v>
      </c>
      <c r="AY20" s="195">
        <f>AY14-AY7+AY18</f>
        <v>88517162.310571536</v>
      </c>
      <c r="AZ20" s="195">
        <f t="shared" ref="AZ20:BA20" si="63">AZ14-AZ7+AZ18</f>
        <v>89987740.800865978</v>
      </c>
      <c r="BA20" s="195">
        <f t="shared" si="63"/>
        <v>95482237.084613845</v>
      </c>
      <c r="BB20" s="195">
        <f>BB14-BB7+BB18</f>
        <v>92015140.835289329</v>
      </c>
      <c r="BC20" s="195">
        <f t="shared" ref="BC20" si="64">BC14-BC7+BC18</f>
        <v>79953263.948122814</v>
      </c>
      <c r="BD20" s="195">
        <f>BD14-BD7+BD18</f>
        <v>80558276.300466359</v>
      </c>
      <c r="BE20" s="195">
        <f t="shared" ref="BE20" si="65">BE14-BE7+BE18</f>
        <v>98824432.638297454</v>
      </c>
      <c r="BF20" s="85"/>
      <c r="BG20" s="195">
        <f>BG14-BG7+BG18</f>
        <v>1642367.5929729943</v>
      </c>
      <c r="BH20" s="195">
        <f t="shared" ref="BH20:BN20" si="66">BH14-BH7+BH18</f>
        <v>1617780.9717801241</v>
      </c>
      <c r="BI20" s="195">
        <f t="shared" si="66"/>
        <v>1721881.8991507585</v>
      </c>
      <c r="BJ20" s="195">
        <f t="shared" si="66"/>
        <v>2033734.3977243043</v>
      </c>
      <c r="BK20" s="195">
        <f t="shared" si="66"/>
        <v>1954596.8124309876</v>
      </c>
      <c r="BL20" s="195">
        <f t="shared" si="66"/>
        <v>2365614.9699037182</v>
      </c>
      <c r="BM20" s="195">
        <f t="shared" si="66"/>
        <v>2540772.8627965846</v>
      </c>
      <c r="BN20" s="195">
        <f t="shared" si="66"/>
        <v>2190613.7738939929</v>
      </c>
      <c r="BO20" s="195">
        <f>BO14-BO7+BO18</f>
        <v>2015255.2259533252</v>
      </c>
      <c r="BP20" s="195">
        <f t="shared" ref="BP20:BQ20" si="67">BP14-BP7+BP18</f>
        <v>2203632.2305591637</v>
      </c>
      <c r="BQ20" s="195">
        <f t="shared" si="67"/>
        <v>1294328.3187760848</v>
      </c>
      <c r="BR20" s="195">
        <f>BR14-BR7+BR18</f>
        <v>1139223.1264909187</v>
      </c>
      <c r="BS20" s="195">
        <f t="shared" ref="BS20:BT20" si="68">BS14-BS7+BS18</f>
        <v>1178539.6689790552</v>
      </c>
      <c r="BT20" s="195">
        <f t="shared" si="68"/>
        <v>1196511.0646526567</v>
      </c>
      <c r="BU20" s="195">
        <f>BU14-BU7+BU18</f>
        <v>1050692.3650616831</v>
      </c>
      <c r="BV20" s="195">
        <f t="shared" ref="BV20" si="69">BV14-BV7+BV18</f>
        <v>844058.29179091635</v>
      </c>
      <c r="BW20" s="195">
        <f>BW14-BW7+BW18</f>
        <v>861584.21506183676</v>
      </c>
      <c r="BX20" s="195">
        <f t="shared" ref="BX20" si="70">BX14-BX7+BX18</f>
        <v>1294109.6398029167</v>
      </c>
      <c r="BY20" s="85"/>
      <c r="BZ20" s="195">
        <f>BZ14-BZ7+BZ18</f>
        <v>28086743.804803181</v>
      </c>
      <c r="CA20" s="195">
        <f t="shared" ref="CA20:CG20" si="71">CA14-CA7+CA18</f>
        <v>27852413.75241955</v>
      </c>
      <c r="CB20" s="195">
        <f t="shared" si="71"/>
        <v>29780927.937644109</v>
      </c>
      <c r="CC20" s="195">
        <f t="shared" si="71"/>
        <v>35128912.18167565</v>
      </c>
      <c r="CD20" s="195">
        <f t="shared" si="71"/>
        <v>33874039.57668858</v>
      </c>
      <c r="CE20" s="195">
        <f t="shared" si="71"/>
        <v>41204288.658432208</v>
      </c>
      <c r="CF20" s="195">
        <f t="shared" si="71"/>
        <v>45203737.023876294</v>
      </c>
      <c r="CG20" s="195">
        <f t="shared" si="71"/>
        <v>41996696.505772382</v>
      </c>
      <c r="CH20" s="195">
        <f>CH14-CH7+CH18</f>
        <v>39853125.108326241</v>
      </c>
      <c r="CI20" s="195">
        <f t="shared" ref="CI20:CJ20" si="72">CI14-CI7+CI18</f>
        <v>45150379.011287294</v>
      </c>
      <c r="CJ20" s="195">
        <f t="shared" si="72"/>
        <v>35194338.247250423</v>
      </c>
      <c r="CK20" s="195">
        <f>CK14-CK7+CK18</f>
        <v>33867951.986440964</v>
      </c>
      <c r="CL20" s="195">
        <f t="shared" ref="CL20:CM20" si="73">CL14-CL7+CL18</f>
        <v>33552396.575879104</v>
      </c>
      <c r="CM20" s="195">
        <f t="shared" si="73"/>
        <v>34265511.680704229</v>
      </c>
      <c r="CN20" s="195">
        <f>CN14-CN7+CN18</f>
        <v>30658027.855315372</v>
      </c>
      <c r="CO20" s="195">
        <f t="shared" ref="CO20" si="74">CO14-CO7+CO18</f>
        <v>27265410.42188473</v>
      </c>
      <c r="CP20" s="195">
        <f>CP14-CP7+CP18</f>
        <v>27113854.544364106</v>
      </c>
      <c r="CQ20" s="195">
        <f t="shared" ref="CQ20" si="75">CQ14-CQ7+CQ18</f>
        <v>34723767.453818806</v>
      </c>
      <c r="CR20" s="85"/>
      <c r="CS20" s="195">
        <f>CS14-CS7+CS18</f>
        <v>52906295.014270164</v>
      </c>
      <c r="CT20" s="195">
        <f t="shared" ref="CT20:CZ20" si="76">CT14-CT7+CT18</f>
        <v>52464540.917162515</v>
      </c>
      <c r="CU20" s="195">
        <f t="shared" si="76"/>
        <v>56094145.187631145</v>
      </c>
      <c r="CV20" s="195">
        <f t="shared" si="76"/>
        <v>66169376.504240394</v>
      </c>
      <c r="CW20" s="195">
        <f t="shared" si="76"/>
        <v>63808920.469915986</v>
      </c>
      <c r="CX20" s="195">
        <f t="shared" si="76"/>
        <v>77600401.246897444</v>
      </c>
      <c r="CY20" s="195">
        <f t="shared" si="76"/>
        <v>85071459.296539485</v>
      </c>
      <c r="CZ20" s="195">
        <f t="shared" si="76"/>
        <v>78642454.598625377</v>
      </c>
      <c r="DA20" s="195">
        <f>DA14-DA7+DA18</f>
        <v>74670521.065536439</v>
      </c>
      <c r="DB20" s="195">
        <f t="shared" ref="DB20:DC20" si="77">DB14-DB7+DB18</f>
        <v>84507595.367260575</v>
      </c>
      <c r="DC20" s="195">
        <f t="shared" si="77"/>
        <v>87071930.531899706</v>
      </c>
      <c r="DD20" s="195">
        <f>DD14-DD7+DD18</f>
        <v>92568040.173332691</v>
      </c>
      <c r="DE20" s="195">
        <f t="shared" ref="DE20:DF20" si="78">DE14-DE7+DE18</f>
        <v>93655008.318489015</v>
      </c>
      <c r="DF20" s="195">
        <f t="shared" si="78"/>
        <v>96624097.001598477</v>
      </c>
      <c r="DG20" s="195">
        <f>DG14-DG7+DG18</f>
        <v>91651090.688289776</v>
      </c>
      <c r="DH20" s="195">
        <f t="shared" ref="DH20" si="79">DH14-DH7+DH18</f>
        <v>84714459.191016942</v>
      </c>
      <c r="DI20" s="195">
        <f>DI14-DI7+DI18</f>
        <v>87057277.462547705</v>
      </c>
      <c r="DJ20" s="195">
        <f t="shared" ref="DJ20" si="80">DJ14-DJ7+DJ18</f>
        <v>110912710.93870287</v>
      </c>
      <c r="DK20" s="85"/>
      <c r="DL20" s="195">
        <f>DL14-DL7+DL18</f>
        <v>41382851.471559085</v>
      </c>
      <c r="DM20" s="195">
        <f t="shared" ref="DM20:DS20" si="81">DM14-DM7+DM18</f>
        <v>51270909.404796913</v>
      </c>
      <c r="DN20" s="195">
        <f t="shared" si="81"/>
        <v>55291930.482581981</v>
      </c>
      <c r="DO20" s="195">
        <f t="shared" si="81"/>
        <v>63451260.743661858</v>
      </c>
      <c r="DP20" s="195">
        <f t="shared" si="81"/>
        <v>71572040.897453025</v>
      </c>
      <c r="DQ20" s="195">
        <f t="shared" si="81"/>
        <v>52113961.34582755</v>
      </c>
      <c r="DR20" s="195">
        <f t="shared" si="81"/>
        <v>61218851.618559003</v>
      </c>
      <c r="DS20" s="195">
        <f t="shared" si="81"/>
        <v>66970135.753579549</v>
      </c>
      <c r="DT20" s="195">
        <f>DT14-DT7+DT18</f>
        <v>74091288.860281706</v>
      </c>
      <c r="DU20" s="195">
        <f t="shared" ref="DU20:DV20" si="82">DU14-DU7+DU18</f>
        <v>89685063.551997349</v>
      </c>
      <c r="DV20" s="195">
        <f t="shared" si="82"/>
        <v>46696083.129251555</v>
      </c>
      <c r="DW20" s="195">
        <f>DW14-DW7+DW18</f>
        <v>116776446.69273731</v>
      </c>
      <c r="DX20" s="195">
        <f t="shared" ref="DX20:DY20" si="83">DX14-DX7+DX18</f>
        <v>115462594.92231785</v>
      </c>
      <c r="DY20" s="195">
        <f t="shared" si="83"/>
        <v>118775915.0213148</v>
      </c>
      <c r="DZ20" s="195">
        <f>DZ14-DZ7+DZ18</f>
        <v>119588228.82439959</v>
      </c>
      <c r="EA20" s="195">
        <f t="shared" ref="EA20" si="84">EA14-EA7+EA18</f>
        <v>110342920.80442367</v>
      </c>
      <c r="EB20" s="195">
        <f>EB14-EB7+EB18</f>
        <v>116051203.60346062</v>
      </c>
      <c r="EC20" s="195">
        <f t="shared" ref="EC20" si="85">EC14-EC7+EC18</f>
        <v>137206134.56477088</v>
      </c>
    </row>
    <row r="21" spans="1:133" s="39" customFormat="1" x14ac:dyDescent="0.25">
      <c r="A21" s="193" t="s">
        <v>276</v>
      </c>
      <c r="B21" s="193">
        <f>B6-B5*(WACC!$C$21-WACC!$C$22)</f>
        <v>3683300.3326175902</v>
      </c>
      <c r="C21" s="193">
        <f>C6-C5*(WACC!$D$21-WACC!$D$22)</f>
        <v>-872740.25888521038</v>
      </c>
      <c r="D21" s="193">
        <f>D6-D5*(WACC!$E$21-WACC!$E$22)</f>
        <v>7620075.7106208745</v>
      </c>
      <c r="E21" s="193">
        <f>E6-E5*(WACC!$F$21-WACC!$F$22)</f>
        <v>-1188016.5588647742</v>
      </c>
      <c r="F21" s="193">
        <f>F6-F5*(WACC!$G$21-WACC!$G$22)</f>
        <v>-238135.02078134008</v>
      </c>
      <c r="G21" s="193">
        <f>G6-G5*(WACC!$H$21-WACC!$H$22)</f>
        <v>3249851.7129940242</v>
      </c>
      <c r="H21" s="193">
        <f>H6-H5*(WACC!$I$21-WACC!$I$22)</f>
        <v>-5715386.8081438541</v>
      </c>
      <c r="I21" s="193">
        <f>I6-I5*(WACC!$J$21-WACC!$J$22)</f>
        <v>-2139944.8059464078</v>
      </c>
      <c r="J21" s="193">
        <f>J6-J5*(WACC!$K$21-WACC!$K$22)</f>
        <v>708297.0328224469</v>
      </c>
      <c r="K21" s="193">
        <f>K6-K5*(WACC!$L$21-WACC!$L$22)</f>
        <v>-7008513.3907675203</v>
      </c>
      <c r="L21" s="193">
        <f>L6-L5*(WACC!$M$21-WACC!$M$22)</f>
        <v>-4383301.7726426236</v>
      </c>
      <c r="M21" s="193">
        <f>M6-M5*(WACC!$N$21-WACC!$N$22)</f>
        <v>-4897329.9537840988</v>
      </c>
      <c r="N21" s="193">
        <f>N6-N5*(WACC!$O$21-WACC!$O$22)</f>
        <v>-2642588.8728558524</v>
      </c>
      <c r="O21" s="193">
        <f>O6-O5*(WACC!$P$21-WACC!$P$22)</f>
        <v>-2800926.0940900669</v>
      </c>
      <c r="P21" s="193">
        <f>P6-P5*(WACC!$Q$21-WACC!$Q$22)</f>
        <v>-2977808.8497707769</v>
      </c>
      <c r="Q21" s="193">
        <f>Q6-Q5*(WACC!$R$21-WACC!$R$22)</f>
        <v>-7340590.28890773</v>
      </c>
      <c r="R21" s="193">
        <f>R6-R5*(WACC!$S$21-WACC!$S$22)</f>
        <v>6989443.0371547937</v>
      </c>
      <c r="S21" s="193">
        <f>S6-S5*(WACC!$T$21-WACC!$T$22)</f>
        <v>32332608.361200761</v>
      </c>
      <c r="T21" s="193"/>
      <c r="U21" s="193">
        <f>U6-U5*(WACC!$C$21-WACC!$C$22)</f>
        <v>649005.98046327918</v>
      </c>
      <c r="V21" s="193">
        <f>V6-V5*(WACC!$D$21-WACC!$D$22)</f>
        <v>-163109.88784652529</v>
      </c>
      <c r="W21" s="193">
        <f>W6-W5*(WACC!$E$21-WACC!$E$22)</f>
        <v>1437053.4616171792</v>
      </c>
      <c r="X21" s="193">
        <f>X6-X5*(WACC!$F$21-WACC!$F$22)</f>
        <v>-232746.84090882028</v>
      </c>
      <c r="Y21" s="193">
        <f>Y6-Y5*(WACC!$G$21-WACC!$G$22)</f>
        <v>-49678.929124539718</v>
      </c>
      <c r="Z21" s="193">
        <f>Z6-Z5*(WACC!$H$21-WACC!$H$22)</f>
        <v>745223.63336591842</v>
      </c>
      <c r="AA21" s="193">
        <f>AA6-AA5*(WACC!$I$21-WACC!$I$22)</f>
        <v>-1389112.6887185373</v>
      </c>
      <c r="AB21" s="193">
        <f>AB6-AB5*(WACC!$J$21-WACC!$J$22)</f>
        <v>-535557.29133638181</v>
      </c>
      <c r="AC21" s="193">
        <f>AC6-AC5*(WACC!$K$21-WACC!$K$22)</f>
        <v>199999.8857821105</v>
      </c>
      <c r="AD21" s="193">
        <f>AD6-AD5*(WACC!$L$21-WACC!$L$22)</f>
        <v>-1895014.0580760762</v>
      </c>
      <c r="AE21" s="193">
        <f>AE6-AE5*(WACC!$M$21-WACC!$M$22)</f>
        <v>-1236934.1875534006</v>
      </c>
      <c r="AF21" s="193">
        <f>AF6-AF5*(WACC!$N$21-WACC!$N$22)</f>
        <v>-1986478.0884019057</v>
      </c>
      <c r="AG21" s="193">
        <f>AG6-AG5*(WACC!$O$21-WACC!$O$22)</f>
        <v>-973586.90880206833</v>
      </c>
      <c r="AH21" s="193">
        <f>AH6-AH5*(WACC!$P$21-WACC!$P$22)</f>
        <v>-1101548.8087156652</v>
      </c>
      <c r="AI21" s="193">
        <f>AI6-AI5*(WACC!$Q$21-WACC!$Q$22)</f>
        <v>-1220423.7674722793</v>
      </c>
      <c r="AJ21" s="193">
        <f>AJ6-AJ5*(WACC!$R$21-WACC!$R$22)</f>
        <v>-2691020.4476584308</v>
      </c>
      <c r="AK21" s="193">
        <f>AK6-AK5*(WACC!$S$21-WACC!$S$22)</f>
        <v>3157976.571732081</v>
      </c>
      <c r="AL21" s="193">
        <f>AL6-AL5*(WACC!$T$21-WACC!$T$22)</f>
        <v>12870530.132424813</v>
      </c>
      <c r="AM21" s="193"/>
      <c r="AN21" s="193">
        <f>AN6-AN5*(WACC!$C$21-WACC!$C$22)</f>
        <v>5764349.7776993364</v>
      </c>
      <c r="AO21" s="193">
        <f>AO6-AO5*(WACC!$D$21-WACC!$D$22)</f>
        <v>-1348398.4560153782</v>
      </c>
      <c r="AP21" s="193">
        <f>AP6-AP5*(WACC!$E$21-WACC!$E$22)</f>
        <v>11786939.885971434</v>
      </c>
      <c r="AQ21" s="193">
        <f>AQ6-AQ5*(WACC!$F$21-WACC!$F$22)</f>
        <v>-1854683.2525136843</v>
      </c>
      <c r="AR21" s="193">
        <f>AR6-AR5*(WACC!$G$21-WACC!$G$22)</f>
        <v>-365854.62477852404</v>
      </c>
      <c r="AS21" s="193">
        <f>AS6-AS5*(WACC!$H$21-WACC!$H$22)</f>
        <v>4749943.6710662432</v>
      </c>
      <c r="AT21" s="193">
        <f>AT6-AT5*(WACC!$I$21-WACC!$I$22)</f>
        <v>-8333021.3236837555</v>
      </c>
      <c r="AU21" s="193">
        <f>AU6-AU5*(WACC!$J$21-WACC!$J$22)</f>
        <v>-3110010.996918384</v>
      </c>
      <c r="AV21" s="193">
        <f>AV6-AV5*(WACC!$K$21-WACC!$K$22)</f>
        <v>1161296.7213426381</v>
      </c>
      <c r="AW21" s="193">
        <f>AW6-AW5*(WACC!$L$21-WACC!$L$22)</f>
        <v>-10894148.223391313</v>
      </c>
      <c r="AX21" s="193">
        <f>AX6-AX5*(WACC!$M$21-WACC!$M$22)</f>
        <v>-7000254.1763212774</v>
      </c>
      <c r="AY21" s="193">
        <f>AY6-AY5*(WACC!$N$21-WACC!$N$22)</f>
        <v>-10101196.127896033</v>
      </c>
      <c r="AZ21" s="193">
        <f>AZ6-AZ5*(WACC!$O$21-WACC!$O$22)</f>
        <v>-5050998.0197935291</v>
      </c>
      <c r="BA21" s="193">
        <f>BA6-BA5*(WACC!$P$21-WACC!$P$22)</f>
        <v>-5690792.7952555455</v>
      </c>
      <c r="BB21" s="193">
        <f>BB6-BB5*(WACC!$Q$21-WACC!$Q$22)</f>
        <v>-5886670.466795478</v>
      </c>
      <c r="BC21" s="193">
        <f>BC6-BC5*(WACC!$R$21-WACC!$R$22)</f>
        <v>-14069710.303090155</v>
      </c>
      <c r="BD21" s="193">
        <f>BD6-BD5*(WACC!$S$21-WACC!$S$22)</f>
        <v>12574755.462375067</v>
      </c>
      <c r="BE21" s="193">
        <f>BE6-BE5*(WACC!$T$21-WACC!$T$22)</f>
        <v>57349969.733684354</v>
      </c>
      <c r="BF21" s="193"/>
      <c r="BG21" s="193">
        <f>BG6-BG5*(WACC!$C$21-WACC!$C$22)</f>
        <v>112236.49674823304</v>
      </c>
      <c r="BH21" s="193">
        <f>BH6-BH5*(WACC!$D$21-WACC!$D$22)</f>
        <v>-28207.571190366638</v>
      </c>
      <c r="BI21" s="193">
        <f>BI6-BI5*(WACC!$E$21-WACC!$E$22)</f>
        <v>248518.27414086636</v>
      </c>
      <c r="BJ21" s="193">
        <f>BJ6-BJ5*(WACC!$F$21-WACC!$F$22)</f>
        <v>-40250.307145360624</v>
      </c>
      <c r="BK21" s="193">
        <f>BK6-BK5*(WACC!$G$21-WACC!$G$22)</f>
        <v>-8591.2751730915625</v>
      </c>
      <c r="BL21" s="193">
        <f>BL6-BL5*(WACC!$H$21-WACC!$H$22)</f>
        <v>128006.07347918127</v>
      </c>
      <c r="BM21" s="193">
        <f>BM6-BM5*(WACC!$I$21-WACC!$I$22)</f>
        <v>-238203.15908519982</v>
      </c>
      <c r="BN21" s="193">
        <f>BN6-BN5*(WACC!$J$21-WACC!$J$22)</f>
        <v>-90522.115146125783</v>
      </c>
      <c r="BO21" s="193">
        <f>BO6-BO5*(WACC!$K$21-WACC!$K$22)</f>
        <v>33548.707351202727</v>
      </c>
      <c r="BP21" s="193">
        <f>BP6-BP5*(WACC!$L$21-WACC!$L$22)</f>
        <v>-316795.96884085512</v>
      </c>
      <c r="BQ21" s="193">
        <f>BQ6-BQ5*(WACC!$M$21-WACC!$M$22)</f>
        <v>-205386.16644462012</v>
      </c>
      <c r="BR21" s="193">
        <f>BR6-BR5*(WACC!$N$21-WACC!$N$22)</f>
        <v>-272099.46449786943</v>
      </c>
      <c r="BS21" s="193">
        <f>BS6-BS5*(WACC!$O$21-WACC!$O$22)</f>
        <v>-134913.02169293672</v>
      </c>
      <c r="BT21" s="193">
        <f>BT6-BT5*(WACC!$P$21-WACC!$P$22)</f>
        <v>-148156.28556571988</v>
      </c>
      <c r="BU21" s="193">
        <f>BU6-BU5*(WACC!$Q$21-WACC!$Q$22)</f>
        <v>-156482.18180153932</v>
      </c>
      <c r="BV21" s="193">
        <f>BV6-BV5*(WACC!$R$21-WACC!$R$22)</f>
        <v>-333808.70042807201</v>
      </c>
      <c r="BW21" s="193">
        <f>BW6-BW5*(WACC!$S$21-WACC!$S$22)</f>
        <v>394297.4569961208</v>
      </c>
      <c r="BX21" s="193">
        <f>BX6-BX5*(WACC!$T$21-WACC!$T$22)</f>
        <v>1617584.1946663025</v>
      </c>
      <c r="BY21" s="193"/>
      <c r="BZ21" s="193">
        <f>BZ6-BZ5*(WACC!$C$21-WACC!$C$22)</f>
        <v>1817591.7836201657</v>
      </c>
      <c r="CA21" s="193">
        <f>CA6-CA5*(WACC!$D$21-WACC!$D$22)</f>
        <v>-457609.71160010155</v>
      </c>
      <c r="CB21" s="193">
        <f>CB6-CB5*(WACC!$E$21-WACC!$E$22)</f>
        <v>4056030.5540403984</v>
      </c>
      <c r="CC21" s="193">
        <f>CC6-CC5*(WACC!$F$21-WACC!$F$22)</f>
        <v>-658971.32024680544</v>
      </c>
      <c r="CD21" s="193">
        <f>CD6-CD5*(WACC!$G$21-WACC!$G$22)</f>
        <v>-139945.46635765769</v>
      </c>
      <c r="CE21" s="193">
        <f>CE6-CE5*(WACC!$H$21-WACC!$H$22)</f>
        <v>2086474.2568233367</v>
      </c>
      <c r="CF21" s="193">
        <f>CF6-CF5*(WACC!$I$21-WACC!$I$22)</f>
        <v>-3991323.3678101869</v>
      </c>
      <c r="CG21" s="193">
        <f>CG6-CG5*(WACC!$J$21-WACC!$J$22)</f>
        <v>-1648130.7025017496</v>
      </c>
      <c r="CH21" s="193">
        <f>CH6-CH5*(WACC!$K$21-WACC!$K$22)</f>
        <v>695182.38107689098</v>
      </c>
      <c r="CI21" s="193">
        <f>CI6-CI5*(WACC!$L$21-WACC!$L$22)</f>
        <v>-6202685.7067764178</v>
      </c>
      <c r="CJ21" s="193">
        <f>CJ6-CJ5*(WACC!$M$21-WACC!$M$22)</f>
        <v>-4150930.155979244</v>
      </c>
      <c r="CK21" s="193">
        <f>CK6-CK5*(WACC!$N$21-WACC!$N$22)</f>
        <v>-6184236.8659299947</v>
      </c>
      <c r="CL21" s="193">
        <f>CL6-CL5*(WACC!$O$21-WACC!$O$22)</f>
        <v>-2971937.326085683</v>
      </c>
      <c r="CM21" s="193">
        <f>CM6-CM5*(WACC!$P$21-WACC!$P$22)</f>
        <v>-3085404.0077827927</v>
      </c>
      <c r="CN21" s="193">
        <f>CN6-CN5*(WACC!$Q$21-WACC!$Q$22)</f>
        <v>-3064326.6713751107</v>
      </c>
      <c r="CO21" s="193">
        <f>CO6-CO5*(WACC!$R$21-WACC!$R$22)</f>
        <v>-7315279.7922607427</v>
      </c>
      <c r="CP21" s="193">
        <f>CP6-CP5*(WACC!$S$21-WACC!$S$22)</f>
        <v>6413237.2369192448</v>
      </c>
      <c r="CQ21" s="193">
        <f>CQ6-CQ5*(WACC!$T$21-WACC!$T$22)</f>
        <v>28007790.507783718</v>
      </c>
      <c r="CR21" s="193"/>
      <c r="CS21" s="193">
        <f>CS6-CS5*(WACC!$C$21-WACC!$C$22)</f>
        <v>3422845.9556355141</v>
      </c>
      <c r="CT21" s="193">
        <f>CT6-CT5*(WACC!$D$21-WACC!$D$22)</f>
        <v>-861724.9798271358</v>
      </c>
      <c r="CU21" s="193">
        <f>CU6-CU5*(WACC!$E$21-WACC!$E$22)</f>
        <v>7637198.3780643027</v>
      </c>
      <c r="CV21" s="193">
        <f>CV6-CV5*(WACC!$F$21-WACC!$F$22)</f>
        <v>-1240920.345671203</v>
      </c>
      <c r="CW21" s="193">
        <f>CW6-CW5*(WACC!$G$21-WACC!$G$22)</f>
        <v>-263545.68930379115</v>
      </c>
      <c r="CX21" s="193">
        <f>CX6-CX5*(WACC!$H$21-WACC!$H$22)</f>
        <v>3927950.897874061</v>
      </c>
      <c r="CY21" s="193">
        <f>CY6-CY5*(WACC!$I$21-WACC!$I$22)</f>
        <v>-7504996.8650725838</v>
      </c>
      <c r="CZ21" s="193">
        <f>CZ6-CZ5*(WACC!$J$21-WACC!$J$22)</f>
        <v>-3068499.3802952506</v>
      </c>
      <c r="DA21" s="193">
        <f>DA6-DA5*(WACC!$K$21-WACC!$K$22)</f>
        <v>1290343.1013835818</v>
      </c>
      <c r="DB21" s="193">
        <f>DB6-DB5*(WACC!$L$21-WACC!$L$22)</f>
        <v>-11530828.425807735</v>
      </c>
      <c r="DC21" s="193">
        <f>DC6-DC5*(WACC!$M$21-WACC!$M$22)</f>
        <v>-7709993.2772622779</v>
      </c>
      <c r="DD21" s="193">
        <f>DD6-DD5*(WACC!$N$21-WACC!$N$22)</f>
        <v>-14398487.706110038</v>
      </c>
      <c r="DE21" s="193">
        <f>DE6-DE5*(WACC!$O$21-WACC!$O$22)</f>
        <v>-6973967.8749285564</v>
      </c>
      <c r="DF21" s="193">
        <f>DF6-DF5*(WACC!$P$21-WACC!$P$22)</f>
        <v>-7240472.4577318914</v>
      </c>
      <c r="DG21" s="193">
        <f>DG6-DG5*(WACC!$Q$21-WACC!$Q$22)</f>
        <v>-7385724.0888817012</v>
      </c>
      <c r="DH21" s="193">
        <f>DH6-DH5*(WACC!$R$21-WACC!$R$22)</f>
        <v>-18075716.914122388</v>
      </c>
      <c r="DI21" s="193">
        <f>DI6-DI5*(WACC!$S$21-WACC!$S$22)</f>
        <v>16089136.423746839</v>
      </c>
      <c r="DJ21" s="193">
        <f>DJ6-DJ5*(WACC!$T$21-WACC!$T$22)</f>
        <v>72426577.83747597</v>
      </c>
      <c r="DK21" s="193"/>
      <c r="DL21" s="193">
        <f>DL6-DL5*(WACC!$C$21-WACC!$C$22)</f>
        <v>2176263.4861153793</v>
      </c>
      <c r="DM21" s="193">
        <f>DM6-DM5*(WACC!$D$21-WACC!$D$22)</f>
        <v>-601984.40731617436</v>
      </c>
      <c r="DN21" s="193">
        <f>DN6-DN5*(WACC!$E$21-WACC!$E$22)</f>
        <v>5032062.8423789404</v>
      </c>
      <c r="DO21" s="193">
        <f>DO6-DO5*(WACC!$F$21-WACC!$F$22)</f>
        <v>-768596.18820885383</v>
      </c>
      <c r="DP21" s="193">
        <f>DP6-DP5*(WACC!$G$21-WACC!$G$22)</f>
        <v>-170075.95446111076</v>
      </c>
      <c r="DQ21" s="193">
        <f>DQ6-DQ5*(WACC!$H$21-WACC!$H$22)</f>
        <v>2164231.886340607</v>
      </c>
      <c r="DR21" s="193">
        <f>DR6-DR5*(WACC!$I$21-WACC!$I$22)</f>
        <v>-4142198.2580986787</v>
      </c>
      <c r="DS21" s="193">
        <f>DS6-DS5*(WACC!$J$21-WACC!$J$22)</f>
        <v>-1676178.4366985261</v>
      </c>
      <c r="DT21" s="193">
        <f>DT6-DT5*(WACC!$K$21-WACC!$K$22)</f>
        <v>705675.79545605555</v>
      </c>
      <c r="DU21" s="193">
        <f>DU6-DU5*(WACC!$L$21-WACC!$L$22)</f>
        <v>-6279678.616278545</v>
      </c>
      <c r="DV21" s="193">
        <f>DV6-DV5*(WACC!$M$21-WACC!$M$22)</f>
        <v>-4430817.4036674481</v>
      </c>
      <c r="DW21" s="193">
        <f>DW6-DW5*(WACC!$N$21-WACC!$N$22)</f>
        <v>-8148197.9852330126</v>
      </c>
      <c r="DX21" s="193">
        <f>DX6-DX5*(WACC!$O$21-WACC!$O$22)</f>
        <v>-3959751.6714123432</v>
      </c>
      <c r="DY21" s="193">
        <f>DY6-DY5*(WACC!$P$21-WACC!$P$22)</f>
        <v>-4745917.9924233221</v>
      </c>
      <c r="DZ21" s="193">
        <f>DZ6-DZ5*(WACC!$Q$21-WACC!$Q$22)</f>
        <v>-4944016.926538229</v>
      </c>
      <c r="EA21" s="193">
        <f>EA6-EA5*(WACC!$R$21-WACC!$R$22)</f>
        <v>-11080237.671306528</v>
      </c>
      <c r="EB21" s="193">
        <f>EB6-EB5*(WACC!$S$21-WACC!$S$22)</f>
        <v>9866622.899351025</v>
      </c>
      <c r="EC21" s="193">
        <f>EC6-EC5*(WACC!$T$21-WACC!$T$22)</f>
        <v>48122689.356252871</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46">
        <v>0</v>
      </c>
      <c r="C23" s="146">
        <v>0</v>
      </c>
      <c r="D23" s="146">
        <v>0</v>
      </c>
      <c r="E23" s="146">
        <v>0</v>
      </c>
      <c r="F23" s="146">
        <v>0</v>
      </c>
      <c r="G23" s="146">
        <v>0</v>
      </c>
      <c r="H23" s="146">
        <v>0</v>
      </c>
      <c r="I23" s="146">
        <v>0</v>
      </c>
      <c r="J23" s="146">
        <v>0</v>
      </c>
      <c r="K23" s="146">
        <v>0</v>
      </c>
      <c r="L23" s="146">
        <v>0</v>
      </c>
      <c r="M23" s="146">
        <v>0</v>
      </c>
      <c r="N23" s="146">
        <v>0</v>
      </c>
      <c r="O23" s="146">
        <v>0</v>
      </c>
      <c r="P23" s="146">
        <v>0</v>
      </c>
      <c r="Q23" s="146">
        <v>0</v>
      </c>
      <c r="R23" s="146">
        <v>0</v>
      </c>
      <c r="S23" s="146">
        <v>0</v>
      </c>
      <c r="CM23" s="36"/>
    </row>
    <row r="24" spans="1:133" x14ac:dyDescent="0.25">
      <c r="CM24" s="36"/>
    </row>
    <row r="25" spans="1:133" x14ac:dyDescent="0.25">
      <c r="A25" s="91" t="s">
        <v>255</v>
      </c>
      <c r="B25" s="97">
        <f>B9+U9+AN9+BG9+BZ9+CS9+DL9</f>
        <v>135926143.18107966</v>
      </c>
      <c r="C25" s="97">
        <f t="shared" ref="C25:S25" si="86">C9+V9+AO9+BH9+CA9+CT9+DM9</f>
        <v>110547572.37090236</v>
      </c>
      <c r="D25" s="97">
        <f t="shared" si="86"/>
        <v>101717472.28543434</v>
      </c>
      <c r="E25" s="97">
        <f t="shared" si="86"/>
        <v>152968611.88463199</v>
      </c>
      <c r="F25" s="97">
        <f t="shared" si="86"/>
        <v>118018310.94273892</v>
      </c>
      <c r="G25" s="97">
        <f t="shared" si="86"/>
        <v>260457713.13800925</v>
      </c>
      <c r="H25" s="97">
        <f t="shared" si="86"/>
        <v>314244317.07689118</v>
      </c>
      <c r="I25" s="97">
        <f t="shared" si="86"/>
        <v>323359849.93660378</v>
      </c>
      <c r="J25" s="97">
        <f t="shared" si="86"/>
        <v>278951926.28526777</v>
      </c>
      <c r="K25" s="97">
        <f t="shared" si="86"/>
        <v>305232975.06277019</v>
      </c>
      <c r="L25" s="97">
        <f t="shared" si="86"/>
        <v>236435436.05879173</v>
      </c>
      <c r="M25" s="97">
        <f t="shared" si="86"/>
        <v>262623569.44000006</v>
      </c>
      <c r="N25" s="97">
        <f t="shared" si="86"/>
        <v>361496634.82999998</v>
      </c>
      <c r="O25" s="97">
        <f t="shared" si="86"/>
        <v>378582511.77000004</v>
      </c>
      <c r="P25" s="97">
        <f t="shared" si="86"/>
        <v>290679131.98000002</v>
      </c>
      <c r="Q25" s="97">
        <f t="shared" si="86"/>
        <v>305621677.62</v>
      </c>
      <c r="R25" s="97">
        <f t="shared" si="86"/>
        <v>321736005.50999999</v>
      </c>
      <c r="S25" s="97">
        <f t="shared" si="86"/>
        <v>387615181.13</v>
      </c>
      <c r="U25" s="97">
        <f>B25</f>
        <v>135926143.18107966</v>
      </c>
      <c r="V25" s="97">
        <f>C25</f>
        <v>110547572.37090236</v>
      </c>
      <c r="W25" s="97">
        <f t="shared" ref="W25:AL26" si="87">D25</f>
        <v>101717472.28543434</v>
      </c>
      <c r="X25" s="97">
        <f t="shared" si="87"/>
        <v>152968611.88463199</v>
      </c>
      <c r="Y25" s="97">
        <f t="shared" si="87"/>
        <v>118018310.94273892</v>
      </c>
      <c r="Z25" s="97">
        <f t="shared" si="87"/>
        <v>260457713.13800925</v>
      </c>
      <c r="AA25" s="97">
        <f t="shared" si="87"/>
        <v>314244317.07689118</v>
      </c>
      <c r="AB25" s="97">
        <f t="shared" si="87"/>
        <v>323359849.93660378</v>
      </c>
      <c r="AC25" s="97">
        <f t="shared" si="87"/>
        <v>278951926.28526777</v>
      </c>
      <c r="AD25" s="97">
        <f t="shared" si="87"/>
        <v>305232975.06277019</v>
      </c>
      <c r="AE25" s="97">
        <f t="shared" si="87"/>
        <v>236435436.05879173</v>
      </c>
      <c r="AF25" s="97">
        <f t="shared" si="87"/>
        <v>262623569.44000006</v>
      </c>
      <c r="AG25" s="97">
        <f t="shared" si="87"/>
        <v>361496634.82999998</v>
      </c>
      <c r="AH25" s="97">
        <f t="shared" si="87"/>
        <v>378582511.77000004</v>
      </c>
      <c r="AI25" s="97">
        <f t="shared" si="87"/>
        <v>290679131.98000002</v>
      </c>
      <c r="AJ25" s="97">
        <f t="shared" si="87"/>
        <v>305621677.62</v>
      </c>
      <c r="AK25" s="97">
        <f t="shared" si="87"/>
        <v>321736005.50999999</v>
      </c>
      <c r="AL25" s="97">
        <f t="shared" si="87"/>
        <v>387615181.13</v>
      </c>
      <c r="AN25" s="97">
        <f>B25</f>
        <v>135926143.18107966</v>
      </c>
      <c r="AO25" s="97">
        <f>C25</f>
        <v>110547572.37090236</v>
      </c>
      <c r="AP25" s="97">
        <f t="shared" ref="AP25:BE26" si="88">D25</f>
        <v>101717472.28543434</v>
      </c>
      <c r="AQ25" s="97">
        <f t="shared" si="88"/>
        <v>152968611.88463199</v>
      </c>
      <c r="AR25" s="97">
        <f t="shared" si="88"/>
        <v>118018310.94273892</v>
      </c>
      <c r="AS25" s="97">
        <f t="shared" si="88"/>
        <v>260457713.13800925</v>
      </c>
      <c r="AT25" s="97">
        <f t="shared" si="88"/>
        <v>314244317.07689118</v>
      </c>
      <c r="AU25" s="97">
        <f t="shared" si="88"/>
        <v>323359849.93660378</v>
      </c>
      <c r="AV25" s="97">
        <f t="shared" si="88"/>
        <v>278951926.28526777</v>
      </c>
      <c r="AW25" s="97">
        <f t="shared" si="88"/>
        <v>305232975.06277019</v>
      </c>
      <c r="AX25" s="97">
        <f t="shared" si="88"/>
        <v>236435436.05879173</v>
      </c>
      <c r="AY25" s="97">
        <f t="shared" si="88"/>
        <v>262623569.44000006</v>
      </c>
      <c r="AZ25" s="97">
        <f t="shared" si="88"/>
        <v>361496634.82999998</v>
      </c>
      <c r="BA25" s="97">
        <f t="shared" si="88"/>
        <v>378582511.77000004</v>
      </c>
      <c r="BB25" s="97">
        <f t="shared" si="88"/>
        <v>290679131.98000002</v>
      </c>
      <c r="BC25" s="97">
        <f t="shared" si="88"/>
        <v>305621677.62</v>
      </c>
      <c r="BD25" s="97">
        <f t="shared" si="88"/>
        <v>321736005.50999999</v>
      </c>
      <c r="BE25" s="97">
        <f t="shared" si="88"/>
        <v>387615181.13</v>
      </c>
      <c r="BG25" s="97">
        <f>B25</f>
        <v>135926143.18107966</v>
      </c>
      <c r="BH25" s="97">
        <f>C25</f>
        <v>110547572.37090236</v>
      </c>
      <c r="BI25" s="97">
        <f t="shared" ref="BI25:BX26" si="89">D25</f>
        <v>101717472.28543434</v>
      </c>
      <c r="BJ25" s="97">
        <f t="shared" si="89"/>
        <v>152968611.88463199</v>
      </c>
      <c r="BK25" s="97">
        <f t="shared" si="89"/>
        <v>118018310.94273892</v>
      </c>
      <c r="BL25" s="97">
        <f t="shared" si="89"/>
        <v>260457713.13800925</v>
      </c>
      <c r="BM25" s="97">
        <f t="shared" si="89"/>
        <v>314244317.07689118</v>
      </c>
      <c r="BN25" s="97">
        <f t="shared" si="89"/>
        <v>323359849.93660378</v>
      </c>
      <c r="BO25" s="97">
        <f t="shared" si="89"/>
        <v>278951926.28526777</v>
      </c>
      <c r="BP25" s="97">
        <f t="shared" si="89"/>
        <v>305232975.06277019</v>
      </c>
      <c r="BQ25" s="97">
        <f t="shared" si="89"/>
        <v>236435436.05879173</v>
      </c>
      <c r="BR25" s="97">
        <f t="shared" si="89"/>
        <v>262623569.44000006</v>
      </c>
      <c r="BS25" s="97">
        <f t="shared" si="89"/>
        <v>361496634.82999998</v>
      </c>
      <c r="BT25" s="97">
        <f t="shared" si="89"/>
        <v>378582511.77000004</v>
      </c>
      <c r="BU25" s="97">
        <f t="shared" si="89"/>
        <v>290679131.98000002</v>
      </c>
      <c r="BV25" s="97">
        <f t="shared" si="89"/>
        <v>305621677.62</v>
      </c>
      <c r="BW25" s="97">
        <f t="shared" si="89"/>
        <v>321736005.50999999</v>
      </c>
      <c r="BX25" s="97">
        <f t="shared" si="89"/>
        <v>387615181.13</v>
      </c>
      <c r="BZ25" s="97">
        <f>B25</f>
        <v>135926143.18107966</v>
      </c>
      <c r="CA25" s="97">
        <f>C25</f>
        <v>110547572.37090236</v>
      </c>
      <c r="CB25" s="97">
        <f t="shared" ref="CB25:CQ26" si="90">D25</f>
        <v>101717472.28543434</v>
      </c>
      <c r="CC25" s="97">
        <f t="shared" si="90"/>
        <v>152968611.88463199</v>
      </c>
      <c r="CD25" s="97">
        <f t="shared" si="90"/>
        <v>118018310.94273892</v>
      </c>
      <c r="CE25" s="97">
        <f t="shared" si="90"/>
        <v>260457713.13800925</v>
      </c>
      <c r="CF25" s="97">
        <f t="shared" si="90"/>
        <v>314244317.07689118</v>
      </c>
      <c r="CG25" s="97">
        <f t="shared" si="90"/>
        <v>323359849.93660378</v>
      </c>
      <c r="CH25" s="97">
        <f t="shared" si="90"/>
        <v>278951926.28526777</v>
      </c>
      <c r="CI25" s="97">
        <f t="shared" si="90"/>
        <v>305232975.06277019</v>
      </c>
      <c r="CJ25" s="97">
        <f t="shared" si="90"/>
        <v>236435436.05879173</v>
      </c>
      <c r="CK25" s="97">
        <f t="shared" si="90"/>
        <v>262623569.44000006</v>
      </c>
      <c r="CL25" s="97">
        <f t="shared" si="90"/>
        <v>361496634.82999998</v>
      </c>
      <c r="CM25" s="97">
        <f t="shared" si="90"/>
        <v>378582511.77000004</v>
      </c>
      <c r="CN25" s="97">
        <f t="shared" si="90"/>
        <v>290679131.98000002</v>
      </c>
      <c r="CO25" s="97">
        <f t="shared" si="90"/>
        <v>305621677.62</v>
      </c>
      <c r="CP25" s="97">
        <f t="shared" si="90"/>
        <v>321736005.50999999</v>
      </c>
      <c r="CQ25" s="97">
        <f t="shared" si="90"/>
        <v>387615181.13</v>
      </c>
      <c r="CS25" s="97">
        <f>B25</f>
        <v>135926143.18107966</v>
      </c>
      <c r="CT25" s="97">
        <f t="shared" ref="CT25:DJ26" si="91">C25</f>
        <v>110547572.37090236</v>
      </c>
      <c r="CU25" s="97">
        <f t="shared" si="91"/>
        <v>101717472.28543434</v>
      </c>
      <c r="CV25" s="97">
        <f t="shared" si="91"/>
        <v>152968611.88463199</v>
      </c>
      <c r="CW25" s="97">
        <f t="shared" si="91"/>
        <v>118018310.94273892</v>
      </c>
      <c r="CX25" s="97">
        <f t="shared" si="91"/>
        <v>260457713.13800925</v>
      </c>
      <c r="CY25" s="97">
        <f t="shared" si="91"/>
        <v>314244317.07689118</v>
      </c>
      <c r="CZ25" s="97">
        <f t="shared" si="91"/>
        <v>323359849.93660378</v>
      </c>
      <c r="DA25" s="97">
        <f t="shared" si="91"/>
        <v>278951926.28526777</v>
      </c>
      <c r="DB25" s="97">
        <f t="shared" si="91"/>
        <v>305232975.06277019</v>
      </c>
      <c r="DC25" s="97">
        <f t="shared" si="91"/>
        <v>236435436.05879173</v>
      </c>
      <c r="DD25" s="97">
        <f t="shared" si="91"/>
        <v>262623569.44000006</v>
      </c>
      <c r="DE25" s="97">
        <f t="shared" si="91"/>
        <v>361496634.82999998</v>
      </c>
      <c r="DF25" s="97">
        <f t="shared" si="91"/>
        <v>378582511.77000004</v>
      </c>
      <c r="DG25" s="97">
        <f t="shared" si="91"/>
        <v>290679131.98000002</v>
      </c>
      <c r="DH25" s="97">
        <f t="shared" si="91"/>
        <v>305621677.62</v>
      </c>
      <c r="DI25" s="97">
        <f t="shared" si="91"/>
        <v>321736005.50999999</v>
      </c>
      <c r="DJ25" s="97">
        <f t="shared" si="91"/>
        <v>387615181.13</v>
      </c>
      <c r="DL25" s="97">
        <f t="shared" ref="DL25:DU26" si="92">B25</f>
        <v>135926143.18107966</v>
      </c>
      <c r="DM25" s="97">
        <f t="shared" si="92"/>
        <v>110547572.37090236</v>
      </c>
      <c r="DN25" s="97">
        <f t="shared" si="92"/>
        <v>101717472.28543434</v>
      </c>
      <c r="DO25" s="97">
        <f t="shared" si="92"/>
        <v>152968611.88463199</v>
      </c>
      <c r="DP25" s="97">
        <f t="shared" si="92"/>
        <v>118018310.94273892</v>
      </c>
      <c r="DQ25" s="97">
        <f t="shared" si="92"/>
        <v>260457713.13800925</v>
      </c>
      <c r="DR25" s="97">
        <f t="shared" si="92"/>
        <v>314244317.07689118</v>
      </c>
      <c r="DS25" s="97">
        <f t="shared" si="92"/>
        <v>323359849.93660378</v>
      </c>
      <c r="DT25" s="97">
        <f t="shared" si="92"/>
        <v>278951926.28526777</v>
      </c>
      <c r="DU25" s="97">
        <f t="shared" si="92"/>
        <v>305232975.06277019</v>
      </c>
      <c r="DV25" s="97">
        <f t="shared" ref="DV25:EC26" si="93">L25</f>
        <v>236435436.05879173</v>
      </c>
      <c r="DW25" s="97">
        <f t="shared" si="93"/>
        <v>262623569.44000006</v>
      </c>
      <c r="DX25" s="97">
        <f t="shared" si="93"/>
        <v>361496634.82999998</v>
      </c>
      <c r="DY25" s="97">
        <f t="shared" si="93"/>
        <v>378582511.77000004</v>
      </c>
      <c r="DZ25" s="97">
        <f t="shared" si="93"/>
        <v>290679131.98000002</v>
      </c>
      <c r="EA25" s="97">
        <f t="shared" si="93"/>
        <v>305621677.62</v>
      </c>
      <c r="EB25" s="97">
        <f t="shared" si="93"/>
        <v>321736005.50999999</v>
      </c>
      <c r="EC25" s="97">
        <f t="shared" si="93"/>
        <v>387615181.13</v>
      </c>
    </row>
    <row r="26" spans="1:133" x14ac:dyDescent="0.25">
      <c r="A26" s="92" t="s">
        <v>256</v>
      </c>
      <c r="B26" s="97">
        <f>B25-B23</f>
        <v>135926143.18107966</v>
      </c>
      <c r="C26" s="97">
        <f t="shared" ref="C26:S26" si="94">C25-C23</f>
        <v>110547572.37090236</v>
      </c>
      <c r="D26" s="97">
        <f t="shared" si="94"/>
        <v>101717472.28543434</v>
      </c>
      <c r="E26" s="97">
        <f t="shared" si="94"/>
        <v>152968611.88463199</v>
      </c>
      <c r="F26" s="97">
        <f t="shared" si="94"/>
        <v>118018310.94273892</v>
      </c>
      <c r="G26" s="97">
        <f t="shared" si="94"/>
        <v>260457713.13800925</v>
      </c>
      <c r="H26" s="97">
        <f t="shared" si="94"/>
        <v>314244317.07689118</v>
      </c>
      <c r="I26" s="97">
        <f t="shared" si="94"/>
        <v>323359849.93660378</v>
      </c>
      <c r="J26" s="97">
        <f t="shared" si="94"/>
        <v>278951926.28526777</v>
      </c>
      <c r="K26" s="97">
        <f t="shared" si="94"/>
        <v>305232975.06277019</v>
      </c>
      <c r="L26" s="97">
        <f t="shared" si="94"/>
        <v>236435436.05879173</v>
      </c>
      <c r="M26" s="97">
        <f t="shared" si="94"/>
        <v>262623569.44000006</v>
      </c>
      <c r="N26" s="97">
        <f t="shared" si="94"/>
        <v>361496634.82999998</v>
      </c>
      <c r="O26" s="97">
        <f t="shared" si="94"/>
        <v>378582511.77000004</v>
      </c>
      <c r="P26" s="97">
        <f t="shared" si="94"/>
        <v>290679131.98000002</v>
      </c>
      <c r="Q26" s="97">
        <f t="shared" si="94"/>
        <v>305621677.62</v>
      </c>
      <c r="R26" s="97">
        <f t="shared" si="94"/>
        <v>321736005.50999999</v>
      </c>
      <c r="S26" s="97">
        <f t="shared" si="94"/>
        <v>387615181.13</v>
      </c>
      <c r="U26" s="97">
        <f>B26</f>
        <v>135926143.18107966</v>
      </c>
      <c r="V26" s="97">
        <f>C26</f>
        <v>110547572.37090236</v>
      </c>
      <c r="W26" s="97">
        <f t="shared" si="87"/>
        <v>101717472.28543434</v>
      </c>
      <c r="X26" s="97">
        <f t="shared" si="87"/>
        <v>152968611.88463199</v>
      </c>
      <c r="Y26" s="97">
        <f t="shared" si="87"/>
        <v>118018310.94273892</v>
      </c>
      <c r="Z26" s="97">
        <f t="shared" si="87"/>
        <v>260457713.13800925</v>
      </c>
      <c r="AA26" s="97">
        <f t="shared" si="87"/>
        <v>314244317.07689118</v>
      </c>
      <c r="AB26" s="97">
        <f t="shared" si="87"/>
        <v>323359849.93660378</v>
      </c>
      <c r="AC26" s="97">
        <f t="shared" si="87"/>
        <v>278951926.28526777</v>
      </c>
      <c r="AD26" s="97">
        <f t="shared" si="87"/>
        <v>305232975.06277019</v>
      </c>
      <c r="AE26" s="97">
        <f t="shared" si="87"/>
        <v>236435436.05879173</v>
      </c>
      <c r="AF26" s="97">
        <f t="shared" si="87"/>
        <v>262623569.44000006</v>
      </c>
      <c r="AG26" s="97">
        <f t="shared" si="87"/>
        <v>361496634.82999998</v>
      </c>
      <c r="AH26" s="97">
        <f t="shared" si="87"/>
        <v>378582511.77000004</v>
      </c>
      <c r="AI26" s="97">
        <f t="shared" si="87"/>
        <v>290679131.98000002</v>
      </c>
      <c r="AJ26" s="97">
        <f t="shared" si="87"/>
        <v>305621677.62</v>
      </c>
      <c r="AK26" s="97">
        <f t="shared" si="87"/>
        <v>321736005.50999999</v>
      </c>
      <c r="AL26" s="97">
        <f t="shared" si="87"/>
        <v>387615181.13</v>
      </c>
      <c r="AN26" s="97">
        <f>B26</f>
        <v>135926143.18107966</v>
      </c>
      <c r="AO26" s="97">
        <f>C26</f>
        <v>110547572.37090236</v>
      </c>
      <c r="AP26" s="97">
        <f t="shared" si="88"/>
        <v>101717472.28543434</v>
      </c>
      <c r="AQ26" s="97">
        <f t="shared" si="88"/>
        <v>152968611.88463199</v>
      </c>
      <c r="AR26" s="97">
        <f t="shared" si="88"/>
        <v>118018310.94273892</v>
      </c>
      <c r="AS26" s="97">
        <f t="shared" si="88"/>
        <v>260457713.13800925</v>
      </c>
      <c r="AT26" s="97">
        <f t="shared" si="88"/>
        <v>314244317.07689118</v>
      </c>
      <c r="AU26" s="97">
        <f t="shared" si="88"/>
        <v>323359849.93660378</v>
      </c>
      <c r="AV26" s="97">
        <f t="shared" si="88"/>
        <v>278951926.28526777</v>
      </c>
      <c r="AW26" s="97">
        <f t="shared" si="88"/>
        <v>305232975.06277019</v>
      </c>
      <c r="AX26" s="97">
        <f t="shared" si="88"/>
        <v>236435436.05879173</v>
      </c>
      <c r="AY26" s="97">
        <f t="shared" si="88"/>
        <v>262623569.44000006</v>
      </c>
      <c r="AZ26" s="97">
        <f t="shared" si="88"/>
        <v>361496634.82999998</v>
      </c>
      <c r="BA26" s="97">
        <f t="shared" si="88"/>
        <v>378582511.77000004</v>
      </c>
      <c r="BB26" s="97">
        <f t="shared" si="88"/>
        <v>290679131.98000002</v>
      </c>
      <c r="BC26" s="97">
        <f t="shared" si="88"/>
        <v>305621677.62</v>
      </c>
      <c r="BD26" s="97">
        <f t="shared" si="88"/>
        <v>321736005.50999999</v>
      </c>
      <c r="BE26" s="97">
        <f t="shared" si="88"/>
        <v>387615181.13</v>
      </c>
      <c r="BG26" s="97">
        <f>B26</f>
        <v>135926143.18107966</v>
      </c>
      <c r="BH26" s="97">
        <f>C26</f>
        <v>110547572.37090236</v>
      </c>
      <c r="BI26" s="97">
        <f t="shared" si="89"/>
        <v>101717472.28543434</v>
      </c>
      <c r="BJ26" s="97">
        <f t="shared" si="89"/>
        <v>152968611.88463199</v>
      </c>
      <c r="BK26" s="97">
        <f t="shared" si="89"/>
        <v>118018310.94273892</v>
      </c>
      <c r="BL26" s="97">
        <f t="shared" si="89"/>
        <v>260457713.13800925</v>
      </c>
      <c r="BM26" s="97">
        <f t="shared" si="89"/>
        <v>314244317.07689118</v>
      </c>
      <c r="BN26" s="97">
        <f t="shared" si="89"/>
        <v>323359849.93660378</v>
      </c>
      <c r="BO26" s="97">
        <f t="shared" si="89"/>
        <v>278951926.28526777</v>
      </c>
      <c r="BP26" s="97">
        <f t="shared" si="89"/>
        <v>305232975.06277019</v>
      </c>
      <c r="BQ26" s="97">
        <f t="shared" si="89"/>
        <v>236435436.05879173</v>
      </c>
      <c r="BR26" s="97">
        <f t="shared" si="89"/>
        <v>262623569.44000006</v>
      </c>
      <c r="BS26" s="97">
        <f t="shared" si="89"/>
        <v>361496634.82999998</v>
      </c>
      <c r="BT26" s="97">
        <f t="shared" si="89"/>
        <v>378582511.77000004</v>
      </c>
      <c r="BU26" s="97">
        <f t="shared" si="89"/>
        <v>290679131.98000002</v>
      </c>
      <c r="BV26" s="97">
        <f t="shared" si="89"/>
        <v>305621677.62</v>
      </c>
      <c r="BW26" s="97">
        <f t="shared" si="89"/>
        <v>321736005.50999999</v>
      </c>
      <c r="BX26" s="97">
        <f t="shared" si="89"/>
        <v>387615181.13</v>
      </c>
      <c r="BZ26" s="97">
        <f>B26</f>
        <v>135926143.18107966</v>
      </c>
      <c r="CA26" s="97">
        <f>C26</f>
        <v>110547572.37090236</v>
      </c>
      <c r="CB26" s="97">
        <f t="shared" si="90"/>
        <v>101717472.28543434</v>
      </c>
      <c r="CC26" s="97">
        <f t="shared" si="90"/>
        <v>152968611.88463199</v>
      </c>
      <c r="CD26" s="97">
        <f t="shared" si="90"/>
        <v>118018310.94273892</v>
      </c>
      <c r="CE26" s="97">
        <f t="shared" si="90"/>
        <v>260457713.13800925</v>
      </c>
      <c r="CF26" s="97">
        <f t="shared" si="90"/>
        <v>314244317.07689118</v>
      </c>
      <c r="CG26" s="97">
        <f t="shared" si="90"/>
        <v>323359849.93660378</v>
      </c>
      <c r="CH26" s="97">
        <f t="shared" si="90"/>
        <v>278951926.28526777</v>
      </c>
      <c r="CI26" s="97">
        <f t="shared" si="90"/>
        <v>305232975.06277019</v>
      </c>
      <c r="CJ26" s="97">
        <f t="shared" si="90"/>
        <v>236435436.05879173</v>
      </c>
      <c r="CK26" s="97">
        <f t="shared" si="90"/>
        <v>262623569.44000006</v>
      </c>
      <c r="CL26" s="97">
        <f t="shared" si="90"/>
        <v>361496634.82999998</v>
      </c>
      <c r="CM26" s="97">
        <f t="shared" si="90"/>
        <v>378582511.77000004</v>
      </c>
      <c r="CN26" s="97">
        <f t="shared" si="90"/>
        <v>290679131.98000002</v>
      </c>
      <c r="CO26" s="97">
        <f t="shared" si="90"/>
        <v>305621677.62</v>
      </c>
      <c r="CP26" s="97">
        <f t="shared" si="90"/>
        <v>321736005.50999999</v>
      </c>
      <c r="CQ26" s="97">
        <f t="shared" si="90"/>
        <v>387615181.13</v>
      </c>
      <c r="CS26" s="97">
        <f>B26</f>
        <v>135926143.18107966</v>
      </c>
      <c r="CT26" s="97">
        <f t="shared" si="91"/>
        <v>110547572.37090236</v>
      </c>
      <c r="CU26" s="97">
        <f t="shared" si="91"/>
        <v>101717472.28543434</v>
      </c>
      <c r="CV26" s="97">
        <f t="shared" si="91"/>
        <v>152968611.88463199</v>
      </c>
      <c r="CW26" s="97">
        <f t="shared" si="91"/>
        <v>118018310.94273892</v>
      </c>
      <c r="CX26" s="97">
        <f t="shared" si="91"/>
        <v>260457713.13800925</v>
      </c>
      <c r="CY26" s="97">
        <f t="shared" si="91"/>
        <v>314244317.07689118</v>
      </c>
      <c r="CZ26" s="97">
        <f t="shared" si="91"/>
        <v>323359849.93660378</v>
      </c>
      <c r="DA26" s="97">
        <f t="shared" si="91"/>
        <v>278951926.28526777</v>
      </c>
      <c r="DB26" s="97">
        <f t="shared" si="91"/>
        <v>305232975.06277019</v>
      </c>
      <c r="DC26" s="97">
        <f t="shared" si="91"/>
        <v>236435436.05879173</v>
      </c>
      <c r="DD26" s="97">
        <f t="shared" si="91"/>
        <v>262623569.44000006</v>
      </c>
      <c r="DE26" s="97">
        <f t="shared" si="91"/>
        <v>361496634.82999998</v>
      </c>
      <c r="DF26" s="97">
        <f t="shared" si="91"/>
        <v>378582511.77000004</v>
      </c>
      <c r="DG26" s="97">
        <f t="shared" si="91"/>
        <v>290679131.98000002</v>
      </c>
      <c r="DH26" s="97">
        <f t="shared" si="91"/>
        <v>305621677.62</v>
      </c>
      <c r="DI26" s="97">
        <f t="shared" si="91"/>
        <v>321736005.50999999</v>
      </c>
      <c r="DJ26" s="97">
        <f t="shared" si="91"/>
        <v>387615181.13</v>
      </c>
      <c r="DL26" s="97">
        <f t="shared" si="92"/>
        <v>135926143.18107966</v>
      </c>
      <c r="DM26" s="97">
        <f t="shared" si="92"/>
        <v>110547572.37090236</v>
      </c>
      <c r="DN26" s="97">
        <f t="shared" si="92"/>
        <v>101717472.28543434</v>
      </c>
      <c r="DO26" s="97">
        <f t="shared" si="92"/>
        <v>152968611.88463199</v>
      </c>
      <c r="DP26" s="97">
        <f t="shared" si="92"/>
        <v>118018310.94273892</v>
      </c>
      <c r="DQ26" s="97">
        <f t="shared" si="92"/>
        <v>260457713.13800925</v>
      </c>
      <c r="DR26" s="97">
        <f t="shared" si="92"/>
        <v>314244317.07689118</v>
      </c>
      <c r="DS26" s="97">
        <f t="shared" si="92"/>
        <v>323359849.93660378</v>
      </c>
      <c r="DT26" s="97">
        <f t="shared" si="92"/>
        <v>278951926.28526777</v>
      </c>
      <c r="DU26" s="97">
        <f t="shared" si="92"/>
        <v>305232975.06277019</v>
      </c>
      <c r="DV26" s="97">
        <f t="shared" si="93"/>
        <v>236435436.05879173</v>
      </c>
      <c r="DW26" s="97">
        <f t="shared" si="93"/>
        <v>262623569.44000006</v>
      </c>
      <c r="DX26" s="97">
        <f t="shared" si="93"/>
        <v>361496634.82999998</v>
      </c>
      <c r="DY26" s="97">
        <f t="shared" si="93"/>
        <v>378582511.77000004</v>
      </c>
      <c r="DZ26" s="97">
        <f t="shared" si="93"/>
        <v>290679131.98000002</v>
      </c>
      <c r="EA26" s="97">
        <f t="shared" si="93"/>
        <v>305621677.62</v>
      </c>
      <c r="EB26" s="97">
        <f t="shared" si="93"/>
        <v>321736005.50999999</v>
      </c>
      <c r="EC26" s="97">
        <f t="shared" si="93"/>
        <v>387615181.13</v>
      </c>
    </row>
    <row r="27" spans="1:133" x14ac:dyDescent="0.25">
      <c r="CM27" s="36"/>
    </row>
    <row r="28" spans="1:133" x14ac:dyDescent="0.25">
      <c r="A28" s="100" t="s">
        <v>257</v>
      </c>
      <c r="B28" s="98">
        <f t="shared" ref="B28:S28" si="95">B6/B5</f>
        <v>2.979500867004789E-2</v>
      </c>
      <c r="C28" s="98">
        <f t="shared" si="95"/>
        <v>2.4408313751207122E-2</v>
      </c>
      <c r="D28" s="98">
        <f t="shared" si="95"/>
        <v>4.2396124789848028E-2</v>
      </c>
      <c r="E28" s="98">
        <f t="shared" si="95"/>
        <v>2.4699999999999927E-2</v>
      </c>
      <c r="F28" s="98">
        <f t="shared" si="95"/>
        <v>2.8900000000000071E-2</v>
      </c>
      <c r="G28" s="98">
        <f t="shared" si="95"/>
        <v>3.3300000000000107E-2</v>
      </c>
      <c r="H28" s="98">
        <f t="shared" si="95"/>
        <v>1.5799999999999998E-2</v>
      </c>
      <c r="I28" s="98">
        <f t="shared" si="95"/>
        <v>2.4986033274135663E-2</v>
      </c>
      <c r="J28" s="98">
        <f t="shared" si="95"/>
        <v>2.913343809171378E-2</v>
      </c>
      <c r="K28" s="98">
        <f t="shared" si="95"/>
        <v>1.3168144172629379E-2</v>
      </c>
      <c r="L28" s="98">
        <f t="shared" si="95"/>
        <v>1.6885553470919482E-2</v>
      </c>
      <c r="M28" s="98">
        <f t="shared" si="95"/>
        <v>1.476014760147603E-2</v>
      </c>
      <c r="N28" s="98">
        <f t="shared" si="95"/>
        <v>1.9090909100352767E-2</v>
      </c>
      <c r="O28" s="98">
        <f t="shared" si="95"/>
        <v>1.7841213204251399E-2</v>
      </c>
      <c r="P28" s="98">
        <f t="shared" si="95"/>
        <v>1.8404907967123348E-2</v>
      </c>
      <c r="Q28" s="98">
        <f t="shared" si="95"/>
        <v>8.6058519835638045E-3</v>
      </c>
      <c r="R28" s="98">
        <f t="shared" si="95"/>
        <v>3.4982935147976284E-2</v>
      </c>
      <c r="S28" s="98">
        <f t="shared" si="95"/>
        <v>7.8318219298416522E-2</v>
      </c>
      <c r="U28" s="98">
        <f t="shared" ref="U28:AL28" si="96">U6/U5</f>
        <v>2.9829625739549972E-2</v>
      </c>
      <c r="V28" s="98">
        <f t="shared" si="96"/>
        <v>2.4359414975066503E-2</v>
      </c>
      <c r="W28" s="98">
        <f t="shared" si="96"/>
        <v>4.2415916529403547E-2</v>
      </c>
      <c r="X28" s="98">
        <f t="shared" si="96"/>
        <v>2.4699999999999916E-2</v>
      </c>
      <c r="Y28" s="98">
        <f t="shared" si="96"/>
        <v>2.8899999999999995E-2</v>
      </c>
      <c r="Z28" s="98">
        <f t="shared" si="96"/>
        <v>3.3299999999999871E-2</v>
      </c>
      <c r="AA28" s="98">
        <f t="shared" si="96"/>
        <v>1.5799999999999977E-2</v>
      </c>
      <c r="AB28" s="98">
        <f t="shared" si="96"/>
        <v>2.5023405391243078E-2</v>
      </c>
      <c r="AC28" s="98">
        <f t="shared" si="96"/>
        <v>2.9240058367087703E-2</v>
      </c>
      <c r="AD28" s="98">
        <f t="shared" si="96"/>
        <v>1.3255342598672134E-2</v>
      </c>
      <c r="AE28" s="98">
        <f t="shared" si="96"/>
        <v>1.6885553470919534E-2</v>
      </c>
      <c r="AF28" s="98">
        <f t="shared" si="96"/>
        <v>1.4760147601475922E-2</v>
      </c>
      <c r="AG28" s="98">
        <f t="shared" si="96"/>
        <v>1.9090909111175555E-2</v>
      </c>
      <c r="AH28" s="98">
        <f t="shared" si="96"/>
        <v>1.7319550927336211E-2</v>
      </c>
      <c r="AI28" s="98">
        <f t="shared" si="96"/>
        <v>1.7992108764056127E-2</v>
      </c>
      <c r="AJ28" s="98">
        <f t="shared" si="96"/>
        <v>9.433059170655924E-3</v>
      </c>
      <c r="AK28" s="98">
        <f t="shared" si="96"/>
        <v>3.8364085291232149E-2</v>
      </c>
      <c r="AL28" s="98">
        <f t="shared" si="96"/>
        <v>8.5692224914560064E-2</v>
      </c>
      <c r="AN28" s="98">
        <f t="shared" ref="AN28:BE28" si="97">AN6/AN5</f>
        <v>2.9794523948168207E-2</v>
      </c>
      <c r="AO28" s="98">
        <f t="shared" si="97"/>
        <v>2.4409518663625555E-2</v>
      </c>
      <c r="AP28" s="98">
        <f t="shared" si="97"/>
        <v>4.2395449970251603E-2</v>
      </c>
      <c r="AQ28" s="98">
        <f t="shared" si="97"/>
        <v>2.4700000000000031E-2</v>
      </c>
      <c r="AR28" s="98">
        <f t="shared" si="97"/>
        <v>2.8899999999999995E-2</v>
      </c>
      <c r="AS28" s="98">
        <f t="shared" si="97"/>
        <v>3.3300000000000031E-2</v>
      </c>
      <c r="AT28" s="98">
        <f t="shared" si="97"/>
        <v>1.5800000000000054E-2</v>
      </c>
      <c r="AU28" s="98">
        <f t="shared" si="97"/>
        <v>2.4981445960065404E-2</v>
      </c>
      <c r="AV28" s="98">
        <f t="shared" si="97"/>
        <v>2.9256576024833614E-2</v>
      </c>
      <c r="AW28" s="98">
        <f t="shared" si="97"/>
        <v>1.3251215052126395E-2</v>
      </c>
      <c r="AX28" s="98">
        <f t="shared" si="97"/>
        <v>1.688555347091936E-2</v>
      </c>
      <c r="AY28" s="98">
        <f t="shared" si="97"/>
        <v>1.4760147601475882E-2</v>
      </c>
      <c r="AZ28" s="98">
        <f t="shared" si="97"/>
        <v>1.9090909088862365E-2</v>
      </c>
      <c r="BA28" s="98">
        <f t="shared" si="97"/>
        <v>1.784121319968026E-2</v>
      </c>
      <c r="BB28" s="98">
        <f t="shared" si="97"/>
        <v>1.8404907972475636E-2</v>
      </c>
      <c r="BC28" s="98">
        <f t="shared" si="97"/>
        <v>8.6058519814915194E-3</v>
      </c>
      <c r="BD28" s="98">
        <f t="shared" si="97"/>
        <v>3.4982935158760095E-2</v>
      </c>
      <c r="BE28" s="98">
        <f t="shared" si="97"/>
        <v>7.8318219287196914E-2</v>
      </c>
      <c r="BG28" s="98">
        <f t="shared" ref="BG28:BX28" si="98">BG6/BG5</f>
        <v>2.9829625739549951E-2</v>
      </c>
      <c r="BH28" s="98">
        <f t="shared" si="98"/>
        <v>2.4359414975066468E-2</v>
      </c>
      <c r="BI28" s="98">
        <f t="shared" si="98"/>
        <v>4.2415916529403672E-2</v>
      </c>
      <c r="BJ28" s="98">
        <f t="shared" si="98"/>
        <v>2.4700000000000027E-2</v>
      </c>
      <c r="BK28" s="98">
        <f t="shared" si="98"/>
        <v>2.8899999999999999E-2</v>
      </c>
      <c r="BL28" s="98">
        <f t="shared" si="98"/>
        <v>3.3299999999999969E-2</v>
      </c>
      <c r="BM28" s="98">
        <f t="shared" si="98"/>
        <v>1.5800000000000015E-2</v>
      </c>
      <c r="BN28" s="98">
        <f t="shared" si="98"/>
        <v>2.5023550529531285E-2</v>
      </c>
      <c r="BO28" s="98">
        <f t="shared" si="98"/>
        <v>2.9238281655913616E-2</v>
      </c>
      <c r="BP28" s="98">
        <f t="shared" si="98"/>
        <v>1.3253797656104606E-2</v>
      </c>
      <c r="BQ28" s="98">
        <f t="shared" si="98"/>
        <v>1.6885553470919426E-2</v>
      </c>
      <c r="BR28" s="98">
        <f t="shared" si="98"/>
        <v>1.4760147601476049E-2</v>
      </c>
      <c r="BS28" s="98">
        <f t="shared" si="98"/>
        <v>1.9090909002334549E-2</v>
      </c>
      <c r="BT28" s="98">
        <f t="shared" si="98"/>
        <v>1.7445301208096089E-2</v>
      </c>
      <c r="BU28" s="98">
        <f t="shared" si="98"/>
        <v>1.798812055102194E-2</v>
      </c>
      <c r="BV28" s="98">
        <f t="shared" si="98"/>
        <v>9.4726818142932285E-3</v>
      </c>
      <c r="BW28" s="98">
        <f t="shared" si="98"/>
        <v>3.8537995473544563E-2</v>
      </c>
      <c r="BX28" s="98">
        <f t="shared" si="98"/>
        <v>8.6085615243028546E-2</v>
      </c>
      <c r="BZ28" s="98">
        <f t="shared" ref="BZ28:CQ28" si="99">BZ6/BZ5</f>
        <v>2.9829214354346767E-2</v>
      </c>
      <c r="CA28" s="98">
        <f t="shared" si="99"/>
        <v>2.4360009786129816E-2</v>
      </c>
      <c r="CB28" s="98">
        <f t="shared" si="99"/>
        <v>4.2415672835199557E-2</v>
      </c>
      <c r="CC28" s="98">
        <f t="shared" si="99"/>
        <v>2.4700000000000007E-2</v>
      </c>
      <c r="CD28" s="98">
        <f t="shared" si="99"/>
        <v>2.8900000000000037E-2</v>
      </c>
      <c r="CE28" s="98">
        <f t="shared" si="99"/>
        <v>3.330000000000017E-2</v>
      </c>
      <c r="CF28" s="98">
        <f t="shared" si="99"/>
        <v>1.5799999999999984E-2</v>
      </c>
      <c r="CG28" s="98">
        <f t="shared" si="99"/>
        <v>2.5023934870119276E-2</v>
      </c>
      <c r="CH28" s="98">
        <f t="shared" si="99"/>
        <v>2.9382456851601405E-2</v>
      </c>
      <c r="CI28" s="98">
        <f t="shared" si="99"/>
        <v>1.3348404930425165E-2</v>
      </c>
      <c r="CJ28" s="98">
        <f t="shared" si="99"/>
        <v>1.6885553470919353E-2</v>
      </c>
      <c r="CK28" s="98">
        <f t="shared" si="99"/>
        <v>1.4760147601476013E-2</v>
      </c>
      <c r="CL28" s="98">
        <f t="shared" si="99"/>
        <v>1.9090909095640662E-2</v>
      </c>
      <c r="CM28" s="98">
        <f t="shared" si="99"/>
        <v>1.7928928494911494E-2</v>
      </c>
      <c r="CN28" s="98">
        <f t="shared" si="99"/>
        <v>1.8436551453463949E-2</v>
      </c>
      <c r="CO28" s="98">
        <f t="shared" si="99"/>
        <v>8.6573124085476977E-3</v>
      </c>
      <c r="CP28" s="98">
        <f t="shared" si="99"/>
        <v>3.52070254104511E-2</v>
      </c>
      <c r="CQ28" s="98">
        <f t="shared" si="99"/>
        <v>7.8835120500411887E-2</v>
      </c>
      <c r="CS28" s="98">
        <f t="shared" ref="CS28:DJ28" si="100">CS6/CS5</f>
        <v>2.9829219694872334E-2</v>
      </c>
      <c r="CT28" s="98">
        <f t="shared" si="100"/>
        <v>2.4360002112786463E-2</v>
      </c>
      <c r="CU28" s="98">
        <f t="shared" si="100"/>
        <v>4.2415675948910554E-2</v>
      </c>
      <c r="CV28" s="98">
        <f t="shared" si="100"/>
        <v>2.4699999999999941E-2</v>
      </c>
      <c r="CW28" s="98">
        <f t="shared" si="100"/>
        <v>2.8900000000000082E-2</v>
      </c>
      <c r="CX28" s="98">
        <f t="shared" si="100"/>
        <v>3.3299999999999969E-2</v>
      </c>
      <c r="CY28" s="98">
        <f t="shared" si="100"/>
        <v>1.5799999999999922E-2</v>
      </c>
      <c r="CZ28" s="98">
        <f t="shared" si="100"/>
        <v>2.5023930389530172E-2</v>
      </c>
      <c r="DA28" s="98">
        <f t="shared" si="100"/>
        <v>2.9378224504809983E-2</v>
      </c>
      <c r="DB28" s="98">
        <f t="shared" si="100"/>
        <v>1.3345786205355129E-2</v>
      </c>
      <c r="DC28" s="98">
        <f t="shared" si="100"/>
        <v>1.6885553470919495E-2</v>
      </c>
      <c r="DD28" s="98">
        <f t="shared" si="100"/>
        <v>1.4760147601475785E-2</v>
      </c>
      <c r="DE28" s="98">
        <f t="shared" si="100"/>
        <v>1.9090909094168718E-2</v>
      </c>
      <c r="DF28" s="98">
        <f t="shared" si="100"/>
        <v>1.7910211162541698E-2</v>
      </c>
      <c r="DG28" s="98">
        <f t="shared" si="100"/>
        <v>1.8411737837851033E-2</v>
      </c>
      <c r="DH28" s="98">
        <f t="shared" si="100"/>
        <v>8.6420512148874754E-3</v>
      </c>
      <c r="DI28" s="98">
        <f t="shared" si="100"/>
        <v>3.5133608963375071E-2</v>
      </c>
      <c r="DJ28" s="98">
        <f t="shared" si="100"/>
        <v>7.8643879406199935E-2</v>
      </c>
      <c r="DL28" s="98">
        <f t="shared" ref="DL28:EC28" si="101">DL6/DL5</f>
        <v>2.9831466400325794E-2</v>
      </c>
      <c r="DM28" s="98">
        <f t="shared" si="101"/>
        <v>2.4356862197049634E-2</v>
      </c>
      <c r="DN28" s="98">
        <f t="shared" si="101"/>
        <v>4.241700924934904E-2</v>
      </c>
      <c r="DO28" s="98">
        <f t="shared" si="101"/>
        <v>2.4700000000000017E-2</v>
      </c>
      <c r="DP28" s="98">
        <f t="shared" si="101"/>
        <v>2.8900000000000002E-2</v>
      </c>
      <c r="DQ28" s="98">
        <f t="shared" si="101"/>
        <v>3.3299999999999982E-2</v>
      </c>
      <c r="DR28" s="98">
        <f t="shared" si="101"/>
        <v>1.5799999999999991E-2</v>
      </c>
      <c r="DS28" s="98">
        <f t="shared" si="101"/>
        <v>2.5027402897690561E-2</v>
      </c>
      <c r="DT28" s="98">
        <f t="shared" si="101"/>
        <v>2.9374241896777634E-2</v>
      </c>
      <c r="DU28" s="98">
        <f t="shared" si="101"/>
        <v>1.3412351184681251E-2</v>
      </c>
      <c r="DV28" s="98">
        <f t="shared" si="101"/>
        <v>1.6885553470919506E-2</v>
      </c>
      <c r="DW28" s="98">
        <f t="shared" si="101"/>
        <v>1.476014760147604E-2</v>
      </c>
      <c r="DX28" s="98">
        <f t="shared" si="101"/>
        <v>1.9090909095274416E-2</v>
      </c>
      <c r="DY28" s="98">
        <f t="shared" si="101"/>
        <v>1.7300198619779668E-2</v>
      </c>
      <c r="DZ28" s="98">
        <f t="shared" si="101"/>
        <v>1.7657013971470847E-2</v>
      </c>
      <c r="EA28" s="98">
        <f t="shared" si="101"/>
        <v>8.5322848844658281E-3</v>
      </c>
      <c r="EB28" s="98">
        <f t="shared" si="101"/>
        <v>3.4704860820293219E-2</v>
      </c>
      <c r="EC28" s="98">
        <f t="shared" si="101"/>
        <v>7.774604360699959E-2</v>
      </c>
    </row>
    <row r="29" spans="1:133" x14ac:dyDescent="0.25">
      <c r="A29" s="101" t="s">
        <v>258</v>
      </c>
      <c r="B29" s="98">
        <f t="shared" ref="B29:S29" si="102">B7/B5</f>
        <v>-4.612167145243809E-2</v>
      </c>
      <c r="C29" s="98">
        <f t="shared" si="102"/>
        <v>-4.7411186304546694E-2</v>
      </c>
      <c r="D29" s="98">
        <f t="shared" si="102"/>
        <v>-4.882279981739817E-2</v>
      </c>
      <c r="E29" s="98">
        <f t="shared" si="102"/>
        <v>-5.0742392471389092E-2</v>
      </c>
      <c r="F29" s="98">
        <f t="shared" si="102"/>
        <v>-5.2529895638147139E-2</v>
      </c>
      <c r="G29" s="98">
        <f t="shared" si="102"/>
        <v>-5.5438139988095686E-2</v>
      </c>
      <c r="H29" s="98">
        <f t="shared" si="102"/>
        <v>-5.5671614816567384E-2</v>
      </c>
      <c r="I29" s="98">
        <f t="shared" si="102"/>
        <v>-5.7076513748798352E-2</v>
      </c>
      <c r="J29" s="98">
        <f t="shared" si="102"/>
        <v>-5.7410159590155989E-2</v>
      </c>
      <c r="K29" s="98">
        <f t="shared" si="102"/>
        <v>-5.9668217428844067E-2</v>
      </c>
      <c r="L29" s="98">
        <f t="shared" si="102"/>
        <v>-6.1189696732476144E-2</v>
      </c>
      <c r="M29" s="98">
        <f t="shared" si="102"/>
        <v>-8.4604836719784804E-2</v>
      </c>
      <c r="N29" s="98">
        <f t="shared" si="102"/>
        <v>-8.5605481976141387E-2</v>
      </c>
      <c r="O29" s="98">
        <f t="shared" si="102"/>
        <v>-8.9857820682677905E-2</v>
      </c>
      <c r="P29" s="98">
        <f t="shared" si="102"/>
        <v>-9.1636046383528125E-2</v>
      </c>
      <c r="Q29" s="98">
        <f t="shared" si="102"/>
        <v>-8.1413142977417668E-2</v>
      </c>
      <c r="R29" s="98">
        <f t="shared" si="102"/>
        <v>-8.3313051179009431E-2</v>
      </c>
      <c r="S29" s="98">
        <f t="shared" si="102"/>
        <v>-8.7212075614714474E-2</v>
      </c>
      <c r="U29" s="98">
        <f t="shared" ref="U29:AL29" si="103">U7/U5</f>
        <v>-4.1315431178459268E-2</v>
      </c>
      <c r="V29" s="98">
        <f t="shared" si="103"/>
        <v>-4.1742138591586431E-2</v>
      </c>
      <c r="W29" s="98">
        <f t="shared" si="103"/>
        <v>-4.2136047176698332E-2</v>
      </c>
      <c r="X29" s="98">
        <f t="shared" si="103"/>
        <v>-4.2905350289806569E-2</v>
      </c>
      <c r="Y29" s="98">
        <f t="shared" si="103"/>
        <v>-4.3022405103506474E-2</v>
      </c>
      <c r="Z29" s="98">
        <f t="shared" si="103"/>
        <v>-4.3191245168313061E-2</v>
      </c>
      <c r="AA29" s="98">
        <f t="shared" si="103"/>
        <v>-4.2087620021299531E-2</v>
      </c>
      <c r="AB29" s="98">
        <f t="shared" si="103"/>
        <v>-4.2148491107871083E-2</v>
      </c>
      <c r="AC29" s="98">
        <f t="shared" si="103"/>
        <v>-4.1624394985862616E-2</v>
      </c>
      <c r="AD29" s="98">
        <f t="shared" si="103"/>
        <v>-4.2146009291298178E-2</v>
      </c>
      <c r="AE29" s="98">
        <f t="shared" si="103"/>
        <v>-1.9407681498990779E-2</v>
      </c>
      <c r="AF29" s="98">
        <f t="shared" si="103"/>
        <v>-1.9952716803816235E-2</v>
      </c>
      <c r="AG29" s="98">
        <f t="shared" si="103"/>
        <v>-2.1433643934047189E-2</v>
      </c>
      <c r="AH29" s="98">
        <f t="shared" si="103"/>
        <v>-2.1924764562028794E-2</v>
      </c>
      <c r="AI29" s="98">
        <f t="shared" si="103"/>
        <v>-1.977938656280798E-2</v>
      </c>
      <c r="AJ29" s="98">
        <f t="shared" si="103"/>
        <v>-2.2669869658397467E-2</v>
      </c>
      <c r="AK29" s="98">
        <f t="shared" si="103"/>
        <v>-2.3415369037734637E-2</v>
      </c>
      <c r="AL29" s="98">
        <f t="shared" si="103"/>
        <v>-2.4110031206720662E-2</v>
      </c>
      <c r="AN29" s="98">
        <f t="shared" ref="AN29:BE29" si="104">AN7/AN5</f>
        <v>-5.4429846479792751E-2</v>
      </c>
      <c r="AO29" s="98">
        <f t="shared" si="104"/>
        <v>-5.669543895569714E-2</v>
      </c>
      <c r="AP29" s="98">
        <f t="shared" si="104"/>
        <v>-5.8911401198268945E-2</v>
      </c>
      <c r="AQ29" s="98">
        <f t="shared" si="104"/>
        <v>-6.1669050046188056E-2</v>
      </c>
      <c r="AR29" s="98">
        <f t="shared" si="104"/>
        <v>-6.5247899084838495E-2</v>
      </c>
      <c r="AS29" s="98">
        <f t="shared" si="104"/>
        <v>-6.789028504310636E-2</v>
      </c>
      <c r="AT29" s="98">
        <f t="shared" si="104"/>
        <v>-6.8587557678783773E-2</v>
      </c>
      <c r="AU29" s="98">
        <f t="shared" si="104"/>
        <v>-7.0549728286524629E-2</v>
      </c>
      <c r="AV29" s="98">
        <f t="shared" si="104"/>
        <v>-6.9629735192928185E-2</v>
      </c>
      <c r="AW29" s="98">
        <f t="shared" si="104"/>
        <v>-7.038227102907732E-2</v>
      </c>
      <c r="AX29" s="98">
        <f t="shared" si="104"/>
        <v>-7.0914528511551597E-2</v>
      </c>
      <c r="AY29" s="98">
        <f t="shared" si="104"/>
        <v>-7.8178021588401161E-2</v>
      </c>
      <c r="AZ29" s="98">
        <f t="shared" si="104"/>
        <v>-7.7960755268850906E-2</v>
      </c>
      <c r="BA29" s="98">
        <f t="shared" si="104"/>
        <v>-7.4935930138757809E-2</v>
      </c>
      <c r="BB29" s="98">
        <f t="shared" si="104"/>
        <v>-7.3302805218905809E-2</v>
      </c>
      <c r="BC29" s="98">
        <f t="shared" si="104"/>
        <v>-7.3107158987024856E-2</v>
      </c>
      <c r="BD29" s="98">
        <f t="shared" si="104"/>
        <v>-7.2921582564188028E-2</v>
      </c>
      <c r="BE29" s="98">
        <f t="shared" si="104"/>
        <v>-7.3558941145832391E-2</v>
      </c>
      <c r="BG29" s="98">
        <f t="shared" ref="BG29:BX29" si="105">BG7/BG5</f>
        <v>-4.1315431178459205E-2</v>
      </c>
      <c r="BH29" s="98">
        <f t="shared" si="105"/>
        <v>-4.1742138591586382E-2</v>
      </c>
      <c r="BI29" s="98">
        <f t="shared" si="105"/>
        <v>-4.2136047176698492E-2</v>
      </c>
      <c r="BJ29" s="98">
        <f t="shared" si="105"/>
        <v>-4.2905350289806861E-2</v>
      </c>
      <c r="BK29" s="98">
        <f t="shared" si="105"/>
        <v>-4.3022405103506481E-2</v>
      </c>
      <c r="BL29" s="98">
        <f t="shared" si="105"/>
        <v>-4.3484769427247237E-2</v>
      </c>
      <c r="BM29" s="98">
        <f t="shared" si="105"/>
        <v>-4.2445312281853276E-2</v>
      </c>
      <c r="BN29" s="98">
        <f t="shared" si="105"/>
        <v>-4.3122380303486169E-2</v>
      </c>
      <c r="BO29" s="98">
        <f t="shared" si="105"/>
        <v>-4.285817064552553E-2</v>
      </c>
      <c r="BP29" s="98">
        <f t="shared" si="105"/>
        <v>-4.3604069139646429E-2</v>
      </c>
      <c r="BQ29" s="98">
        <f t="shared" si="105"/>
        <v>-1.6719349631782537E-2</v>
      </c>
      <c r="BR29" s="98">
        <f t="shared" si="105"/>
        <v>-2.0836676629317888E-2</v>
      </c>
      <c r="BS29" s="98">
        <f t="shared" si="105"/>
        <v>-2.244498702084537E-2</v>
      </c>
      <c r="BT29" s="98">
        <f t="shared" si="105"/>
        <v>-2.3057233041890945E-2</v>
      </c>
      <c r="BU29" s="98">
        <f t="shared" si="105"/>
        <v>-2.0591369558997537E-2</v>
      </c>
      <c r="BV29" s="98">
        <f t="shared" si="105"/>
        <v>-2.3633947535050624E-2</v>
      </c>
      <c r="BW29" s="98">
        <f t="shared" si="105"/>
        <v>-2.4488413026553833E-2</v>
      </c>
      <c r="BX29" s="98">
        <f t="shared" si="105"/>
        <v>-2.5298907908945196E-2</v>
      </c>
      <c r="BZ29" s="98">
        <f t="shared" ref="BZ29:CQ29" si="106">BZ7/BZ5</f>
        <v>-4.7108287321853917E-2</v>
      </c>
      <c r="CA29" s="98">
        <f t="shared" si="106"/>
        <v>-4.7709093136665194E-2</v>
      </c>
      <c r="CB29" s="98">
        <f t="shared" si="106"/>
        <v>-4.8162667094755668E-2</v>
      </c>
      <c r="CC29" s="98">
        <f t="shared" si="106"/>
        <v>-4.9173826433836325E-2</v>
      </c>
      <c r="CD29" s="98">
        <f t="shared" si="106"/>
        <v>-4.9663394854826494E-2</v>
      </c>
      <c r="CE29" s="98">
        <f t="shared" si="106"/>
        <v>-5.1423464208228201E-2</v>
      </c>
      <c r="CF29" s="98">
        <f t="shared" si="106"/>
        <v>-4.9540057085768682E-2</v>
      </c>
      <c r="CG29" s="98">
        <f t="shared" si="106"/>
        <v>-4.8176360984246387E-2</v>
      </c>
      <c r="CH29" s="98">
        <f t="shared" si="106"/>
        <v>-4.7304493490169401E-2</v>
      </c>
      <c r="CI29" s="98">
        <f t="shared" si="106"/>
        <v>-4.7056228479416956E-2</v>
      </c>
      <c r="CJ29" s="98">
        <f t="shared" si="106"/>
        <v>-3.4461588908526762E-2</v>
      </c>
      <c r="CK29" s="98">
        <f t="shared" si="106"/>
        <v>-3.6996977228984436E-2</v>
      </c>
      <c r="CL29" s="98">
        <f t="shared" si="106"/>
        <v>-3.8060984792752016E-2</v>
      </c>
      <c r="CM29" s="98">
        <f t="shared" si="106"/>
        <v>-3.8060104376211941E-2</v>
      </c>
      <c r="CN29" s="98">
        <f t="shared" si="106"/>
        <v>-3.7960198978104508E-2</v>
      </c>
      <c r="CO29" s="98">
        <f t="shared" si="106"/>
        <v>-4.3601893308069413E-2</v>
      </c>
      <c r="CP29" s="98">
        <f t="shared" si="106"/>
        <v>-4.4863812623963099E-2</v>
      </c>
      <c r="CQ29" s="98">
        <f t="shared" si="106"/>
        <v>-4.5675473160446456E-2</v>
      </c>
      <c r="CS29" s="98">
        <f t="shared" ref="CS29:DJ29" si="107">CS7/CS5</f>
        <v>-4.713731173573274E-2</v>
      </c>
      <c r="CT29" s="98">
        <f t="shared" si="107"/>
        <v>-4.7740595649435155E-2</v>
      </c>
      <c r="CU29" s="98">
        <f t="shared" si="107"/>
        <v>-4.8198768176928676E-2</v>
      </c>
      <c r="CV29" s="98">
        <f t="shared" si="107"/>
        <v>-4.9205628537947479E-2</v>
      </c>
      <c r="CW29" s="98">
        <f t="shared" si="107"/>
        <v>-4.9693260329594445E-2</v>
      </c>
      <c r="CX29" s="98">
        <f t="shared" si="107"/>
        <v>-5.1471459360235929E-2</v>
      </c>
      <c r="CY29" s="98">
        <f t="shared" si="107"/>
        <v>-4.9645635405468493E-2</v>
      </c>
      <c r="CZ29" s="98">
        <f t="shared" si="107"/>
        <v>-4.8759390252457992E-2</v>
      </c>
      <c r="DA29" s="98">
        <f t="shared" si="107"/>
        <v>-4.7891289651349436E-2</v>
      </c>
      <c r="DB29" s="98">
        <f t="shared" si="107"/>
        <v>-4.7707203908764553E-2</v>
      </c>
      <c r="DC29" s="98">
        <f t="shared" si="107"/>
        <v>-5.7403944913140319E-2</v>
      </c>
      <c r="DD29" s="98">
        <f t="shared" si="107"/>
        <v>-4.8932185100952624E-2</v>
      </c>
      <c r="DE29" s="98">
        <f t="shared" si="107"/>
        <v>-5.1141570665921163E-2</v>
      </c>
      <c r="DF29" s="98">
        <f t="shared" si="107"/>
        <v>-5.2285804148298573E-2</v>
      </c>
      <c r="DG29" s="98">
        <f t="shared" si="107"/>
        <v>-5.3160480426021763E-2</v>
      </c>
      <c r="DH29" s="98">
        <f t="shared" si="107"/>
        <v>-5.800682981182527E-2</v>
      </c>
      <c r="DI29" s="98">
        <f t="shared" si="107"/>
        <v>-6.0483968532985231E-2</v>
      </c>
      <c r="DJ29" s="98">
        <f t="shared" si="107"/>
        <v>-6.2739762058844559E-2</v>
      </c>
      <c r="DL29" s="98">
        <f t="shared" ref="DL29:EC29" si="108">DL7/DL5</f>
        <v>-7.2358205497900271E-2</v>
      </c>
      <c r="DM29" s="98">
        <f t="shared" si="108"/>
        <v>-8.9504370755241064E-2</v>
      </c>
      <c r="DN29" s="98">
        <f t="shared" si="108"/>
        <v>-0.10128753752901125</v>
      </c>
      <c r="DO29" s="98">
        <f t="shared" si="108"/>
        <v>-0.11508278326347149</v>
      </c>
      <c r="DP29" s="98">
        <f t="shared" si="108"/>
        <v>-0.13130336886583055</v>
      </c>
      <c r="DQ29" s="98">
        <f t="shared" si="108"/>
        <v>-7.8545700157006404E-2</v>
      </c>
      <c r="DR29" s="98">
        <f t="shared" si="108"/>
        <v>-8.6718491966462974E-2</v>
      </c>
      <c r="DS29" s="98">
        <f t="shared" si="108"/>
        <v>-0.10521348505322273</v>
      </c>
      <c r="DT29" s="98">
        <f t="shared" si="108"/>
        <v>-0.11970142219360604</v>
      </c>
      <c r="DU29" s="98">
        <f t="shared" si="108"/>
        <v>-0.13520670811723889</v>
      </c>
      <c r="DV29" s="98">
        <f t="shared" si="108"/>
        <v>-5.1254510463022956E-2</v>
      </c>
      <c r="DW29" s="98">
        <f t="shared" si="108"/>
        <v>-0.14795285529325328</v>
      </c>
      <c r="DX29" s="98">
        <f t="shared" si="108"/>
        <v>-0.14731183272244017</v>
      </c>
      <c r="DY29" s="98">
        <f t="shared" si="108"/>
        <v>-0.14068009190402386</v>
      </c>
      <c r="DZ29" s="98">
        <f t="shared" si="108"/>
        <v>-0.14466652458039095</v>
      </c>
      <c r="EA29" s="98">
        <f t="shared" si="108"/>
        <v>-0.13793751475713462</v>
      </c>
      <c r="EB29" s="98">
        <f t="shared" si="108"/>
        <v>-0.14095576378474317</v>
      </c>
      <c r="EC29" s="98">
        <f t="shared" si="108"/>
        <v>-0.1384887945727212</v>
      </c>
    </row>
    <row r="30" spans="1:133" x14ac:dyDescent="0.25">
      <c r="A30" s="102" t="s">
        <v>259</v>
      </c>
      <c r="B30" s="98">
        <f t="shared" ref="B30:S30" si="109">B9/B25</f>
        <v>8.1365400147555736E-2</v>
      </c>
      <c r="C30" s="98">
        <f t="shared" si="109"/>
        <v>9.2186154517997346E-2</v>
      </c>
      <c r="D30" s="98">
        <f t="shared" si="109"/>
        <v>6.6613602458281213E-2</v>
      </c>
      <c r="E30" s="98">
        <f t="shared" si="109"/>
        <v>5.2461665586140106E-2</v>
      </c>
      <c r="F30" s="98">
        <f t="shared" si="109"/>
        <v>8.3528995225709932E-2</v>
      </c>
      <c r="G30" s="98">
        <f t="shared" si="109"/>
        <v>9.0010551200181615E-2</v>
      </c>
      <c r="H30" s="98">
        <f t="shared" si="109"/>
        <v>8.5119252609983972E-2</v>
      </c>
      <c r="I30" s="98">
        <f t="shared" si="109"/>
        <v>9.4765119412215978E-2</v>
      </c>
      <c r="J30" s="98">
        <f t="shared" si="109"/>
        <v>3.2047229934654357E-2</v>
      </c>
      <c r="K30" s="98">
        <f t="shared" si="109"/>
        <v>6.4527097702199832E-2</v>
      </c>
      <c r="L30" s="98">
        <f t="shared" si="109"/>
        <v>-0.52067316213680315</v>
      </c>
      <c r="M30" s="98">
        <f t="shared" si="109"/>
        <v>0.26153040560560165</v>
      </c>
      <c r="N30" s="98">
        <f t="shared" si="109"/>
        <v>0.10812157329868553</v>
      </c>
      <c r="O30" s="98">
        <f t="shared" si="109"/>
        <v>0.17866167088323451</v>
      </c>
      <c r="P30" s="98">
        <f t="shared" si="109"/>
        <v>0.15955888898550577</v>
      </c>
      <c r="Q30" s="98">
        <f t="shared" si="109"/>
        <v>0.23212234754566882</v>
      </c>
      <c r="R30" s="98">
        <f t="shared" si="109"/>
        <v>0.15021967228500885</v>
      </c>
      <c r="S30" s="98">
        <f t="shared" si="109"/>
        <v>0.18407614132138467</v>
      </c>
      <c r="U30" s="98">
        <f t="shared" ref="U30:AL30" si="110">U9/U25</f>
        <v>3.5003029429093807E-2</v>
      </c>
      <c r="V30" s="98">
        <f t="shared" si="110"/>
        <v>4.4028432283311575E-2</v>
      </c>
      <c r="W30" s="98">
        <f t="shared" si="110"/>
        <v>4.5328695375171667E-2</v>
      </c>
      <c r="X30" s="98">
        <f t="shared" si="110"/>
        <v>4.8295510369124009E-2</v>
      </c>
      <c r="Y30" s="98">
        <f t="shared" si="110"/>
        <v>9.9662814959748283E-2</v>
      </c>
      <c r="Z30" s="98">
        <f t="shared" si="110"/>
        <v>4.3049304678122229E-2</v>
      </c>
      <c r="AA30" s="98">
        <f t="shared" si="110"/>
        <v>3.1476726360192275E-2</v>
      </c>
      <c r="AB30" s="98">
        <f t="shared" si="110"/>
        <v>3.1519804658538417E-2</v>
      </c>
      <c r="AC30" s="98">
        <f t="shared" si="110"/>
        <v>2.2486963503266601E-2</v>
      </c>
      <c r="AD30" s="98">
        <f t="shared" si="110"/>
        <v>2.658877568064236E-2</v>
      </c>
      <c r="AE30" s="98">
        <f t="shared" si="110"/>
        <v>3.0293428921390538E-2</v>
      </c>
      <c r="AF30" s="98">
        <f t="shared" si="110"/>
        <v>5.8262580287927104E-3</v>
      </c>
      <c r="AG30" s="98">
        <f t="shared" si="110"/>
        <v>5.3354119628444673E-3</v>
      </c>
      <c r="AH30" s="98">
        <f t="shared" si="110"/>
        <v>6.2841474659699914E-2</v>
      </c>
      <c r="AI30" s="98">
        <f t="shared" si="110"/>
        <v>2.2292440141337178E-2</v>
      </c>
      <c r="AJ30" s="98">
        <f t="shared" si="110"/>
        <v>5.4693161264507554E-3</v>
      </c>
      <c r="AK30" s="98">
        <f t="shared" si="110"/>
        <v>5.9072567491701743E-3</v>
      </c>
      <c r="AL30" s="98">
        <f t="shared" si="110"/>
        <v>1.7328076213163979E-3</v>
      </c>
      <c r="AN30" s="98">
        <f t="shared" ref="AN30:BE30" si="111">AN9/AN25</f>
        <v>0.10405300770244998</v>
      </c>
      <c r="AO30" s="98">
        <f t="shared" si="111"/>
        <v>0.21438089493391788</v>
      </c>
      <c r="AP30" s="98">
        <f t="shared" si="111"/>
        <v>0.2573139477926385</v>
      </c>
      <c r="AQ30" s="98">
        <f t="shared" si="111"/>
        <v>5.60549402940035E-2</v>
      </c>
      <c r="AR30" s="98">
        <f t="shared" si="111"/>
        <v>-0.114035937741835</v>
      </c>
      <c r="AS30" s="98">
        <f t="shared" si="111"/>
        <v>0.16050560080005866</v>
      </c>
      <c r="AT30" s="98">
        <f t="shared" si="111"/>
        <v>0.14507330349078529</v>
      </c>
      <c r="AU30" s="98">
        <f t="shared" si="111"/>
        <v>0.24628806793481792</v>
      </c>
      <c r="AV30" s="98">
        <f t="shared" si="111"/>
        <v>0.21611408746989944</v>
      </c>
      <c r="AW30" s="98">
        <f t="shared" si="111"/>
        <v>0.1878815593527447</v>
      </c>
      <c r="AX30" s="98">
        <f t="shared" si="111"/>
        <v>-2.6598081704316365E-2</v>
      </c>
      <c r="AY30" s="98">
        <f t="shared" si="111"/>
        <v>0.27084038281269462</v>
      </c>
      <c r="AZ30" s="98">
        <f t="shared" si="111"/>
        <v>0.33655605905491909</v>
      </c>
      <c r="BA30" s="98">
        <f t="shared" si="111"/>
        <v>0.25818065341428542</v>
      </c>
      <c r="BB30" s="98">
        <f t="shared" si="111"/>
        <v>0.15446192977172243</v>
      </c>
      <c r="BC30" s="98">
        <f t="shared" si="111"/>
        <v>0.21740938148574515</v>
      </c>
      <c r="BD30" s="98">
        <f t="shared" si="111"/>
        <v>0.19657270058956541</v>
      </c>
      <c r="BE30" s="98">
        <f t="shared" si="111"/>
        <v>0.25281102369190894</v>
      </c>
      <c r="BG30" s="98">
        <f t="shared" ref="BG30:BX30" si="112">BG9/BG25</f>
        <v>6.0532838170342289E-3</v>
      </c>
      <c r="BH30" s="98">
        <f t="shared" si="112"/>
        <v>7.614100864322168E-3</v>
      </c>
      <c r="BI30" s="98">
        <f t="shared" si="112"/>
        <v>7.8389631593925833E-3</v>
      </c>
      <c r="BJ30" s="98">
        <f t="shared" si="112"/>
        <v>8.3520322703792803E-3</v>
      </c>
      <c r="BK30" s="98">
        <f t="shared" si="112"/>
        <v>1.605814479172657E-2</v>
      </c>
      <c r="BL30" s="98">
        <f t="shared" si="112"/>
        <v>7.2738622237693146E-3</v>
      </c>
      <c r="BM30" s="98">
        <f t="shared" si="112"/>
        <v>4.3667377468307447E-3</v>
      </c>
      <c r="BN30" s="98">
        <f t="shared" si="112"/>
        <v>4.9210169578351604E-3</v>
      </c>
      <c r="BO30" s="98">
        <f t="shared" si="112"/>
        <v>3.457039316159947E-3</v>
      </c>
      <c r="BP30" s="98">
        <f t="shared" si="112"/>
        <v>4.0113982738208534E-3</v>
      </c>
      <c r="BQ30" s="98">
        <f t="shared" si="112"/>
        <v>-1.4747661867088483E-2</v>
      </c>
      <c r="BR30" s="98">
        <f t="shared" si="112"/>
        <v>1.8396998831073381E-3</v>
      </c>
      <c r="BS30" s="98">
        <f t="shared" si="112"/>
        <v>1.0719596329914197E-4</v>
      </c>
      <c r="BT30" s="98">
        <f t="shared" si="112"/>
        <v>4.3609158074449312E-3</v>
      </c>
      <c r="BU30" s="98">
        <f t="shared" si="112"/>
        <v>4.7214208004943002E-4</v>
      </c>
      <c r="BV30" s="98">
        <f t="shared" si="112"/>
        <v>2.4247710626122958E-4</v>
      </c>
      <c r="BW30" s="98">
        <f t="shared" si="112"/>
        <v>1.6211213263906479E-3</v>
      </c>
      <c r="BX30" s="98">
        <f t="shared" si="112"/>
        <v>0</v>
      </c>
      <c r="BZ30" s="98">
        <f t="shared" ref="BZ30:CQ30" si="113">BZ9/BZ25</f>
        <v>0.11303206895053067</v>
      </c>
      <c r="CA30" s="98">
        <f t="shared" si="113"/>
        <v>0.15230067870913636</v>
      </c>
      <c r="CB30" s="98">
        <f t="shared" si="113"/>
        <v>0.1533402094833741</v>
      </c>
      <c r="CC30" s="98">
        <f t="shared" si="113"/>
        <v>0.13856462511458054</v>
      </c>
      <c r="CD30" s="98">
        <f t="shared" si="113"/>
        <v>0.28064707907796832</v>
      </c>
      <c r="CE30" s="98">
        <f t="shared" si="113"/>
        <v>0.16747397422571716</v>
      </c>
      <c r="CF30" s="98">
        <f t="shared" si="113"/>
        <v>0.18745874766794166</v>
      </c>
      <c r="CG30" s="98">
        <f t="shared" si="113"/>
        <v>0.13851524034847199</v>
      </c>
      <c r="CH30" s="98">
        <f t="shared" si="113"/>
        <v>0.15585385959574666</v>
      </c>
      <c r="CI30" s="98">
        <f t="shared" si="113"/>
        <v>0.12455251289716261</v>
      </c>
      <c r="CJ30" s="98">
        <f t="shared" si="113"/>
        <v>-2.8621116219058149E-2</v>
      </c>
      <c r="CK30" s="98">
        <f t="shared" si="113"/>
        <v>1.3423520773543559E-2</v>
      </c>
      <c r="CL30" s="98">
        <f t="shared" si="113"/>
        <v>4.8380651532827439E-2</v>
      </c>
      <c r="CM30" s="98">
        <f t="shared" si="113"/>
        <v>2.7285076618318721E-2</v>
      </c>
      <c r="CN30" s="98">
        <f t="shared" si="113"/>
        <v>3.4251759292734628E-2</v>
      </c>
      <c r="CO30" s="98">
        <f t="shared" si="113"/>
        <v>3.7841677953158273E-3</v>
      </c>
      <c r="CP30" s="98">
        <f t="shared" si="113"/>
        <v>4.4834035211988917E-3</v>
      </c>
      <c r="CQ30" s="98">
        <f t="shared" si="113"/>
        <v>7.1472947006965964E-3</v>
      </c>
      <c r="CS30" s="98">
        <f t="shared" ref="CS30:DJ30" si="114">CS9/CS25</f>
        <v>0.21279861312529261</v>
      </c>
      <c r="CT30" s="98">
        <f t="shared" si="114"/>
        <v>0.28651691461793843</v>
      </c>
      <c r="CU30" s="98">
        <f t="shared" si="114"/>
        <v>0.28947026419803912</v>
      </c>
      <c r="CV30" s="98">
        <f t="shared" si="114"/>
        <v>0.26121898883003014</v>
      </c>
      <c r="CW30" s="98">
        <f t="shared" si="114"/>
        <v>0.52689796116404464</v>
      </c>
      <c r="CX30" s="98">
        <f t="shared" si="114"/>
        <v>0.31219501660825494</v>
      </c>
      <c r="CY30" s="98">
        <f t="shared" si="114"/>
        <v>0.32812578533519199</v>
      </c>
      <c r="CZ30" s="98">
        <f t="shared" si="114"/>
        <v>0.25851003525573246</v>
      </c>
      <c r="DA30" s="98">
        <f t="shared" si="114"/>
        <v>0.28727871446863801</v>
      </c>
      <c r="DB30" s="98">
        <f t="shared" si="114"/>
        <v>0.23141882069861652</v>
      </c>
      <c r="DC30" s="98">
        <f t="shared" si="114"/>
        <v>1.0214838055583269</v>
      </c>
      <c r="DD30" s="98">
        <f t="shared" si="114"/>
        <v>0.11744089959544338</v>
      </c>
      <c r="DE30" s="98">
        <f t="shared" si="114"/>
        <v>0.14531720051752051</v>
      </c>
      <c r="DF30" s="98">
        <f t="shared" si="114"/>
        <v>0.1869976673486953</v>
      </c>
      <c r="DG30" s="98">
        <f t="shared" si="114"/>
        <v>0.21437759520448665</v>
      </c>
      <c r="DH30" s="98">
        <f t="shared" si="114"/>
        <v>0.1500515252946801</v>
      </c>
      <c r="DI30" s="98">
        <f t="shared" si="114"/>
        <v>0.1741377279524241</v>
      </c>
      <c r="DJ30" s="98">
        <f t="shared" si="114"/>
        <v>0.15326855061973202</v>
      </c>
      <c r="DL30" s="98">
        <f t="shared" ref="DL30:EC30" si="115">DL9/DL25</f>
        <v>0.44769459682804302</v>
      </c>
      <c r="DM30" s="98">
        <f t="shared" si="115"/>
        <v>0.2029728240733763</v>
      </c>
      <c r="DN30" s="98">
        <f t="shared" si="115"/>
        <v>0.18009431753310284</v>
      </c>
      <c r="DO30" s="98">
        <f t="shared" si="115"/>
        <v>0.43505223753574235</v>
      </c>
      <c r="DP30" s="98">
        <f t="shared" si="115"/>
        <v>0.1072409425226372</v>
      </c>
      <c r="DQ30" s="98">
        <f t="shared" si="115"/>
        <v>0.21949169026389601</v>
      </c>
      <c r="DR30" s="98">
        <f t="shared" si="115"/>
        <v>0.21837944678907414</v>
      </c>
      <c r="DS30" s="98">
        <f t="shared" si="115"/>
        <v>0.22548071543238818</v>
      </c>
      <c r="DT30" s="98">
        <f t="shared" si="115"/>
        <v>0.28276210571163501</v>
      </c>
      <c r="DU30" s="98">
        <f t="shared" si="115"/>
        <v>0.36101983539481319</v>
      </c>
      <c r="DV30" s="98">
        <f t="shared" si="115"/>
        <v>0.53886278744754879</v>
      </c>
      <c r="DW30" s="98">
        <f t="shared" si="115"/>
        <v>0.32909883330081652</v>
      </c>
      <c r="DX30" s="98">
        <f t="shared" si="115"/>
        <v>0.35618190766990382</v>
      </c>
      <c r="DY30" s="98">
        <f t="shared" si="115"/>
        <v>0.28167254126832114</v>
      </c>
      <c r="DZ30" s="98">
        <f t="shared" si="115"/>
        <v>0.41458524452416379</v>
      </c>
      <c r="EA30" s="98">
        <f t="shared" si="115"/>
        <v>0.39092078464587809</v>
      </c>
      <c r="EB30" s="98">
        <f t="shared" si="115"/>
        <v>0.46705811757624194</v>
      </c>
      <c r="EC30" s="98">
        <f t="shared" si="115"/>
        <v>0.40096418204496143</v>
      </c>
    </row>
    <row r="31" spans="1:133" x14ac:dyDescent="0.25">
      <c r="A31" s="103" t="s">
        <v>260</v>
      </c>
      <c r="C31" s="97">
        <f t="shared" ref="C31:S31" si="116">C5-B11</f>
        <v>0</v>
      </c>
      <c r="D31" s="97">
        <f t="shared" si="116"/>
        <v>0</v>
      </c>
      <c r="E31" s="97">
        <f t="shared" si="116"/>
        <v>0</v>
      </c>
      <c r="F31" s="97">
        <f t="shared" si="116"/>
        <v>0</v>
      </c>
      <c r="G31" s="97">
        <f t="shared" si="116"/>
        <v>0</v>
      </c>
      <c r="H31" s="97">
        <f t="shared" si="116"/>
        <v>0</v>
      </c>
      <c r="I31" s="97">
        <f t="shared" si="116"/>
        <v>0</v>
      </c>
      <c r="J31" s="97">
        <f t="shared" si="116"/>
        <v>0</v>
      </c>
      <c r="K31" s="97">
        <f t="shared" si="116"/>
        <v>0</v>
      </c>
      <c r="L31" s="97">
        <f t="shared" si="116"/>
        <v>0</v>
      </c>
      <c r="M31" s="97">
        <f t="shared" si="116"/>
        <v>0</v>
      </c>
      <c r="N31" s="97">
        <f t="shared" si="116"/>
        <v>-3.6249756813049316E-3</v>
      </c>
      <c r="O31" s="97">
        <f t="shared" si="116"/>
        <v>-9.9999904632568359E-3</v>
      </c>
      <c r="P31" s="97">
        <f t="shared" si="116"/>
        <v>0</v>
      </c>
      <c r="Q31" s="97">
        <f t="shared" si="116"/>
        <v>0</v>
      </c>
      <c r="R31" s="97">
        <f t="shared" si="116"/>
        <v>-1.0000050067901611E-2</v>
      </c>
      <c r="S31" s="97">
        <f t="shared" si="116"/>
        <v>9.9999904632568359E-3</v>
      </c>
      <c r="V31" s="97">
        <f t="shared" ref="V31:AL31" si="117">V5-U11</f>
        <v>0</v>
      </c>
      <c r="W31" s="97">
        <f t="shared" si="117"/>
        <v>0</v>
      </c>
      <c r="X31" s="97">
        <f t="shared" si="117"/>
        <v>0</v>
      </c>
      <c r="Y31" s="97">
        <f t="shared" si="117"/>
        <v>0</v>
      </c>
      <c r="Z31" s="97">
        <f t="shared" si="117"/>
        <v>0</v>
      </c>
      <c r="AA31" s="97">
        <f t="shared" si="117"/>
        <v>0</v>
      </c>
      <c r="AB31" s="97">
        <f t="shared" si="117"/>
        <v>0</v>
      </c>
      <c r="AC31" s="97">
        <f t="shared" si="117"/>
        <v>0</v>
      </c>
      <c r="AD31" s="97">
        <f t="shared" si="117"/>
        <v>0</v>
      </c>
      <c r="AE31" s="97">
        <f t="shared" si="117"/>
        <v>0</v>
      </c>
      <c r="AF31" s="97">
        <f t="shared" si="117"/>
        <v>0</v>
      </c>
      <c r="AG31" s="97">
        <f t="shared" si="117"/>
        <v>-7.5906515121459961E-4</v>
      </c>
      <c r="AH31" s="97">
        <f t="shared" si="117"/>
        <v>0</v>
      </c>
      <c r="AI31" s="97">
        <f t="shared" si="117"/>
        <v>-9.9999904632568359E-3</v>
      </c>
      <c r="AJ31" s="97">
        <f t="shared" si="117"/>
        <v>0</v>
      </c>
      <c r="AK31" s="97">
        <f t="shared" si="117"/>
        <v>-9.9999904632568359E-3</v>
      </c>
      <c r="AL31" s="97">
        <f t="shared" si="117"/>
        <v>0</v>
      </c>
      <c r="AO31" s="97">
        <f t="shared" ref="AO31:BE31" si="118">AO5-AN11</f>
        <v>0</v>
      </c>
      <c r="AP31" s="97">
        <f t="shared" si="118"/>
        <v>0</v>
      </c>
      <c r="AQ31" s="97">
        <f t="shared" si="118"/>
        <v>0</v>
      </c>
      <c r="AR31" s="97">
        <f t="shared" si="118"/>
        <v>0</v>
      </c>
      <c r="AS31" s="97">
        <f t="shared" si="118"/>
        <v>0</v>
      </c>
      <c r="AT31" s="97">
        <f t="shared" si="118"/>
        <v>0</v>
      </c>
      <c r="AU31" s="97">
        <f t="shared" si="118"/>
        <v>0</v>
      </c>
      <c r="AV31" s="97">
        <f t="shared" si="118"/>
        <v>0</v>
      </c>
      <c r="AW31" s="97">
        <f t="shared" si="118"/>
        <v>0</v>
      </c>
      <c r="AX31" s="97">
        <f t="shared" si="118"/>
        <v>0</v>
      </c>
      <c r="AY31" s="97">
        <f t="shared" si="118"/>
        <v>0</v>
      </c>
      <c r="AZ31" s="97">
        <f t="shared" si="118"/>
        <v>2.6680231094360352E-3</v>
      </c>
      <c r="BA31" s="97">
        <f t="shared" si="118"/>
        <v>0</v>
      </c>
      <c r="BB31" s="97">
        <f t="shared" si="118"/>
        <v>9.9999904632568359E-3</v>
      </c>
      <c r="BC31" s="97">
        <f t="shared" si="118"/>
        <v>0</v>
      </c>
      <c r="BD31" s="97">
        <f t="shared" si="118"/>
        <v>0</v>
      </c>
      <c r="BE31" s="97">
        <f t="shared" si="118"/>
        <v>-9.9999904632568359E-3</v>
      </c>
      <c r="BH31" s="97">
        <f t="shared" ref="BH31:BX31" si="119">BH5-BG11</f>
        <v>0</v>
      </c>
      <c r="BI31" s="97">
        <f t="shared" si="119"/>
        <v>0</v>
      </c>
      <c r="BJ31" s="97">
        <f t="shared" si="119"/>
        <v>0</v>
      </c>
      <c r="BK31" s="97">
        <f t="shared" si="119"/>
        <v>0</v>
      </c>
      <c r="BL31" s="97">
        <f t="shared" si="119"/>
        <v>0</v>
      </c>
      <c r="BM31" s="97">
        <f t="shared" si="119"/>
        <v>0</v>
      </c>
      <c r="BN31" s="97">
        <f t="shared" si="119"/>
        <v>0</v>
      </c>
      <c r="BO31" s="97">
        <f t="shared" si="119"/>
        <v>0</v>
      </c>
      <c r="BP31" s="97">
        <f t="shared" si="119"/>
        <v>0</v>
      </c>
      <c r="BQ31" s="97">
        <f t="shared" si="119"/>
        <v>0</v>
      </c>
      <c r="BR31" s="97">
        <f t="shared" si="119"/>
        <v>0</v>
      </c>
      <c r="BS31" s="97">
        <f t="shared" si="119"/>
        <v>-4.4862031936645508E-3</v>
      </c>
      <c r="BT31" s="97">
        <f t="shared" si="119"/>
        <v>1.0000001639127731E-2</v>
      </c>
      <c r="BU31" s="97">
        <f t="shared" si="119"/>
        <v>0</v>
      </c>
      <c r="BV31" s="97">
        <f t="shared" si="119"/>
        <v>0</v>
      </c>
      <c r="BW31" s="97">
        <f t="shared" si="119"/>
        <v>0</v>
      </c>
      <c r="BX31" s="97">
        <f t="shared" si="119"/>
        <v>-1.0000001639127731E-2</v>
      </c>
      <c r="CA31" s="97">
        <f t="shared" ref="CA31:CQ31" si="120">CA5-BZ11</f>
        <v>0</v>
      </c>
      <c r="CB31" s="97">
        <f t="shared" si="120"/>
        <v>0</v>
      </c>
      <c r="CC31" s="97">
        <f t="shared" si="120"/>
        <v>0</v>
      </c>
      <c r="CD31" s="97">
        <f t="shared" si="120"/>
        <v>0</v>
      </c>
      <c r="CE31" s="97">
        <f t="shared" si="120"/>
        <v>0</v>
      </c>
      <c r="CF31" s="97">
        <f t="shared" si="120"/>
        <v>0</v>
      </c>
      <c r="CG31" s="97">
        <f t="shared" si="120"/>
        <v>0</v>
      </c>
      <c r="CH31" s="97">
        <f t="shared" si="120"/>
        <v>0</v>
      </c>
      <c r="CI31" s="97">
        <f t="shared" si="120"/>
        <v>0</v>
      </c>
      <c r="CJ31" s="97">
        <f t="shared" si="120"/>
        <v>0</v>
      </c>
      <c r="CK31" s="97">
        <f t="shared" si="120"/>
        <v>0</v>
      </c>
      <c r="CL31" s="97">
        <f t="shared" si="120"/>
        <v>-3.0969977378845215E-3</v>
      </c>
      <c r="CM31" s="97">
        <f t="shared" si="120"/>
        <v>0</v>
      </c>
      <c r="CN31" s="97">
        <f t="shared" si="120"/>
        <v>0</v>
      </c>
      <c r="CO31" s="97">
        <f t="shared" si="120"/>
        <v>-1.9999980926513672E-2</v>
      </c>
      <c r="CP31" s="97">
        <f t="shared" si="120"/>
        <v>0</v>
      </c>
      <c r="CQ31" s="97">
        <f t="shared" si="120"/>
        <v>9.9999904632568359E-3</v>
      </c>
      <c r="CT31" s="97">
        <f t="shared" ref="CT31:DJ31" si="121">CT5-CS11</f>
        <v>0</v>
      </c>
      <c r="CU31" s="97">
        <f t="shared" si="121"/>
        <v>0</v>
      </c>
      <c r="CV31" s="97">
        <f t="shared" si="121"/>
        <v>0</v>
      </c>
      <c r="CW31" s="97">
        <f t="shared" si="121"/>
        <v>0</v>
      </c>
      <c r="CX31" s="97">
        <f t="shared" si="121"/>
        <v>0</v>
      </c>
      <c r="CY31" s="97">
        <f t="shared" si="121"/>
        <v>0</v>
      </c>
      <c r="CZ31" s="97">
        <f t="shared" si="121"/>
        <v>0</v>
      </c>
      <c r="DA31" s="97">
        <f t="shared" si="121"/>
        <v>0</v>
      </c>
      <c r="DB31" s="97">
        <f t="shared" si="121"/>
        <v>-9.5367431640625E-7</v>
      </c>
      <c r="DC31" s="97">
        <f t="shared" si="121"/>
        <v>0</v>
      </c>
      <c r="DD31" s="97">
        <f t="shared" si="121"/>
        <v>1.0013580322265625E-5</v>
      </c>
      <c r="DE31" s="97">
        <f t="shared" si="121"/>
        <v>-1.8799304962158203E-3</v>
      </c>
      <c r="DF31" s="97">
        <f t="shared" si="121"/>
        <v>0</v>
      </c>
      <c r="DG31" s="97">
        <f t="shared" si="121"/>
        <v>0</v>
      </c>
      <c r="DH31" s="97">
        <f t="shared" si="121"/>
        <v>9.9999904632568359E-3</v>
      </c>
      <c r="DI31" s="97">
        <f t="shared" si="121"/>
        <v>-9.9999904632568359E-3</v>
      </c>
      <c r="DJ31" s="97">
        <f t="shared" si="121"/>
        <v>0</v>
      </c>
      <c r="DM31" s="97">
        <f t="shared" ref="DM31:EC31" si="122">DM5-DL11</f>
        <v>0</v>
      </c>
      <c r="DN31" s="97">
        <f t="shared" si="122"/>
        <v>0</v>
      </c>
      <c r="DO31" s="97">
        <f t="shared" si="122"/>
        <v>0</v>
      </c>
      <c r="DP31" s="97">
        <f t="shared" si="122"/>
        <v>0</v>
      </c>
      <c r="DQ31" s="97">
        <f t="shared" si="122"/>
        <v>0</v>
      </c>
      <c r="DR31" s="97">
        <f t="shared" si="122"/>
        <v>0</v>
      </c>
      <c r="DS31" s="97">
        <f t="shared" si="122"/>
        <v>0</v>
      </c>
      <c r="DT31" s="97">
        <f t="shared" si="122"/>
        <v>0</v>
      </c>
      <c r="DU31" s="97">
        <f t="shared" si="122"/>
        <v>0</v>
      </c>
      <c r="DV31" s="97">
        <f t="shared" si="122"/>
        <v>0</v>
      </c>
      <c r="DW31" s="97">
        <f t="shared" si="122"/>
        <v>9.5367431640625E-7</v>
      </c>
      <c r="DX31" s="97">
        <f t="shared" si="122"/>
        <v>2.3549795150756836E-3</v>
      </c>
      <c r="DY31" s="97">
        <f t="shared" si="122"/>
        <v>-9.9999904632568359E-3</v>
      </c>
      <c r="DZ31" s="97">
        <f t="shared" si="122"/>
        <v>0</v>
      </c>
      <c r="EA31" s="97">
        <f t="shared" si="122"/>
        <v>9.9999904632568359E-3</v>
      </c>
      <c r="EB31" s="97">
        <f t="shared" si="122"/>
        <v>0</v>
      </c>
      <c r="EC31" s="97">
        <f t="shared" si="122"/>
        <v>-9.9999904632568359E-3</v>
      </c>
    </row>
    <row r="32" spans="1:133" x14ac:dyDescent="0.25">
      <c r="A32" s="156" t="s">
        <v>265</v>
      </c>
      <c r="B32" s="156"/>
      <c r="C32" s="77">
        <f t="shared" ref="C32:S32" si="123">C5-SUM(B5:B7)-SUM(B9:B10)</f>
        <v>-8.3819031715393066E-8</v>
      </c>
      <c r="D32" s="77">
        <f t="shared" si="123"/>
        <v>-1.6950070858001709E-7</v>
      </c>
      <c r="E32" s="77">
        <f t="shared" si="123"/>
        <v>-4.9732625484466553E-7</v>
      </c>
      <c r="F32" s="77">
        <f t="shared" si="123"/>
        <v>1.1734664440155029E-7</v>
      </c>
      <c r="G32" s="77">
        <f t="shared" si="123"/>
        <v>-1.0803341865539551E-7</v>
      </c>
      <c r="H32" s="77">
        <f t="shared" si="123"/>
        <v>3.4272670745849609E-7</v>
      </c>
      <c r="I32" s="77">
        <f t="shared" si="123"/>
        <v>2.6822090148925781E-7</v>
      </c>
      <c r="J32" s="77">
        <f t="shared" si="123"/>
        <v>-8.1583857536315918E-7</v>
      </c>
      <c r="K32" s="77">
        <f t="shared" si="123"/>
        <v>9.0710818767547607E-7</v>
      </c>
      <c r="L32" s="77">
        <f t="shared" si="123"/>
        <v>-3.5762786865234375E-7</v>
      </c>
      <c r="M32" s="77">
        <f t="shared" si="123"/>
        <v>2.8312206268310547E-7</v>
      </c>
      <c r="N32" s="77">
        <f t="shared" si="123"/>
        <v>-3.6249905824661255E-3</v>
      </c>
      <c r="O32" s="77">
        <f t="shared" si="123"/>
        <v>-1.0000012814998627E-2</v>
      </c>
      <c r="P32" s="77">
        <f t="shared" si="123"/>
        <v>0</v>
      </c>
      <c r="Q32" s="77">
        <f t="shared" si="123"/>
        <v>0</v>
      </c>
      <c r="R32" s="77">
        <f t="shared" si="123"/>
        <v>-1.0000064969062805E-2</v>
      </c>
      <c r="S32" s="77">
        <f t="shared" si="123"/>
        <v>1.0000050067901611E-2</v>
      </c>
      <c r="T32" s="156"/>
      <c r="U32" s="156"/>
      <c r="V32" s="77">
        <f t="shared" ref="V32:AL32" si="124">V5-SUM(U5:U7)-SUM(U9:U10)</f>
        <v>2.9802322387695313E-8</v>
      </c>
      <c r="W32" s="77">
        <f t="shared" si="124"/>
        <v>-1.7695128917694092E-8</v>
      </c>
      <c r="X32" s="77">
        <f t="shared" si="124"/>
        <v>5.420297384262085E-7</v>
      </c>
      <c r="Y32" s="77">
        <f t="shared" si="124"/>
        <v>-5.9418380260467529E-7</v>
      </c>
      <c r="Z32" s="77">
        <f t="shared" si="124"/>
        <v>5.7555735111236572E-7</v>
      </c>
      <c r="AA32" s="77">
        <f t="shared" si="124"/>
        <v>4.0978193283081055E-8</v>
      </c>
      <c r="AB32" s="77">
        <f t="shared" si="124"/>
        <v>-5.4389238357543945E-7</v>
      </c>
      <c r="AC32" s="77">
        <f t="shared" si="124"/>
        <v>3.8556754589080811E-7</v>
      </c>
      <c r="AD32" s="77">
        <f t="shared" si="124"/>
        <v>-1.5366822481155396E-7</v>
      </c>
      <c r="AE32" s="77">
        <f t="shared" si="124"/>
        <v>-3.8649886846542358E-7</v>
      </c>
      <c r="AF32" s="77">
        <f t="shared" si="124"/>
        <v>1.0803341865539551E-7</v>
      </c>
      <c r="AG32" s="77">
        <f t="shared" si="124"/>
        <v>-7.5935618951916695E-4</v>
      </c>
      <c r="AH32" s="77">
        <f t="shared" si="124"/>
        <v>0</v>
      </c>
      <c r="AI32" s="77">
        <f t="shared" si="124"/>
        <v>-9.9999979138374329E-3</v>
      </c>
      <c r="AJ32" s="77">
        <f t="shared" si="124"/>
        <v>0</v>
      </c>
      <c r="AK32" s="77">
        <f t="shared" si="124"/>
        <v>-1.0000027483329177E-2</v>
      </c>
      <c r="AL32" s="77">
        <f t="shared" si="124"/>
        <v>-2.3283064365386963E-9</v>
      </c>
      <c r="AM32" s="156"/>
      <c r="AN32" s="156"/>
      <c r="AO32" s="77">
        <f t="shared" ref="AO32:BE32" si="125">AO5-SUM(AN5:AN7)-SUM(AN9:AN10)</f>
        <v>-1.5273690223693848E-7</v>
      </c>
      <c r="AP32" s="77">
        <f t="shared" si="125"/>
        <v>-6.0349702835083008E-7</v>
      </c>
      <c r="AQ32" s="77">
        <f t="shared" si="125"/>
        <v>-3.7252902984619141E-8</v>
      </c>
      <c r="AR32" s="77">
        <f t="shared" si="125"/>
        <v>5.6438148021697998E-7</v>
      </c>
      <c r="AS32" s="77">
        <f t="shared" si="125"/>
        <v>-6.7055225372314453E-8</v>
      </c>
      <c r="AT32" s="77">
        <f t="shared" si="125"/>
        <v>-6.5565109252929688E-7</v>
      </c>
      <c r="AU32" s="77">
        <f t="shared" si="125"/>
        <v>3.4272670745849609E-7</v>
      </c>
      <c r="AV32" s="77">
        <f t="shared" si="125"/>
        <v>-1.9371509552001953E-7</v>
      </c>
      <c r="AW32" s="77">
        <f t="shared" si="125"/>
        <v>1.4156103134155273E-7</v>
      </c>
      <c r="AX32" s="77">
        <f t="shared" si="125"/>
        <v>0</v>
      </c>
      <c r="AY32" s="77">
        <f t="shared" si="125"/>
        <v>-9.3132257461547852E-8</v>
      </c>
      <c r="AZ32" s="77">
        <f t="shared" si="125"/>
        <v>2.6675760746002197E-3</v>
      </c>
      <c r="BA32" s="77">
        <f t="shared" si="125"/>
        <v>0</v>
      </c>
      <c r="BB32" s="77">
        <f t="shared" si="125"/>
        <v>9.9999755620956421E-3</v>
      </c>
      <c r="BC32" s="77">
        <f t="shared" si="125"/>
        <v>0</v>
      </c>
      <c r="BD32" s="77">
        <f t="shared" si="125"/>
        <v>0</v>
      </c>
      <c r="BE32" s="77">
        <f t="shared" si="125"/>
        <v>-1.0000087320804596E-2</v>
      </c>
      <c r="BF32" s="156"/>
      <c r="BG32" s="156"/>
      <c r="BH32" s="77">
        <f t="shared" ref="BH32:BX32" si="126">BH5-SUM(BG5:BG7)-SUM(BG9:BG10)</f>
        <v>2.4214386940002441E-8</v>
      </c>
      <c r="BI32" s="77">
        <f t="shared" si="126"/>
        <v>-7.2410330176353455E-8</v>
      </c>
      <c r="BJ32" s="77">
        <f t="shared" si="126"/>
        <v>1.8975697457790375E-8</v>
      </c>
      <c r="BK32" s="77">
        <f t="shared" si="126"/>
        <v>3.5390257835388184E-8</v>
      </c>
      <c r="BL32" s="77">
        <f t="shared" si="126"/>
        <v>3.0035153031349182E-8</v>
      </c>
      <c r="BM32" s="77">
        <f t="shared" si="126"/>
        <v>-2.514570951461792E-8</v>
      </c>
      <c r="BN32" s="77">
        <f t="shared" si="126"/>
        <v>-4.9592927098274231E-8</v>
      </c>
      <c r="BO32" s="77">
        <f t="shared" si="126"/>
        <v>5.0989910960197449E-8</v>
      </c>
      <c r="BP32" s="77">
        <f t="shared" si="126"/>
        <v>-4.9592927098274231E-8</v>
      </c>
      <c r="BQ32" s="77">
        <f t="shared" si="126"/>
        <v>1.8160790205001831E-8</v>
      </c>
      <c r="BR32" s="77">
        <f t="shared" si="126"/>
        <v>4.1909515857696533E-8</v>
      </c>
      <c r="BS32" s="77">
        <f t="shared" si="126"/>
        <v>-4.4862024369649589E-3</v>
      </c>
      <c r="BT32" s="77">
        <f t="shared" si="126"/>
        <v>1.0000005808251444E-2</v>
      </c>
      <c r="BU32" s="77">
        <f t="shared" si="126"/>
        <v>0</v>
      </c>
      <c r="BV32" s="77">
        <f t="shared" si="126"/>
        <v>1.4842953532934189E-9</v>
      </c>
      <c r="BW32" s="77">
        <f t="shared" si="126"/>
        <v>1.6443664208054543E-9</v>
      </c>
      <c r="BX32" s="77">
        <f t="shared" si="126"/>
        <v>-1.0000003851018846E-2</v>
      </c>
      <c r="BY32" s="156"/>
      <c r="BZ32" s="156"/>
      <c r="CA32" s="77">
        <f t="shared" ref="CA32:CQ32" si="127">CA5-SUM(BZ5:BZ7)-SUM(BZ9:BZ10)</f>
        <v>-4.8428773880004883E-8</v>
      </c>
      <c r="CB32" s="77">
        <f t="shared" si="127"/>
        <v>1.3783574104309082E-7</v>
      </c>
      <c r="CC32" s="77">
        <f t="shared" si="127"/>
        <v>-3.7997961044311523E-7</v>
      </c>
      <c r="CD32" s="77">
        <f t="shared" si="127"/>
        <v>-3.5390257835388184E-7</v>
      </c>
      <c r="CE32" s="77">
        <f t="shared" si="127"/>
        <v>2.9429793357849121E-7</v>
      </c>
      <c r="CF32" s="77">
        <f t="shared" si="127"/>
        <v>4.6938657760620117E-7</v>
      </c>
      <c r="CG32" s="77">
        <f t="shared" si="127"/>
        <v>0</v>
      </c>
      <c r="CH32" s="77">
        <f t="shared" si="127"/>
        <v>-5.5134296417236328E-7</v>
      </c>
      <c r="CI32" s="77">
        <f t="shared" si="127"/>
        <v>1.1920928955078125E-7</v>
      </c>
      <c r="CJ32" s="77">
        <f t="shared" si="127"/>
        <v>-3.1292438507080078E-7</v>
      </c>
      <c r="CK32" s="77">
        <f t="shared" si="127"/>
        <v>7.1432441473007202E-7</v>
      </c>
      <c r="CL32" s="77">
        <f t="shared" si="127"/>
        <v>-3.0975961126387119E-3</v>
      </c>
      <c r="CM32" s="77">
        <f t="shared" si="127"/>
        <v>-2.9802322387695313E-8</v>
      </c>
      <c r="CN32" s="77">
        <f t="shared" si="127"/>
        <v>3.3527612686157227E-8</v>
      </c>
      <c r="CO32" s="77">
        <f t="shared" si="127"/>
        <v>-1.9999954849481583E-2</v>
      </c>
      <c r="CP32" s="77">
        <f t="shared" si="127"/>
        <v>-2.1420419216156006E-8</v>
      </c>
      <c r="CQ32" s="77">
        <f t="shared" si="127"/>
        <v>9.9999641533941031E-3</v>
      </c>
      <c r="CR32" s="156"/>
      <c r="CS32" s="156"/>
      <c r="CT32" s="77">
        <f t="shared" ref="CT32:DJ32" si="128">CT5-SUM(CS5:CS7)-SUM(CS9:CS10)</f>
        <v>5.8114528656005859E-7</v>
      </c>
      <c r="CU32" s="77">
        <f t="shared" si="128"/>
        <v>-3.0547380447387695E-7</v>
      </c>
      <c r="CV32" s="77">
        <f t="shared" si="128"/>
        <v>2.123415470123291E-7</v>
      </c>
      <c r="CW32" s="77">
        <f t="shared" si="128"/>
        <v>-5.5134296417236328E-7</v>
      </c>
      <c r="CX32" s="77">
        <f t="shared" si="128"/>
        <v>3.2037496566772461E-7</v>
      </c>
      <c r="CY32" s="77">
        <f t="shared" si="128"/>
        <v>4.4703483581542969E-7</v>
      </c>
      <c r="CZ32" s="77">
        <f t="shared" si="128"/>
        <v>3.4272670745849609E-7</v>
      </c>
      <c r="DA32" s="77">
        <f t="shared" si="128"/>
        <v>0</v>
      </c>
      <c r="DB32" s="77">
        <f t="shared" si="128"/>
        <v>-9.2387199401855469E-7</v>
      </c>
      <c r="DC32" s="77">
        <f t="shared" si="128"/>
        <v>2.6822090148925781E-7</v>
      </c>
      <c r="DD32" s="77">
        <f t="shared" si="128"/>
        <v>5.6922435760498047E-6</v>
      </c>
      <c r="DE32" s="77">
        <f t="shared" si="128"/>
        <v>-1.8832683563232422E-3</v>
      </c>
      <c r="DF32" s="77">
        <f t="shared" si="128"/>
        <v>0</v>
      </c>
      <c r="DG32" s="77">
        <f t="shared" si="128"/>
        <v>0</v>
      </c>
      <c r="DH32" s="77">
        <f t="shared" si="128"/>
        <v>1.0000191628932953E-2</v>
      </c>
      <c r="DI32" s="77">
        <f t="shared" si="128"/>
        <v>-1.0000124573707581E-2</v>
      </c>
      <c r="DJ32" s="77">
        <f t="shared" si="128"/>
        <v>0</v>
      </c>
      <c r="DK32" s="156"/>
      <c r="DL32" s="156"/>
      <c r="DM32" s="77">
        <f t="shared" ref="DM32:EC32" si="129">DM5-SUM(DL5:DL7)-SUM(DL9:DL10)</f>
        <v>3.7252902984619141E-7</v>
      </c>
      <c r="DN32" s="77">
        <f t="shared" si="129"/>
        <v>-5.4389238357543945E-7</v>
      </c>
      <c r="DO32" s="77">
        <f t="shared" si="129"/>
        <v>-6.7055225372314453E-8</v>
      </c>
      <c r="DP32" s="77">
        <f t="shared" si="129"/>
        <v>2.9802322387695313E-7</v>
      </c>
      <c r="DQ32" s="77">
        <f t="shared" si="129"/>
        <v>-2.775341272354126E-7</v>
      </c>
      <c r="DR32" s="77">
        <f t="shared" si="129"/>
        <v>1.9371509552001953E-7</v>
      </c>
      <c r="DS32" s="77">
        <f t="shared" si="129"/>
        <v>5.9604644775390625E-7</v>
      </c>
      <c r="DT32" s="77">
        <f t="shared" si="129"/>
        <v>-8.3446502685546875E-7</v>
      </c>
      <c r="DU32" s="77">
        <f t="shared" si="129"/>
        <v>0</v>
      </c>
      <c r="DV32" s="77">
        <f t="shared" si="129"/>
        <v>0</v>
      </c>
      <c r="DW32" s="77">
        <f t="shared" si="129"/>
        <v>6.1094760894775391E-7</v>
      </c>
      <c r="DX32" s="77">
        <f t="shared" si="129"/>
        <v>2.3552775382995605E-3</v>
      </c>
      <c r="DY32" s="77">
        <f t="shared" si="129"/>
        <v>-1.0000094771385193E-2</v>
      </c>
      <c r="DZ32" s="77">
        <f t="shared" si="129"/>
        <v>0</v>
      </c>
      <c r="EA32" s="77">
        <f t="shared" si="129"/>
        <v>1.0000109672546387E-2</v>
      </c>
      <c r="EB32" s="77">
        <f t="shared" si="129"/>
        <v>0</v>
      </c>
      <c r="EC32" s="77">
        <f t="shared" si="129"/>
        <v>-9.9999010562896729E-3</v>
      </c>
    </row>
    <row r="33" spans="1:133" x14ac:dyDescent="0.25">
      <c r="A33" s="93" t="s">
        <v>261</v>
      </c>
      <c r="B33" s="165">
        <f>B30+U30+AN30+BG30+BZ30+CS30+DL30</f>
        <v>1</v>
      </c>
      <c r="C33" s="165">
        <f t="shared" ref="C33:S33" si="130">C30+V30+AO30+BH30+CA30+CT30+DM30</f>
        <v>1.0000000000000002</v>
      </c>
      <c r="D33" s="165">
        <f t="shared" si="130"/>
        <v>1</v>
      </c>
      <c r="E33" s="165">
        <f t="shared" si="130"/>
        <v>1</v>
      </c>
      <c r="F33" s="165">
        <f t="shared" si="130"/>
        <v>0.99999999999999989</v>
      </c>
      <c r="G33" s="165">
        <f t="shared" si="130"/>
        <v>0.99999999999999989</v>
      </c>
      <c r="H33" s="165">
        <f t="shared" si="130"/>
        <v>1</v>
      </c>
      <c r="I33" s="165">
        <f t="shared" si="130"/>
        <v>1</v>
      </c>
      <c r="J33" s="165">
        <f t="shared" si="130"/>
        <v>1</v>
      </c>
      <c r="K33" s="165">
        <f t="shared" si="130"/>
        <v>1</v>
      </c>
      <c r="L33" s="165">
        <f t="shared" si="130"/>
        <v>1</v>
      </c>
      <c r="M33" s="165">
        <f t="shared" si="130"/>
        <v>0.99999999999999978</v>
      </c>
      <c r="N33" s="165">
        <f t="shared" si="130"/>
        <v>1</v>
      </c>
      <c r="O33" s="165">
        <f t="shared" si="130"/>
        <v>0.99999999999999978</v>
      </c>
      <c r="P33" s="165">
        <f t="shared" si="130"/>
        <v>0.99999999999999989</v>
      </c>
      <c r="Q33" s="165">
        <f t="shared" si="130"/>
        <v>1</v>
      </c>
      <c r="R33" s="165">
        <f t="shared" si="130"/>
        <v>1</v>
      </c>
      <c r="S33" s="165">
        <f t="shared" si="130"/>
        <v>1</v>
      </c>
      <c r="CM33" s="36"/>
    </row>
    <row r="34" spans="1:133" x14ac:dyDescent="0.25">
      <c r="A34" s="73"/>
      <c r="CM34" s="36"/>
    </row>
    <row r="35" spans="1:133" x14ac:dyDescent="0.25">
      <c r="A35" s="94" t="s">
        <v>52</v>
      </c>
      <c r="B35" s="97">
        <f>B5</f>
        <v>523135277.01085401</v>
      </c>
      <c r="C35" s="97">
        <f>B41+C31</f>
        <v>525653908.78396803</v>
      </c>
      <c r="D35" s="97">
        <f t="shared" ref="D35:S35" si="131">C41+D31</f>
        <v>523753314.50121915</v>
      </c>
      <c r="E35" s="97">
        <f t="shared" si="131"/>
        <v>527163089.4162007</v>
      </c>
      <c r="F35" s="97">
        <f t="shared" si="131"/>
        <v>521459489.5070616</v>
      </c>
      <c r="G35" s="97">
        <f t="shared" si="131"/>
        <v>518995407.12177068</v>
      </c>
      <c r="H35" s="97">
        <f t="shared" si="131"/>
        <v>530949756.46962124</v>
      </c>
      <c r="I35" s="97">
        <f t="shared" si="131"/>
        <v>536528173.69923413</v>
      </c>
      <c r="J35" s="97">
        <f t="shared" si="131"/>
        <v>549953961.60939097</v>
      </c>
      <c r="K35" s="97">
        <f t="shared" si="131"/>
        <v>543342703.12237597</v>
      </c>
      <c r="L35" s="97">
        <f t="shared" si="131"/>
        <v>537773025.62776434</v>
      </c>
      <c r="M35" s="97">
        <f t="shared" si="131"/>
        <v>390841866.32422608</v>
      </c>
      <c r="N35" s="97">
        <f t="shared" si="131"/>
        <v>432227686.31000006</v>
      </c>
      <c r="O35" s="97">
        <f t="shared" si="131"/>
        <v>442563831.26000005</v>
      </c>
      <c r="P35" s="97">
        <f t="shared" si="131"/>
        <v>478330069.66000009</v>
      </c>
      <c r="Q35" s="97">
        <f t="shared" si="131"/>
        <v>489681853.47000015</v>
      </c>
      <c r="R35" s="97">
        <f t="shared" si="131"/>
        <v>524971065.53000009</v>
      </c>
      <c r="S35" s="97">
        <f t="shared" si="131"/>
        <v>547930230.34000015</v>
      </c>
      <c r="U35" s="97">
        <f>U5</f>
        <v>91726651.994204998</v>
      </c>
      <c r="V35" s="97">
        <f>U41+V31</f>
        <v>95430924.305787563</v>
      </c>
      <c r="W35" s="97">
        <f t="shared" ref="W35:AL35" si="132">V41+W31</f>
        <v>98639311.228327796</v>
      </c>
      <c r="X35" s="97">
        <f t="shared" si="132"/>
        <v>103277637.66407147</v>
      </c>
      <c r="Y35" s="97">
        <f t="shared" si="132"/>
        <v>108785129.27471808</v>
      </c>
      <c r="Z35" s="97">
        <f t="shared" si="132"/>
        <v>119010858.69521141</v>
      </c>
      <c r="AA35" s="97">
        <f t="shared" si="132"/>
        <v>129046216.5628107</v>
      </c>
      <c r="AB35" s="97">
        <f t="shared" si="132"/>
        <v>135545281.03549603</v>
      </c>
      <c r="AC35" s="97">
        <f t="shared" si="132"/>
        <v>143416295.78369477</v>
      </c>
      <c r="AD35" s="97">
        <f t="shared" si="132"/>
        <v>147912961.88563445</v>
      </c>
      <c r="AE35" s="97">
        <f t="shared" si="132"/>
        <v>151755428.90855661</v>
      </c>
      <c r="AF35" s="97">
        <f t="shared" si="132"/>
        <v>158535122.36463934</v>
      </c>
      <c r="AG35" s="97">
        <f t="shared" si="132"/>
        <v>159242030.45000041</v>
      </c>
      <c r="AH35" s="97">
        <f t="shared" si="132"/>
        <v>160797702.07000038</v>
      </c>
      <c r="AI35" s="97">
        <f t="shared" si="132"/>
        <v>183847877.61000037</v>
      </c>
      <c r="AJ35" s="97">
        <f t="shared" si="132"/>
        <v>189999237.53000039</v>
      </c>
      <c r="AK35" s="97">
        <f t="shared" si="132"/>
        <v>189155795.19000039</v>
      </c>
      <c r="AL35" s="97">
        <f t="shared" si="132"/>
        <v>193884008.69000039</v>
      </c>
      <c r="AN35" s="97">
        <f>AN5</f>
        <v>818760910.81418002</v>
      </c>
      <c r="AO35" s="97">
        <f>AN41+AO31</f>
        <v>812733995.72337115</v>
      </c>
      <c r="AP35" s="97">
        <f t="shared" ref="AP35:BE35" si="133">AO41+AP31</f>
        <v>810193418.21643567</v>
      </c>
      <c r="AQ35" s="97">
        <f t="shared" si="133"/>
        <v>822985627.58916581</v>
      </c>
      <c r="AR35" s="97">
        <f t="shared" si="133"/>
        <v>801135277.14157808</v>
      </c>
      <c r="AS35" s="97">
        <f t="shared" si="133"/>
        <v>758557364.17566919</v>
      </c>
      <c r="AT35" s="97">
        <f t="shared" si="133"/>
        <v>774123570.45751095</v>
      </c>
      <c r="AU35" s="97">
        <f t="shared" si="133"/>
        <v>778847939.01302946</v>
      </c>
      <c r="AV35" s="97">
        <f t="shared" si="133"/>
        <v>822996848.92728162</v>
      </c>
      <c r="AW35" s="97">
        <f t="shared" si="133"/>
        <v>850055307.14781153</v>
      </c>
      <c r="AX35" s="97">
        <f t="shared" si="133"/>
        <v>858838397.13231635</v>
      </c>
      <c r="AY35" s="97">
        <f t="shared" si="133"/>
        <v>806147509.76363051</v>
      </c>
      <c r="AZ35" s="97">
        <f t="shared" si="133"/>
        <v>826152416.66000092</v>
      </c>
      <c r="BA35" s="97">
        <f t="shared" si="133"/>
        <v>899180833.75000083</v>
      </c>
      <c r="BB35" s="97">
        <f t="shared" si="133"/>
        <v>945585038.84000075</v>
      </c>
      <c r="BC35" s="97">
        <f t="shared" si="133"/>
        <v>938573268.21000063</v>
      </c>
      <c r="BD35" s="97">
        <f t="shared" si="133"/>
        <v>944479085.59000051</v>
      </c>
      <c r="BE35" s="97">
        <f t="shared" si="133"/>
        <v>971891342.05000055</v>
      </c>
      <c r="BG35" s="97">
        <f>BG5</f>
        <v>15862840.0788002</v>
      </c>
      <c r="BH35" s="97">
        <f>BG41+BH31</f>
        <v>16503442.106776476</v>
      </c>
      <c r="BI35" s="97">
        <f t="shared" ref="BI35:BX35" si="134">BH41+BI31</f>
        <v>17058287.700251151</v>
      </c>
      <c r="BJ35" s="97">
        <f t="shared" si="134"/>
        <v>17860421.310100134</v>
      </c>
      <c r="BK35" s="97">
        <f t="shared" si="134"/>
        <v>18812864.866641801</v>
      </c>
      <c r="BL35" s="97">
        <f t="shared" si="134"/>
        <v>20442337.093031071</v>
      </c>
      <c r="BM35" s="97">
        <f t="shared" si="134"/>
        <v>22128670.123668399</v>
      </c>
      <c r="BN35" s="97">
        <f t="shared" si="134"/>
        <v>22911267.318947848</v>
      </c>
      <c r="BO35" s="97">
        <f t="shared" si="134"/>
        <v>24087859.496857695</v>
      </c>
      <c r="BP35" s="97">
        <f t="shared" si="134"/>
        <v>24724133.300999846</v>
      </c>
      <c r="BQ35" s="97">
        <f t="shared" si="134"/>
        <v>25198160.172399223</v>
      </c>
      <c r="BR35" s="97">
        <f t="shared" si="134"/>
        <v>21715478.338966381</v>
      </c>
      <c r="BS35" s="97">
        <f t="shared" si="134"/>
        <v>22066672.14999998</v>
      </c>
      <c r="BT35" s="97">
        <f t="shared" si="134"/>
        <v>22031409.799999982</v>
      </c>
      <c r="BU35" s="97">
        <f t="shared" si="134"/>
        <v>23558737.489999983</v>
      </c>
      <c r="BV35" s="97">
        <f t="shared" si="134"/>
        <v>23634650.079999987</v>
      </c>
      <c r="BW35" s="97">
        <f t="shared" si="134"/>
        <v>23374059.77999999</v>
      </c>
      <c r="BX35" s="97">
        <f t="shared" si="134"/>
        <v>24224028.649999991</v>
      </c>
      <c r="BZ35" s="97">
        <f>BZ5</f>
        <v>256902568.29344699</v>
      </c>
      <c r="CA35" s="97">
        <f>BZ41+CA31</f>
        <v>267827543.25858805</v>
      </c>
      <c r="CB35" s="97">
        <f t="shared" ref="CB35:CQ35" si="135">CA41+CB31</f>
        <v>278410485.92920995</v>
      </c>
      <c r="CC35" s="97">
        <f t="shared" si="135"/>
        <v>292407840.97314233</v>
      </c>
      <c r="CD35" s="97">
        <f t="shared" si="135"/>
        <v>306447540.58536458</v>
      </c>
      <c r="CE35" s="97">
        <f t="shared" si="135"/>
        <v>333206143.5416953</v>
      </c>
      <c r="CF35" s="97">
        <f t="shared" si="135"/>
        <v>370787182.26221991</v>
      </c>
      <c r="CG35" s="97">
        <f t="shared" si="135"/>
        <v>417184647.70702285</v>
      </c>
      <c r="CH35" s="97">
        <f t="shared" si="135"/>
        <v>452316078.30805236</v>
      </c>
      <c r="CI35" s="97">
        <f t="shared" si="135"/>
        <v>487685387.33362925</v>
      </c>
      <c r="CJ35" s="97">
        <f t="shared" si="135"/>
        <v>509264108.41311055</v>
      </c>
      <c r="CK35" s="97">
        <f t="shared" si="135"/>
        <v>493546218.30279779</v>
      </c>
      <c r="CL35" s="97">
        <f t="shared" si="135"/>
        <v>486096648.07000041</v>
      </c>
      <c r="CM35" s="97">
        <f t="shared" si="135"/>
        <v>494364800.5800004</v>
      </c>
      <c r="CN35" s="97">
        <f t="shared" si="135"/>
        <v>494742308.67000037</v>
      </c>
      <c r="CO35" s="97">
        <f t="shared" si="135"/>
        <v>489674405.86000043</v>
      </c>
      <c r="CP35" s="97">
        <f t="shared" si="135"/>
        <v>473719462.68000036</v>
      </c>
      <c r="CQ35" s="97">
        <f t="shared" si="135"/>
        <v>470517326.98000032</v>
      </c>
      <c r="CS35" s="97">
        <f>CS5</f>
        <v>483792489.07224101</v>
      </c>
      <c r="CT35" s="97">
        <f>CS41+CT31</f>
        <v>504343858.89910543</v>
      </c>
      <c r="CU35" s="97">
        <f t="shared" ref="CU35" si="136">CT41+CU31</f>
        <v>524225749.48569477</v>
      </c>
      <c r="CV35" s="97">
        <f t="shared" ref="CV35" si="137">CU41+CV31</f>
        <v>550638287.2041384</v>
      </c>
      <c r="CW35" s="97">
        <f t="shared" ref="CW35" si="138">CV41+CW31</f>
        <v>577102855.99837911</v>
      </c>
      <c r="CX35" s="97">
        <f t="shared" ref="CX35" si="139">CW41+CX31</f>
        <v>627286613.49240577</v>
      </c>
      <c r="CY35" s="97">
        <f t="shared" ref="CY35" si="140">CX41+CY31</f>
        <v>697201500.36697733</v>
      </c>
      <c r="CZ35" s="97">
        <f t="shared" ref="CZ35" si="141">CY41+CZ31</f>
        <v>776715935.90938687</v>
      </c>
      <c r="DA35" s="97">
        <f t="shared" ref="DA35" si="142">CZ41+DA31</f>
        <v>841871992.19511294</v>
      </c>
      <c r="DB35" s="97">
        <f t="shared" ref="DB35" si="143">DA41+DB31</f>
        <v>906423311.94033897</v>
      </c>
      <c r="DC35" s="97">
        <f t="shared" ref="DC35" si="144">DB41+DC31</f>
        <v>945913977.03000581</v>
      </c>
      <c r="DD35" s="97">
        <f t="shared" ref="DD35" si="145">DC41+DD31</f>
        <v>1149102033.2322233</v>
      </c>
      <c r="DE35" s="97">
        <f t="shared" ref="DE35" si="146">DD41+DE31</f>
        <v>1140677623.7100067</v>
      </c>
      <c r="DF35" s="97">
        <f t="shared" ref="DF35" si="147">DE41+DF31</f>
        <v>1156649830.2000065</v>
      </c>
      <c r="DG35" s="97">
        <f t="shared" ref="DG35" si="148">DF41+DG31</f>
        <v>1187683353.0100062</v>
      </c>
      <c r="DH35" s="97">
        <f t="shared" ref="DH35" si="149">DG41+DH31</f>
        <v>1208727943.200006</v>
      </c>
      <c r="DI35" s="97">
        <f t="shared" ref="DI35" si="150">DH41+DI31</f>
        <v>1194918354.7800057</v>
      </c>
      <c r="DJ35" s="97">
        <f t="shared" ref="DJ35" si="151">DI41+DJ31</f>
        <v>1220653121.8300056</v>
      </c>
      <c r="DL35" s="97">
        <f>DL5</f>
        <v>307500164.6222778</v>
      </c>
      <c r="DM35" s="97">
        <f>DL41+DM31</f>
        <v>351678585.21876931</v>
      </c>
      <c r="DN35" s="97">
        <f t="shared" ref="DN35:EC35" si="152">DM41+DN31</f>
        <v>345374754.53707492</v>
      </c>
      <c r="DO35" s="97">
        <f t="shared" si="152"/>
        <v>341052099.03545624</v>
      </c>
      <c r="DP35" s="97">
        <f t="shared" si="152"/>
        <v>372426197.95992827</v>
      </c>
      <c r="DQ35" s="97">
        <f t="shared" si="152"/>
        <v>345623895.53536797</v>
      </c>
      <c r="DR35" s="97">
        <f t="shared" si="152"/>
        <v>384803204.08980882</v>
      </c>
      <c r="DS35" s="97">
        <f t="shared" si="152"/>
        <v>424657041.27175838</v>
      </c>
      <c r="DT35" s="97">
        <f t="shared" si="152"/>
        <v>461610867.17823106</v>
      </c>
      <c r="DU35" s="97">
        <f t="shared" si="152"/>
        <v>496233893.2203868</v>
      </c>
      <c r="DV35" s="97">
        <f t="shared" si="152"/>
        <v>543602563.72170067</v>
      </c>
      <c r="DW35" s="97">
        <f t="shared" si="152"/>
        <v>650284325.90437055</v>
      </c>
      <c r="DX35" s="97">
        <f t="shared" si="152"/>
        <v>647665749.09000027</v>
      </c>
      <c r="DY35" s="97">
        <f t="shared" si="152"/>
        <v>690830013.15000033</v>
      </c>
      <c r="DZ35" s="97">
        <f t="shared" si="152"/>
        <v>708990314.57000041</v>
      </c>
      <c r="EA35" s="97">
        <f t="shared" si="152"/>
        <v>735539470.96000028</v>
      </c>
      <c r="EB35" s="97">
        <f t="shared" si="152"/>
        <v>756881749.39000022</v>
      </c>
      <c r="EC35" s="97">
        <f t="shared" si="152"/>
        <v>823504706.73000026</v>
      </c>
    </row>
    <row r="36" spans="1:133" x14ac:dyDescent="0.25">
      <c r="A36" s="95" t="s">
        <v>53</v>
      </c>
      <c r="B36" s="97">
        <f>B28*B35</f>
        <v>15586820.1141463</v>
      </c>
      <c r="C36" s="97">
        <f>C28*C35</f>
        <v>12830325.5301475</v>
      </c>
      <c r="D36" s="97">
        <f t="shared" ref="D36:S36" si="153">D28*D35</f>
        <v>22205110.88069021</v>
      </c>
      <c r="E36" s="97">
        <f t="shared" si="153"/>
        <v>13020928.308580119</v>
      </c>
      <c r="F36" s="97">
        <f t="shared" si="153"/>
        <v>15070179.246754117</v>
      </c>
      <c r="G36" s="97">
        <f t="shared" si="153"/>
        <v>17282547.057155021</v>
      </c>
      <c r="H36" s="97">
        <f t="shared" si="153"/>
        <v>8389006.1522200145</v>
      </c>
      <c r="I36" s="97">
        <f t="shared" si="153"/>
        <v>13405710.800560303</v>
      </c>
      <c r="J36" s="97">
        <f t="shared" si="153"/>
        <v>16022049.693839928</v>
      </c>
      <c r="K36" s="97">
        <f t="shared" si="153"/>
        <v>7154815.0498616099</v>
      </c>
      <c r="L36" s="97">
        <f t="shared" si="153"/>
        <v>9080595.1794557683</v>
      </c>
      <c r="M36" s="97">
        <f t="shared" si="153"/>
        <v>5768883.635781941</v>
      </c>
      <c r="N36" s="97">
        <f t="shared" si="153"/>
        <v>8251619.4700000016</v>
      </c>
      <c r="O36" s="97">
        <f t="shared" si="153"/>
        <v>7895875.6700000009</v>
      </c>
      <c r="P36" s="97">
        <f t="shared" si="153"/>
        <v>8803620.910000002</v>
      </c>
      <c r="Q36" s="97">
        <f t="shared" si="153"/>
        <v>4214129.5500000007</v>
      </c>
      <c r="R36" s="97">
        <f t="shared" si="153"/>
        <v>18365028.740000002</v>
      </c>
      <c r="S36" s="97">
        <f t="shared" si="153"/>
        <v>42912919.940000013</v>
      </c>
      <c r="U36" s="97">
        <f>U28*U35</f>
        <v>2736171.6993290801</v>
      </c>
      <c r="V36" s="97">
        <f>V28*V35</f>
        <v>2324641.4866188397</v>
      </c>
      <c r="W36" s="97">
        <f t="shared" ref="W36:AL36" si="154">W28*W35</f>
        <v>4183876.79157861</v>
      </c>
      <c r="X36" s="97">
        <f t="shared" si="154"/>
        <v>2550957.6503025568</v>
      </c>
      <c r="Y36" s="97">
        <f t="shared" si="154"/>
        <v>3143890.2360393517</v>
      </c>
      <c r="Z36" s="97">
        <f t="shared" si="154"/>
        <v>3963061.5945505248</v>
      </c>
      <c r="AA36" s="97">
        <f t="shared" si="154"/>
        <v>2038930.2216924061</v>
      </c>
      <c r="AB36" s="97">
        <f t="shared" si="154"/>
        <v>3391804.5162211894</v>
      </c>
      <c r="AC36" s="97">
        <f t="shared" si="154"/>
        <v>4193500.8595067491</v>
      </c>
      <c r="AD36" s="97">
        <f t="shared" si="154"/>
        <v>1960636.9845784181</v>
      </c>
      <c r="AE36" s="97">
        <f t="shared" si="154"/>
        <v>2562474.4093377604</v>
      </c>
      <c r="AF36" s="97">
        <f t="shared" si="154"/>
        <v>2340001.8061201232</v>
      </c>
      <c r="AG36" s="97">
        <f t="shared" si="154"/>
        <v>3040075.1300000078</v>
      </c>
      <c r="AH36" s="97">
        <f t="shared" si="154"/>
        <v>2784943.9900000067</v>
      </c>
      <c r="AI36" s="97">
        <f t="shared" si="154"/>
        <v>3307811.0100000058</v>
      </c>
      <c r="AJ36" s="97">
        <f t="shared" si="154"/>
        <v>1792274.0500000033</v>
      </c>
      <c r="AK36" s="97">
        <f t="shared" si="154"/>
        <v>7256789.0600000145</v>
      </c>
      <c r="AL36" s="97">
        <f t="shared" si="154"/>
        <v>16614352.080000032</v>
      </c>
      <c r="AN36" s="97">
        <f>AN28*AN35</f>
        <v>24394591.5650771</v>
      </c>
      <c r="AO36" s="97">
        <f>AO28*AO35</f>
        <v>19838445.637172602</v>
      </c>
      <c r="AP36" s="97">
        <f t="shared" ref="AP36:BE36" si="155">AP28*AP35</f>
        <v>34348514.528222032</v>
      </c>
      <c r="AQ36" s="97">
        <f t="shared" si="155"/>
        <v>20327745.00145242</v>
      </c>
      <c r="AR36" s="97">
        <f t="shared" si="155"/>
        <v>23152809.509391602</v>
      </c>
      <c r="AS36" s="97">
        <f t="shared" si="155"/>
        <v>25259960.227049809</v>
      </c>
      <c r="AT36" s="97">
        <f t="shared" si="155"/>
        <v>12231152.413228715</v>
      </c>
      <c r="AU36" s="97">
        <f t="shared" si="155"/>
        <v>19456747.699562311</v>
      </c>
      <c r="AV36" s="97">
        <f t="shared" si="155"/>
        <v>24078069.878839519</v>
      </c>
      <c r="AW36" s="97">
        <f t="shared" si="155"/>
        <v>11264265.681217007</v>
      </c>
      <c r="AX36" s="97">
        <f t="shared" si="155"/>
        <v>14501961.677656405</v>
      </c>
      <c r="AY36" s="97">
        <f t="shared" si="155"/>
        <v>11898856.232673407</v>
      </c>
      <c r="AZ36" s="97">
        <f t="shared" si="155"/>
        <v>15772000.680000018</v>
      </c>
      <c r="BA36" s="97">
        <f t="shared" si="155"/>
        <v>16042476.960000016</v>
      </c>
      <c r="BB36" s="97">
        <f t="shared" si="155"/>
        <v>17403405.620000012</v>
      </c>
      <c r="BC36" s="97">
        <f t="shared" si="155"/>
        <v>8077222.6200000057</v>
      </c>
      <c r="BD36" s="97">
        <f t="shared" si="155"/>
        <v>33040650.610000014</v>
      </c>
      <c r="BE36" s="97">
        <f t="shared" si="155"/>
        <v>76116799.250000045</v>
      </c>
      <c r="BG36" s="97">
        <f>BG28*BG35</f>
        <v>473182.582716943</v>
      </c>
      <c r="BH36" s="97">
        <f>BH28*BH35</f>
        <v>402014.1947959534</v>
      </c>
      <c r="BI36" s="97">
        <f t="shared" ref="BI36:BX36" si="156">BI28*BI35</f>
        <v>723542.90722840617</v>
      </c>
      <c r="BJ36" s="97">
        <f t="shared" si="156"/>
        <v>441152.40635947383</v>
      </c>
      <c r="BK36" s="97">
        <f t="shared" si="156"/>
        <v>543691.79464594799</v>
      </c>
      <c r="BL36" s="97">
        <f t="shared" si="156"/>
        <v>680729.82519793406</v>
      </c>
      <c r="BM36" s="97">
        <f t="shared" si="156"/>
        <v>349632.98795396101</v>
      </c>
      <c r="BN36" s="97">
        <f t="shared" si="156"/>
        <v>573321.25545129029</v>
      </c>
      <c r="BO36" s="97">
        <f t="shared" si="156"/>
        <v>704287.62045719894</v>
      </c>
      <c r="BP36" s="97">
        <f t="shared" si="156"/>
        <v>327688.65999400959</v>
      </c>
      <c r="BQ36" s="97">
        <f t="shared" si="156"/>
        <v>425484.88095983933</v>
      </c>
      <c r="BR36" s="97">
        <f t="shared" si="156"/>
        <v>320523.66551979975</v>
      </c>
      <c r="BS36" s="97">
        <f t="shared" si="156"/>
        <v>421272.82999999967</v>
      </c>
      <c r="BT36" s="97">
        <f t="shared" si="156"/>
        <v>384344.57999999973</v>
      </c>
      <c r="BU36" s="97">
        <f t="shared" si="156"/>
        <v>423777.40999999974</v>
      </c>
      <c r="BV36" s="97">
        <f t="shared" si="156"/>
        <v>223883.51999999987</v>
      </c>
      <c r="BW36" s="97">
        <f t="shared" si="156"/>
        <v>900789.40999999968</v>
      </c>
      <c r="BX36" s="97">
        <f t="shared" si="156"/>
        <v>2085340.4099999995</v>
      </c>
      <c r="BZ36" s="97">
        <f>BZ28*BZ35</f>
        <v>7663201.7778074397</v>
      </c>
      <c r="CA36" s="97">
        <f>CA28*CA35</f>
        <v>6524281.5747743119</v>
      </c>
      <c r="CB36" s="97">
        <f t="shared" ref="CB36:CQ36" si="157">CB28*CB35</f>
        <v>11808968.085062299</v>
      </c>
      <c r="CC36" s="97">
        <f t="shared" si="157"/>
        <v>7222473.6720366171</v>
      </c>
      <c r="CD36" s="97">
        <f t="shared" si="157"/>
        <v>8856333.9229170475</v>
      </c>
      <c r="CE36" s="97">
        <f t="shared" si="157"/>
        <v>11095764.57993851</v>
      </c>
      <c r="CF36" s="97">
        <f t="shared" si="157"/>
        <v>5858437.479743069</v>
      </c>
      <c r="CG36" s="97">
        <f t="shared" si="157"/>
        <v>10439601.453034194</v>
      </c>
      <c r="CH36" s="97">
        <f t="shared" si="157"/>
        <v>13290157.65417191</v>
      </c>
      <c r="CI36" s="97">
        <f t="shared" si="157"/>
        <v>6509822.0287805228</v>
      </c>
      <c r="CJ36" s="97">
        <f t="shared" si="157"/>
        <v>8599206.3334296495</v>
      </c>
      <c r="CK36" s="97">
        <f t="shared" si="157"/>
        <v>7284815.0302995974</v>
      </c>
      <c r="CL36" s="97">
        <f t="shared" si="157"/>
        <v>9280026.9200000092</v>
      </c>
      <c r="CM36" s="97">
        <f t="shared" si="157"/>
        <v>8863431.1600000076</v>
      </c>
      <c r="CN36" s="97">
        <f t="shared" si="157"/>
        <v>9121342.0300000049</v>
      </c>
      <c r="CO36" s="97">
        <f t="shared" si="157"/>
        <v>4239264.3100000033</v>
      </c>
      <c r="CP36" s="97">
        <f t="shared" si="157"/>
        <v>16678253.160000015</v>
      </c>
      <c r="CQ36" s="97">
        <f t="shared" si="157"/>
        <v>37093290.170000024</v>
      </c>
      <c r="CS36" s="97">
        <f>CS28*CS35</f>
        <v>14431152.443265</v>
      </c>
      <c r="CT36" s="97">
        <f>CT28*CT35</f>
        <v>12285817.468353085</v>
      </c>
      <c r="CU36" s="97">
        <f t="shared" ref="CU36:DJ36" si="158">CU28*CU35</f>
        <v>22235389.514259994</v>
      </c>
      <c r="CV36" s="97">
        <f t="shared" si="158"/>
        <v>13600765.693942185</v>
      </c>
      <c r="CW36" s="97">
        <f t="shared" si="158"/>
        <v>16678272.538353203</v>
      </c>
      <c r="CX36" s="97">
        <f t="shared" si="158"/>
        <v>20888644.229297094</v>
      </c>
      <c r="CY36" s="97">
        <f t="shared" si="158"/>
        <v>11015783.705798188</v>
      </c>
      <c r="CZ36" s="97">
        <f t="shared" si="158"/>
        <v>19436485.512635276</v>
      </c>
      <c r="DA36" s="97">
        <f t="shared" si="158"/>
        <v>24732704.391019665</v>
      </c>
      <c r="DB36" s="97">
        <f t="shared" si="158"/>
        <v>12096931.732705684</v>
      </c>
      <c r="DC36" s="97">
        <f t="shared" si="158"/>
        <v>15972281.038030278</v>
      </c>
      <c r="DD36" s="97">
        <f t="shared" si="158"/>
        <v>16960915.619663548</v>
      </c>
      <c r="DE36" s="97">
        <f t="shared" si="158"/>
        <v>21776572.820000131</v>
      </c>
      <c r="DF36" s="97">
        <f t="shared" si="158"/>
        <v>20715842.700000115</v>
      </c>
      <c r="DG36" s="97">
        <f t="shared" si="158"/>
        <v>21867314.530000117</v>
      </c>
      <c r="DH36" s="97">
        <f t="shared" si="158"/>
        <v>10445888.790000051</v>
      </c>
      <c r="DI36" s="97">
        <f t="shared" si="158"/>
        <v>41981794.2200002</v>
      </c>
      <c r="DJ36" s="97">
        <f t="shared" si="158"/>
        <v>95996896.910000443</v>
      </c>
      <c r="DL36" s="97">
        <f>DL28*DL35</f>
        <v>9173180.8290241305</v>
      </c>
      <c r="DM36" s="97">
        <f>DM28*DM35</f>
        <v>8565786.8378269412</v>
      </c>
      <c r="DN36" s="97">
        <f t="shared" ref="DN36:EC36" si="159">DN28*DN35</f>
        <v>14649764.157690762</v>
      </c>
      <c r="DO36" s="97">
        <f t="shared" si="159"/>
        <v>8423986.8461757749</v>
      </c>
      <c r="DP36" s="97">
        <f t="shared" si="159"/>
        <v>10763117.121041927</v>
      </c>
      <c r="DQ36" s="97">
        <f t="shared" si="159"/>
        <v>11509275.721327746</v>
      </c>
      <c r="DR36" s="97">
        <f t="shared" si="159"/>
        <v>6079890.6246189764</v>
      </c>
      <c r="DS36" s="97">
        <f t="shared" si="159"/>
        <v>10628062.865249505</v>
      </c>
      <c r="DT36" s="97">
        <f t="shared" si="159"/>
        <v>13559469.27467465</v>
      </c>
      <c r="DU36" s="97">
        <f t="shared" si="159"/>
        <v>6655663.2456134446</v>
      </c>
      <c r="DV36" s="97">
        <f t="shared" si="159"/>
        <v>9179030.1566517036</v>
      </c>
      <c r="DW36" s="97">
        <f t="shared" si="159"/>
        <v>9598292.6332748588</v>
      </c>
      <c r="DX36" s="97">
        <f t="shared" si="159"/>
        <v>12364527.940000005</v>
      </c>
      <c r="DY36" s="97">
        <f t="shared" si="159"/>
        <v>11951496.440000005</v>
      </c>
      <c r="DZ36" s="97">
        <f t="shared" si="159"/>
        <v>12518651.890000008</v>
      </c>
      <c r="EA36" s="97">
        <f t="shared" si="159"/>
        <v>6275832.3100000024</v>
      </c>
      <c r="EB36" s="97">
        <f t="shared" si="159"/>
        <v>26267475.770000011</v>
      </c>
      <c r="EC36" s="97">
        <f t="shared" si="159"/>
        <v>64024232.840000011</v>
      </c>
    </row>
    <row r="37" spans="1:133" x14ac:dyDescent="0.25">
      <c r="A37" s="95" t="s">
        <v>54</v>
      </c>
      <c r="B37" s="97">
        <f>B29*B35</f>
        <v>-24127873.371474799</v>
      </c>
      <c r="C37" s="97">
        <f>C29*C35</f>
        <v>-24921875.401069902</v>
      </c>
      <c r="D37" s="97">
        <f t="shared" ref="D37:S37" si="160">D29*D35</f>
        <v>-25571103.227591809</v>
      </c>
      <c r="E37" s="97">
        <f t="shared" si="160"/>
        <v>-26749516.379586838</v>
      </c>
      <c r="F37" s="97">
        <f t="shared" si="160"/>
        <v>-27392212.563327428</v>
      </c>
      <c r="G37" s="97">
        <f t="shared" si="160"/>
        <v>-28772140.033195436</v>
      </c>
      <c r="H37" s="97">
        <f t="shared" si="160"/>
        <v>-29558830.32912701</v>
      </c>
      <c r="I37" s="97">
        <f t="shared" si="160"/>
        <v>-30623157.682762008</v>
      </c>
      <c r="J37" s="97">
        <f t="shared" si="160"/>
        <v>-31572944.703233656</v>
      </c>
      <c r="K37" s="97">
        <f t="shared" si="160"/>
        <v>-32420290.5482818</v>
      </c>
      <c r="L37" s="97">
        <f t="shared" si="160"/>
        <v>-32906168.349069022</v>
      </c>
      <c r="M37" s="97">
        <f t="shared" si="160"/>
        <v>-33067112.283617105</v>
      </c>
      <c r="N37" s="97">
        <f t="shared" si="160"/>
        <v>-37001059.410000004</v>
      </c>
      <c r="O37" s="97">
        <f t="shared" si="160"/>
        <v>-39767821.390000008</v>
      </c>
      <c r="P37" s="97">
        <f t="shared" si="160"/>
        <v>-43832276.45000001</v>
      </c>
      <c r="Q37" s="97">
        <f t="shared" si="160"/>
        <v>-39866538.750000007</v>
      </c>
      <c r="R37" s="97">
        <f t="shared" si="160"/>
        <v>-43736941.250000015</v>
      </c>
      <c r="S37" s="97">
        <f t="shared" si="160"/>
        <v>-47786132.680000015</v>
      </c>
      <c r="U37" s="97">
        <f>U29*U35</f>
        <v>-3789726.1776970602</v>
      </c>
      <c r="V37" s="97">
        <f>V29*V35</f>
        <v>-3983490.8682953785</v>
      </c>
      <c r="W37" s="97">
        <f t="shared" ref="W37:AL37" si="161">W29*W35</f>
        <v>-4156270.6713938494</v>
      </c>
      <c r="X37" s="97">
        <f t="shared" si="161"/>
        <v>-4431163.2210807065</v>
      </c>
      <c r="Y37" s="97">
        <f t="shared" si="161"/>
        <v>-4680197.9008942423</v>
      </c>
      <c r="Z37" s="97">
        <f t="shared" si="161"/>
        <v>-5140227.1755963387</v>
      </c>
      <c r="AA37" s="97">
        <f t="shared" si="161"/>
        <v>-5431248.1278819069</v>
      </c>
      <c r="AB37" s="97">
        <f t="shared" si="161"/>
        <v>-5713029.0724384915</v>
      </c>
      <c r="AC37" s="97">
        <f t="shared" si="161"/>
        <v>-5969616.5431098146</v>
      </c>
      <c r="AD37" s="97">
        <f t="shared" si="161"/>
        <v>-6233941.0659353826</v>
      </c>
      <c r="AE37" s="97">
        <f t="shared" si="161"/>
        <v>-2945221.0300000045</v>
      </c>
      <c r="AF37" s="97">
        <f t="shared" si="161"/>
        <v>-3163206.4000000022</v>
      </c>
      <c r="AG37" s="97">
        <f t="shared" si="161"/>
        <v>-3413136.9800000088</v>
      </c>
      <c r="AH37" s="97">
        <f t="shared" si="161"/>
        <v>-3525451.7600000086</v>
      </c>
      <c r="AI37" s="97">
        <f t="shared" si="161"/>
        <v>-3636398.2400000077</v>
      </c>
      <c r="AJ37" s="97">
        <f t="shared" si="161"/>
        <v>-4307257.9500000095</v>
      </c>
      <c r="AK37" s="97">
        <f t="shared" si="161"/>
        <v>-4429152.7500000093</v>
      </c>
      <c r="AL37" s="97">
        <f t="shared" si="161"/>
        <v>-4674549.5000000093</v>
      </c>
      <c r="AN37" s="97">
        <f>AN29*AN35</f>
        <v>-44565030.679271102</v>
      </c>
      <c r="AO37" s="97">
        <f>AO29*AO35</f>
        <v>-46078310.64175421</v>
      </c>
      <c r="AP37" s="97">
        <f t="shared" ref="AP37:BE37" si="162">AP29*AP35</f>
        <v>-47729629.508745342</v>
      </c>
      <c r="AQ37" s="97">
        <f t="shared" si="162"/>
        <v>-50752741.855089754</v>
      </c>
      <c r="AR37" s="97">
        <f t="shared" si="162"/>
        <v>-52272393.716237806</v>
      </c>
      <c r="AS37" s="97">
        <f t="shared" si="162"/>
        <v>-51498675.675433621</v>
      </c>
      <c r="AT37" s="97">
        <f t="shared" si="162"/>
        <v>-53095245.039260566</v>
      </c>
      <c r="AU37" s="97">
        <f t="shared" si="162"/>
        <v>-54947510.473888934</v>
      </c>
      <c r="AV37" s="97">
        <f t="shared" si="162"/>
        <v>-57305052.655420944</v>
      </c>
      <c r="AW37" s="97">
        <f t="shared" si="162"/>
        <v>-59828823.017382838</v>
      </c>
      <c r="AX37" s="97">
        <f t="shared" si="162"/>
        <v>-60904120.000254922</v>
      </c>
      <c r="AY37" s="97">
        <f t="shared" si="162"/>
        <v>-63023017.421736941</v>
      </c>
      <c r="AZ37" s="97">
        <f t="shared" si="162"/>
        <v>-64407466.370000079</v>
      </c>
      <c r="BA37" s="97">
        <f t="shared" si="162"/>
        <v>-67380952.14000006</v>
      </c>
      <c r="BB37" s="97">
        <f t="shared" si="162"/>
        <v>-69314035.920000061</v>
      </c>
      <c r="BC37" s="97">
        <f t="shared" si="162"/>
        <v>-68616425.140000045</v>
      </c>
      <c r="BD37" s="97">
        <f t="shared" si="162"/>
        <v>-68872909.620000035</v>
      </c>
      <c r="BE37" s="97">
        <f t="shared" si="162"/>
        <v>-71491298.030000046</v>
      </c>
      <c r="BG37" s="97">
        <f>BG29*BG35</f>
        <v>-655380.07757057401</v>
      </c>
      <c r="BH37" s="97">
        <f>BH29*BH35</f>
        <v>-688888.96765928599</v>
      </c>
      <c r="BI37" s="97">
        <f t="shared" ref="BI37:BX37" si="163">BI29*BI35</f>
        <v>-718768.81529147807</v>
      </c>
      <c r="BJ37" s="97">
        <f t="shared" si="163"/>
        <v>-766307.63263337745</v>
      </c>
      <c r="BK37" s="97">
        <f t="shared" si="163"/>
        <v>-809374.69345018803</v>
      </c>
      <c r="BL37" s="97">
        <f t="shared" si="163"/>
        <v>-888930.31504451972</v>
      </c>
      <c r="BM37" s="97">
        <f t="shared" si="163"/>
        <v>-939258.31378122198</v>
      </c>
      <c r="BN37" s="97">
        <f t="shared" si="163"/>
        <v>-987988.38256250299</v>
      </c>
      <c r="BO37" s="97">
        <f t="shared" si="163"/>
        <v>-1032361.5928017698</v>
      </c>
      <c r="BP37" s="97">
        <f t="shared" si="163"/>
        <v>-1078072.8178746321</v>
      </c>
      <c r="BQ37" s="97">
        <f t="shared" si="163"/>
        <v>-421296.85000000033</v>
      </c>
      <c r="BR37" s="97">
        <f t="shared" si="163"/>
        <v>-452478.39999999962</v>
      </c>
      <c r="BS37" s="97">
        <f t="shared" si="163"/>
        <v>-495286.16999999958</v>
      </c>
      <c r="BT37" s="97">
        <f t="shared" si="163"/>
        <v>-507983.34999999957</v>
      </c>
      <c r="BU37" s="97">
        <f t="shared" si="163"/>
        <v>-485106.66999999969</v>
      </c>
      <c r="BV37" s="97">
        <f t="shared" si="163"/>
        <v>-558580.07999999973</v>
      </c>
      <c r="BW37" s="97">
        <f t="shared" si="163"/>
        <v>-572393.62999999977</v>
      </c>
      <c r="BX37" s="97">
        <f t="shared" si="163"/>
        <v>-612841.46999999974</v>
      </c>
      <c r="BZ37" s="97">
        <f>BZ29*BZ35</f>
        <v>-12102240.000889899</v>
      </c>
      <c r="CA37" s="97">
        <f>CA29*CA35</f>
        <v>-12777809.205888202</v>
      </c>
      <c r="CB37" s="97">
        <f t="shared" ref="CB37:CQ37" si="164">CB29*CB35</f>
        <v>-13408991.549497696</v>
      </c>
      <c r="CC37" s="97">
        <f t="shared" si="164"/>
        <v>-14378812.419906115</v>
      </c>
      <c r="CD37" s="97">
        <f t="shared" si="164"/>
        <v>-15219225.210381428</v>
      </c>
      <c r="CE37" s="97">
        <f t="shared" si="164"/>
        <v>-17134614.196378116</v>
      </c>
      <c r="CF37" s="97">
        <f t="shared" si="164"/>
        <v>-18368818.175941691</v>
      </c>
      <c r="CG37" s="97">
        <f t="shared" si="164"/>
        <v>-20098438.185019188</v>
      </c>
      <c r="CH37" s="97">
        <f t="shared" si="164"/>
        <v>-21396582.981822215</v>
      </c>
      <c r="CI37" s="97">
        <f t="shared" si="164"/>
        <v>-22948635.012444213</v>
      </c>
      <c r="CJ37" s="97">
        <f t="shared" si="164"/>
        <v>-17550050.35000002</v>
      </c>
      <c r="CK37" s="97">
        <f t="shared" si="164"/>
        <v>-18259718.199999992</v>
      </c>
      <c r="CL37" s="97">
        <f t="shared" si="164"/>
        <v>-18501317.130000014</v>
      </c>
      <c r="CM37" s="97">
        <f t="shared" si="164"/>
        <v>-18815575.910000015</v>
      </c>
      <c r="CN37" s="97">
        <f t="shared" si="164"/>
        <v>-18780516.480000012</v>
      </c>
      <c r="CO37" s="97">
        <f t="shared" si="164"/>
        <v>-21350731.200000018</v>
      </c>
      <c r="CP37" s="97">
        <f t="shared" si="164"/>
        <v>-21252861.210000016</v>
      </c>
      <c r="CQ37" s="97">
        <f t="shared" si="164"/>
        <v>-21491101.540000014</v>
      </c>
      <c r="CS37" s="97">
        <f>CS29*CS35</f>
        <v>-22804677.372804299</v>
      </c>
      <c r="CT37" s="97">
        <f>CT29*CT35</f>
        <v>-24077676.23597797</v>
      </c>
      <c r="CU37" s="97">
        <f t="shared" ref="CU37:DJ37" si="165">CU29*CU35</f>
        <v>-25267035.37183769</v>
      </c>
      <c r="CV37" s="97">
        <f t="shared" si="165"/>
        <v>-27094503.018938474</v>
      </c>
      <c r="CW37" s="97">
        <f t="shared" si="165"/>
        <v>-28678122.460079908</v>
      </c>
      <c r="CX37" s="97">
        <f t="shared" si="165"/>
        <v>-32287357.433594387</v>
      </c>
      <c r="CY37" s="97">
        <f t="shared" si="165"/>
        <v>-34613011.491364561</v>
      </c>
      <c r="CZ37" s="97">
        <f t="shared" si="165"/>
        <v>-37872195.434308946</v>
      </c>
      <c r="DA37" s="97">
        <f t="shared" si="165"/>
        <v>-40318335.427574746</v>
      </c>
      <c r="DB37" s="97">
        <f t="shared" si="165"/>
        <v>-43242921.77039545</v>
      </c>
      <c r="DC37" s="97">
        <f t="shared" si="165"/>
        <v>-54299193.829999931</v>
      </c>
      <c r="DD37" s="97">
        <f t="shared" si="165"/>
        <v>-56228073.390000165</v>
      </c>
      <c r="DE37" s="97">
        <f t="shared" si="165"/>
        <v>-58336045.30000034</v>
      </c>
      <c r="DF37" s="97">
        <f t="shared" si="165"/>
        <v>-60476366.490000337</v>
      </c>
      <c r="DG37" s="97">
        <f t="shared" si="165"/>
        <v>-63137817.640000328</v>
      </c>
      <c r="DH37" s="97">
        <f t="shared" si="165"/>
        <v>-70114476.090000346</v>
      </c>
      <c r="DI37" s="97">
        <f t="shared" si="165"/>
        <v>-72273404.170000345</v>
      </c>
      <c r="DJ37" s="97">
        <f t="shared" si="165"/>
        <v>-76583486.420000359</v>
      </c>
      <c r="DL37" s="97">
        <f>DL29*DL35</f>
        <v>-22250160.102376942</v>
      </c>
      <c r="DM37" s="97">
        <f>DM29*DM35</f>
        <v>-31476770.478099369</v>
      </c>
      <c r="DN37" s="97">
        <f t="shared" ref="DN37:EC37" si="166">DN29*DN35</f>
        <v>-34982158.411747023</v>
      </c>
      <c r="DO37" s="97">
        <f t="shared" si="166"/>
        <v>-39249224.794849426</v>
      </c>
      <c r="DP37" s="97">
        <f t="shared" si="166"/>
        <v>-48900814.446031295</v>
      </c>
      <c r="DQ37" s="97">
        <f t="shared" si="166"/>
        <v>-27147270.865817517</v>
      </c>
      <c r="DR37" s="97">
        <f t="shared" si="166"/>
        <v>-33369553.5625313</v>
      </c>
      <c r="DS37" s="97">
        <f t="shared" si="166"/>
        <v>-44679647.26459194</v>
      </c>
      <c r="DT37" s="97">
        <f t="shared" si="166"/>
        <v>-55255477.301258035</v>
      </c>
      <c r="DU37" s="97">
        <f t="shared" si="166"/>
        <v>-67094151.15852993</v>
      </c>
      <c r="DV37" s="97">
        <f t="shared" si="166"/>
        <v>-27862083.29000001</v>
      </c>
      <c r="DW37" s="97">
        <f t="shared" si="166"/>
        <v>-96211422.770000085</v>
      </c>
      <c r="DX37" s="97">
        <f t="shared" si="166"/>
        <v>-95408828.490000024</v>
      </c>
      <c r="DY37" s="97">
        <f t="shared" si="166"/>
        <v>-97186029.740000054</v>
      </c>
      <c r="DZ37" s="97">
        <f t="shared" si="166"/>
        <v>-102567164.77000007</v>
      </c>
      <c r="EA37" s="97">
        <f t="shared" si="166"/>
        <v>-101458486.63000003</v>
      </c>
      <c r="EB37" s="97">
        <f t="shared" si="166"/>
        <v>-106686845.08000004</v>
      </c>
      <c r="EC37" s="97">
        <f t="shared" si="166"/>
        <v>-114046174.16000003</v>
      </c>
    </row>
    <row r="38" spans="1:133" x14ac:dyDescent="0.25">
      <c r="A38" s="96" t="s">
        <v>55</v>
      </c>
      <c r="B38" s="97">
        <f>B36+B37</f>
        <v>-8541053.2573284991</v>
      </c>
      <c r="C38" s="97">
        <f>C36+C37</f>
        <v>-12091549.870922402</v>
      </c>
      <c r="D38" s="97">
        <f t="shared" ref="D38:S38" si="167">D36+D37</f>
        <v>-3365992.3469015993</v>
      </c>
      <c r="E38" s="97">
        <f t="shared" si="167"/>
        <v>-13728588.071006719</v>
      </c>
      <c r="F38" s="97">
        <f t="shared" si="167"/>
        <v>-12322033.316573311</v>
      </c>
      <c r="G38" s="97">
        <f t="shared" si="167"/>
        <v>-11489592.976040415</v>
      </c>
      <c r="H38" s="97">
        <f t="shared" si="167"/>
        <v>-21169824.176906995</v>
      </c>
      <c r="I38" s="97">
        <f t="shared" si="167"/>
        <v>-17217446.882201705</v>
      </c>
      <c r="J38" s="97">
        <f t="shared" si="167"/>
        <v>-15550895.009393727</v>
      </c>
      <c r="K38" s="97">
        <f t="shared" si="167"/>
        <v>-25265475.49842019</v>
      </c>
      <c r="L38" s="97">
        <f t="shared" si="167"/>
        <v>-23825573.169613253</v>
      </c>
      <c r="M38" s="97">
        <f t="shared" si="167"/>
        <v>-27298228.647835165</v>
      </c>
      <c r="N38" s="97">
        <f t="shared" si="167"/>
        <v>-28749439.940000001</v>
      </c>
      <c r="O38" s="97">
        <f t="shared" si="167"/>
        <v>-31871945.720000006</v>
      </c>
      <c r="P38" s="97">
        <f t="shared" si="167"/>
        <v>-35028655.540000007</v>
      </c>
      <c r="Q38" s="97">
        <f t="shared" si="167"/>
        <v>-35652409.200000003</v>
      </c>
      <c r="R38" s="97">
        <f t="shared" si="167"/>
        <v>-25371912.510000013</v>
      </c>
      <c r="S38" s="97">
        <f t="shared" si="167"/>
        <v>-4873212.7400000021</v>
      </c>
      <c r="U38" s="97">
        <f>U36+U37</f>
        <v>-1053554.4783679801</v>
      </c>
      <c r="V38" s="97">
        <f>V36+V37</f>
        <v>-1658849.3816765388</v>
      </c>
      <c r="W38" s="97">
        <f t="shared" ref="W38:AL38" si="168">W36+W37</f>
        <v>27606.120184760541</v>
      </c>
      <c r="X38" s="97">
        <f t="shared" si="168"/>
        <v>-1880205.5707781496</v>
      </c>
      <c r="Y38" s="97">
        <f t="shared" si="168"/>
        <v>-1536307.6648548907</v>
      </c>
      <c r="Z38" s="97">
        <f t="shared" si="168"/>
        <v>-1177165.5810458139</v>
      </c>
      <c r="AA38" s="97">
        <f t="shared" si="168"/>
        <v>-3392317.9061895008</v>
      </c>
      <c r="AB38" s="97">
        <f t="shared" si="168"/>
        <v>-2321224.5562173021</v>
      </c>
      <c r="AC38" s="97">
        <f t="shared" si="168"/>
        <v>-1776115.6836030656</v>
      </c>
      <c r="AD38" s="97">
        <f t="shared" si="168"/>
        <v>-4273304.081356965</v>
      </c>
      <c r="AE38" s="97">
        <f t="shared" si="168"/>
        <v>-382746.62066224404</v>
      </c>
      <c r="AF38" s="97">
        <f t="shared" si="168"/>
        <v>-823204.59387987899</v>
      </c>
      <c r="AG38" s="97">
        <f t="shared" si="168"/>
        <v>-373061.85000000102</v>
      </c>
      <c r="AH38" s="97">
        <f t="shared" si="168"/>
        <v>-740507.77000000188</v>
      </c>
      <c r="AI38" s="97">
        <f t="shared" si="168"/>
        <v>-328587.23000000184</v>
      </c>
      <c r="AJ38" s="97">
        <f t="shared" si="168"/>
        <v>-2514983.900000006</v>
      </c>
      <c r="AK38" s="97">
        <f t="shared" si="168"/>
        <v>2827636.3100000052</v>
      </c>
      <c r="AL38" s="97">
        <f t="shared" si="168"/>
        <v>11939802.580000022</v>
      </c>
      <c r="AN38" s="97">
        <f>AN36+AN37</f>
        <v>-20170439.114194002</v>
      </c>
      <c r="AO38" s="97">
        <f>AO36+AO37</f>
        <v>-26239865.004581608</v>
      </c>
      <c r="AP38" s="97">
        <f t="shared" ref="AP38:BE38" si="169">AP36+AP37</f>
        <v>-13381114.980523311</v>
      </c>
      <c r="AQ38" s="97">
        <f t="shared" si="169"/>
        <v>-30424996.853637334</v>
      </c>
      <c r="AR38" s="97">
        <f t="shared" si="169"/>
        <v>-29119584.206846204</v>
      </c>
      <c r="AS38" s="97">
        <f t="shared" si="169"/>
        <v>-26238715.448383812</v>
      </c>
      <c r="AT38" s="97">
        <f t="shared" si="169"/>
        <v>-40864092.626031853</v>
      </c>
      <c r="AU38" s="97">
        <f t="shared" si="169"/>
        <v>-35490762.774326622</v>
      </c>
      <c r="AV38" s="97">
        <f t="shared" si="169"/>
        <v>-33226982.776581425</v>
      </c>
      <c r="AW38" s="97">
        <f t="shared" si="169"/>
        <v>-48564557.33616583</v>
      </c>
      <c r="AX38" s="97">
        <f t="shared" si="169"/>
        <v>-46402158.322598517</v>
      </c>
      <c r="AY38" s="97">
        <f t="shared" si="169"/>
        <v>-51124161.189063534</v>
      </c>
      <c r="AZ38" s="97">
        <f t="shared" si="169"/>
        <v>-48635465.690000057</v>
      </c>
      <c r="BA38" s="97">
        <f t="shared" si="169"/>
        <v>-51338475.180000044</v>
      </c>
      <c r="BB38" s="97">
        <f t="shared" si="169"/>
        <v>-51910630.300000049</v>
      </c>
      <c r="BC38" s="97">
        <f t="shared" si="169"/>
        <v>-60539202.520000041</v>
      </c>
      <c r="BD38" s="97">
        <f t="shared" si="169"/>
        <v>-35832259.01000002</v>
      </c>
      <c r="BE38" s="97">
        <f t="shared" si="169"/>
        <v>4625501.2199999988</v>
      </c>
      <c r="BG38" s="97">
        <f>BG36+BG37</f>
        <v>-182197.49485363101</v>
      </c>
      <c r="BH38" s="97">
        <f>BH36+BH37</f>
        <v>-286874.77286333259</v>
      </c>
      <c r="BI38" s="97">
        <f t="shared" ref="BI38:BX38" si="170">BI36+BI37</f>
        <v>4774.0919369281037</v>
      </c>
      <c r="BJ38" s="97">
        <f t="shared" si="170"/>
        <v>-325155.22627390362</v>
      </c>
      <c r="BK38" s="97">
        <f t="shared" si="170"/>
        <v>-265682.89880424005</v>
      </c>
      <c r="BL38" s="97">
        <f t="shared" si="170"/>
        <v>-208200.48984658567</v>
      </c>
      <c r="BM38" s="97">
        <f t="shared" si="170"/>
        <v>-589625.32582726097</v>
      </c>
      <c r="BN38" s="97">
        <f t="shared" si="170"/>
        <v>-414667.1271112127</v>
      </c>
      <c r="BO38" s="97">
        <f t="shared" si="170"/>
        <v>-328073.97234457091</v>
      </c>
      <c r="BP38" s="97">
        <f t="shared" si="170"/>
        <v>-750384.15788062243</v>
      </c>
      <c r="BQ38" s="97">
        <f t="shared" si="170"/>
        <v>4188.0309598390013</v>
      </c>
      <c r="BR38" s="97">
        <f t="shared" si="170"/>
        <v>-131954.73448019987</v>
      </c>
      <c r="BS38" s="97">
        <f t="shared" si="170"/>
        <v>-74013.339999999909</v>
      </c>
      <c r="BT38" s="97">
        <f t="shared" si="170"/>
        <v>-123638.76999999984</v>
      </c>
      <c r="BU38" s="97">
        <f t="shared" si="170"/>
        <v>-61329.259999999951</v>
      </c>
      <c r="BV38" s="97">
        <f t="shared" si="170"/>
        <v>-334696.55999999982</v>
      </c>
      <c r="BW38" s="97">
        <f t="shared" si="170"/>
        <v>328395.77999999991</v>
      </c>
      <c r="BX38" s="97">
        <f t="shared" si="170"/>
        <v>1472498.9399999997</v>
      </c>
      <c r="BZ38" s="97">
        <f>BZ36+BZ37</f>
        <v>-4439038.2230824595</v>
      </c>
      <c r="CA38" s="97">
        <f>CA36+CA37</f>
        <v>-6253527.6311138906</v>
      </c>
      <c r="CB38" s="97">
        <f t="shared" ref="CB38:CQ38" si="171">CB36+CB37</f>
        <v>-1600023.4644353967</v>
      </c>
      <c r="CC38" s="97">
        <f t="shared" si="171"/>
        <v>-7156338.7478694981</v>
      </c>
      <c r="CD38" s="97">
        <f t="shared" si="171"/>
        <v>-6362891.2874643803</v>
      </c>
      <c r="CE38" s="97">
        <f t="shared" si="171"/>
        <v>-6038849.6164396051</v>
      </c>
      <c r="CF38" s="97">
        <f t="shared" si="171"/>
        <v>-12510380.696198622</v>
      </c>
      <c r="CG38" s="97">
        <f t="shared" si="171"/>
        <v>-9658836.7319849934</v>
      </c>
      <c r="CH38" s="97">
        <f t="shared" si="171"/>
        <v>-8106425.3276503049</v>
      </c>
      <c r="CI38" s="97">
        <f t="shared" si="171"/>
        <v>-16438812.983663689</v>
      </c>
      <c r="CJ38" s="97">
        <f t="shared" si="171"/>
        <v>-8950844.0165703706</v>
      </c>
      <c r="CK38" s="97">
        <f t="shared" si="171"/>
        <v>-10974903.169700395</v>
      </c>
      <c r="CL38" s="97">
        <f t="shared" si="171"/>
        <v>-9221290.2100000046</v>
      </c>
      <c r="CM38" s="97">
        <f t="shared" si="171"/>
        <v>-9952144.7500000075</v>
      </c>
      <c r="CN38" s="97">
        <f t="shared" si="171"/>
        <v>-9659174.4500000067</v>
      </c>
      <c r="CO38" s="97">
        <f t="shared" si="171"/>
        <v>-17111466.890000015</v>
      </c>
      <c r="CP38" s="97">
        <f t="shared" si="171"/>
        <v>-4574608.0500000007</v>
      </c>
      <c r="CQ38" s="97">
        <f t="shared" si="171"/>
        <v>15602188.63000001</v>
      </c>
      <c r="CS38" s="97">
        <f>CS36+CS37</f>
        <v>-8373524.9295392986</v>
      </c>
      <c r="CT38" s="97">
        <f>CT36+CT37</f>
        <v>-11791858.767624885</v>
      </c>
      <c r="CU38" s="97">
        <f t="shared" ref="CU38:DJ38" si="172">CU36+CU37</f>
        <v>-3031645.8575776964</v>
      </c>
      <c r="CV38" s="97">
        <f t="shared" si="172"/>
        <v>-13493737.324996289</v>
      </c>
      <c r="CW38" s="97">
        <f t="shared" si="172"/>
        <v>-11999849.921726706</v>
      </c>
      <c r="CX38" s="97">
        <f t="shared" si="172"/>
        <v>-11398713.204297293</v>
      </c>
      <c r="CY38" s="97">
        <f t="shared" si="172"/>
        <v>-23597227.785566375</v>
      </c>
      <c r="CZ38" s="97">
        <f t="shared" si="172"/>
        <v>-18435709.92167367</v>
      </c>
      <c r="DA38" s="97">
        <f t="shared" si="172"/>
        <v>-15585631.036555082</v>
      </c>
      <c r="DB38" s="97">
        <f t="shared" si="172"/>
        <v>-31145990.037689768</v>
      </c>
      <c r="DC38" s="97">
        <f t="shared" si="172"/>
        <v>-38326912.791969657</v>
      </c>
      <c r="DD38" s="97">
        <f t="shared" si="172"/>
        <v>-39267157.770336613</v>
      </c>
      <c r="DE38" s="97">
        <f t="shared" si="172"/>
        <v>-36559472.480000213</v>
      </c>
      <c r="DF38" s="97">
        <f t="shared" si="172"/>
        <v>-39760523.790000223</v>
      </c>
      <c r="DG38" s="97">
        <f t="shared" si="172"/>
        <v>-41270503.110000208</v>
      </c>
      <c r="DH38" s="97">
        <f t="shared" si="172"/>
        <v>-59668587.300000295</v>
      </c>
      <c r="DI38" s="97">
        <f t="shared" si="172"/>
        <v>-30291609.950000145</v>
      </c>
      <c r="DJ38" s="97">
        <f t="shared" si="172"/>
        <v>19413410.490000084</v>
      </c>
      <c r="DL38" s="97">
        <f>DL36+DL37</f>
        <v>-13076979.273352811</v>
      </c>
      <c r="DM38" s="97">
        <f>DM36+DM37</f>
        <v>-22910983.640272427</v>
      </c>
      <c r="DN38" s="97">
        <f t="shared" ref="DN38:EC38" si="173">DN36+DN37</f>
        <v>-20332394.25405626</v>
      </c>
      <c r="DO38" s="97">
        <f t="shared" si="173"/>
        <v>-30825237.948673651</v>
      </c>
      <c r="DP38" s="97">
        <f t="shared" si="173"/>
        <v>-38137697.324989364</v>
      </c>
      <c r="DQ38" s="97">
        <f t="shared" si="173"/>
        <v>-15637995.144489771</v>
      </c>
      <c r="DR38" s="97">
        <f t="shared" si="173"/>
        <v>-27289662.937912323</v>
      </c>
      <c r="DS38" s="97">
        <f t="shared" si="173"/>
        <v>-34051584.399342433</v>
      </c>
      <c r="DT38" s="97">
        <f t="shared" si="173"/>
        <v>-41696008.026583388</v>
      </c>
      <c r="DU38" s="97">
        <f t="shared" si="173"/>
        <v>-60438487.912916481</v>
      </c>
      <c r="DV38" s="97">
        <f t="shared" si="173"/>
        <v>-18683053.133348309</v>
      </c>
      <c r="DW38" s="97">
        <f t="shared" si="173"/>
        <v>-86613130.136725232</v>
      </c>
      <c r="DX38" s="97">
        <f t="shared" si="173"/>
        <v>-83044300.550000012</v>
      </c>
      <c r="DY38" s="97">
        <f t="shared" si="173"/>
        <v>-85234533.300000042</v>
      </c>
      <c r="DZ38" s="97">
        <f t="shared" si="173"/>
        <v>-90048512.880000055</v>
      </c>
      <c r="EA38" s="97">
        <f t="shared" si="173"/>
        <v>-95182654.320000023</v>
      </c>
      <c r="EB38" s="97">
        <f t="shared" si="173"/>
        <v>-80419369.310000032</v>
      </c>
      <c r="EC38" s="97">
        <f t="shared" si="173"/>
        <v>-50021941.320000015</v>
      </c>
    </row>
    <row r="39" spans="1:133" x14ac:dyDescent="0.25">
      <c r="A39" s="95" t="s">
        <v>56</v>
      </c>
      <c r="B39" s="97">
        <f>B26*B30</f>
        <v>11059685.0304425</v>
      </c>
      <c r="C39" s="97">
        <f>C26*C30</f>
        <v>10190955.588173499</v>
      </c>
      <c r="D39" s="97">
        <f t="shared" ref="D39:S39" si="174">D26*D30</f>
        <v>6775767.2618831601</v>
      </c>
      <c r="E39" s="97">
        <f t="shared" si="174"/>
        <v>8024988.1618676204</v>
      </c>
      <c r="F39" s="97">
        <f t="shared" si="174"/>
        <v>9857950.9312823899</v>
      </c>
      <c r="G39" s="97">
        <f t="shared" si="174"/>
        <v>23443942.323890999</v>
      </c>
      <c r="H39" s="97">
        <f t="shared" si="174"/>
        <v>26748241.4065198</v>
      </c>
      <c r="I39" s="97">
        <f t="shared" si="174"/>
        <v>30643234.792358495</v>
      </c>
      <c r="J39" s="97">
        <f t="shared" si="174"/>
        <v>8939636.5223787297</v>
      </c>
      <c r="K39" s="97">
        <f t="shared" si="174"/>
        <v>19695798.003808498</v>
      </c>
      <c r="L39" s="97">
        <f t="shared" si="174"/>
        <v>-123105586.13392502</v>
      </c>
      <c r="M39" s="97">
        <f t="shared" si="174"/>
        <v>68684048.637234107</v>
      </c>
      <c r="N39" s="97">
        <f t="shared" si="174"/>
        <v>39085584.899999999</v>
      </c>
      <c r="O39" s="97">
        <f t="shared" si="174"/>
        <v>67638184.120000005</v>
      </c>
      <c r="P39" s="97">
        <f t="shared" si="174"/>
        <v>46380439.350000001</v>
      </c>
      <c r="Q39" s="97">
        <f t="shared" si="174"/>
        <v>70941621.269999996</v>
      </c>
      <c r="R39" s="97">
        <f t="shared" si="174"/>
        <v>48331077.310000002</v>
      </c>
      <c r="S39" s="97">
        <f t="shared" si="174"/>
        <v>71350706.859999999</v>
      </c>
      <c r="U39" s="97">
        <f>U26*U30</f>
        <v>4757826.7899505496</v>
      </c>
      <c r="V39" s="97">
        <f>V26*V30</f>
        <v>4867236.3042167602</v>
      </c>
      <c r="W39" s="97">
        <f t="shared" ref="W39:AL39" si="175">W26*W30</f>
        <v>4610720.3155589197</v>
      </c>
      <c r="X39" s="97">
        <f t="shared" si="175"/>
        <v>7387697.18142475</v>
      </c>
      <c r="Y39" s="97">
        <f t="shared" si="175"/>
        <v>11762037.085348224</v>
      </c>
      <c r="Z39" s="97">
        <f t="shared" si="175"/>
        <v>11212523.448645119</v>
      </c>
      <c r="AA39" s="97">
        <f t="shared" si="175"/>
        <v>9891382.3788748011</v>
      </c>
      <c r="AB39" s="97">
        <f t="shared" si="175"/>
        <v>10192239.304416047</v>
      </c>
      <c r="AC39" s="97">
        <f t="shared" si="175"/>
        <v>6272781.7855427312</v>
      </c>
      <c r="AD39" s="97">
        <f t="shared" si="175"/>
        <v>8115771.1042791</v>
      </c>
      <c r="AE39" s="97">
        <f t="shared" si="175"/>
        <v>7162440.0767449848</v>
      </c>
      <c r="AF39" s="97">
        <f t="shared" si="175"/>
        <v>1530112.6800000002</v>
      </c>
      <c r="AG39" s="97">
        <f t="shared" si="175"/>
        <v>1928733.4699999997</v>
      </c>
      <c r="AH39" s="97">
        <f t="shared" si="175"/>
        <v>23790683.32</v>
      </c>
      <c r="AI39" s="97">
        <f t="shared" si="175"/>
        <v>6479947.1500000004</v>
      </c>
      <c r="AJ39" s="97">
        <f t="shared" si="175"/>
        <v>1671541.5699999998</v>
      </c>
      <c r="AK39" s="97">
        <f t="shared" si="175"/>
        <v>1900577.19</v>
      </c>
      <c r="AL39" s="97">
        <f t="shared" si="175"/>
        <v>671662.54</v>
      </c>
      <c r="AN39" s="97">
        <f>AN26*AN30</f>
        <v>14143524.023385201</v>
      </c>
      <c r="AO39" s="97">
        <f>AO26*AO30</f>
        <v>23699287.497646101</v>
      </c>
      <c r="AP39" s="97">
        <f t="shared" ref="AP39:BE39" si="176">AP26*AP30</f>
        <v>26173324.353253406</v>
      </c>
      <c r="AQ39" s="97">
        <f t="shared" si="176"/>
        <v>8574646.4060496408</v>
      </c>
      <c r="AR39" s="97">
        <f t="shared" si="176"/>
        <v>-13458328.7590627</v>
      </c>
      <c r="AS39" s="97">
        <f t="shared" si="176"/>
        <v>41804921.730225503</v>
      </c>
      <c r="AT39" s="97">
        <f t="shared" si="176"/>
        <v>45588461.181550398</v>
      </c>
      <c r="AU39" s="97">
        <f t="shared" si="176"/>
        <v>79639672.688578799</v>
      </c>
      <c r="AV39" s="97">
        <f t="shared" si="176"/>
        <v>60285440.997111298</v>
      </c>
      <c r="AW39" s="97">
        <f t="shared" si="176"/>
        <v>57347647.320670702</v>
      </c>
      <c r="AX39" s="97">
        <f t="shared" si="176"/>
        <v>-6288729.0460874103</v>
      </c>
      <c r="AY39" s="97">
        <f t="shared" si="176"/>
        <v>71129068.082765907</v>
      </c>
      <c r="AZ39" s="97">
        <f t="shared" si="176"/>
        <v>121663882.78</v>
      </c>
      <c r="BA39" s="97">
        <f t="shared" si="176"/>
        <v>97742680.260000005</v>
      </c>
      <c r="BB39" s="97">
        <f t="shared" si="176"/>
        <v>44898859.670000002</v>
      </c>
      <c r="BC39" s="97">
        <f t="shared" si="176"/>
        <v>66445019.900000006</v>
      </c>
      <c r="BD39" s="97">
        <f t="shared" si="176"/>
        <v>63244515.479999997</v>
      </c>
      <c r="BE39" s="97">
        <f t="shared" si="176"/>
        <v>97993390.74000001</v>
      </c>
      <c r="BG39" s="97">
        <f>BG26*BG30</f>
        <v>822799.52282990701</v>
      </c>
      <c r="BH39" s="97">
        <f>BH26*BH30</f>
        <v>841720.36633800506</v>
      </c>
      <c r="BI39" s="97">
        <f t="shared" ref="BI39:BX39" si="177">BI26*BI30</f>
        <v>797359.51791205583</v>
      </c>
      <c r="BJ39" s="97">
        <f t="shared" si="177"/>
        <v>1277598.7828155698</v>
      </c>
      <c r="BK39" s="97">
        <f t="shared" si="177"/>
        <v>1895155.1251935097</v>
      </c>
      <c r="BL39" s="97">
        <f t="shared" si="177"/>
        <v>1894533.5204839101</v>
      </c>
      <c r="BM39" s="97">
        <f t="shared" si="177"/>
        <v>1372222.52110671</v>
      </c>
      <c r="BN39" s="97">
        <f t="shared" si="177"/>
        <v>1591259.3050210599</v>
      </c>
      <c r="BO39" s="97">
        <f t="shared" si="177"/>
        <v>964347.77648672205</v>
      </c>
      <c r="BP39" s="97">
        <f t="shared" si="177"/>
        <v>1224411.0292799999</v>
      </c>
      <c r="BQ39" s="97">
        <f t="shared" si="177"/>
        <v>-3486869.8643926801</v>
      </c>
      <c r="BR39" s="97">
        <f t="shared" si="177"/>
        <v>483148.55</v>
      </c>
      <c r="BS39" s="97">
        <f t="shared" si="177"/>
        <v>38750.980000000003</v>
      </c>
      <c r="BT39" s="97">
        <f t="shared" si="177"/>
        <v>1650966.46</v>
      </c>
      <c r="BU39" s="97">
        <f t="shared" si="177"/>
        <v>137241.85</v>
      </c>
      <c r="BV39" s="97">
        <f t="shared" si="177"/>
        <v>74106.259999999995</v>
      </c>
      <c r="BW39" s="97">
        <f t="shared" si="177"/>
        <v>521573.1</v>
      </c>
      <c r="BX39" s="97">
        <f t="shared" si="177"/>
        <v>0</v>
      </c>
      <c r="BZ39" s="97">
        <f>BZ26*BZ30</f>
        <v>15364013.1882235</v>
      </c>
      <c r="CA39" s="97">
        <f>CA26*CA30</f>
        <v>16836470.3017358</v>
      </c>
      <c r="CB39" s="97">
        <f t="shared" ref="CB39:CQ39" si="178">CB26*CB30</f>
        <v>15597378.508367799</v>
      </c>
      <c r="CC39" s="97">
        <f t="shared" si="178"/>
        <v>21196038.360091802</v>
      </c>
      <c r="CD39" s="97">
        <f t="shared" si="178"/>
        <v>33121494.243795104</v>
      </c>
      <c r="CE39" s="97">
        <f t="shared" si="178"/>
        <v>43619888.336964197</v>
      </c>
      <c r="CF39" s="97">
        <f t="shared" si="178"/>
        <v>58907846.14100159</v>
      </c>
      <c r="CG39" s="97">
        <f t="shared" si="178"/>
        <v>44790267.333014503</v>
      </c>
      <c r="CH39" s="97">
        <f t="shared" si="178"/>
        <v>43475734.353227198</v>
      </c>
      <c r="CI39" s="97">
        <f t="shared" si="178"/>
        <v>38017534.063144997</v>
      </c>
      <c r="CJ39" s="97">
        <f t="shared" si="178"/>
        <v>-6767046.0937423697</v>
      </c>
      <c r="CK39" s="97">
        <f t="shared" si="178"/>
        <v>3525332.94</v>
      </c>
      <c r="CL39" s="97">
        <f t="shared" si="178"/>
        <v>17489442.719999999</v>
      </c>
      <c r="CM39" s="97">
        <f t="shared" si="178"/>
        <v>10329652.84</v>
      </c>
      <c r="CN39" s="97">
        <f t="shared" si="178"/>
        <v>9956271.6600000001</v>
      </c>
      <c r="CO39" s="97">
        <f t="shared" si="178"/>
        <v>1156523.71</v>
      </c>
      <c r="CP39" s="97">
        <f t="shared" si="178"/>
        <v>1442472.34</v>
      </c>
      <c r="CQ39" s="97">
        <f t="shared" si="178"/>
        <v>2770399.93</v>
      </c>
      <c r="CS39" s="97">
        <f>CS26*CS30</f>
        <v>28924894.7564037</v>
      </c>
      <c r="CT39" s="97">
        <f>CT26*CT30</f>
        <v>31673749.354214203</v>
      </c>
      <c r="CU39" s="97">
        <f t="shared" ref="CU39:DJ39" si="179">CU26*CU30</f>
        <v>29444183.576021399</v>
      </c>
      <c r="CV39" s="97">
        <f t="shared" si="179"/>
        <v>39958306.119236901</v>
      </c>
      <c r="CW39" s="97">
        <f t="shared" si="179"/>
        <v>62183607.415753394</v>
      </c>
      <c r="CX39" s="97">
        <f t="shared" si="179"/>
        <v>81313600.078868896</v>
      </c>
      <c r="CY39" s="97">
        <f t="shared" si="179"/>
        <v>103111663.327976</v>
      </c>
      <c r="CZ39" s="97">
        <f t="shared" si="179"/>
        <v>83591766.2073998</v>
      </c>
      <c r="DA39" s="97">
        <f t="shared" si="179"/>
        <v>80136950.781782001</v>
      </c>
      <c r="DB39" s="97">
        <f t="shared" si="179"/>
        <v>70636655.127356499</v>
      </c>
      <c r="DC39" s="97">
        <f t="shared" si="179"/>
        <v>241514968.99417704</v>
      </c>
      <c r="DD39" s="97">
        <f t="shared" si="179"/>
        <v>30842748.25</v>
      </c>
      <c r="DE39" s="97">
        <f t="shared" si="179"/>
        <v>52531678.969999991</v>
      </c>
      <c r="DF39" s="97">
        <f t="shared" si="179"/>
        <v>70794046.599999994</v>
      </c>
      <c r="DG39" s="97">
        <f t="shared" si="179"/>
        <v>62315093.289999992</v>
      </c>
      <c r="DH39" s="97">
        <f t="shared" si="179"/>
        <v>45858998.890000001</v>
      </c>
      <c r="DI39" s="97">
        <f t="shared" si="179"/>
        <v>56026377</v>
      </c>
      <c r="DJ39" s="97">
        <f t="shared" si="179"/>
        <v>59409217.009999998</v>
      </c>
      <c r="DL39" s="97">
        <f>DL26*DL30</f>
        <v>60853399.869844303</v>
      </c>
      <c r="DM39" s="97">
        <f>DM26*DM30</f>
        <v>22438152.958577998</v>
      </c>
      <c r="DN39" s="97">
        <f t="shared" ref="DN39:EC39" si="180">DN26*DN30</f>
        <v>18318738.752437599</v>
      </c>
      <c r="DO39" s="97">
        <f t="shared" si="180"/>
        <v>66549336.8731457</v>
      </c>
      <c r="DP39" s="97">
        <f t="shared" si="180"/>
        <v>12656394.90042899</v>
      </c>
      <c r="DQ39" s="97">
        <f t="shared" si="180"/>
        <v>57168303.698930606</v>
      </c>
      <c r="DR39" s="97">
        <f t="shared" si="180"/>
        <v>68624500.119861901</v>
      </c>
      <c r="DS39" s="97">
        <f t="shared" si="180"/>
        <v>72911410.305815101</v>
      </c>
      <c r="DT39" s="97">
        <f t="shared" si="180"/>
        <v>78877034.068739101</v>
      </c>
      <c r="DU39" s="97">
        <f t="shared" si="180"/>
        <v>110195158.41423041</v>
      </c>
      <c r="DV39" s="97">
        <f t="shared" si="180"/>
        <v>127406258.1260172</v>
      </c>
      <c r="DW39" s="97">
        <f t="shared" si="180"/>
        <v>86429110.299999997</v>
      </c>
      <c r="DX39" s="97">
        <f t="shared" si="180"/>
        <v>128758561.00999999</v>
      </c>
      <c r="DY39" s="97">
        <f t="shared" si="180"/>
        <v>106636298.17000002</v>
      </c>
      <c r="DZ39" s="97">
        <f t="shared" si="180"/>
        <v>120511279.00999999</v>
      </c>
      <c r="EA39" s="97">
        <f t="shared" si="180"/>
        <v>119473866.02</v>
      </c>
      <c r="EB39" s="97">
        <f t="shared" si="180"/>
        <v>150269413.09</v>
      </c>
      <c r="EC39" s="97">
        <f t="shared" si="180"/>
        <v>155419804.05000001</v>
      </c>
    </row>
    <row r="40" spans="1:133" x14ac:dyDescent="0.25">
      <c r="A40" s="95" t="s">
        <v>154</v>
      </c>
      <c r="B40" s="97">
        <f t="shared" ref="B40:S40" si="181">B10</f>
        <v>0</v>
      </c>
      <c r="C40" s="97">
        <f t="shared" si="181"/>
        <v>0</v>
      </c>
      <c r="D40" s="97">
        <f t="shared" si="181"/>
        <v>0</v>
      </c>
      <c r="E40" s="97">
        <f t="shared" si="181"/>
        <v>0</v>
      </c>
      <c r="F40" s="97">
        <f t="shared" si="181"/>
        <v>0</v>
      </c>
      <c r="G40" s="97">
        <f t="shared" si="181"/>
        <v>0</v>
      </c>
      <c r="H40" s="97">
        <f t="shared" si="181"/>
        <v>0</v>
      </c>
      <c r="I40" s="97">
        <f t="shared" si="181"/>
        <v>0</v>
      </c>
      <c r="J40" s="97">
        <f t="shared" si="181"/>
        <v>0</v>
      </c>
      <c r="K40" s="97">
        <f t="shared" si="181"/>
        <v>0</v>
      </c>
      <c r="L40" s="97">
        <f t="shared" si="181"/>
        <v>0</v>
      </c>
      <c r="M40" s="97">
        <f t="shared" si="181"/>
        <v>0</v>
      </c>
      <c r="N40" s="97">
        <f t="shared" si="181"/>
        <v>0</v>
      </c>
      <c r="O40" s="97">
        <f t="shared" si="181"/>
        <v>0</v>
      </c>
      <c r="P40" s="97">
        <f t="shared" si="181"/>
        <v>0</v>
      </c>
      <c r="Q40" s="97">
        <f t="shared" si="181"/>
        <v>0</v>
      </c>
      <c r="R40" s="97">
        <f t="shared" si="181"/>
        <v>0</v>
      </c>
      <c r="S40" s="97">
        <f t="shared" si="181"/>
        <v>0</v>
      </c>
      <c r="U40" s="97">
        <f t="shared" ref="U40:AL40" si="182">U10</f>
        <v>0</v>
      </c>
      <c r="V40" s="97">
        <f t="shared" si="182"/>
        <v>0</v>
      </c>
      <c r="W40" s="97">
        <f t="shared" si="182"/>
        <v>0</v>
      </c>
      <c r="X40" s="97">
        <f t="shared" si="182"/>
        <v>0</v>
      </c>
      <c r="Y40" s="97">
        <f t="shared" si="182"/>
        <v>0</v>
      </c>
      <c r="Z40" s="97">
        <f t="shared" si="182"/>
        <v>0</v>
      </c>
      <c r="AA40" s="97">
        <f t="shared" si="182"/>
        <v>0</v>
      </c>
      <c r="AB40" s="97">
        <f t="shared" si="182"/>
        <v>0</v>
      </c>
      <c r="AC40" s="97">
        <f t="shared" si="182"/>
        <v>0</v>
      </c>
      <c r="AD40" s="97">
        <f t="shared" si="182"/>
        <v>0</v>
      </c>
      <c r="AE40" s="97">
        <f t="shared" si="182"/>
        <v>0</v>
      </c>
      <c r="AF40" s="97">
        <f t="shared" si="182"/>
        <v>0</v>
      </c>
      <c r="AG40" s="97">
        <f t="shared" si="182"/>
        <v>0</v>
      </c>
      <c r="AH40" s="97">
        <f t="shared" si="182"/>
        <v>0</v>
      </c>
      <c r="AI40" s="97">
        <f t="shared" si="182"/>
        <v>0</v>
      </c>
      <c r="AJ40" s="97">
        <f t="shared" si="182"/>
        <v>0</v>
      </c>
      <c r="AK40" s="97">
        <f t="shared" si="182"/>
        <v>0</v>
      </c>
      <c r="AL40" s="97">
        <f t="shared" si="182"/>
        <v>0</v>
      </c>
      <c r="AN40" s="97">
        <f t="shared" ref="AN40:BE40" si="183">AN10</f>
        <v>0</v>
      </c>
      <c r="AO40" s="97">
        <f t="shared" si="183"/>
        <v>0</v>
      </c>
      <c r="AP40" s="97">
        <f t="shared" si="183"/>
        <v>0</v>
      </c>
      <c r="AQ40" s="97">
        <f t="shared" si="183"/>
        <v>0</v>
      </c>
      <c r="AR40" s="97">
        <f t="shared" si="183"/>
        <v>0</v>
      </c>
      <c r="AS40" s="97">
        <f t="shared" si="183"/>
        <v>0</v>
      </c>
      <c r="AT40" s="97">
        <f t="shared" si="183"/>
        <v>0</v>
      </c>
      <c r="AU40" s="97">
        <f t="shared" si="183"/>
        <v>0</v>
      </c>
      <c r="AV40" s="97">
        <f t="shared" si="183"/>
        <v>0</v>
      </c>
      <c r="AW40" s="97">
        <f t="shared" si="183"/>
        <v>0</v>
      </c>
      <c r="AX40" s="97">
        <f t="shared" si="183"/>
        <v>0</v>
      </c>
      <c r="AY40" s="97">
        <f t="shared" si="183"/>
        <v>0</v>
      </c>
      <c r="AZ40" s="97">
        <f t="shared" si="183"/>
        <v>0</v>
      </c>
      <c r="BA40" s="97">
        <f t="shared" si="183"/>
        <v>0</v>
      </c>
      <c r="BB40" s="97">
        <f t="shared" si="183"/>
        <v>0</v>
      </c>
      <c r="BC40" s="97">
        <f t="shared" si="183"/>
        <v>0</v>
      </c>
      <c r="BD40" s="97">
        <f t="shared" si="183"/>
        <v>0</v>
      </c>
      <c r="BE40" s="97">
        <f t="shared" si="183"/>
        <v>0</v>
      </c>
      <c r="BG40" s="97">
        <f t="shared" ref="BG40:BX40" si="184">BG10</f>
        <v>0</v>
      </c>
      <c r="BH40" s="97">
        <f t="shared" si="184"/>
        <v>0</v>
      </c>
      <c r="BI40" s="97">
        <f t="shared" si="184"/>
        <v>0</v>
      </c>
      <c r="BJ40" s="97">
        <f t="shared" si="184"/>
        <v>0</v>
      </c>
      <c r="BK40" s="97">
        <f t="shared" si="184"/>
        <v>0</v>
      </c>
      <c r="BL40" s="97">
        <f t="shared" si="184"/>
        <v>0</v>
      </c>
      <c r="BM40" s="97">
        <f t="shared" si="184"/>
        <v>0</v>
      </c>
      <c r="BN40" s="97">
        <f t="shared" si="184"/>
        <v>0</v>
      </c>
      <c r="BO40" s="97">
        <f t="shared" si="184"/>
        <v>0</v>
      </c>
      <c r="BP40" s="97">
        <f t="shared" si="184"/>
        <v>0</v>
      </c>
      <c r="BQ40" s="97">
        <f t="shared" si="184"/>
        <v>0</v>
      </c>
      <c r="BR40" s="97">
        <f t="shared" si="184"/>
        <v>0</v>
      </c>
      <c r="BS40" s="97">
        <f t="shared" si="184"/>
        <v>0</v>
      </c>
      <c r="BT40" s="97">
        <f t="shared" si="184"/>
        <v>0</v>
      </c>
      <c r="BU40" s="97">
        <f t="shared" si="184"/>
        <v>0</v>
      </c>
      <c r="BV40" s="97">
        <f t="shared" si="184"/>
        <v>0</v>
      </c>
      <c r="BW40" s="97">
        <f t="shared" si="184"/>
        <v>0</v>
      </c>
      <c r="BX40" s="97">
        <f t="shared" si="184"/>
        <v>0</v>
      </c>
      <c r="BZ40" s="97">
        <f t="shared" ref="BZ40:CQ40" si="185">BZ10</f>
        <v>0</v>
      </c>
      <c r="CA40" s="97">
        <f t="shared" si="185"/>
        <v>0</v>
      </c>
      <c r="CB40" s="97">
        <f t="shared" si="185"/>
        <v>0</v>
      </c>
      <c r="CC40" s="97">
        <f t="shared" si="185"/>
        <v>0</v>
      </c>
      <c r="CD40" s="97">
        <f t="shared" si="185"/>
        <v>0</v>
      </c>
      <c r="CE40" s="97">
        <f t="shared" si="185"/>
        <v>0</v>
      </c>
      <c r="CF40" s="97">
        <f t="shared" si="185"/>
        <v>0</v>
      </c>
      <c r="CG40" s="97">
        <f t="shared" si="185"/>
        <v>0</v>
      </c>
      <c r="CH40" s="97">
        <f t="shared" si="185"/>
        <v>0</v>
      </c>
      <c r="CI40" s="97">
        <f t="shared" si="185"/>
        <v>0</v>
      </c>
      <c r="CJ40" s="97">
        <f t="shared" si="185"/>
        <v>0</v>
      </c>
      <c r="CK40" s="97">
        <f t="shared" si="185"/>
        <v>0</v>
      </c>
      <c r="CL40" s="97">
        <f t="shared" si="185"/>
        <v>0</v>
      </c>
      <c r="CM40" s="97">
        <f t="shared" si="185"/>
        <v>0</v>
      </c>
      <c r="CN40" s="97">
        <f t="shared" si="185"/>
        <v>-5365000</v>
      </c>
      <c r="CO40" s="97">
        <f t="shared" si="185"/>
        <v>0</v>
      </c>
      <c r="CP40" s="97">
        <f t="shared" si="185"/>
        <v>-70000</v>
      </c>
      <c r="CQ40" s="97">
        <f t="shared" si="185"/>
        <v>-971338.71</v>
      </c>
      <c r="CS40" s="97">
        <f t="shared" ref="CS40:DJ40" si="186">CS10</f>
        <v>0</v>
      </c>
      <c r="CT40" s="97">
        <f t="shared" si="186"/>
        <v>0</v>
      </c>
      <c r="CU40" s="97">
        <f t="shared" si="186"/>
        <v>0</v>
      </c>
      <c r="CV40" s="97">
        <f t="shared" si="186"/>
        <v>0</v>
      </c>
      <c r="CW40" s="97">
        <f t="shared" si="186"/>
        <v>0</v>
      </c>
      <c r="CX40" s="97">
        <f t="shared" si="186"/>
        <v>0</v>
      </c>
      <c r="CY40" s="97">
        <f t="shared" si="186"/>
        <v>0</v>
      </c>
      <c r="CZ40" s="97">
        <f t="shared" si="186"/>
        <v>0</v>
      </c>
      <c r="DA40" s="97">
        <f t="shared" si="186"/>
        <v>0</v>
      </c>
      <c r="DB40" s="97">
        <f t="shared" si="186"/>
        <v>0</v>
      </c>
      <c r="DC40" s="97">
        <f t="shared" si="186"/>
        <v>0</v>
      </c>
      <c r="DD40" s="97">
        <f t="shared" si="186"/>
        <v>0</v>
      </c>
      <c r="DE40" s="97">
        <f t="shared" si="186"/>
        <v>0</v>
      </c>
      <c r="DF40" s="97">
        <f t="shared" si="186"/>
        <v>0</v>
      </c>
      <c r="DG40" s="97">
        <f t="shared" si="186"/>
        <v>0</v>
      </c>
      <c r="DH40" s="97">
        <f t="shared" si="186"/>
        <v>0</v>
      </c>
      <c r="DI40" s="97">
        <f t="shared" si="186"/>
        <v>0</v>
      </c>
      <c r="DJ40" s="97">
        <f t="shared" si="186"/>
        <v>0</v>
      </c>
      <c r="DL40" s="97">
        <f t="shared" ref="DL40:EC40" si="187">DL10</f>
        <v>-3598000</v>
      </c>
      <c r="DM40" s="97">
        <f t="shared" si="187"/>
        <v>-5831000</v>
      </c>
      <c r="DN40" s="97">
        <f t="shared" si="187"/>
        <v>-2309000</v>
      </c>
      <c r="DO40" s="97">
        <f t="shared" si="187"/>
        <v>-4350000</v>
      </c>
      <c r="DP40" s="97">
        <f t="shared" si="187"/>
        <v>-1321000</v>
      </c>
      <c r="DQ40" s="97">
        <f t="shared" si="187"/>
        <v>-2351000</v>
      </c>
      <c r="DR40" s="97">
        <f t="shared" si="187"/>
        <v>-1481000</v>
      </c>
      <c r="DS40" s="97">
        <f t="shared" si="187"/>
        <v>-1906000</v>
      </c>
      <c r="DT40" s="97">
        <f t="shared" si="187"/>
        <v>-2558000</v>
      </c>
      <c r="DU40" s="97">
        <f t="shared" si="187"/>
        <v>-2388000</v>
      </c>
      <c r="DV40" s="97">
        <f t="shared" si="187"/>
        <v>-2041442.81</v>
      </c>
      <c r="DW40" s="97">
        <f t="shared" si="187"/>
        <v>-2434556.98</v>
      </c>
      <c r="DX40" s="97">
        <f t="shared" si="187"/>
        <v>-2549996.39</v>
      </c>
      <c r="DY40" s="97">
        <f t="shared" si="187"/>
        <v>-3241463.45</v>
      </c>
      <c r="DZ40" s="97">
        <f t="shared" si="187"/>
        <v>-3913609.75</v>
      </c>
      <c r="EA40" s="97">
        <f t="shared" si="187"/>
        <v>-2948933.27</v>
      </c>
      <c r="EB40" s="97">
        <f t="shared" si="187"/>
        <v>-3227086.4299999997</v>
      </c>
      <c r="EC40" s="97">
        <f t="shared" si="187"/>
        <v>-7716688.5300000003</v>
      </c>
    </row>
    <row r="41" spans="1:133" x14ac:dyDescent="0.25">
      <c r="A41" s="94" t="s">
        <v>155</v>
      </c>
      <c r="B41" s="97">
        <f>SUM(B35:B37,B39:B40)</f>
        <v>525653908.78396803</v>
      </c>
      <c r="C41" s="97">
        <f>SUM(C35:C37,C39:C40)</f>
        <v>523753314.50121915</v>
      </c>
      <c r="D41" s="97">
        <f t="shared" ref="D41:S41" si="188">SUM(D35:D37,D39:D40)</f>
        <v>527163089.4162007</v>
      </c>
      <c r="E41" s="97">
        <f t="shared" si="188"/>
        <v>521459489.5070616</v>
      </c>
      <c r="F41" s="97">
        <f t="shared" si="188"/>
        <v>518995407.12177068</v>
      </c>
      <c r="G41" s="97">
        <f t="shared" si="188"/>
        <v>530949756.46962124</v>
      </c>
      <c r="H41" s="97">
        <f t="shared" si="188"/>
        <v>536528173.69923413</v>
      </c>
      <c r="I41" s="97">
        <f t="shared" si="188"/>
        <v>549953961.60939097</v>
      </c>
      <c r="J41" s="97">
        <f t="shared" si="188"/>
        <v>543342703.12237597</v>
      </c>
      <c r="K41" s="97">
        <f t="shared" si="188"/>
        <v>537773025.62776434</v>
      </c>
      <c r="L41" s="97">
        <f t="shared" si="188"/>
        <v>390841866.32422608</v>
      </c>
      <c r="M41" s="97">
        <f t="shared" si="188"/>
        <v>432227686.31362504</v>
      </c>
      <c r="N41" s="97">
        <f t="shared" si="188"/>
        <v>442563831.27000004</v>
      </c>
      <c r="O41" s="97">
        <f t="shared" si="188"/>
        <v>478330069.66000009</v>
      </c>
      <c r="P41" s="97">
        <f t="shared" si="188"/>
        <v>489681853.47000015</v>
      </c>
      <c r="Q41" s="97">
        <f t="shared" si="188"/>
        <v>524971065.54000014</v>
      </c>
      <c r="R41" s="97">
        <f t="shared" si="188"/>
        <v>547930230.33000016</v>
      </c>
      <c r="S41" s="97">
        <f t="shared" si="188"/>
        <v>614407724.46000016</v>
      </c>
      <c r="U41" s="97">
        <f>SUM(U35:U37,U39:U40)</f>
        <v>95430924.305787563</v>
      </c>
      <c r="V41" s="97">
        <f>SUM(V35:V37,V39:V40)</f>
        <v>98639311.228327796</v>
      </c>
      <c r="W41" s="97">
        <f t="shared" ref="W41:AL41" si="189">SUM(W35:W37,W39:W40)</f>
        <v>103277637.66407147</v>
      </c>
      <c r="X41" s="97">
        <f t="shared" si="189"/>
        <v>108785129.27471808</v>
      </c>
      <c r="Y41" s="97">
        <f t="shared" si="189"/>
        <v>119010858.69521141</v>
      </c>
      <c r="Z41" s="97">
        <f t="shared" si="189"/>
        <v>129046216.5628107</v>
      </c>
      <c r="AA41" s="97">
        <f t="shared" si="189"/>
        <v>135545281.03549603</v>
      </c>
      <c r="AB41" s="97">
        <f t="shared" si="189"/>
        <v>143416295.78369477</v>
      </c>
      <c r="AC41" s="97">
        <f t="shared" si="189"/>
        <v>147912961.88563445</v>
      </c>
      <c r="AD41" s="97">
        <f t="shared" si="189"/>
        <v>151755428.90855661</v>
      </c>
      <c r="AE41" s="97">
        <f t="shared" si="189"/>
        <v>158535122.36463934</v>
      </c>
      <c r="AF41" s="97">
        <f t="shared" si="189"/>
        <v>159242030.45075947</v>
      </c>
      <c r="AG41" s="97">
        <f t="shared" si="189"/>
        <v>160797702.07000038</v>
      </c>
      <c r="AH41" s="97">
        <f t="shared" si="189"/>
        <v>183847877.62000036</v>
      </c>
      <c r="AI41" s="97">
        <f t="shared" si="189"/>
        <v>189999237.53000039</v>
      </c>
      <c r="AJ41" s="97">
        <f t="shared" si="189"/>
        <v>189155795.20000038</v>
      </c>
      <c r="AK41" s="97">
        <f t="shared" si="189"/>
        <v>193884008.69000039</v>
      </c>
      <c r="AL41" s="97">
        <f t="shared" si="189"/>
        <v>206495473.81000042</v>
      </c>
      <c r="AN41" s="97">
        <f>SUM(AN35:AN37,AN39:AN40)</f>
        <v>812733995.72337115</v>
      </c>
      <c r="AO41" s="97">
        <f>SUM(AO35:AO37,AO39:AO40)</f>
        <v>810193418.21643567</v>
      </c>
      <c r="AP41" s="97">
        <f t="shared" ref="AP41:BE41" si="190">SUM(AP35:AP37,AP39:AP40)</f>
        <v>822985627.58916581</v>
      </c>
      <c r="AQ41" s="97">
        <f t="shared" si="190"/>
        <v>801135277.14157808</v>
      </c>
      <c r="AR41" s="97">
        <f t="shared" si="190"/>
        <v>758557364.17566919</v>
      </c>
      <c r="AS41" s="97">
        <f t="shared" si="190"/>
        <v>774123570.45751095</v>
      </c>
      <c r="AT41" s="97">
        <f t="shared" si="190"/>
        <v>778847939.01302946</v>
      </c>
      <c r="AU41" s="97">
        <f t="shared" si="190"/>
        <v>822996848.92728162</v>
      </c>
      <c r="AV41" s="97">
        <f t="shared" si="190"/>
        <v>850055307.14781153</v>
      </c>
      <c r="AW41" s="97">
        <f t="shared" si="190"/>
        <v>858838397.13231635</v>
      </c>
      <c r="AX41" s="97">
        <f t="shared" si="190"/>
        <v>806147509.76363051</v>
      </c>
      <c r="AY41" s="97">
        <f t="shared" si="190"/>
        <v>826152416.6573329</v>
      </c>
      <c r="AZ41" s="97">
        <f t="shared" si="190"/>
        <v>899180833.75000083</v>
      </c>
      <c r="BA41" s="97">
        <f t="shared" si="190"/>
        <v>945585038.83000076</v>
      </c>
      <c r="BB41" s="97">
        <f t="shared" si="190"/>
        <v>938573268.21000063</v>
      </c>
      <c r="BC41" s="97">
        <f t="shared" si="190"/>
        <v>944479085.59000051</v>
      </c>
      <c r="BD41" s="97">
        <f t="shared" si="190"/>
        <v>971891342.06000054</v>
      </c>
      <c r="BE41" s="97">
        <f t="shared" si="190"/>
        <v>1074510234.0100005</v>
      </c>
      <c r="BG41" s="97">
        <f>SUM(BG35:BG37,BG39:BG40)</f>
        <v>16503442.106776476</v>
      </c>
      <c r="BH41" s="97">
        <f>SUM(BH35:BH37,BH39:BH40)</f>
        <v>17058287.700251151</v>
      </c>
      <c r="BI41" s="97">
        <f t="shared" ref="BI41:BX41" si="191">SUM(BI35:BI37,BI39:BI40)</f>
        <v>17860421.310100134</v>
      </c>
      <c r="BJ41" s="97">
        <f t="shared" si="191"/>
        <v>18812864.866641801</v>
      </c>
      <c r="BK41" s="97">
        <f t="shared" si="191"/>
        <v>20442337.093031071</v>
      </c>
      <c r="BL41" s="97">
        <f t="shared" si="191"/>
        <v>22128670.123668399</v>
      </c>
      <c r="BM41" s="97">
        <f t="shared" si="191"/>
        <v>22911267.318947848</v>
      </c>
      <c r="BN41" s="97">
        <f t="shared" si="191"/>
        <v>24087859.496857695</v>
      </c>
      <c r="BO41" s="97">
        <f t="shared" si="191"/>
        <v>24724133.300999846</v>
      </c>
      <c r="BP41" s="97">
        <f t="shared" si="191"/>
        <v>25198160.172399223</v>
      </c>
      <c r="BQ41" s="97">
        <f t="shared" si="191"/>
        <v>21715478.338966381</v>
      </c>
      <c r="BR41" s="97">
        <f t="shared" si="191"/>
        <v>22066672.154486183</v>
      </c>
      <c r="BS41" s="97">
        <f t="shared" si="191"/>
        <v>22031409.78999998</v>
      </c>
      <c r="BT41" s="97">
        <f t="shared" si="191"/>
        <v>23558737.489999983</v>
      </c>
      <c r="BU41" s="97">
        <f t="shared" si="191"/>
        <v>23634650.079999987</v>
      </c>
      <c r="BV41" s="97">
        <f t="shared" si="191"/>
        <v>23374059.77999999</v>
      </c>
      <c r="BW41" s="97">
        <f t="shared" si="191"/>
        <v>24224028.659999993</v>
      </c>
      <c r="BX41" s="97">
        <f t="shared" si="191"/>
        <v>25696527.589999992</v>
      </c>
      <c r="BZ41" s="97">
        <f>SUM(BZ35:BZ37,BZ39:BZ40)</f>
        <v>267827543.25858805</v>
      </c>
      <c r="CA41" s="97">
        <f>SUM(CA35:CA37,CA39:CA40)</f>
        <v>278410485.92920995</v>
      </c>
      <c r="CB41" s="97">
        <f t="shared" ref="CB41:CQ41" si="192">SUM(CB35:CB37,CB39:CB40)</f>
        <v>292407840.97314233</v>
      </c>
      <c r="CC41" s="97">
        <f t="shared" si="192"/>
        <v>306447540.58536458</v>
      </c>
      <c r="CD41" s="97">
        <f t="shared" si="192"/>
        <v>333206143.5416953</v>
      </c>
      <c r="CE41" s="97">
        <f t="shared" si="192"/>
        <v>370787182.26221991</v>
      </c>
      <c r="CF41" s="97">
        <f t="shared" si="192"/>
        <v>417184647.70702285</v>
      </c>
      <c r="CG41" s="97">
        <f t="shared" si="192"/>
        <v>452316078.30805236</v>
      </c>
      <c r="CH41" s="97">
        <f t="shared" si="192"/>
        <v>487685387.33362925</v>
      </c>
      <c r="CI41" s="97">
        <f t="shared" si="192"/>
        <v>509264108.41311055</v>
      </c>
      <c r="CJ41" s="97">
        <f t="shared" si="192"/>
        <v>493546218.30279779</v>
      </c>
      <c r="CK41" s="97">
        <f t="shared" si="192"/>
        <v>486096648.07309741</v>
      </c>
      <c r="CL41" s="97">
        <f t="shared" si="192"/>
        <v>494364800.5800004</v>
      </c>
      <c r="CM41" s="97">
        <f t="shared" si="192"/>
        <v>494742308.67000037</v>
      </c>
      <c r="CN41" s="97">
        <f t="shared" si="192"/>
        <v>489674405.88000041</v>
      </c>
      <c r="CO41" s="97">
        <f t="shared" si="192"/>
        <v>473719462.68000036</v>
      </c>
      <c r="CP41" s="97">
        <f t="shared" si="192"/>
        <v>470517326.97000033</v>
      </c>
      <c r="CQ41" s="97">
        <f t="shared" si="192"/>
        <v>487918576.83000034</v>
      </c>
      <c r="CS41" s="97">
        <f>SUM(CS35:CS37,CS39:CS40)</f>
        <v>504343858.89910543</v>
      </c>
      <c r="CT41" s="97">
        <f>SUM(CT35:CT37,CT39:CT40)</f>
        <v>524225749.48569477</v>
      </c>
      <c r="CU41" s="97">
        <f t="shared" ref="CU41:DJ41" si="193">SUM(CU35:CU37,CU39:CU40)</f>
        <v>550638287.2041384</v>
      </c>
      <c r="CV41" s="97">
        <f t="shared" si="193"/>
        <v>577102855.99837911</v>
      </c>
      <c r="CW41" s="97">
        <f t="shared" si="193"/>
        <v>627286613.49240577</v>
      </c>
      <c r="CX41" s="97">
        <f t="shared" si="193"/>
        <v>697201500.36697733</v>
      </c>
      <c r="CY41" s="97">
        <f t="shared" si="193"/>
        <v>776715935.90938687</v>
      </c>
      <c r="CZ41" s="97">
        <f t="shared" si="193"/>
        <v>841871992.19511294</v>
      </c>
      <c r="DA41" s="97">
        <f t="shared" si="193"/>
        <v>906423311.94033992</v>
      </c>
      <c r="DB41" s="97">
        <f t="shared" si="193"/>
        <v>945913977.03000581</v>
      </c>
      <c r="DC41" s="97">
        <f t="shared" si="193"/>
        <v>1149102033.2322133</v>
      </c>
      <c r="DD41" s="97">
        <f t="shared" si="193"/>
        <v>1140677623.7118866</v>
      </c>
      <c r="DE41" s="97">
        <f t="shared" si="193"/>
        <v>1156649830.2000065</v>
      </c>
      <c r="DF41" s="97">
        <f t="shared" si="193"/>
        <v>1187683353.0100062</v>
      </c>
      <c r="DG41" s="97">
        <f t="shared" si="193"/>
        <v>1208727943.190006</v>
      </c>
      <c r="DH41" s="97">
        <f t="shared" si="193"/>
        <v>1194918354.7900057</v>
      </c>
      <c r="DI41" s="97">
        <f t="shared" si="193"/>
        <v>1220653121.8300056</v>
      </c>
      <c r="DJ41" s="97">
        <f t="shared" si="193"/>
        <v>1299475749.3300056</v>
      </c>
      <c r="DL41" s="97">
        <f>SUM(DL35:DL37,DL39:DL40)</f>
        <v>351678585.21876931</v>
      </c>
      <c r="DM41" s="97">
        <f>SUM(DM35:DM37,DM39:DM40)</f>
        <v>345374754.53707492</v>
      </c>
      <c r="DN41" s="97">
        <f t="shared" ref="DN41:EC41" si="194">SUM(DN35:DN37,DN39:DN40)</f>
        <v>341052099.03545624</v>
      </c>
      <c r="DO41" s="97">
        <f t="shared" si="194"/>
        <v>372426197.95992827</v>
      </c>
      <c r="DP41" s="97">
        <f t="shared" si="194"/>
        <v>345623895.53536797</v>
      </c>
      <c r="DQ41" s="97">
        <f t="shared" si="194"/>
        <v>384803204.08980882</v>
      </c>
      <c r="DR41" s="97">
        <f t="shared" si="194"/>
        <v>424657041.27175838</v>
      </c>
      <c r="DS41" s="97">
        <f t="shared" si="194"/>
        <v>461610867.17823106</v>
      </c>
      <c r="DT41" s="97">
        <f t="shared" si="194"/>
        <v>496233893.2203868</v>
      </c>
      <c r="DU41" s="97">
        <f t="shared" si="194"/>
        <v>543602563.72170067</v>
      </c>
      <c r="DV41" s="97">
        <f t="shared" si="194"/>
        <v>650284325.90436959</v>
      </c>
      <c r="DW41" s="97">
        <f t="shared" si="194"/>
        <v>647665749.08764529</v>
      </c>
      <c r="DX41" s="97">
        <f t="shared" si="194"/>
        <v>690830013.16000032</v>
      </c>
      <c r="DY41" s="97">
        <f t="shared" si="194"/>
        <v>708990314.57000041</v>
      </c>
      <c r="DZ41" s="97">
        <f t="shared" si="194"/>
        <v>735539470.95000029</v>
      </c>
      <c r="EA41" s="97">
        <f t="shared" si="194"/>
        <v>756881749.39000022</v>
      </c>
      <c r="EB41" s="97">
        <f t="shared" si="194"/>
        <v>823504706.74000025</v>
      </c>
      <c r="EC41" s="97">
        <f t="shared" si="194"/>
        <v>921185880.93000031</v>
      </c>
    </row>
    <row r="42" spans="1:133" s="39" customFormat="1" x14ac:dyDescent="0.25">
      <c r="A42" s="156" t="s">
        <v>267</v>
      </c>
      <c r="B42" s="168">
        <f>AVERAGE(B35,B41)</f>
        <v>524394592.89741099</v>
      </c>
      <c r="C42" s="168">
        <f t="shared" ref="C42:S42" si="195">AVERAGE(C35,C41)</f>
        <v>524703611.64259362</v>
      </c>
      <c r="D42" s="168">
        <f t="shared" si="195"/>
        <v>525458201.95870996</v>
      </c>
      <c r="E42" s="168">
        <f t="shared" si="195"/>
        <v>524311289.46163118</v>
      </c>
      <c r="F42" s="168">
        <f t="shared" si="195"/>
        <v>520227448.31441617</v>
      </c>
      <c r="G42" s="168">
        <f t="shared" si="195"/>
        <v>524972581.79569596</v>
      </c>
      <c r="H42" s="168">
        <f t="shared" si="195"/>
        <v>533738965.08442771</v>
      </c>
      <c r="I42" s="168">
        <f t="shared" si="195"/>
        <v>543241067.65431261</v>
      </c>
      <c r="J42" s="168">
        <f t="shared" si="195"/>
        <v>546648332.36588347</v>
      </c>
      <c r="K42" s="168">
        <f t="shared" si="195"/>
        <v>540557864.3750701</v>
      </c>
      <c r="L42" s="168">
        <f t="shared" si="195"/>
        <v>464307445.97599518</v>
      </c>
      <c r="M42" s="168">
        <f t="shared" si="195"/>
        <v>411534776.31892556</v>
      </c>
      <c r="N42" s="168">
        <f t="shared" si="195"/>
        <v>437395758.79000008</v>
      </c>
      <c r="O42" s="168">
        <f t="shared" si="195"/>
        <v>460446950.46000004</v>
      </c>
      <c r="P42" s="168">
        <f t="shared" si="195"/>
        <v>484005961.56500012</v>
      </c>
      <c r="Q42" s="168">
        <f t="shared" si="195"/>
        <v>507326459.50500011</v>
      </c>
      <c r="R42" s="168">
        <f t="shared" si="195"/>
        <v>536450647.93000013</v>
      </c>
      <c r="S42" s="168">
        <f t="shared" si="195"/>
        <v>581168977.4000001</v>
      </c>
      <c r="T42" s="36"/>
      <c r="U42" s="168">
        <f t="shared" ref="U42:AL42" si="196">AVERAGE(U35,U41)</f>
        <v>93578788.149996281</v>
      </c>
      <c r="V42" s="168">
        <f t="shared" si="196"/>
        <v>97035117.767057687</v>
      </c>
      <c r="W42" s="168">
        <f t="shared" si="196"/>
        <v>100958474.44619963</v>
      </c>
      <c r="X42" s="168">
        <f t="shared" si="196"/>
        <v>106031383.46939477</v>
      </c>
      <c r="Y42" s="168">
        <f t="shared" si="196"/>
        <v>113897993.98496474</v>
      </c>
      <c r="Z42" s="168">
        <f t="shared" si="196"/>
        <v>124028537.62901106</v>
      </c>
      <c r="AA42" s="168">
        <f t="shared" si="196"/>
        <v>132295748.79915336</v>
      </c>
      <c r="AB42" s="168">
        <f t="shared" si="196"/>
        <v>139480788.4095954</v>
      </c>
      <c r="AC42" s="168">
        <f t="shared" si="196"/>
        <v>145664628.83466461</v>
      </c>
      <c r="AD42" s="168">
        <f t="shared" si="196"/>
        <v>149834195.39709553</v>
      </c>
      <c r="AE42" s="168">
        <f t="shared" si="196"/>
        <v>155145275.63659799</v>
      </c>
      <c r="AF42" s="168">
        <f t="shared" si="196"/>
        <v>158888576.40769941</v>
      </c>
      <c r="AG42" s="168">
        <f t="shared" si="196"/>
        <v>160019866.26000041</v>
      </c>
      <c r="AH42" s="168">
        <f t="shared" si="196"/>
        <v>172322789.84500039</v>
      </c>
      <c r="AI42" s="168">
        <f t="shared" si="196"/>
        <v>186923557.57000038</v>
      </c>
      <c r="AJ42" s="168">
        <f t="shared" si="196"/>
        <v>189577516.36500037</v>
      </c>
      <c r="AK42" s="168">
        <f t="shared" si="196"/>
        <v>191519901.94000039</v>
      </c>
      <c r="AL42" s="168">
        <f t="shared" si="196"/>
        <v>200189741.25000042</v>
      </c>
      <c r="AM42" s="36"/>
      <c r="AN42" s="168">
        <f t="shared" ref="AN42:BE42" si="197">AVERAGE(AN35,AN41)</f>
        <v>815747453.26877558</v>
      </c>
      <c r="AO42" s="168">
        <f t="shared" si="197"/>
        <v>811463706.96990347</v>
      </c>
      <c r="AP42" s="168">
        <f t="shared" si="197"/>
        <v>816589522.9028008</v>
      </c>
      <c r="AQ42" s="168">
        <f t="shared" si="197"/>
        <v>812060452.36537194</v>
      </c>
      <c r="AR42" s="168">
        <f t="shared" si="197"/>
        <v>779846320.6586237</v>
      </c>
      <c r="AS42" s="168">
        <f t="shared" si="197"/>
        <v>766340467.31659007</v>
      </c>
      <c r="AT42" s="168">
        <f t="shared" si="197"/>
        <v>776485754.73527026</v>
      </c>
      <c r="AU42" s="168">
        <f t="shared" si="197"/>
        <v>800922393.97015548</v>
      </c>
      <c r="AV42" s="168">
        <f t="shared" si="197"/>
        <v>836526078.03754663</v>
      </c>
      <c r="AW42" s="168">
        <f t="shared" si="197"/>
        <v>854446852.140064</v>
      </c>
      <c r="AX42" s="168">
        <f t="shared" si="197"/>
        <v>832492953.44797349</v>
      </c>
      <c r="AY42" s="168">
        <f t="shared" si="197"/>
        <v>816149963.21048164</v>
      </c>
      <c r="AZ42" s="168">
        <f t="shared" si="197"/>
        <v>862666625.20500088</v>
      </c>
      <c r="BA42" s="168">
        <f t="shared" si="197"/>
        <v>922382936.2900008</v>
      </c>
      <c r="BB42" s="168">
        <f t="shared" si="197"/>
        <v>942079153.52500069</v>
      </c>
      <c r="BC42" s="168">
        <f t="shared" si="197"/>
        <v>941526176.90000057</v>
      </c>
      <c r="BD42" s="168">
        <f t="shared" si="197"/>
        <v>958185213.82500052</v>
      </c>
      <c r="BE42" s="168">
        <f t="shared" si="197"/>
        <v>1023200788.0300004</v>
      </c>
      <c r="BF42" s="36"/>
      <c r="BG42" s="168">
        <f t="shared" ref="BG42:BX42" si="198">AVERAGE(BG35,BG41)</f>
        <v>16183141.092788339</v>
      </c>
      <c r="BH42" s="168">
        <f t="shared" si="198"/>
        <v>16780864.903513812</v>
      </c>
      <c r="BI42" s="168">
        <f t="shared" si="198"/>
        <v>17459354.505175643</v>
      </c>
      <c r="BJ42" s="168">
        <f t="shared" si="198"/>
        <v>18336643.088370968</v>
      </c>
      <c r="BK42" s="168">
        <f t="shared" si="198"/>
        <v>19627600.979836434</v>
      </c>
      <c r="BL42" s="168">
        <f t="shared" si="198"/>
        <v>21285503.608349733</v>
      </c>
      <c r="BM42" s="168">
        <f t="shared" si="198"/>
        <v>22519968.721308123</v>
      </c>
      <c r="BN42" s="168">
        <f t="shared" si="198"/>
        <v>23499563.40790277</v>
      </c>
      <c r="BO42" s="168">
        <f t="shared" si="198"/>
        <v>24405996.398928769</v>
      </c>
      <c r="BP42" s="168">
        <f t="shared" si="198"/>
        <v>24961146.736699536</v>
      </c>
      <c r="BQ42" s="168">
        <f t="shared" si="198"/>
        <v>23456819.255682804</v>
      </c>
      <c r="BR42" s="168">
        <f t="shared" si="198"/>
        <v>21891075.246726282</v>
      </c>
      <c r="BS42" s="168">
        <f t="shared" si="198"/>
        <v>22049040.96999998</v>
      </c>
      <c r="BT42" s="168">
        <f t="shared" si="198"/>
        <v>22795073.644999981</v>
      </c>
      <c r="BU42" s="168">
        <f t="shared" si="198"/>
        <v>23596693.784999985</v>
      </c>
      <c r="BV42" s="168">
        <f t="shared" si="198"/>
        <v>23504354.929999989</v>
      </c>
      <c r="BW42" s="168">
        <f t="shared" si="198"/>
        <v>23799044.219999991</v>
      </c>
      <c r="BX42" s="168">
        <f t="shared" si="198"/>
        <v>24960278.11999999</v>
      </c>
      <c r="BY42" s="36"/>
      <c r="BZ42" s="168">
        <f t="shared" ref="BZ42:CQ42" si="199">AVERAGE(BZ35,BZ41)</f>
        <v>262365055.77601752</v>
      </c>
      <c r="CA42" s="168">
        <f t="shared" si="199"/>
        <v>273119014.59389901</v>
      </c>
      <c r="CB42" s="168">
        <f t="shared" si="199"/>
        <v>285409163.45117617</v>
      </c>
      <c r="CC42" s="168">
        <f t="shared" si="199"/>
        <v>299427690.77925348</v>
      </c>
      <c r="CD42" s="168">
        <f t="shared" si="199"/>
        <v>319826842.06352997</v>
      </c>
      <c r="CE42" s="168">
        <f t="shared" si="199"/>
        <v>351996662.90195763</v>
      </c>
      <c r="CF42" s="168">
        <f t="shared" si="199"/>
        <v>393985914.98462141</v>
      </c>
      <c r="CG42" s="168">
        <f t="shared" si="199"/>
        <v>434750363.0075376</v>
      </c>
      <c r="CH42" s="168">
        <f t="shared" si="199"/>
        <v>470000732.82084084</v>
      </c>
      <c r="CI42" s="168">
        <f t="shared" si="199"/>
        <v>498474747.87336993</v>
      </c>
      <c r="CJ42" s="168">
        <f t="shared" si="199"/>
        <v>501405163.35795414</v>
      </c>
      <c r="CK42" s="168">
        <f t="shared" si="199"/>
        <v>489821433.18794763</v>
      </c>
      <c r="CL42" s="168">
        <f t="shared" si="199"/>
        <v>490230724.32500041</v>
      </c>
      <c r="CM42" s="168">
        <f t="shared" si="199"/>
        <v>494553554.62500036</v>
      </c>
      <c r="CN42" s="168">
        <f t="shared" si="199"/>
        <v>492208357.27500039</v>
      </c>
      <c r="CO42" s="168">
        <f t="shared" si="199"/>
        <v>481696934.2700004</v>
      </c>
      <c r="CP42" s="168">
        <f t="shared" si="199"/>
        <v>472118394.82500035</v>
      </c>
      <c r="CQ42" s="168">
        <f t="shared" si="199"/>
        <v>479217951.90500033</v>
      </c>
      <c r="CR42" s="36"/>
      <c r="CS42" s="168">
        <f t="shared" ref="CS42" si="200">AVERAGE(CS35,CS41)</f>
        <v>494068173.98567319</v>
      </c>
      <c r="CT42" s="168">
        <f t="shared" ref="CT42" si="201">AVERAGE(CT35,CT41)</f>
        <v>514284804.1924001</v>
      </c>
      <c r="CU42" s="168">
        <f t="shared" ref="CU42" si="202">AVERAGE(CU35,CU41)</f>
        <v>537432018.34491658</v>
      </c>
      <c r="CV42" s="168">
        <f t="shared" ref="CV42" si="203">AVERAGE(CV35,CV41)</f>
        <v>563870571.60125875</v>
      </c>
      <c r="CW42" s="168">
        <f t="shared" ref="CW42" si="204">AVERAGE(CW35,CW41)</f>
        <v>602194734.74539244</v>
      </c>
      <c r="CX42" s="168">
        <f t="shared" ref="CX42" si="205">AVERAGE(CX35,CX41)</f>
        <v>662244056.92969155</v>
      </c>
      <c r="CY42" s="168">
        <f t="shared" ref="CY42" si="206">AVERAGE(CY35,CY41)</f>
        <v>736958718.13818216</v>
      </c>
      <c r="CZ42" s="168">
        <f t="shared" ref="CZ42" si="207">AVERAGE(CZ35,CZ41)</f>
        <v>809293964.05224991</v>
      </c>
      <c r="DA42" s="168">
        <f t="shared" ref="DA42" si="208">AVERAGE(DA35,DA41)</f>
        <v>874147652.06772637</v>
      </c>
      <c r="DB42" s="168">
        <f t="shared" ref="DB42" si="209">AVERAGE(DB35,DB41)</f>
        <v>926168644.48517239</v>
      </c>
      <c r="DC42" s="168">
        <f t="shared" ref="DC42" si="210">AVERAGE(DC35,DC41)</f>
        <v>1047508005.1311095</v>
      </c>
      <c r="DD42" s="168">
        <f t="shared" ref="DD42" si="211">AVERAGE(DD35,DD41)</f>
        <v>1144889828.472055</v>
      </c>
      <c r="DE42" s="168">
        <f t="shared" ref="DE42" si="212">AVERAGE(DE35,DE41)</f>
        <v>1148663726.9550066</v>
      </c>
      <c r="DF42" s="168">
        <f t="shared" ref="DF42" si="213">AVERAGE(DF35,DF41)</f>
        <v>1172166591.6050062</v>
      </c>
      <c r="DG42" s="168">
        <f t="shared" ref="DG42" si="214">AVERAGE(DG35,DG41)</f>
        <v>1198205648.1000061</v>
      </c>
      <c r="DH42" s="168">
        <f t="shared" ref="DH42" si="215">AVERAGE(DH35,DH41)</f>
        <v>1201823148.9950058</v>
      </c>
      <c r="DI42" s="168">
        <f t="shared" ref="DI42" si="216">AVERAGE(DI35,DI41)</f>
        <v>1207785738.3050056</v>
      </c>
      <c r="DJ42" s="168">
        <f t="shared" ref="DJ42" si="217">AVERAGE(DJ35,DJ41)</f>
        <v>1260064435.5800056</v>
      </c>
      <c r="DK42" s="36"/>
      <c r="DL42" s="168">
        <f t="shared" ref="DL42:EB42" si="218">AVERAGE(DL35,DL41)</f>
        <v>329589374.92052352</v>
      </c>
      <c r="DM42" s="168">
        <f t="shared" si="218"/>
        <v>348526669.87792212</v>
      </c>
      <c r="DN42" s="168">
        <f t="shared" si="218"/>
        <v>343213426.78626561</v>
      </c>
      <c r="DO42" s="168">
        <f t="shared" si="218"/>
        <v>356739148.49769223</v>
      </c>
      <c r="DP42" s="168">
        <f t="shared" si="218"/>
        <v>359025046.74764812</v>
      </c>
      <c r="DQ42" s="168">
        <f t="shared" si="218"/>
        <v>365213549.81258839</v>
      </c>
      <c r="DR42" s="168">
        <f t="shared" si="218"/>
        <v>404730122.68078363</v>
      </c>
      <c r="DS42" s="168">
        <f t="shared" si="218"/>
        <v>443133954.22499472</v>
      </c>
      <c r="DT42" s="168">
        <f t="shared" si="218"/>
        <v>478922380.19930893</v>
      </c>
      <c r="DU42" s="168">
        <f t="shared" si="218"/>
        <v>519918228.47104371</v>
      </c>
      <c r="DV42" s="168">
        <f t="shared" si="218"/>
        <v>596943444.81303513</v>
      </c>
      <c r="DW42" s="168">
        <f t="shared" si="218"/>
        <v>648975037.49600792</v>
      </c>
      <c r="DX42" s="168">
        <f t="shared" si="218"/>
        <v>669247881.12500024</v>
      </c>
      <c r="DY42" s="168">
        <f t="shared" si="218"/>
        <v>699910163.86000037</v>
      </c>
      <c r="DZ42" s="168">
        <f t="shared" si="218"/>
        <v>722264892.76000035</v>
      </c>
      <c r="EA42" s="168">
        <f t="shared" si="218"/>
        <v>746210610.17500019</v>
      </c>
      <c r="EB42" s="168">
        <f t="shared" si="218"/>
        <v>790193228.0650003</v>
      </c>
      <c r="EC42" s="168">
        <f>AVERAGE(EC35,EC41)</f>
        <v>872345293.83000028</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30579719.633085359</v>
      </c>
      <c r="C44" s="166">
        <f>C35*WACC!$D$22</f>
        <v>28005592.940950401</v>
      </c>
      <c r="D44" s="166">
        <f>D35*WACC!$E$22</f>
        <v>29241668.278287761</v>
      </c>
      <c r="E44" s="166">
        <f>E35*WACC!$F$22</f>
        <v>35567677.134119369</v>
      </c>
      <c r="F44" s="166">
        <f>F35*WACC!$G$22</f>
        <v>30722054.505444583</v>
      </c>
      <c r="G44" s="166">
        <f>G35*WACC!$H$22</f>
        <v>35973452.525625475</v>
      </c>
      <c r="H44" s="166">
        <f>H35*WACC!$I$22</f>
        <v>36917303.046230093</v>
      </c>
      <c r="I44" s="166">
        <f>I35*WACC!$J$22</f>
        <v>27512619.506684911</v>
      </c>
      <c r="J44" s="166">
        <f>J35*WACC!$K$22</f>
        <v>22020084.244503055</v>
      </c>
      <c r="K44" s="166">
        <f>K35*WACC!$L$22</f>
        <v>23757597.055299055</v>
      </c>
      <c r="L44" s="166">
        <f>L35*WACC!$M$22</f>
        <v>18021493.300521042</v>
      </c>
      <c r="M44" s="166">
        <f>M35*WACC!$N$22</f>
        <v>12232912.686978368</v>
      </c>
      <c r="N44" s="166">
        <f>N35*WACC!$O$22</f>
        <v>13117440.223132238</v>
      </c>
      <c r="O44" s="166">
        <f>O35*WACC!$P$22</f>
        <v>13355725.813237429</v>
      </c>
      <c r="P44" s="166">
        <f>P35*WACC!$Q$22</f>
        <v>11547950.733149817</v>
      </c>
      <c r="Q44" s="166">
        <f>Q35*WACC!$R$22</f>
        <v>6244516.34199588</v>
      </c>
      <c r="R44" s="166">
        <f>R35*WACC!$S$22</f>
        <v>6662362.1942534316</v>
      </c>
      <c r="S44" s="166">
        <f>S35*WACC!$T$22</f>
        <v>15110634.793065036</v>
      </c>
      <c r="U44" s="166">
        <f>U35*WACC!$C$22</f>
        <v>5361854.6179713691</v>
      </c>
      <c r="V44" s="166">
        <f>V35*WACC!$D$22</f>
        <v>5084333.1998981005</v>
      </c>
      <c r="W44" s="166">
        <f>W35*WACC!$E$22</f>
        <v>5507130.8157436633</v>
      </c>
      <c r="X44" s="166">
        <f>X35*WACC!$F$22</f>
        <v>6968138.9789225478</v>
      </c>
      <c r="Y44" s="166">
        <f>Y35*WACC!$G$22</f>
        <v>6409131.9425772289</v>
      </c>
      <c r="Z44" s="166">
        <f>Z35*WACC!$H$22</f>
        <v>8249073.9157959716</v>
      </c>
      <c r="AA44" s="166">
        <f>AA35*WACC!$I$22</f>
        <v>8972672.5095339566</v>
      </c>
      <c r="AB44" s="166">
        <f>AB35*WACC!$J$22</f>
        <v>6950624.2651607459</v>
      </c>
      <c r="AC44" s="166">
        <f>AC35*WACC!$K$22</f>
        <v>5742369.6084483312</v>
      </c>
      <c r="AD44" s="166">
        <f>AD35*WACC!$L$22</f>
        <v>6467477.2064496586</v>
      </c>
      <c r="AE44" s="166">
        <f>AE35*WACC!$M$22</f>
        <v>5085527.3787686499</v>
      </c>
      <c r="AF44" s="166">
        <f>AF35*WACC!$N$22</f>
        <v>4961971.7763226107</v>
      </c>
      <c r="AG44" s="166">
        <f>AG35*WACC!$O$22</f>
        <v>4832748.7608924974</v>
      </c>
      <c r="AH44" s="166">
        <f>AH35*WACC!$P$22</f>
        <v>4852565.5929255057</v>
      </c>
      <c r="AI44" s="166">
        <f>AI35*WACC!$Q$22</f>
        <v>4438496.2763129864</v>
      </c>
      <c r="AJ44" s="166">
        <f>AJ35*WACC!$R$22</f>
        <v>2422906.4959531548</v>
      </c>
      <c r="AK44" s="166">
        <f>AK35*WACC!$S$22</f>
        <v>2400559.7668997371</v>
      </c>
      <c r="AL44" s="166">
        <f>AL35*WACC!$T$22</f>
        <v>5346867.6946554082</v>
      </c>
      <c r="AN44" s="166">
        <f>AN35*WACC!$C$22</f>
        <v>47860429.604917951</v>
      </c>
      <c r="AO44" s="166">
        <f>AO35*WACC!$D$22</f>
        <v>43300538.763529219</v>
      </c>
      <c r="AP44" s="166">
        <f>AP35*WACC!$E$22</f>
        <v>45233904.055192247</v>
      </c>
      <c r="AQ44" s="166">
        <f>AQ35*WACC!$F$22</f>
        <v>55526814.520585209</v>
      </c>
      <c r="AR44" s="166">
        <f>AR35*WACC!$G$22</f>
        <v>47199297.636417277</v>
      </c>
      <c r="AS44" s="166">
        <f>AS35*WACC!$H$22</f>
        <v>52578359.950176835</v>
      </c>
      <c r="AT44" s="166">
        <f>AT35*WACC!$I$22</f>
        <v>53825346.179332376</v>
      </c>
      <c r="AU44" s="166">
        <f>AU35*WACC!$J$22</f>
        <v>39938530.817290053</v>
      </c>
      <c r="AV44" s="166">
        <f>AV35*WACC!$K$22</f>
        <v>32952685.518085077</v>
      </c>
      <c r="AW44" s="166">
        <f>AW35*WACC!$L$22</f>
        <v>37168570.307251632</v>
      </c>
      <c r="AX44" s="166">
        <f>AX35*WACC!$M$22</f>
        <v>28780823.288938105</v>
      </c>
      <c r="AY44" s="166">
        <f>AY35*WACC!$N$22</f>
        <v>25231514.199102759</v>
      </c>
      <c r="AZ44" s="166">
        <f>AZ35*WACC!$O$22</f>
        <v>25072445.111628827</v>
      </c>
      <c r="BA44" s="166">
        <f>BA35*WACC!$P$22</f>
        <v>27135549.323794592</v>
      </c>
      <c r="BB44" s="166">
        <f>BB35*WACC!$Q$22</f>
        <v>22828523.931789573</v>
      </c>
      <c r="BC44" s="166">
        <f>BC35*WACC!$R$22</f>
        <v>11968865.23355086</v>
      </c>
      <c r="BD44" s="166">
        <f>BD35*WACC!$S$22</f>
        <v>11986302.038846903</v>
      </c>
      <c r="BE44" s="166">
        <f>BE35*WACC!$T$22</f>
        <v>26802491.111225162</v>
      </c>
      <c r="BG44" s="166">
        <f>BG35*WACC!$C$22</f>
        <v>927257.67791055562</v>
      </c>
      <c r="BH44" s="166">
        <f>BH35*WACC!$D$22</f>
        <v>879264.23459141841</v>
      </c>
      <c r="BI44" s="166">
        <f>BI35*WACC!$E$22</f>
        <v>952381.16211516457</v>
      </c>
      <c r="BJ44" s="166">
        <f>BJ35*WACC!$F$22</f>
        <v>1205042.0664703397</v>
      </c>
      <c r="BK44" s="166">
        <f>BK35*WACC!$G$22</f>
        <v>1108369.6269155841</v>
      </c>
      <c r="BL44" s="166">
        <f>BL35*WACC!$H$22</f>
        <v>1416932.4676825996</v>
      </c>
      <c r="BM44" s="166">
        <f>BM35*WACC!$I$22</f>
        <v>1538621.7076309472</v>
      </c>
      <c r="BN44" s="166">
        <f>BN35*WACC!$J$22</f>
        <v>1174866.5048026291</v>
      </c>
      <c r="BO44" s="166">
        <f>BO35*WACC!$K$22</f>
        <v>964474.72409934551</v>
      </c>
      <c r="BP44" s="166">
        <f>BP35*WACC!$L$22</f>
        <v>1081059.8782889324</v>
      </c>
      <c r="BQ44" s="166">
        <f>BQ35*WACC!$M$22</f>
        <v>844424.0471195993</v>
      </c>
      <c r="BR44" s="166">
        <f>BR35*WACC!$N$22</f>
        <v>679670.15144733491</v>
      </c>
      <c r="BS44" s="166">
        <f>BS35*WACC!$O$22</f>
        <v>669689.29112856032</v>
      </c>
      <c r="BT44" s="166">
        <f>BT35*WACC!$P$22</f>
        <v>664865.60307050194</v>
      </c>
      <c r="BU44" s="166">
        <f>BU35*WACC!$Q$22</f>
        <v>568760.27062883135</v>
      </c>
      <c r="BV44" s="166">
        <f>BV35*WACC!$R$22</f>
        <v>301393.5632208513</v>
      </c>
      <c r="BW44" s="166">
        <f>BW35*WACC!$S$22</f>
        <v>296638.16242381546</v>
      </c>
      <c r="BX44" s="166">
        <f>BX35*WACC!$T$22</f>
        <v>668042.07886058721</v>
      </c>
      <c r="BZ44" s="166">
        <f>BZ35*WACC!$C$22</f>
        <v>15017164.501544744</v>
      </c>
      <c r="CA44" s="166">
        <f>CA35*WACC!$D$22</f>
        <v>14269215.979439067</v>
      </c>
      <c r="CB44" s="166">
        <f>CB35*WACC!$E$22</f>
        <v>15543934.232648965</v>
      </c>
      <c r="CC44" s="166">
        <f>CC35*WACC!$F$22</f>
        <v>19728747.873329442</v>
      </c>
      <c r="CD44" s="166">
        <f>CD35*WACC!$G$22</f>
        <v>18054514.750173163</v>
      </c>
      <c r="CE44" s="166">
        <f>CE35*WACC!$H$22</f>
        <v>23095725.359919302</v>
      </c>
      <c r="CF44" s="166">
        <f>CF35*WACC!$I$22</f>
        <v>25781088.712139413</v>
      </c>
      <c r="CG44" s="166">
        <f>CG35*WACC!$J$22</f>
        <v>21392804.775295798</v>
      </c>
      <c r="CH44" s="166">
        <f>CH35*WACC!$K$22</f>
        <v>18110676.247043289</v>
      </c>
      <c r="CI44" s="166">
        <f>CI35*WACC!$L$22</f>
        <v>21323987.338834781</v>
      </c>
      <c r="CJ44" s="166">
        <f>CJ35*WACC!$M$22</f>
        <v>17066121.357145406</v>
      </c>
      <c r="CK44" s="166">
        <f>CK35*WACC!$N$22</f>
        <v>15447443.878691405</v>
      </c>
      <c r="CL44" s="166">
        <f>CL35*WACC!$O$22</f>
        <v>14752279.702762889</v>
      </c>
      <c r="CM44" s="166">
        <f>CM35*WACC!$P$22</f>
        <v>14918979.505090531</v>
      </c>
      <c r="CN44" s="166">
        <f>CN35*WACC!$Q$22</f>
        <v>11944178.650919821</v>
      </c>
      <c r="CO44" s="166">
        <f>CO35*WACC!$R$22</f>
        <v>6244421.3686534483</v>
      </c>
      <c r="CP44" s="166">
        <f>CP35*WACC!$S$22</f>
        <v>6011932.5541398348</v>
      </c>
      <c r="CQ44" s="166">
        <f>CQ35*WACC!$T$22</f>
        <v>12975767.895471267</v>
      </c>
      <c r="CS44" s="166">
        <f>CS35*WACC!$C$22</f>
        <v>28279948.469456192</v>
      </c>
      <c r="CT44" s="166">
        <f>CT35*WACC!$D$22</f>
        <v>26870244.049495511</v>
      </c>
      <c r="CU44" s="166">
        <f>CU35*WACC!$E$22</f>
        <v>29268044.793178651</v>
      </c>
      <c r="CV44" s="166">
        <f>CV35*WACC!$F$22</f>
        <v>37151547.99371545</v>
      </c>
      <c r="CW44" s="166">
        <f>CW35*WACC!$G$22</f>
        <v>34000312.112432741</v>
      </c>
      <c r="CX44" s="166">
        <f>CX35*WACC!$H$22</f>
        <v>43479508.490399614</v>
      </c>
      <c r="CY44" s="166">
        <f>CY35*WACC!$I$22</f>
        <v>48476901.551807508</v>
      </c>
      <c r="CZ44" s="166">
        <f>CZ35*WACC!$J$22</f>
        <v>39829203.864758998</v>
      </c>
      <c r="DA44" s="166">
        <f>DA35*WACC!$K$22</f>
        <v>33708443.770409323</v>
      </c>
      <c r="DB44" s="166">
        <f>DB35*WACC!$L$22</f>
        <v>39633254.818475142</v>
      </c>
      <c r="DC44" s="166">
        <f>DC35*WACC!$M$22</f>
        <v>31698842.425233323</v>
      </c>
      <c r="DD44" s="166">
        <f>DD35*WACC!$N$22</f>
        <v>35965606.686818227</v>
      </c>
      <c r="DE44" s="166">
        <f>DE35*WACC!$O$22</f>
        <v>34617797.556237571</v>
      </c>
      <c r="DF44" s="166">
        <f>DF35*WACC!$P$22</f>
        <v>34905468.777459793</v>
      </c>
      <c r="DG44" s="166">
        <f>DG35*WACC!$Q$22</f>
        <v>28673315.179392044</v>
      </c>
      <c r="DH44" s="166">
        <f>DH35*WACC!$R$22</f>
        <v>15413929.147778641</v>
      </c>
      <c r="DI44" s="166">
        <f>DI35*WACC!$S$22</f>
        <v>15164605.051268069</v>
      </c>
      <c r="DJ44" s="166">
        <f>DJ35*WACC!$T$22</f>
        <v>33662759.43844638</v>
      </c>
      <c r="DL44" s="166">
        <f>DL35*WACC!$C$22</f>
        <v>17974832.198291514</v>
      </c>
      <c r="DM44" s="166">
        <f>DM35*WACC!$D$22</f>
        <v>18736600.525753714</v>
      </c>
      <c r="DN44" s="166">
        <f>DN35*WACC!$E$22</f>
        <v>19282615.926709704</v>
      </c>
      <c r="DO44" s="166">
        <f>DO35*WACC!$F$22</f>
        <v>23010774.441436116</v>
      </c>
      <c r="DP44" s="166">
        <f>DP35*WACC!$G$22</f>
        <v>21941681.344789233</v>
      </c>
      <c r="DQ44" s="166">
        <f>DQ35*WACC!$H$22</f>
        <v>23956444.752980452</v>
      </c>
      <c r="DR44" s="166">
        <f>DR35*WACC!$I$22</f>
        <v>26755632.384128612</v>
      </c>
      <c r="DS44" s="166">
        <f>DS35*WACC!$J$22</f>
        <v>21775981.523561057</v>
      </c>
      <c r="DT44" s="166">
        <f>DT35*WACC!$K$22</f>
        <v>18482838.370136738</v>
      </c>
      <c r="DU44" s="166">
        <f>DU35*WACC!$L$22</f>
        <v>21697769.773227196</v>
      </c>
      <c r="DV44" s="166">
        <f>DV35*WACC!$M$22</f>
        <v>18216848.918409031</v>
      </c>
      <c r="DW44" s="166">
        <f>DW35*WACC!$N$22</f>
        <v>20353171.105522562</v>
      </c>
      <c r="DX44" s="166">
        <f>DX35*WACC!$O$22</f>
        <v>19655651.447938453</v>
      </c>
      <c r="DY44" s="166">
        <f>DY35*WACC!$P$22</f>
        <v>20847922.011426531</v>
      </c>
      <c r="DZ44" s="166">
        <f>DZ35*WACC!$Q$22</f>
        <v>17116601.573374633</v>
      </c>
      <c r="EA44" s="166">
        <f>EA35*WACC!$R$22</f>
        <v>9379739.5473102126</v>
      </c>
      <c r="EB44" s="166">
        <f>EB35*WACC!$S$22</f>
        <v>9605520.5396232866</v>
      </c>
      <c r="EC44" s="166">
        <f>EC35*WACC!$T$22</f>
        <v>22710334.609655764</v>
      </c>
    </row>
    <row r="45" spans="1:133" s="39" customFormat="1" x14ac:dyDescent="0.25">
      <c r="A45" s="36" t="s">
        <v>274</v>
      </c>
      <c r="B45" s="166">
        <f>B35*WACC!$C$15*WACC!$C$7</f>
        <v>21606139.57635941</v>
      </c>
      <c r="C45" s="166">
        <f>C35*WACC!$D$15*WACC!$D$7</f>
        <v>20804615.205434319</v>
      </c>
      <c r="D45" s="166">
        <f>D35*WACC!$E$15*WACC!$E$7</f>
        <v>22145661.679631092</v>
      </c>
      <c r="E45" s="166">
        <f>E35*WACC!$F$15*WACC!$F$7</f>
        <v>27179400.898252189</v>
      </c>
      <c r="F45" s="166">
        <f>F35*WACC!$G$15*WACC!$G$7</f>
        <v>26068617.407063819</v>
      </c>
      <c r="G45" s="166">
        <f>G35*WACC!$H$15*WACC!$H$7</f>
        <v>29062655.729905386</v>
      </c>
      <c r="H45" s="166">
        <f>H35*WACC!$I$15*WACC!$I$7</f>
        <v>30042810.042682394</v>
      </c>
      <c r="I45" s="166">
        <f>I35*WACC!$J$15*WACC!$J$7</f>
        <v>24551289.491276879</v>
      </c>
      <c r="J45" s="166">
        <f>J35*WACC!$K$15*WACC!$K$7</f>
        <v>20104358.320285492</v>
      </c>
      <c r="K45" s="166">
        <f>K35*WACC!$L$15*WACC!$L$7</f>
        <v>19302577.888912138</v>
      </c>
      <c r="L45" s="166">
        <f>L35*WACC!$M$15*WACC!$M$7</f>
        <v>15240177.859812064</v>
      </c>
      <c r="M45" s="166">
        <f>M35*WACC!$N$15*WACC!$N$7</f>
        <v>11652852.065991651</v>
      </c>
      <c r="N45" s="166">
        <f>N35*WACC!$O$15*WACC!$O$7</f>
        <v>11907088.695040733</v>
      </c>
      <c r="O45" s="166">
        <f>O35*WACC!$P$15*WACC!$P$7</f>
        <v>11190373.966561934</v>
      </c>
      <c r="P45" s="166">
        <f>P35*WACC!$Q$15*WACC!$Q$7</f>
        <v>12001211.509801276</v>
      </c>
      <c r="Q45" s="166">
        <f>Q35*WACC!$R$15*WACC!$R$7</f>
        <v>8563340.7617588714</v>
      </c>
      <c r="R45" s="166">
        <f>R35*WACC!$S$15*WACC!$S$7</f>
        <v>7838621.4100479009</v>
      </c>
      <c r="S45" s="166">
        <f>S35*WACC!$T$15*WACC!$T$7</f>
        <v>13006869.945689637</v>
      </c>
      <c r="U45" s="166">
        <f>U35*WACC!$C$15*WACC!$C$7</f>
        <v>3788425.1606641696</v>
      </c>
      <c r="V45" s="166">
        <f>V35*WACC!$D$15*WACC!$D$7</f>
        <v>3777016.8274289309</v>
      </c>
      <c r="W45" s="166">
        <f>W35*WACC!$E$15*WACC!$E$7</f>
        <v>4170728.3835609965</v>
      </c>
      <c r="X45" s="166">
        <f>X35*WACC!$F$15*WACC!$F$7</f>
        <v>5324774.0106478762</v>
      </c>
      <c r="Y45" s="166">
        <f>Y35*WACC!$G$15*WACC!$G$7</f>
        <v>5438347.5067667747</v>
      </c>
      <c r="Z45" s="166">
        <f>Z35*WACC!$H$15*WACC!$H$7</f>
        <v>6664358.8111133762</v>
      </c>
      <c r="AA45" s="166">
        <f>AA35*WACC!$I$15*WACC!$I$7</f>
        <v>7301841.5088870972</v>
      </c>
      <c r="AB45" s="166">
        <f>AB35*WACC!$J$15*WACC!$J$7</f>
        <v>6202491.494406485</v>
      </c>
      <c r="AC45" s="166">
        <f>AC35*WACC!$K$15*WACC!$K$7</f>
        <v>5242789.0344961807</v>
      </c>
      <c r="AD45" s="166">
        <f>AD35*WACC!$L$15*WACC!$L$7</f>
        <v>5254697.3598246761</v>
      </c>
      <c r="AE45" s="166">
        <f>AE35*WACC!$M$15*WACC!$M$7</f>
        <v>4300661.4641161412</v>
      </c>
      <c r="AF45" s="166">
        <f>AF35*WACC!$N$15*WACC!$N$7</f>
        <v>4726684.849689343</v>
      </c>
      <c r="AG45" s="166">
        <f>AG35*WACC!$O$15*WACC!$O$7</f>
        <v>4386829.0731996624</v>
      </c>
      <c r="AH45" s="166">
        <f>AH35*WACC!$P$15*WACC!$P$7</f>
        <v>4065823.4858555351</v>
      </c>
      <c r="AI45" s="166">
        <f>AI35*WACC!$Q$15*WACC!$Q$7</f>
        <v>4612708.6812543338</v>
      </c>
      <c r="AJ45" s="166">
        <f>AJ35*WACC!$R$15*WACC!$R$7</f>
        <v>3322623.0539568826</v>
      </c>
      <c r="AK45" s="166">
        <f>AK35*WACC!$S$15*WACC!$S$7</f>
        <v>2824385.5011590938</v>
      </c>
      <c r="AL45" s="166">
        <f>AL35*WACC!$T$15*WACC!$T$7</f>
        <v>4602454.7395659471</v>
      </c>
      <c r="AN45" s="166">
        <f>AN35*WACC!$C$15*WACC!$C$7</f>
        <v>33815847.05928997</v>
      </c>
      <c r="AO45" s="166">
        <f>AO35*WACC!$D$15*WACC!$D$7</f>
        <v>32166826.428658597</v>
      </c>
      <c r="AP45" s="166">
        <f>AP35*WACC!$E$15*WACC!$E$7</f>
        <v>34257099.359785117</v>
      </c>
      <c r="AQ45" s="166">
        <f>AQ35*WACC!$F$15*WACC!$F$7</f>
        <v>42431377.983077347</v>
      </c>
      <c r="AR45" s="166">
        <f>AR35*WACC!$G$15*WACC!$G$7</f>
        <v>40050069.950492337</v>
      </c>
      <c r="AS45" s="166">
        <f>AS35*WACC!$H$15*WACC!$H$7</f>
        <v>42477623.547156766</v>
      </c>
      <c r="AT45" s="166">
        <f>AT35*WACC!$I$15*WACC!$I$7</f>
        <v>43802350.586723968</v>
      </c>
      <c r="AU45" s="166">
        <f>AU35*WACC!$J$15*WACC!$J$7</f>
        <v>35639733.676152602</v>
      </c>
      <c r="AV45" s="166">
        <f>AV35*WACC!$K$15*WACC!$K$7</f>
        <v>30085833.910315081</v>
      </c>
      <c r="AW45" s="166">
        <f>AW35*WACC!$L$15*WACC!$L$7</f>
        <v>30198728.503782198</v>
      </c>
      <c r="AX45" s="166">
        <f>AX35*WACC!$M$15*WACC!$M$7</f>
        <v>24338985.596857078</v>
      </c>
      <c r="AY45" s="166">
        <f>AY35*WACC!$N$15*WACC!$N$7</f>
        <v>24035085.501434855</v>
      </c>
      <c r="AZ45" s="166">
        <f>AZ35*WACC!$O$15*WACC!$O$7</f>
        <v>22759000.435103055</v>
      </c>
      <c r="BA45" s="166">
        <f>BA35*WACC!$P$15*WACC!$P$7</f>
        <v>22736087.051171791</v>
      </c>
      <c r="BB45" s="166">
        <f>BB35*WACC!$Q$15*WACC!$Q$7</f>
        <v>23724550.830954131</v>
      </c>
      <c r="BC45" s="166">
        <f>BC35*WACC!$R$15*WACC!$R$7</f>
        <v>16413356.281441905</v>
      </c>
      <c r="BD45" s="166">
        <f>BD35*WACC!$S$15*WACC!$S$7</f>
        <v>14102518.153403191</v>
      </c>
      <c r="BE45" s="166">
        <f>BE35*WACC!$T$15*WACC!$T$7</f>
        <v>23070937.844663173</v>
      </c>
      <c r="BG45" s="166">
        <f>BG35*WACC!$C$15*WACC!$C$7</f>
        <v>655155.08489196026</v>
      </c>
      <c r="BH45" s="166">
        <f>BH35*WACC!$D$15*WACC!$D$7</f>
        <v>653182.17340176797</v>
      </c>
      <c r="BI45" s="166">
        <f>BI35*WACC!$E$15*WACC!$E$7</f>
        <v>721269.0741696395</v>
      </c>
      <c r="BJ45" s="166">
        <f>BJ35*WACC!$F$15*WACC!$F$7</f>
        <v>920845.10608754272</v>
      </c>
      <c r="BK45" s="166">
        <f>BK35*WACC!$G$15*WACC!$G$7</f>
        <v>940486.05195176252</v>
      </c>
      <c r="BL45" s="166">
        <f>BL35*WACC!$H$15*WACC!$H$7</f>
        <v>1144728.0594335636</v>
      </c>
      <c r="BM45" s="166">
        <f>BM35*WACC!$I$15*WACC!$I$7</f>
        <v>1252109.874657393</v>
      </c>
      <c r="BN45" s="166">
        <f>BN35*WACC!$J$15*WACC!$J$7</f>
        <v>1048409.3550599739</v>
      </c>
      <c r="BO45" s="166">
        <f>BO35*WACC!$K$15*WACC!$K$7</f>
        <v>880566.36063924932</v>
      </c>
      <c r="BP45" s="166">
        <f>BP35*WACC!$L$15*WACC!$L$7</f>
        <v>878339.77715333062</v>
      </c>
      <c r="BQ45" s="166">
        <f>BQ35*WACC!$M$15*WACC!$M$7</f>
        <v>714101.34846222412</v>
      </c>
      <c r="BR45" s="166">
        <f>BR35*WACC!$N$15*WACC!$N$7</f>
        <v>647441.53180433309</v>
      </c>
      <c r="BS45" s="166">
        <f>BS35*WACC!$O$15*WACC!$O$7</f>
        <v>607896.78869850759</v>
      </c>
      <c r="BT45" s="166">
        <f>BT35*WACC!$P$15*WACC!$P$7</f>
        <v>557071.53919620393</v>
      </c>
      <c r="BU45" s="166">
        <f>BU35*WACC!$Q$15*WACC!$Q$7</f>
        <v>591084.29399461171</v>
      </c>
      <c r="BV45" s="166">
        <f>BV35*WACC!$R$15*WACC!$R$7</f>
        <v>413312.35982256138</v>
      </c>
      <c r="BW45" s="166">
        <f>BW35*WACC!$S$15*WACC!$S$7</f>
        <v>349010.48355164466</v>
      </c>
      <c r="BX45" s="166">
        <f>BX35*WACC!$T$15*WACC!$T$7</f>
        <v>575034.50761550025</v>
      </c>
      <c r="BZ45" s="166">
        <f>BZ35*WACC!$C$15*WACC!$C$7</f>
        <v>10610396.568530889</v>
      </c>
      <c r="CA45" s="166">
        <f>CA35*WACC!$D$15*WACC!$D$7</f>
        <v>10600223.618239516</v>
      </c>
      <c r="CB45" s="166">
        <f>CB35*WACC!$E$15*WACC!$E$7</f>
        <v>11771924.413159251</v>
      </c>
      <c r="CC45" s="166">
        <f>CC35*WACC!$F$15*WACC!$F$7</f>
        <v>15075922.603767121</v>
      </c>
      <c r="CD45" s="166">
        <f>CD35*WACC!$G$15*WACC!$G$7</f>
        <v>15319816.498894781</v>
      </c>
      <c r="CE45" s="166">
        <f>CE35*WACC!$H$15*WACC!$H$7</f>
        <v>18658846.116859041</v>
      </c>
      <c r="CF45" s="166">
        <f>CF35*WACC!$I$15*WACC!$I$7</f>
        <v>20980306.982404053</v>
      </c>
      <c r="CG45" s="166">
        <f>CG35*WACC!$J$15*WACC!$J$7</f>
        <v>19090183.068211351</v>
      </c>
      <c r="CH45" s="166">
        <f>CH35*WACC!$K$15*WACC!$K$7</f>
        <v>16535065.018388104</v>
      </c>
      <c r="CI45" s="166">
        <f>CI35*WACC!$L$15*WACC!$L$7</f>
        <v>17325318.109906524</v>
      </c>
      <c r="CJ45" s="166">
        <f>CJ35*WACC!$M$15*WACC!$M$7</f>
        <v>14432251.563332627</v>
      </c>
      <c r="CK45" s="166">
        <f>CK35*WACC!$N$15*WACC!$N$7</f>
        <v>14714956.521165393</v>
      </c>
      <c r="CL45" s="166">
        <f>CL35*WACC!$O$15*WACC!$O$7</f>
        <v>13391080.873010665</v>
      </c>
      <c r="CM45" s="166">
        <f>CM35*WACC!$P$15*WACC!$P$7</f>
        <v>12500178.739516044</v>
      </c>
      <c r="CN45" s="166">
        <f>CN35*WACC!$Q$15*WACC!$Q$7</f>
        <v>12412991.500652425</v>
      </c>
      <c r="CO45" s="166">
        <f>CO35*WACC!$R$15*WACC!$R$7</f>
        <v>8563210.5212326292</v>
      </c>
      <c r="CP45" s="166">
        <f>CP35*WACC!$S$15*WACC!$S$7</f>
        <v>7073356.5454144776</v>
      </c>
      <c r="CQ45" s="166">
        <f>CQ35*WACC!$T$15*WACC!$T$7</f>
        <v>11169228.015444323</v>
      </c>
      <c r="CS45" s="166">
        <f>CS35*WACC!$C$15*WACC!$C$7</f>
        <v>19981233.352520209</v>
      </c>
      <c r="CT45" s="166">
        <f>CT35*WACC!$D$15*WACC!$D$7</f>
        <v>19961194.505132094</v>
      </c>
      <c r="CU45" s="166">
        <f>CU35*WACC!$E$15*WACC!$E$7</f>
        <v>22165637.467930939</v>
      </c>
      <c r="CV45" s="166">
        <f>CV35*WACC!$F$15*WACC!$F$7</f>
        <v>28389731.865374167</v>
      </c>
      <c r="CW45" s="166">
        <f>CW35*WACC!$G$15*WACC!$G$7</f>
        <v>28850320.802037802</v>
      </c>
      <c r="CX45" s="166">
        <f>CX35*WACC!$H$15*WACC!$H$7</f>
        <v>35126736.463836573</v>
      </c>
      <c r="CY45" s="166">
        <f>CY35*WACC!$I$15*WACC!$I$7</f>
        <v>39449857.508686319</v>
      </c>
      <c r="CZ45" s="166">
        <f>CZ35*WACC!$J$15*WACC!$J$7</f>
        <v>35542174.166774116</v>
      </c>
      <c r="DA45" s="166">
        <f>DA35*WACC!$K$15*WACC!$K$7</f>
        <v>30775841.929336734</v>
      </c>
      <c r="DB45" s="166">
        <f>DB35*WACC!$L$15*WACC!$L$7</f>
        <v>32201235.939140685</v>
      </c>
      <c r="DC45" s="166">
        <f>DC35*WACC!$M$15*WACC!$M$7</f>
        <v>26806657.387084838</v>
      </c>
      <c r="DD45" s="166">
        <f>DD35*WACC!$N$15*WACC!$N$7</f>
        <v>34260188.469362371</v>
      </c>
      <c r="DE45" s="166">
        <f>DE35*WACC!$O$15*WACC!$O$7</f>
        <v>31423599.339312173</v>
      </c>
      <c r="DF45" s="166">
        <f>DF35*WACC!$P$15*WACC!$P$7</f>
        <v>29246276.433047235</v>
      </c>
      <c r="DG45" s="166">
        <f>DG35*WACC!$Q$15*WACC!$Q$7</f>
        <v>29798752.012965921</v>
      </c>
      <c r="DH45" s="166">
        <f>DH35*WACC!$R$15*WACC!$R$7</f>
        <v>21137702.352116469</v>
      </c>
      <c r="DI45" s="166">
        <f>DI35*WACC!$S$15*WACC!$S$7</f>
        <v>17841959.707972717</v>
      </c>
      <c r="DJ45" s="166">
        <f>DJ35*WACC!$T$15*WACC!$T$7</f>
        <v>28976091.343949135</v>
      </c>
      <c r="DL45" s="166">
        <f>DL35*WACC!$C$15*WACC!$C$7</f>
        <v>12700140.419787791</v>
      </c>
      <c r="DM45" s="166">
        <f>DM35*WACC!$D$15*WACC!$D$7</f>
        <v>13918925.588119179</v>
      </c>
      <c r="DN45" s="166">
        <f>DN35*WACC!$E$15*WACC!$E$7</f>
        <v>14603349.047914984</v>
      </c>
      <c r="DO45" s="166">
        <f>DO35*WACC!$F$15*WACC!$F$7</f>
        <v>17583916.463386219</v>
      </c>
      <c r="DP45" s="166">
        <f>DP35*WACC!$G$15*WACC!$G$7</f>
        <v>18618198.081240036</v>
      </c>
      <c r="DQ45" s="166">
        <f>DQ35*WACC!$H$15*WACC!$H$7</f>
        <v>19354214.218732782</v>
      </c>
      <c r="DR45" s="166">
        <f>DR35*WACC!$I$15*WACC!$I$7</f>
        <v>21773377.656586457</v>
      </c>
      <c r="DS45" s="166">
        <f>DS35*WACC!$J$15*WACC!$J$7</f>
        <v>19432116.458839629</v>
      </c>
      <c r="DT45" s="166">
        <f>DT35*WACC!$K$15*WACC!$K$7</f>
        <v>16874849.398539908</v>
      </c>
      <c r="DU45" s="166">
        <f>DU35*WACC!$L$15*WACC!$L$7</f>
        <v>17629008.947686668</v>
      </c>
      <c r="DV45" s="166">
        <f>DV35*WACC!$M$15*WACC!$M$7</f>
        <v>15405383.612347584</v>
      </c>
      <c r="DW45" s="166">
        <f>DW35*WACC!$N$15*WACC!$N$7</f>
        <v>19388063.827099364</v>
      </c>
      <c r="DX45" s="166">
        <f>DX35*WACC!$O$15*WACC!$O$7</f>
        <v>17842016.519098233</v>
      </c>
      <c r="DY45" s="166">
        <f>DY35*WACC!$P$15*WACC!$P$7</f>
        <v>17467867.115267619</v>
      </c>
      <c r="DZ45" s="166">
        <f>DZ35*WACC!$Q$15*WACC!$Q$7</f>
        <v>17788433.684721477</v>
      </c>
      <c r="EA45" s="166">
        <f>EA35*WACC!$R$15*WACC!$R$7</f>
        <v>12862790.583151983</v>
      </c>
      <c r="EB45" s="166">
        <f>EB35*WACC!$S$15*WACC!$S$7</f>
        <v>11301402.829988776</v>
      </c>
      <c r="EC45" s="166">
        <f>EC35*WACC!$T$15*WACC!$T$7</f>
        <v>19548508.235170569</v>
      </c>
    </row>
    <row r="46" spans="1:133" s="39" customFormat="1" x14ac:dyDescent="0.25">
      <c r="A46" s="36" t="s">
        <v>275</v>
      </c>
      <c r="B46" s="166">
        <f>B37</f>
        <v>-24127873.371474799</v>
      </c>
      <c r="C46" s="166">
        <f t="shared" ref="C46:J46" si="219">C37</f>
        <v>-24921875.401069902</v>
      </c>
      <c r="D46" s="166">
        <f t="shared" si="219"/>
        <v>-25571103.227591809</v>
      </c>
      <c r="E46" s="166">
        <f t="shared" si="219"/>
        <v>-26749516.379586838</v>
      </c>
      <c r="F46" s="166">
        <f t="shared" si="219"/>
        <v>-27392212.563327428</v>
      </c>
      <c r="G46" s="166">
        <f t="shared" si="219"/>
        <v>-28772140.033195436</v>
      </c>
      <c r="H46" s="166">
        <f t="shared" si="219"/>
        <v>-29558830.32912701</v>
      </c>
      <c r="I46" s="166">
        <f t="shared" si="219"/>
        <v>-30623157.682762008</v>
      </c>
      <c r="J46" s="166">
        <f t="shared" si="219"/>
        <v>-31572944.703233656</v>
      </c>
      <c r="K46" s="166">
        <f>K37</f>
        <v>-32420290.5482818</v>
      </c>
      <c r="L46" s="166">
        <f t="shared" ref="L46:N46" si="220">L37</f>
        <v>-32906168.349069022</v>
      </c>
      <c r="M46" s="166">
        <f t="shared" si="220"/>
        <v>-33067112.283617105</v>
      </c>
      <c r="N46" s="166">
        <f t="shared" si="220"/>
        <v>-37001059.410000004</v>
      </c>
      <c r="O46" s="166">
        <f>O37</f>
        <v>-39767821.390000008</v>
      </c>
      <c r="P46" s="166">
        <f t="shared" ref="P46:Q46" si="221">P37</f>
        <v>-43832276.45000001</v>
      </c>
      <c r="Q46" s="166">
        <f t="shared" si="221"/>
        <v>-39866538.750000007</v>
      </c>
      <c r="R46" s="166">
        <f>R37</f>
        <v>-43736941.250000015</v>
      </c>
      <c r="S46" s="166">
        <f t="shared" ref="S46" si="222">S37</f>
        <v>-47786132.680000015</v>
      </c>
      <c r="U46" s="166">
        <f>U37</f>
        <v>-3789726.1776970602</v>
      </c>
      <c r="V46" s="166">
        <f t="shared" ref="V46:AC46" si="223">V37</f>
        <v>-3983490.8682953785</v>
      </c>
      <c r="W46" s="166">
        <f t="shared" si="223"/>
        <v>-4156270.6713938494</v>
      </c>
      <c r="X46" s="166">
        <f t="shared" si="223"/>
        <v>-4431163.2210807065</v>
      </c>
      <c r="Y46" s="166">
        <f t="shared" si="223"/>
        <v>-4680197.9008942423</v>
      </c>
      <c r="Z46" s="166">
        <f t="shared" si="223"/>
        <v>-5140227.1755963387</v>
      </c>
      <c r="AA46" s="166">
        <f t="shared" si="223"/>
        <v>-5431248.1278819069</v>
      </c>
      <c r="AB46" s="166">
        <f t="shared" si="223"/>
        <v>-5713029.0724384915</v>
      </c>
      <c r="AC46" s="166">
        <f t="shared" si="223"/>
        <v>-5969616.5431098146</v>
      </c>
      <c r="AD46" s="166">
        <f>AD37</f>
        <v>-6233941.0659353826</v>
      </c>
      <c r="AE46" s="166">
        <f t="shared" ref="AE46:AG46" si="224">AE37</f>
        <v>-2945221.0300000045</v>
      </c>
      <c r="AF46" s="166">
        <f t="shared" si="224"/>
        <v>-3163206.4000000022</v>
      </c>
      <c r="AG46" s="166">
        <f t="shared" si="224"/>
        <v>-3413136.9800000088</v>
      </c>
      <c r="AH46" s="166">
        <f>AH37</f>
        <v>-3525451.7600000086</v>
      </c>
      <c r="AI46" s="166">
        <f t="shared" ref="AI46:AJ46" si="225">AI37</f>
        <v>-3636398.2400000077</v>
      </c>
      <c r="AJ46" s="166">
        <f t="shared" si="225"/>
        <v>-4307257.9500000095</v>
      </c>
      <c r="AK46" s="166">
        <f>AK37</f>
        <v>-4429152.7500000093</v>
      </c>
      <c r="AL46" s="166">
        <f t="shared" ref="AL46" si="226">AL37</f>
        <v>-4674549.5000000093</v>
      </c>
      <c r="AN46" s="166">
        <f>AN37</f>
        <v>-44565030.679271102</v>
      </c>
      <c r="AO46" s="166">
        <f t="shared" ref="AO46:AV46" si="227">AO37</f>
        <v>-46078310.64175421</v>
      </c>
      <c r="AP46" s="166">
        <f t="shared" si="227"/>
        <v>-47729629.508745342</v>
      </c>
      <c r="AQ46" s="166">
        <f t="shared" si="227"/>
        <v>-50752741.855089754</v>
      </c>
      <c r="AR46" s="166">
        <f t="shared" si="227"/>
        <v>-52272393.716237806</v>
      </c>
      <c r="AS46" s="166">
        <f t="shared" si="227"/>
        <v>-51498675.675433621</v>
      </c>
      <c r="AT46" s="166">
        <f t="shared" si="227"/>
        <v>-53095245.039260566</v>
      </c>
      <c r="AU46" s="166">
        <f t="shared" si="227"/>
        <v>-54947510.473888934</v>
      </c>
      <c r="AV46" s="166">
        <f t="shared" si="227"/>
        <v>-57305052.655420944</v>
      </c>
      <c r="AW46" s="166">
        <f>AW37</f>
        <v>-59828823.017382838</v>
      </c>
      <c r="AX46" s="166">
        <f t="shared" ref="AX46:AZ46" si="228">AX37</f>
        <v>-60904120.000254922</v>
      </c>
      <c r="AY46" s="166">
        <f t="shared" si="228"/>
        <v>-63023017.421736941</v>
      </c>
      <c r="AZ46" s="166">
        <f t="shared" si="228"/>
        <v>-64407466.370000079</v>
      </c>
      <c r="BA46" s="166">
        <f>BA37</f>
        <v>-67380952.14000006</v>
      </c>
      <c r="BB46" s="166">
        <f t="shared" ref="BB46:BC46" si="229">BB37</f>
        <v>-69314035.920000061</v>
      </c>
      <c r="BC46" s="166">
        <f t="shared" si="229"/>
        <v>-68616425.140000045</v>
      </c>
      <c r="BD46" s="166">
        <f>BD37</f>
        <v>-68872909.620000035</v>
      </c>
      <c r="BE46" s="166">
        <f t="shared" ref="BE46" si="230">BE37</f>
        <v>-71491298.030000046</v>
      </c>
      <c r="BG46" s="166">
        <f>BG37</f>
        <v>-655380.07757057401</v>
      </c>
      <c r="BH46" s="166">
        <f t="shared" ref="BH46:BO46" si="231">BH37</f>
        <v>-688888.96765928599</v>
      </c>
      <c r="BI46" s="166">
        <f t="shared" si="231"/>
        <v>-718768.81529147807</v>
      </c>
      <c r="BJ46" s="166">
        <f t="shared" si="231"/>
        <v>-766307.63263337745</v>
      </c>
      <c r="BK46" s="166">
        <f t="shared" si="231"/>
        <v>-809374.69345018803</v>
      </c>
      <c r="BL46" s="166">
        <f t="shared" si="231"/>
        <v>-888930.31504451972</v>
      </c>
      <c r="BM46" s="166">
        <f t="shared" si="231"/>
        <v>-939258.31378122198</v>
      </c>
      <c r="BN46" s="166">
        <f t="shared" si="231"/>
        <v>-987988.38256250299</v>
      </c>
      <c r="BO46" s="166">
        <f t="shared" si="231"/>
        <v>-1032361.5928017698</v>
      </c>
      <c r="BP46" s="166">
        <f>BP37</f>
        <v>-1078072.8178746321</v>
      </c>
      <c r="BQ46" s="166">
        <f t="shared" ref="BQ46:BS46" si="232">BQ37</f>
        <v>-421296.85000000033</v>
      </c>
      <c r="BR46" s="166">
        <f t="shared" si="232"/>
        <v>-452478.39999999962</v>
      </c>
      <c r="BS46" s="166">
        <f t="shared" si="232"/>
        <v>-495286.16999999958</v>
      </c>
      <c r="BT46" s="166">
        <f>BT37</f>
        <v>-507983.34999999957</v>
      </c>
      <c r="BU46" s="166">
        <f t="shared" ref="BU46:BV46" si="233">BU37</f>
        <v>-485106.66999999969</v>
      </c>
      <c r="BV46" s="166">
        <f t="shared" si="233"/>
        <v>-558580.07999999973</v>
      </c>
      <c r="BW46" s="166">
        <f>BW37</f>
        <v>-572393.62999999977</v>
      </c>
      <c r="BX46" s="166">
        <f t="shared" ref="BX46" si="234">BX37</f>
        <v>-612841.46999999974</v>
      </c>
      <c r="BZ46" s="166">
        <f>BZ37</f>
        <v>-12102240.000889899</v>
      </c>
      <c r="CA46" s="166">
        <f t="shared" ref="CA46:CH46" si="235">CA37</f>
        <v>-12777809.205888202</v>
      </c>
      <c r="CB46" s="166">
        <f t="shared" si="235"/>
        <v>-13408991.549497696</v>
      </c>
      <c r="CC46" s="166">
        <f t="shared" si="235"/>
        <v>-14378812.419906115</v>
      </c>
      <c r="CD46" s="166">
        <f t="shared" si="235"/>
        <v>-15219225.210381428</v>
      </c>
      <c r="CE46" s="166">
        <f t="shared" si="235"/>
        <v>-17134614.196378116</v>
      </c>
      <c r="CF46" s="166">
        <f t="shared" si="235"/>
        <v>-18368818.175941691</v>
      </c>
      <c r="CG46" s="166">
        <f t="shared" si="235"/>
        <v>-20098438.185019188</v>
      </c>
      <c r="CH46" s="166">
        <f t="shared" si="235"/>
        <v>-21396582.981822215</v>
      </c>
      <c r="CI46" s="166">
        <f>CI37</f>
        <v>-22948635.012444213</v>
      </c>
      <c r="CJ46" s="166">
        <f t="shared" ref="CJ46:CL46" si="236">CJ37</f>
        <v>-17550050.35000002</v>
      </c>
      <c r="CK46" s="166">
        <f t="shared" si="236"/>
        <v>-18259718.199999992</v>
      </c>
      <c r="CL46" s="166">
        <f t="shared" si="236"/>
        <v>-18501317.130000014</v>
      </c>
      <c r="CM46" s="166">
        <f>CM37</f>
        <v>-18815575.910000015</v>
      </c>
      <c r="CN46" s="166">
        <f t="shared" ref="CN46:CO46" si="237">CN37</f>
        <v>-18780516.480000012</v>
      </c>
      <c r="CO46" s="166">
        <f t="shared" si="237"/>
        <v>-21350731.200000018</v>
      </c>
      <c r="CP46" s="166">
        <f>CP37</f>
        <v>-21252861.210000016</v>
      </c>
      <c r="CQ46" s="166">
        <f t="shared" ref="CQ46" si="238">CQ37</f>
        <v>-21491101.540000014</v>
      </c>
      <c r="CS46" s="166">
        <f>CS37</f>
        <v>-22804677.372804299</v>
      </c>
      <c r="CT46" s="166">
        <f t="shared" ref="CT46:DA46" si="239">CT37</f>
        <v>-24077676.23597797</v>
      </c>
      <c r="CU46" s="166">
        <f t="shared" si="239"/>
        <v>-25267035.37183769</v>
      </c>
      <c r="CV46" s="166">
        <f t="shared" si="239"/>
        <v>-27094503.018938474</v>
      </c>
      <c r="CW46" s="166">
        <f t="shared" si="239"/>
        <v>-28678122.460079908</v>
      </c>
      <c r="CX46" s="166">
        <f t="shared" si="239"/>
        <v>-32287357.433594387</v>
      </c>
      <c r="CY46" s="166">
        <f t="shared" si="239"/>
        <v>-34613011.491364561</v>
      </c>
      <c r="CZ46" s="166">
        <f t="shared" si="239"/>
        <v>-37872195.434308946</v>
      </c>
      <c r="DA46" s="166">
        <f t="shared" si="239"/>
        <v>-40318335.427574746</v>
      </c>
      <c r="DB46" s="166">
        <f>DB37</f>
        <v>-43242921.77039545</v>
      </c>
      <c r="DC46" s="166">
        <f t="shared" ref="DC46:DE46" si="240">DC37</f>
        <v>-54299193.829999931</v>
      </c>
      <c r="DD46" s="166">
        <f t="shared" si="240"/>
        <v>-56228073.390000165</v>
      </c>
      <c r="DE46" s="166">
        <f t="shared" si="240"/>
        <v>-58336045.30000034</v>
      </c>
      <c r="DF46" s="166">
        <f>DF37</f>
        <v>-60476366.490000337</v>
      </c>
      <c r="DG46" s="166">
        <f t="shared" ref="DG46:DH46" si="241">DG37</f>
        <v>-63137817.640000328</v>
      </c>
      <c r="DH46" s="166">
        <f t="shared" si="241"/>
        <v>-70114476.090000346</v>
      </c>
      <c r="DI46" s="166">
        <f>DI37</f>
        <v>-72273404.170000345</v>
      </c>
      <c r="DJ46" s="166">
        <f t="shared" ref="DJ46" si="242">DJ37</f>
        <v>-76583486.420000359</v>
      </c>
      <c r="DL46" s="166">
        <f>DL37</f>
        <v>-22250160.102376942</v>
      </c>
      <c r="DM46" s="166">
        <f t="shared" ref="DM46:DT46" si="243">DM37</f>
        <v>-31476770.478099369</v>
      </c>
      <c r="DN46" s="166">
        <f t="shared" si="243"/>
        <v>-34982158.411747023</v>
      </c>
      <c r="DO46" s="166">
        <f t="shared" si="243"/>
        <v>-39249224.794849426</v>
      </c>
      <c r="DP46" s="166">
        <f t="shared" si="243"/>
        <v>-48900814.446031295</v>
      </c>
      <c r="DQ46" s="166">
        <f t="shared" si="243"/>
        <v>-27147270.865817517</v>
      </c>
      <c r="DR46" s="166">
        <f t="shared" si="243"/>
        <v>-33369553.5625313</v>
      </c>
      <c r="DS46" s="166">
        <f t="shared" si="243"/>
        <v>-44679647.26459194</v>
      </c>
      <c r="DT46" s="166">
        <f t="shared" si="243"/>
        <v>-55255477.301258035</v>
      </c>
      <c r="DU46" s="166">
        <f>DU37</f>
        <v>-67094151.15852993</v>
      </c>
      <c r="DV46" s="166">
        <f t="shared" ref="DV46:DX46" si="244">DV37</f>
        <v>-27862083.29000001</v>
      </c>
      <c r="DW46" s="166">
        <f t="shared" si="244"/>
        <v>-96211422.770000085</v>
      </c>
      <c r="DX46" s="166">
        <f t="shared" si="244"/>
        <v>-95408828.490000024</v>
      </c>
      <c r="DY46" s="166">
        <f>DY37</f>
        <v>-97186029.740000054</v>
      </c>
      <c r="DZ46" s="166">
        <f t="shared" ref="DZ46:EA46" si="245">DZ37</f>
        <v>-102567164.77000007</v>
      </c>
      <c r="EA46" s="166">
        <f t="shared" si="245"/>
        <v>-101458486.63000003</v>
      </c>
      <c r="EB46" s="166">
        <f>EB37</f>
        <v>-106686845.08000004</v>
      </c>
      <c r="EC46" s="166">
        <f t="shared" ref="EC46" si="246">EC37</f>
        <v>-114046174.16000003</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1969810.2563537513</v>
      </c>
      <c r="C48" s="84">
        <f>(C44-C45-C37+C46)*WACC!$D$12*(1-WACC!$D$13)/(1-(1-WACC!$D$13)*WACC!$D$12)</f>
        <v>1580702.4297468509</v>
      </c>
      <c r="D48" s="84">
        <f>(D44-D45-D37+D46)*WACC!$E$12*(1-WACC!$E$13)/(1-(1-WACC!$E$13)*WACC!$E$12)</f>
        <v>1557659.985070403</v>
      </c>
      <c r="E48" s="84">
        <f>(E44-E45-E37+E46)*WACC!$F$12*(1-WACC!$F$13)/(1-(1-WACC!$F$13)*WACC!$F$12)</f>
        <v>1841328.9298238251</v>
      </c>
      <c r="F48" s="84">
        <f>(F44-F45-F37+F46)*WACC!$G$12*(1-WACC!$G$13)/(1-(1-WACC!$G$13)*WACC!$G$12)</f>
        <v>1021486.1923271086</v>
      </c>
      <c r="G48" s="84">
        <f>(G44-G45-G37+G46)*WACC!$H$12*(1-WACC!$H$13)/(1-(1-WACC!$H$13)*WACC!$H$12)</f>
        <v>1517004.1746697042</v>
      </c>
      <c r="H48" s="84">
        <f>(H44-H45-H37+H46)*WACC!$I$12*(1-WACC!$I$13)/(1-(1-WACC!$I$13)*WACC!$I$12)</f>
        <v>1509035.0495586961</v>
      </c>
      <c r="I48" s="84">
        <f>(I44-I45-I37+I46)*WACC!$J$12*(1-WACC!$J$13)/(1-(1-WACC!$J$13)*WACC!$J$12)</f>
        <v>650048.05216249847</v>
      </c>
      <c r="J48" s="84">
        <f>(J44-J45-J37+J46)*WACC!$K$12*(1-WACC!$K$13)/(1-(1-WACC!$K$13)*WACC!$K$12)</f>
        <v>420525.20287687128</v>
      </c>
      <c r="K48" s="84">
        <f>(K44-K45-K37+K46)*WACC!$L$12*(1-WACC!$L$13)/(1-(1-WACC!$L$13)*WACC!$L$12)</f>
        <v>977931.03652359825</v>
      </c>
      <c r="L48" s="84">
        <f>(L44-L45-L37+L46)*WACC!$M$12*(1-WACC!$M$13)/(1-(1-WACC!$M$13)*WACC!$M$12)</f>
        <v>610532.65771638055</v>
      </c>
      <c r="M48" s="84">
        <f>(M44-M45-M37+M46)*WACC!$N$12*(1-WACC!$N$13)/(1-(1-WACC!$N$13)*WACC!$N$12)</f>
        <v>127330.38021654991</v>
      </c>
      <c r="N48" s="84">
        <f>(N44-N45-N37+N46)*WACC!$O$12*(1-WACC!$O$13)/(1-(1-WACC!$O$13)*WACC!$O$12)</f>
        <v>265686.92080047651</v>
      </c>
      <c r="O48" s="84">
        <f>(O44-O45-O37+O46)*WACC!$P$12*(1-WACC!$P$13)/(1-(1-WACC!$P$13)*WACC!$P$12)</f>
        <v>475321.13707493327</v>
      </c>
      <c r="P48" s="84">
        <f>(P44-P45-P37+P46)*WACC!$Q$12*(1-WACC!$Q$13)/(1-(1-WACC!$Q$13)*WACC!$Q$12)</f>
        <v>-64455.70153407989</v>
      </c>
      <c r="Q48" s="84">
        <f>(Q44-Q45-Q37+Q46)*WACC!$R$12*(1-WACC!$R$13)/(1-(1-WACC!$R$13)*WACC!$R$12)</f>
        <v>-329747.16191935231</v>
      </c>
      <c r="R48" s="84">
        <f>(R44-R45-R37+R46)*WACC!$S$12*(1-WACC!$S$13)/(1-(1-WACC!$S$13)*WACC!$S$12)</f>
        <v>-167269.30024712803</v>
      </c>
      <c r="S48" s="84">
        <f>(S44-S45-S37+S46)*WACC!$T$12*(1-WACC!$T$13)/(1-(1-WACC!$T$13)*WACC!$T$12)</f>
        <v>299164.7327220412</v>
      </c>
      <c r="T48" s="157"/>
      <c r="U48" s="84">
        <f>(U44-U45-U37+U46)*WACC!$C$12*(1-WACC!$C$13)/(1-(1-WACC!$C$13)*WACC!$C$12)</f>
        <v>345386.95404291659</v>
      </c>
      <c r="V48" s="84">
        <f>(V44-V45-V37+V46)*WACC!$D$12*(1-WACC!$D$13)/(1-(1-WACC!$D$13)*WACC!$D$12)</f>
        <v>286971.88663946814</v>
      </c>
      <c r="W48" s="84">
        <f>(W44-W45-W37+W46)*WACC!$E$12*(1-WACC!$E$13)/(1-(1-WACC!$E$13)*WACC!$E$12)</f>
        <v>293356.63145462383</v>
      </c>
      <c r="X48" s="84">
        <f>(X44-X45-X37+X46)*WACC!$F$12*(1-WACC!$F$13)/(1-(1-WACC!$F$13)*WACC!$F$12)</f>
        <v>360738.65157235606</v>
      </c>
      <c r="Y48" s="84">
        <f>(Y44-Y45-Y37+Y46)*WACC!$G$12*(1-WACC!$G$13)/(1-(1-WACC!$G$13)*WACC!$G$12)</f>
        <v>213099.02249489931</v>
      </c>
      <c r="Z48" s="84">
        <f>(Z44-Z45-Z37+Z46)*WACC!$H$12*(1-WACC!$H$13)/(1-(1-WACC!$H$13)*WACC!$H$12)</f>
        <v>347864.29127166118</v>
      </c>
      <c r="AA48" s="84">
        <f>(AA44-AA45-AA37+AA46)*WACC!$I$12*(1-WACC!$I$13)/(1-(1-WACC!$I$13)*WACC!$I$12)</f>
        <v>366767.78062966338</v>
      </c>
      <c r="AB48" s="84">
        <f>(AB44-AB45-AB37+AB46)*WACC!$J$12*(1-WACC!$J$13)/(1-(1-WACC!$J$13)*WACC!$J$12)</f>
        <v>164224.26675087487</v>
      </c>
      <c r="AC48" s="84">
        <f>(AC44-AC45-AC37+AC46)*WACC!$K$12*(1-WACC!$K$13)/(1-(1-WACC!$K$13)*WACC!$K$12)</f>
        <v>109664.02842848048</v>
      </c>
      <c r="AD48" s="84">
        <f>(AD44-AD45-AD37+AD46)*WACC!$L$12*(1-WACC!$L$13)/(1-(1-WACC!$L$13)*WACC!$L$12)</f>
        <v>266219.96633221529</v>
      </c>
      <c r="AE48" s="84">
        <f>(AE44-AE45-AE37+AE46)*WACC!$M$12*(1-WACC!$M$13)/(1-(1-WACC!$M$13)*WACC!$M$12)</f>
        <v>172287.6398017068</v>
      </c>
      <c r="AF48" s="84">
        <f>(AF44-AF45-AF37+AF46)*WACC!$N$12*(1-WACC!$N$13)/(1-(1-WACC!$N$13)*WACC!$N$12)</f>
        <v>51648.349748747067</v>
      </c>
      <c r="AG48" s="84">
        <f>(AG44-AG45-AG37+AG46)*WACC!$O$12*(1-WACC!$O$13)/(1-(1-WACC!$O$13)*WACC!$O$12)</f>
        <v>97884.809493513108</v>
      </c>
      <c r="AH48" s="84">
        <f>(AH44-AH45-AH37+AH46)*WACC!$P$12*(1-WACC!$P$13)/(1-(1-WACC!$P$13)*WACC!$P$12)</f>
        <v>172699.48691773484</v>
      </c>
      <c r="AI48" s="84">
        <f>(AI44-AI45-AI37+AI46)*WACC!$Q$12*(1-WACC!$Q$13)/(1-(1-WACC!$Q$13)*WACC!$Q$12)</f>
        <v>-24773.780028772449</v>
      </c>
      <c r="AJ48" s="84">
        <f>(AJ44-AJ45-AJ37+AJ46)*WACC!$R$12*(1-WACC!$R$13)/(1-(1-WACC!$R$13)*WACC!$R$12)</f>
        <v>-127943.70242310167</v>
      </c>
      <c r="AK48" s="84">
        <f>(AK44-AK45-AK37+AK46)*WACC!$S$12*(1-WACC!$S$13)/(1-(1-WACC!$S$13)*WACC!$S$12)</f>
        <v>-60269.907384662169</v>
      </c>
      <c r="AL48" s="84">
        <f>(AL44-AL45-AL37+AL46)*WACC!$T$12*(1-WACC!$T$13)/(1-(1-WACC!$T$13)*WACC!$T$12)</f>
        <v>105858.83827367899</v>
      </c>
      <c r="AM48" s="157"/>
      <c r="AN48" s="84">
        <f>(AN44-AN45-AN37+AN46)*WACC!$C$12*(1-WACC!$C$13)/(1-(1-WACC!$C$13)*WACC!$C$12)</f>
        <v>3082957.1441611047</v>
      </c>
      <c r="AO48" s="84">
        <f>(AO44-AO45-AO37+AO46)*WACC!$D$12*(1-WACC!$D$13)/(1-(1-WACC!$D$13)*WACC!$D$12)</f>
        <v>2443985.634482895</v>
      </c>
      <c r="AP48" s="84">
        <f>(AP44-AP45-AP37+AP46)*WACC!$E$12*(1-WACC!$E$13)/(1-(1-WACC!$E$13)*WACC!$E$12)</f>
        <v>2409542.494112873</v>
      </c>
      <c r="AQ48" s="84">
        <f>(AQ44-AQ45-AQ37+AQ46)*WACC!$F$12*(1-WACC!$F$13)/(1-(1-WACC!$F$13)*WACC!$F$12)</f>
        <v>2874608.0204274966</v>
      </c>
      <c r="AR48" s="84">
        <f>(AR44-AR45-AR37+AR46)*WACC!$G$12*(1-WACC!$G$13)/(1-(1-WACC!$G$13)*WACC!$G$12)</f>
        <v>1569342.6627634333</v>
      </c>
      <c r="AS48" s="84">
        <f>(AS44-AS45-AS37+AS46)*WACC!$H$12*(1-WACC!$H$13)/(1-(1-WACC!$H$13)*WACC!$H$12)</f>
        <v>2217234.8201743211</v>
      </c>
      <c r="AT48" s="84">
        <f>(AT44-AT45-AT37+AT46)*WACC!$I$12*(1-WACC!$I$13)/(1-(1-WACC!$I$13)*WACC!$I$12)</f>
        <v>2200169.7642303035</v>
      </c>
      <c r="AU48" s="84">
        <f>(AU44-AU45-AU37+AU46)*WACC!$J$12*(1-WACC!$J$13)/(1-(1-WACC!$J$13)*WACC!$J$12)</f>
        <v>943638.39683470281</v>
      </c>
      <c r="AV48" s="84">
        <f>(AV44-AV45-AV37+AV46)*WACC!$K$12*(1-WACC!$K$13)/(1-(1-WACC!$K$13)*WACC!$K$12)</f>
        <v>629308.88951025519</v>
      </c>
      <c r="AW48" s="84">
        <f>(AW44-AW45-AW37+AW46)*WACC!$L$12*(1-WACC!$L$13)/(1-(1-WACC!$L$13)*WACC!$L$12)</f>
        <v>1529965.2739317517</v>
      </c>
      <c r="AX48" s="84">
        <f>(AX44-AX45-AX37+AX46)*WACC!$M$12*(1-WACC!$M$13)/(1-(1-WACC!$M$13)*WACC!$M$12)</f>
        <v>975037.5421637689</v>
      </c>
      <c r="AY48" s="84">
        <f>(AY44-AY45-AY37+AY46)*WACC!$N$12*(1-WACC!$N$13)/(1-(1-WACC!$N$13)*WACC!$N$12)</f>
        <v>262630.6897318823</v>
      </c>
      <c r="AZ48" s="84">
        <f>(AZ44-AZ45-AZ37+AZ46)*WACC!$O$12*(1-WACC!$O$13)/(1-(1-WACC!$O$13)*WACC!$O$12)</f>
        <v>507829.31923717749</v>
      </c>
      <c r="BA48" s="84">
        <f>(BA44-BA45-BA37+BA46)*WACC!$P$12*(1-WACC!$P$13)/(1-(1-WACC!$P$13)*WACC!$P$12)</f>
        <v>965735.62081928551</v>
      </c>
      <c r="BB48" s="84">
        <f>(BB44-BB45-BB37+BB46)*WACC!$Q$12*(1-WACC!$Q$13)/(1-(1-WACC!$Q$13)*WACC!$Q$12)</f>
        <v>-127419.01650022724</v>
      </c>
      <c r="BC48" s="84">
        <f>(BC44-BC45-BC37+BC46)*WACC!$R$12*(1-WACC!$R$13)/(1-(1-WACC!$R$13)*WACC!$R$12)</f>
        <v>-632026.42542803439</v>
      </c>
      <c r="BD48" s="84">
        <f>(BD44-BD45-BD37+BD46)*WACC!$S$12*(1-WACC!$S$13)/(1-(1-WACC!$S$13)*WACC!$S$12)</f>
        <v>-300935.35838054522</v>
      </c>
      <c r="BE48" s="84">
        <f>(BE44-BE45-BE37+BE46)*WACC!$T$12*(1-WACC!$T$13)/(1-(1-WACC!$T$13)*WACC!$T$12)</f>
        <v>530643.4970723096</v>
      </c>
      <c r="BF48" s="157"/>
      <c r="BG48" s="84">
        <f>(BG44-BG45-BG37+BG46)*WACC!$C$12*(1-WACC!$C$13)/(1-(1-WACC!$C$13)*WACC!$C$12)</f>
        <v>59729.837491864804</v>
      </c>
      <c r="BH48" s="84">
        <f>(BH44-BH45-BH37+BH46)*WACC!$D$12*(1-WACC!$D$13)/(1-(1-WACC!$D$13)*WACC!$D$12)</f>
        <v>49627.769529417194</v>
      </c>
      <c r="BI48" s="84">
        <f>(BI44-BI45-BI37+BI46)*WACC!$E$12*(1-WACC!$E$13)/(1-(1-WACC!$E$13)*WACC!$E$12)</f>
        <v>50731.921744120977</v>
      </c>
      <c r="BJ48" s="84">
        <f>(BJ44-BJ45-BJ37+BJ46)*WACC!$F$12*(1-WACC!$F$13)/(1-(1-WACC!$F$13)*WACC!$F$12)</f>
        <v>62384.698620591</v>
      </c>
      <c r="BK48" s="84">
        <f>(BK44-BK45-BK37+BK46)*WACC!$G$12*(1-WACC!$G$13)/(1-(1-WACC!$G$13)*WACC!$G$12)</f>
        <v>36852.492065215549</v>
      </c>
      <c r="BL48" s="84">
        <f>(BL44-BL45-BL37+BL46)*WACC!$H$12*(1-WACC!$H$13)/(1-(1-WACC!$H$13)*WACC!$H$12)</f>
        <v>59752.187176595646</v>
      </c>
      <c r="BM48" s="84">
        <f>(BM44-BM45-BM37+BM46)*WACC!$I$12*(1-WACC!$I$13)/(1-(1-WACC!$I$13)*WACC!$I$12)</f>
        <v>62892.841384415566</v>
      </c>
      <c r="BN48" s="84">
        <f>(BN44-BN45-BN37+BN46)*WACC!$J$12*(1-WACC!$J$13)/(1-(1-WACC!$J$13)*WACC!$J$12)</f>
        <v>27758.886528865321</v>
      </c>
      <c r="BO48" s="84">
        <f>(BO44-BO45-BO37+BO46)*WACC!$K$12*(1-WACC!$K$13)/(1-(1-WACC!$K$13)*WACC!$K$12)</f>
        <v>18418.909052209456</v>
      </c>
      <c r="BP48" s="84">
        <f>(BP44-BP45-BP37+BP46)*WACC!$L$12*(1-WACC!$L$13)/(1-(1-WACC!$L$13)*WACC!$L$12)</f>
        <v>44499.534395603514</v>
      </c>
      <c r="BQ48" s="84">
        <f>(BQ44-BQ45-BQ37+BQ46)*WACC!$M$12*(1-WACC!$M$13)/(1-(1-WACC!$M$13)*WACC!$M$12)</f>
        <v>28607.421656486455</v>
      </c>
      <c r="BR48" s="84">
        <f>(BR44-BR45-BR37+BR46)*WACC!$N$12*(1-WACC!$N$13)/(1-(1-WACC!$N$13)*WACC!$N$12)</f>
        <v>7074.5750435831606</v>
      </c>
      <c r="BS48" s="84">
        <f>(BS44-BS45-BS37+BS46)*WACC!$O$12*(1-WACC!$O$13)/(1-(1-WACC!$O$13)*WACC!$O$12)</f>
        <v>13564.207850494386</v>
      </c>
      <c r="BT48" s="84">
        <f>(BT44-BT45-BT37+BT46)*WACC!$P$12*(1-WACC!$P$13)/(1-(1-WACC!$P$13)*WACC!$P$12)</f>
        <v>23662.111582154277</v>
      </c>
      <c r="BU48" s="84">
        <f>(BU44-BU45-BU37+BU46)*WACC!$Q$12*(1-WACC!$Q$13)/(1-(1-WACC!$Q$13)*WACC!$Q$12)</f>
        <v>-3174.5755671487118</v>
      </c>
      <c r="BV48" s="84">
        <f>(BV44-BV45-BV37+BV46)*WACC!$R$12*(1-WACC!$R$13)/(1-(1-WACC!$R$13)*WACC!$R$12)</f>
        <v>-15915.351429935012</v>
      </c>
      <c r="BW48" s="84">
        <f>(BW44-BW45-BW37+BW46)*WACC!$S$12*(1-WACC!$S$13)/(1-(1-WACC!$S$13)*WACC!$S$12)</f>
        <v>-7447.5773619788552</v>
      </c>
      <c r="BX48" s="84">
        <f>(BX44-BX45-BX37+BX46)*WACC!$T$12*(1-WACC!$T$13)/(1-(1-WACC!$T$13)*WACC!$T$12)</f>
        <v>13226.090942329336</v>
      </c>
      <c r="BY48" s="157"/>
      <c r="BZ48" s="84">
        <f>(BZ44-BZ45-BZ37+BZ46)*WACC!$C$12*(1-WACC!$C$13)/(1-(1-WACC!$C$13)*WACC!$C$12)</f>
        <v>967339.30236853869</v>
      </c>
      <c r="CA48" s="84">
        <f>(CA44-CA45-CA37+CA46)*WACC!$D$12*(1-WACC!$D$13)/(1-(1-WACC!$D$13)*WACC!$D$12)</f>
        <v>805388.5670922877</v>
      </c>
      <c r="CB48" s="84">
        <f>(CB44-CB45-CB37+CB46)*WACC!$E$12*(1-WACC!$E$13)/(1-(1-WACC!$E$13)*WACC!$E$12)</f>
        <v>828002.15549743769</v>
      </c>
      <c r="CC48" s="84">
        <f>(CC44-CC45-CC37+CC46)*WACC!$F$12*(1-WACC!$F$13)/(1-(1-WACC!$F$13)*WACC!$F$12)</f>
        <v>1021351.8884401334</v>
      </c>
      <c r="CD48" s="84">
        <f>(CD44-CD45-CD37+CD46)*WACC!$G$12*(1-WACC!$G$13)/(1-(1-WACC!$G$13)*WACC!$G$12)</f>
        <v>600299.61613405833</v>
      </c>
      <c r="CE48" s="84">
        <f>(CE44-CE45-CE37+CE46)*WACC!$H$12*(1-WACC!$H$13)/(1-(1-WACC!$H$13)*WACC!$H$12)</f>
        <v>973949.10213482066</v>
      </c>
      <c r="CF48" s="84">
        <f>(CF44-CF45-CF37+CF46)*WACC!$I$12*(1-WACC!$I$13)/(1-(1-WACC!$I$13)*WACC!$I$12)</f>
        <v>1053830.1357951788</v>
      </c>
      <c r="CG48" s="84">
        <f>(CG44-CG45-CG37+CG46)*WACC!$J$12*(1-WACC!$J$13)/(1-(1-WACC!$J$13)*WACC!$J$12)</f>
        <v>505453.54545737553</v>
      </c>
      <c r="CH48" s="84">
        <f>(CH44-CH45-CH37+CH46)*WACC!$K$12*(1-WACC!$K$13)/(1-(1-WACC!$K$13)*WACC!$K$12)</f>
        <v>345865.87946076703</v>
      </c>
      <c r="CI48" s="84">
        <f>(CI44-CI45-CI37+CI46)*WACC!$L$12*(1-WACC!$L$13)/(1-(1-WACC!$L$13)*WACC!$L$12)</f>
        <v>877756.66000831861</v>
      </c>
      <c r="CJ48" s="84">
        <f>(CJ44-CJ45-CJ37+CJ46)*WACC!$M$12*(1-WACC!$M$13)/(1-(1-WACC!$M$13)*WACC!$M$12)</f>
        <v>578166.5401050311</v>
      </c>
      <c r="CK48" s="84">
        <f>(CK44-CK45-CK37+CK46)*WACC!$N$12*(1-WACC!$N$13)/(1-(1-WACC!$N$13)*WACC!$N$12)</f>
        <v>160789.90774955315</v>
      </c>
      <c r="CL48" s="84">
        <f>(CL44-CL45-CL37+CL46)*WACC!$O$12*(1-WACC!$O$13)/(1-(1-WACC!$O$13)*WACC!$O$12)</f>
        <v>298799.74311623216</v>
      </c>
      <c r="CM48" s="84">
        <f>(CM44-CM45-CM37+CM46)*WACC!$P$12*(1-WACC!$P$13)/(1-(1-WACC!$P$13)*WACC!$P$12)</f>
        <v>530956.26561371679</v>
      </c>
      <c r="CN48" s="84">
        <f>(CN44-CN45-CN37+CN46)*WACC!$Q$12*(1-WACC!$Q$13)/(1-(1-WACC!$Q$13)*WACC!$Q$12)</f>
        <v>-66667.275604442111</v>
      </c>
      <c r="CO48" s="84">
        <f>(CO44-CO45-CO37+CO46)*WACC!$R$12*(1-WACC!$R$13)/(1-(1-WACC!$R$13)*WACC!$R$12)</f>
        <v>-329742.14676871331</v>
      </c>
      <c r="CP48" s="84">
        <f>(CP44-CP45-CP37+CP46)*WACC!$S$12*(1-WACC!$S$13)/(1-(1-WACC!$S$13)*WACC!$S$12)</f>
        <v>-150939.21977572542</v>
      </c>
      <c r="CQ48" s="84">
        <f>(CQ44-CQ45-CQ37+CQ46)*WACC!$T$12*(1-WACC!$T$13)/(1-(1-WACC!$T$13)*WACC!$T$12)</f>
        <v>256898.01834754657</v>
      </c>
      <c r="CR48" s="157"/>
      <c r="CS48" s="84">
        <f>(CS44-CS45-CS37+CS46)*WACC!$C$12*(1-WACC!$C$13)/(1-(1-WACC!$C$13)*WACC!$C$12)</f>
        <v>1821669.1720096671</v>
      </c>
      <c r="CT48" s="84">
        <f>(CT44-CT45-CT37+CT46)*WACC!$D$12*(1-WACC!$D$13)/(1-(1-WACC!$D$13)*WACC!$D$12)</f>
        <v>1516620.631688972</v>
      </c>
      <c r="CU48" s="84">
        <f>(CU44-CU45-CU37+CU46)*WACC!$E$12*(1-WACC!$E$13)/(1-(1-WACC!$E$13)*WACC!$E$12)</f>
        <v>1559065.0226147776</v>
      </c>
      <c r="CV48" s="84">
        <f>(CV44-CV45-CV37+CV46)*WACC!$F$12*(1-WACC!$F$13)/(1-(1-WACC!$F$13)*WACC!$F$12)</f>
        <v>1923325.4915864023</v>
      </c>
      <c r="CW48" s="84">
        <f>(CW44-CW45-CW37+CW46)*WACC!$G$12*(1-WACC!$G$13)/(1-(1-WACC!$G$13)*WACC!$G$12)</f>
        <v>1130485.8974033517</v>
      </c>
      <c r="CX48" s="84">
        <f>(CX44-CX45-CX37+CX46)*WACC!$H$12*(1-WACC!$H$13)/(1-(1-WACC!$H$13)*WACC!$H$12)</f>
        <v>1833535.3229034063</v>
      </c>
      <c r="CY48" s="84">
        <f>(CY44-CY45-CY37+CY46)*WACC!$I$12*(1-WACC!$I$13)/(1-(1-WACC!$I$13)*WACC!$I$12)</f>
        <v>1981546.2533673365</v>
      </c>
      <c r="CZ48" s="84">
        <f>(CZ44-CZ45-CZ37+CZ46)*WACC!$J$12*(1-WACC!$J$13)/(1-(1-WACC!$J$13)*WACC!$J$12)</f>
        <v>941055.29955731053</v>
      </c>
      <c r="DA48" s="84">
        <f>(DA44-DA45-DA37+DA46)*WACC!$K$12*(1-WACC!$K$13)/(1-(1-WACC!$K$13)*WACC!$K$12)</f>
        <v>643741.86755228264</v>
      </c>
      <c r="DB48" s="84">
        <f>(DB44-DB45-DB37+DB46)*WACC!$L$12*(1-WACC!$L$13)/(1-(1-WACC!$L$13)*WACC!$L$12)</f>
        <v>1631418.77838989</v>
      </c>
      <c r="DC48" s="84">
        <f>(DC44-DC45-DC37+DC46)*WACC!$M$12*(1-WACC!$M$13)/(1-(1-WACC!$M$13)*WACC!$M$12)</f>
        <v>1073894.2766663453</v>
      </c>
      <c r="DD48" s="84">
        <f>(DD44-DD45-DD37+DD46)*WACC!$N$12*(1-WACC!$N$13)/(1-(1-WACC!$N$13)*WACC!$N$12)</f>
        <v>374360.09651456238</v>
      </c>
      <c r="DE48" s="84">
        <f>(DE44-DE45-DE37+DE46)*WACC!$O$12*(1-WACC!$O$13)/(1-(1-WACC!$O$13)*WACC!$O$12)</f>
        <v>701165.46225165843</v>
      </c>
      <c r="DF48" s="84">
        <f>(DF44-DF45-DF37+DF46)*WACC!$P$12*(1-WACC!$P$13)/(1-(1-WACC!$P$13)*WACC!$P$12)</f>
        <v>1242261.7341388846</v>
      </c>
      <c r="DG48" s="84">
        <f>(DG44-DG45-DG37+DG46)*WACC!$Q$12*(1-WACC!$Q$13)/(1-(1-WACC!$Q$13)*WACC!$Q$12)</f>
        <v>-160042.1311021125</v>
      </c>
      <c r="DH48" s="84">
        <f>(DH44-DH45-DH37+DH46)*WACC!$R$12*(1-WACC!$R$13)/(1-(1-WACC!$R$13)*WACC!$R$12)</f>
        <v>-813946.0467616379</v>
      </c>
      <c r="DI48" s="84">
        <f>(DI44-DI45-DI37+DI46)*WACC!$S$12*(1-WACC!$S$13)/(1-(1-WACC!$S$13)*WACC!$S$12)</f>
        <v>-380731.75872029003</v>
      </c>
      <c r="DJ48" s="84">
        <f>(DJ44-DJ45-DJ37+DJ46)*WACC!$T$12*(1-WACC!$T$13)/(1-(1-WACC!$T$13)*WACC!$T$12)</f>
        <v>666465.08025666059</v>
      </c>
      <c r="DK48" s="157"/>
      <c r="DL48" s="84">
        <f>(DL44-DL45-DL37+DL46)*WACC!$C$12*(1-WACC!$C$13)/(1-(1-WACC!$C$13)*WACC!$C$12)</f>
        <v>1157859.1708906349</v>
      </c>
      <c r="DM48" s="84">
        <f>(DM44-DM45-DM37+DM46)*WACC!$D$12*(1-WACC!$D$13)/(1-(1-WACC!$D$13)*WACC!$D$12)</f>
        <v>1057538.4009437768</v>
      </c>
      <c r="DN48" s="84">
        <f>(DN44-DN45-DN37+DN46)*WACC!$E$12*(1-WACC!$E$13)/(1-(1-WACC!$E$13)*WACC!$E$12)</f>
        <v>1027156.1441252928</v>
      </c>
      <c r="DO48" s="84">
        <f>(DO44-DO45-DO37+DO46)*WACC!$F$12*(1-WACC!$F$13)/(1-(1-WACC!$F$13)*WACC!$F$12)</f>
        <v>1191261.5073763679</v>
      </c>
      <c r="DP48" s="84">
        <f>(DP44-DP45-DP37+DP46)*WACC!$G$12*(1-WACC!$G$13)/(1-(1-WACC!$G$13)*WACC!$G$12)</f>
        <v>729545.10663248284</v>
      </c>
      <c r="DQ48" s="84">
        <f>(DQ44-DQ45-DQ37+DQ46)*WACC!$H$12*(1-WACC!$H$13)/(1-(1-WACC!$H$13)*WACC!$H$12)</f>
        <v>1010245.7270296045</v>
      </c>
      <c r="DR48" s="84">
        <f>(DR44-DR45-DR37+DR46)*WACC!$I$12*(1-WACC!$I$13)/(1-(1-WACC!$I$13)*WACC!$I$12)</f>
        <v>1093665.6718990947</v>
      </c>
      <c r="DS48" s="84">
        <f>(DS44-DS45-DS37+DS46)*WACC!$J$12*(1-WACC!$J$13)/(1-(1-WACC!$J$13)*WACC!$J$12)</f>
        <v>514506.96542646555</v>
      </c>
      <c r="DT48" s="84">
        <f>(DT44-DT45-DT37+DT46)*WACC!$K$12*(1-WACC!$K$13)/(1-(1-WACC!$K$13)*WACC!$K$12)</f>
        <v>352973.18888697895</v>
      </c>
      <c r="DU48" s="84">
        <f>(DU44-DU45-DU37+DU46)*WACC!$L$12*(1-WACC!$L$13)/(1-(1-WACC!$L$13)*WACC!$L$12)</f>
        <v>893142.62024027307</v>
      </c>
      <c r="DV48" s="84">
        <f>(DV44-DV45-DV37+DV46)*WACC!$M$12*(1-WACC!$M$13)/(1-(1-WACC!$M$13)*WACC!$M$12)</f>
        <v>617150.92084252939</v>
      </c>
      <c r="DW48" s="84">
        <f>(DW44-DW45-DW37+DW46)*WACC!$N$12*(1-WACC!$N$13)/(1-(1-WACC!$N$13)*WACC!$N$12)</f>
        <v>211852.81721477187</v>
      </c>
      <c r="DX48" s="84">
        <f>(DX44-DX45-DX37+DX46)*WACC!$O$12*(1-WACC!$O$13)/(1-(1-WACC!$O$13)*WACC!$O$12)</f>
        <v>398114.984379414</v>
      </c>
      <c r="DY48" s="84">
        <f>(DY44-DY45-DY37+DY46)*WACC!$P$12*(1-WACC!$P$13)/(1-(1-WACC!$P$13)*WACC!$P$12)</f>
        <v>741963.26988826995</v>
      </c>
      <c r="DZ48" s="84">
        <f>(DZ44-DZ45-DZ37+DZ46)*WACC!$Q$12*(1-WACC!$Q$13)/(1-(1-WACC!$Q$13)*WACC!$Q$12)</f>
        <v>-95537.5189750461</v>
      </c>
      <c r="EA48" s="84">
        <f>(EA44-EA45-EA37+EA46)*WACC!$R$12*(1-WACC!$R$13)/(1-(1-WACC!$R$13)*WACC!$R$12)</f>
        <v>-495305.37288652197</v>
      </c>
      <c r="EB48" s="84">
        <f>(EB44-EB45-EB37+EB46)*WACC!$S$12*(1-WACC!$S$13)/(1-(1-WACC!$S$13)*WACC!$S$12)</f>
        <v>-241162.01616268465</v>
      </c>
      <c r="EC48" s="84">
        <f>(EC44-EC45-EC37+EC46)*WACC!$T$12*(1-WACC!$T$13)/(1-(1-WACC!$T$13)*WACC!$T$12)</f>
        <v>449625.79511510115</v>
      </c>
    </row>
    <row r="49" spans="1:133" s="39" customFormat="1" x14ac:dyDescent="0.25">
      <c r="A49" s="194" t="s">
        <v>277</v>
      </c>
      <c r="B49" s="191">
        <f>(B36-B35*(WACC!$C$21-WACC!$C$22))*WACC!$C$12*(1-WACC!$C$13)/(1-WACC!$C$12*(1-WACC!$C$13))</f>
        <v>808529.34130600269</v>
      </c>
      <c r="C49" s="191">
        <f>(C36-C35*(WACC!$D$21-WACC!$D$22))*WACC!$D$12*(1-WACC!$D$13)/(1-WACC!$D$12*(1-WACC!$D$13))</f>
        <v>-191577.12999912241</v>
      </c>
      <c r="D49" s="191">
        <f>(D36-D35*(WACC!$E$21-WACC!$E$22))*WACC!$E$12*(1-WACC!$E$13)/(1-WACC!$E$12*(1-WACC!$E$13))</f>
        <v>1672699.5462332359</v>
      </c>
      <c r="E49" s="191">
        <f>(E36-E35*(WACC!$F$21-WACC!$F$22))*WACC!$F$12*(1-WACC!$F$13)/(1-WACC!$F$12*(1-WACC!$F$13))</f>
        <v>-260784.12267753773</v>
      </c>
      <c r="F49" s="191">
        <f>(F36-F35*(WACC!$G$21-WACC!$G$22))*WACC!$G$12*(1-WACC!$G$13)/(1-WACC!$G$12*(1-WACC!$G$13))</f>
        <v>-52273.541147104188</v>
      </c>
      <c r="G49" s="191">
        <f>(G36-G35*(WACC!$H$21-WACC!$H$22))*WACC!$H$12*(1-WACC!$H$13)/(1-WACC!$H$12*(1-WACC!$H$13))</f>
        <v>713382.08333989023</v>
      </c>
      <c r="H49" s="191">
        <f>(H36-H35*(WACC!$I$21-WACC!$I$22))*WACC!$I$12*(1-WACC!$I$13)/(1-WACC!$I$12*(1-WACC!$I$13))</f>
        <v>-1254597.1042262381</v>
      </c>
      <c r="I49" s="191">
        <f>(I36-I35*(WACC!$J$21-WACC!$J$22))*WACC!$J$12*(1-WACC!$J$13)/(1-WACC!$J$12*(1-WACC!$J$13))</f>
        <v>-469743.98179294093</v>
      </c>
      <c r="J49" s="191">
        <f>(J36-J35*(WACC!$K$21-WACC!$K$22))*WACC!$K$12*(1-WACC!$K$13)/(1-WACC!$K$12*(1-WACC!$K$13))</f>
        <v>155479.83647316322</v>
      </c>
      <c r="K49" s="191">
        <f>(K36-K35*(WACC!$L$21-WACC!$L$22))*WACC!$L$12*(1-WACC!$L$13)/(1-WACC!$L$12*(1-WACC!$L$13))</f>
        <v>-1538454.1589484012</v>
      </c>
      <c r="L49" s="191">
        <f>(L36-L35*(WACC!$M$21-WACC!$M$22))*WACC!$M$12*(1-WACC!$M$13)/(1-WACC!$M$12*(1-WACC!$M$13))</f>
        <v>-962188.19399436831</v>
      </c>
      <c r="M49" s="191">
        <f>(M36-M35*(WACC!$N$21-WACC!$N$22))*WACC!$N$12*(1-WACC!$N$13)/(1-WACC!$N$12*(1-WACC!$N$13))</f>
        <v>-1075023.6483912359</v>
      </c>
      <c r="N49" s="191">
        <f>(N36-N35*(WACC!$O$21-WACC!$O$22))*WACC!$O$12*(1-WACC!$O$13)/(1-WACC!$O$12*(1-WACC!$O$13))</f>
        <v>-580080.48428521701</v>
      </c>
      <c r="O49" s="191">
        <f>(O36-O35*(WACC!$P$21-WACC!$P$22))*WACC!$P$12*(1-WACC!$P$13)/(1-WACC!$P$12*(1-WACC!$P$13))</f>
        <v>-614837.43528783729</v>
      </c>
      <c r="P49" s="191">
        <f>(P36-P35*(WACC!$Q$21-WACC!$Q$22))*WACC!$Q$12*(1-WACC!$Q$13)/(1-WACC!$Q$12*(1-WACC!$Q$13))</f>
        <v>-423457.68337673775</v>
      </c>
      <c r="Q49" s="191">
        <f>(Q36-Q35*(WACC!$R$21-WACC!$R$22))*WACC!$R$12*(1-WACC!$R$13)/(1-WACC!$R$12*(1-WACC!$R$13))</f>
        <v>-1043864.6384565362</v>
      </c>
      <c r="R49" s="191">
        <f>(R36-R35*(WACC!$S$21-WACC!$S$22))*WACC!$S$12*(1-WACC!$S$13)/(1-WACC!$S$12*(1-WACC!$S$13))</f>
        <v>993929.93503766099</v>
      </c>
      <c r="S49" s="191">
        <f>(S36-S35*(WACC!$T$21-WACC!$T$22))*WACC!$T$12*(1-WACC!$T$13)/(1-WACC!$T$12*(1-WACC!$T$13))</f>
        <v>4597840.9377134312</v>
      </c>
      <c r="T49" s="197"/>
      <c r="U49" s="191">
        <f>(U36-U35*(WACC!$C$21-WACC!$C$22))*WACC!$C$12*(1-WACC!$C$13)/(1-WACC!$C$12*(1-WACC!$C$13))</f>
        <v>142464.72741871612</v>
      </c>
      <c r="V49" s="191">
        <f>(V36-V35*(WACC!$D$21-WACC!$D$22))*WACC!$D$12*(1-WACC!$D$13)/(1-WACC!$D$12*(1-WACC!$D$13))</f>
        <v>-35804.609527272856</v>
      </c>
      <c r="W49" s="191">
        <f>(W36-W35*(WACC!$E$21-WACC!$E$22))*WACC!$E$12*(1-WACC!$E$13)/(1-WACC!$E$12*(1-WACC!$E$13))</f>
        <v>315450.75986706954</v>
      </c>
      <c r="X49" s="191">
        <f>(X36-X35*(WACC!$F$21-WACC!$F$22))*WACC!$F$12*(1-WACC!$F$13)/(1-WACC!$F$12*(1-WACC!$F$13))</f>
        <v>-51090.769955575575</v>
      </c>
      <c r="Y49" s="191">
        <f>(Y36-Y35*(WACC!$G$21-WACC!$G$22))*WACC!$G$12*(1-WACC!$G$13)/(1-WACC!$G$12*(1-WACC!$G$13))</f>
        <v>-10905.130783431636</v>
      </c>
      <c r="Z49" s="191">
        <f>(Z36-Z35*(WACC!$H$21-WACC!$H$22))*WACC!$H$12*(1-WACC!$H$13)/(1-WACC!$H$12*(1-WACC!$H$13))</f>
        <v>163585.67561684805</v>
      </c>
      <c r="AA49" s="191">
        <f>(AA36-AA35*(WACC!$I$21-WACC!$I$22))*WACC!$I$12*(1-WACC!$I$13)/(1-WACC!$I$12*(1-WACC!$I$13))</f>
        <v>-304927.17557224823</v>
      </c>
      <c r="AB49" s="191">
        <f>(AB36-AB35*(WACC!$J$21-WACC!$J$22))*WACC!$J$12*(1-WACC!$J$13)/(1-WACC!$J$12*(1-WACC!$J$13))</f>
        <v>-117561.35663477222</v>
      </c>
      <c r="AC49" s="191">
        <f>(AC36-AC35*(WACC!$K$21-WACC!$K$22))*WACC!$K$12*(1-WACC!$K$13)/(1-WACC!$K$12*(1-WACC!$K$13))</f>
        <v>43902.413952154238</v>
      </c>
      <c r="AD49" s="191">
        <f>(AD36-AD35*(WACC!$L$21-WACC!$L$22))*WACC!$L$12*(1-WACC!$L$13)/(1-WACC!$L$12*(1-WACC!$L$13))</f>
        <v>-415978.69567508256</v>
      </c>
      <c r="AE49" s="191">
        <f>(AE36-AE35*(WACC!$M$21-WACC!$M$22))*WACC!$M$12*(1-WACC!$M$13)/(1-WACC!$M$12*(1-WACC!$M$13))</f>
        <v>-271522.13873113482</v>
      </c>
      <c r="AF49" s="191">
        <f>(AF36-AF35*(WACC!$N$21-WACC!$N$22))*WACC!$N$12*(1-WACC!$N$13)/(1-WACC!$N$12*(1-WACC!$N$13))</f>
        <v>-436056.16574659973</v>
      </c>
      <c r="AG49" s="191">
        <f>(AG36-AG35*(WACC!$O$21-WACC!$O$22))*WACC!$O$12*(1-WACC!$O$13)/(1-WACC!$O$12*(1-WACC!$O$13))</f>
        <v>-213714.19949305887</v>
      </c>
      <c r="AH49" s="191">
        <f>(AH36-AH35*(WACC!$P$21-WACC!$P$22))*WACC!$P$12*(1-WACC!$P$13)/(1-WACC!$P$12*(1-WACC!$P$13))</f>
        <v>-241803.39703505763</v>
      </c>
      <c r="AI49" s="191">
        <f>(AI36-AI35*(WACC!$Q$21-WACC!$Q$22))*WACC!$Q$12*(1-WACC!$Q$13)/(1-WACC!$Q$12*(1-WACC!$Q$13))</f>
        <v>-173549.69623100705</v>
      </c>
      <c r="AJ49" s="191">
        <f>(AJ36-AJ35*(WACC!$R$21-WACC!$R$22))*WACC!$R$12*(1-WACC!$R$13)/(1-WACC!$R$12*(1-WACC!$R$13))</f>
        <v>-382675.09506951435</v>
      </c>
      <c r="AK49" s="191">
        <f>(AK36-AK35*(WACC!$S$21-WACC!$S$22))*WACC!$S$12*(1-WACC!$S$13)/(1-WACC!$S$12*(1-WACC!$S$13))</f>
        <v>449078.3360142883</v>
      </c>
      <c r="AL49" s="191">
        <f>(AL36-AL35*(WACC!$T$21-WACC!$T$22))*WACC!$T$12*(1-WACC!$T$13)/(1-WACC!$T$12*(1-WACC!$T$13))</f>
        <v>1830246.7178598975</v>
      </c>
      <c r="AM49" s="197"/>
      <c r="AN49" s="191">
        <f>(AN36-AN35*(WACC!$C$21-WACC!$C$22))*WACC!$C$12*(1-WACC!$C$13)/(1-WACC!$C$12*(1-WACC!$C$13))</f>
        <v>1265345.0731530469</v>
      </c>
      <c r="AO49" s="191">
        <f>(AO36-AO35*(WACC!$D$21-WACC!$D$22))*WACC!$D$12*(1-WACC!$D$13)/(1-WACC!$D$12*(1-WACC!$D$13))</f>
        <v>-295989.90497887653</v>
      </c>
      <c r="AP49" s="191">
        <f>(AP36-AP35*(WACC!$E$21-WACC!$E$22))*WACC!$E$12*(1-WACC!$E$13)/(1-WACC!$E$12*(1-WACC!$E$13))</f>
        <v>2587377.0481391209</v>
      </c>
      <c r="AQ49" s="191">
        <f>(AQ36-AQ35*(WACC!$F$21-WACC!$F$22))*WACC!$F$12*(1-WACC!$F$13)/(1-WACC!$F$12*(1-WACC!$F$13))</f>
        <v>-407125.59201504989</v>
      </c>
      <c r="AR49" s="191">
        <f>(AR36-AR35*(WACC!$G$21-WACC!$G$22))*WACC!$G$12*(1-WACC!$G$13)/(1-WACC!$G$12*(1-WACC!$G$13))</f>
        <v>-80309.551780622045</v>
      </c>
      <c r="AS49" s="191">
        <f>(AS36-AS35*(WACC!$H$21-WACC!$H$22))*WACC!$H$12*(1-WACC!$H$13)/(1-WACC!$H$12*(1-WACC!$H$13))</f>
        <v>1042670.5619409874</v>
      </c>
      <c r="AT49" s="191">
        <f>(AT36-AT35*(WACC!$I$21-WACC!$I$22))*WACC!$I$12*(1-WACC!$I$13)/(1-WACC!$I$12*(1-WACC!$I$13))</f>
        <v>-1829199.802759178</v>
      </c>
      <c r="AU49" s="191">
        <f>(AU36-AU35*(WACC!$J$21-WACC!$J$22))*WACC!$J$12*(1-WACC!$J$13)/(1-WACC!$J$12*(1-WACC!$J$13))</f>
        <v>-682685.34078671178</v>
      </c>
      <c r="AV49" s="191">
        <f>(AV36-AV35*(WACC!$K$21-WACC!$K$22))*WACC!$K$12*(1-WACC!$K$13)/(1-WACC!$K$12*(1-WACC!$K$13))</f>
        <v>254918.79248975439</v>
      </c>
      <c r="AW49" s="191">
        <f>(AW36-AW35*(WACC!$L$21-WACC!$L$22))*WACC!$L$12*(1-WACC!$L$13)/(1-WACC!$L$12*(1-WACC!$L$13))</f>
        <v>-2391398.3904996533</v>
      </c>
      <c r="AX49" s="191">
        <f>(AX36-AX35*(WACC!$M$21-WACC!$M$22))*WACC!$M$12*(1-WACC!$M$13)/(1-WACC!$M$12*(1-WACC!$M$13))</f>
        <v>-1536641.1606553255</v>
      </c>
      <c r="AY49" s="191">
        <f>(AY36-AY35*(WACC!$N$21-WACC!$N$22))*WACC!$N$12*(1-WACC!$N$13)/(1-WACC!$N$12*(1-WACC!$N$13))</f>
        <v>-2217335.7353909975</v>
      </c>
      <c r="AZ49" s="191">
        <f>(AZ36-AZ35*(WACC!$O$21-WACC!$O$22))*WACC!$O$12*(1-WACC!$O$13)/(1-WACC!$O$12*(1-WACC!$O$13))</f>
        <v>-1108755.6628810992</v>
      </c>
      <c r="BA49" s="191">
        <f>(BA36-BA35*(WACC!$P$21-WACC!$P$22))*WACC!$P$12*(1-WACC!$P$13)/(1-WACC!$P$12*(1-WACC!$P$13))</f>
        <v>-1249198.4184702702</v>
      </c>
      <c r="BB49" s="191">
        <f>(BB36-BB35*(WACC!$Q$21-WACC!$Q$22))*WACC!$Q$12*(1-WACC!$Q$13)/(1-WACC!$Q$12*(1-WACC!$Q$13))</f>
        <v>-837110.76312482625</v>
      </c>
      <c r="BC49" s="191">
        <f>(BC36-BC35*(WACC!$R$21-WACC!$R$22))*WACC!$R$12*(1-WACC!$R$13)/(1-WACC!$R$12*(1-WACC!$R$13))</f>
        <v>-2000775.4799932858</v>
      </c>
      <c r="BD49" s="191">
        <f>(BD36-BD35*(WACC!$S$21-WACC!$S$22))*WACC!$S$12*(1-WACC!$S$13)/(1-WACC!$S$12*(1-WACC!$S$13))</f>
        <v>1788186.2422217666</v>
      </c>
      <c r="BE49" s="191">
        <f>(BE36-BE35*(WACC!$T$21-WACC!$T$22))*WACC!$T$12*(1-WACC!$T$13)/(1-WACC!$T$12*(1-WACC!$T$13))</f>
        <v>8155421.1671516215</v>
      </c>
      <c r="BF49" s="197"/>
      <c r="BG49" s="191">
        <f>(BG36-BG35*(WACC!$C$21-WACC!$C$22))*WACC!$C$12*(1-WACC!$C$13)/(1-WACC!$C$12*(1-WACC!$C$13))</f>
        <v>24637.279773993301</v>
      </c>
      <c r="BH49" s="191">
        <f>(BH36-BH35*(WACC!$D$21-WACC!$D$22))*WACC!$D$12*(1-WACC!$D$13)/(1-WACC!$D$12*(1-WACC!$D$13))</f>
        <v>-6191.9058710537993</v>
      </c>
      <c r="BI49" s="191">
        <f>(BI36-BI35*(WACC!$E$21-WACC!$E$22))*WACC!$E$12*(1-WACC!$E$13)/(1-WACC!$E$12*(1-WACC!$E$13))</f>
        <v>54552.791884560502</v>
      </c>
      <c r="BJ49" s="191">
        <f>(BJ36-BJ35*(WACC!$F$21-WACC!$F$22))*WACC!$F$12*(1-WACC!$F$13)/(1-WACC!$F$12*(1-WACC!$F$13))</f>
        <v>-8835.4332758076289</v>
      </c>
      <c r="BK49" s="191">
        <f>(BK36-BK35*(WACC!$G$21-WACC!$G$22))*WACC!$G$12*(1-WACC!$G$13)/(1-WACC!$G$12*(1-WACC!$G$13))</f>
        <v>-1885.8896721413557</v>
      </c>
      <c r="BL49" s="191">
        <f>(BL36-BL35*(WACC!$H$21-WACC!$H$22))*WACC!$H$12*(1-WACC!$H$13)/(1-WACC!$H$12*(1-WACC!$H$13))</f>
        <v>28098.894178346498</v>
      </c>
      <c r="BM49" s="191">
        <f>(BM36-BM35*(WACC!$I$21-WACC!$I$22))*WACC!$I$12*(1-WACC!$I$13)/(1-WACC!$I$12*(1-WACC!$I$13))</f>
        <v>-52288.498335756325</v>
      </c>
      <c r="BN49" s="191">
        <f>(BN36-BN35*(WACC!$J$21-WACC!$J$22))*WACC!$J$12*(1-WACC!$J$13)/(1-WACC!$J$12*(1-WACC!$J$13))</f>
        <v>-19870.708202800808</v>
      </c>
      <c r="BO49" s="191">
        <f>(BO36-BO35*(WACC!$K$21-WACC!$K$22))*WACC!$K$12*(1-WACC!$K$13)/(1-WACC!$K$12*(1-WACC!$K$13))</f>
        <v>7364.3503941637409</v>
      </c>
      <c r="BP49" s="191">
        <f>(BP36-BP35*(WACC!$L$21-WACC!$L$22))*WACC!$L$12*(1-WACC!$L$13)/(1-WACC!$L$12*(1-WACC!$L$13))</f>
        <v>-69540.578526015888</v>
      </c>
      <c r="BQ49" s="191">
        <f>(BQ36-BQ35*(WACC!$M$21-WACC!$M$22))*WACC!$M$12*(1-WACC!$M$13)/(1-WACC!$M$12*(1-WACC!$M$13))</f>
        <v>-45084.768243924453</v>
      </c>
      <c r="BR49" s="191">
        <f>(BR36-BR35*(WACC!$N$21-WACC!$N$22))*WACC!$N$12*(1-WACC!$N$13)/(1-WACC!$N$12*(1-WACC!$N$13))</f>
        <v>-59729.150743412676</v>
      </c>
      <c r="BS49" s="191">
        <f>(BS36-BS35*(WACC!$O$21-WACC!$O$22))*WACC!$O$12*(1-WACC!$O$13)/(1-WACC!$O$12*(1-WACC!$O$13))</f>
        <v>-29615.053542341033</v>
      </c>
      <c r="BT49" s="191">
        <f>(BT36-BT35*(WACC!$P$21-WACC!$P$22))*WACC!$P$12*(1-WACC!$P$13)/(1-WACC!$P$12*(1-WACC!$P$13))</f>
        <v>-32522.111465633818</v>
      </c>
      <c r="BU49" s="191">
        <f>(BU36-BU35*(WACC!$Q$21-WACC!$Q$22))*WACC!$Q$12*(1-WACC!$Q$13)/(1-WACC!$Q$12*(1-WACC!$Q$13))</f>
        <v>-22252.463317287169</v>
      </c>
      <c r="BV49" s="191">
        <f>(BV36-BV35*(WACC!$R$21-WACC!$R$22))*WACC!$R$12*(1-WACC!$R$13)/(1-WACC!$R$12*(1-WACC!$R$13))</f>
        <v>-47469.084184215448</v>
      </c>
      <c r="BW49" s="191">
        <f>(BW36-BW35*(WACC!$S$21-WACC!$S$22))*WACC!$S$12*(1-WACC!$S$13)/(1-WACC!$S$12*(1-WACC!$S$13))</f>
        <v>56070.854821245121</v>
      </c>
      <c r="BX49" s="191">
        <f>(BX36-BX35*(WACC!$T$21-WACC!$T$22))*WACC!$T$12*(1-WACC!$T$13)/(1-WACC!$T$12*(1-WACC!$T$13))</f>
        <v>230027.67816777295</v>
      </c>
      <c r="BY49" s="197"/>
      <c r="BZ49" s="191">
        <f>(BZ36-BZ35*(WACC!$C$21-WACC!$C$22))*WACC!$C$12*(1-WACC!$C$13)/(1-WACC!$C$12*(1-WACC!$C$13))</f>
        <v>398983.5622579382</v>
      </c>
      <c r="CA49" s="191">
        <f>(CA36-CA35*(WACC!$D$21-WACC!$D$22))*WACC!$D$12*(1-WACC!$D$13)/(1-WACC!$D$12*(1-WACC!$D$13))</f>
        <v>-100450.91230242414</v>
      </c>
      <c r="CB49" s="191">
        <f>(CB36-CB35*(WACC!$E$21-WACC!$E$22))*WACC!$E$12*(1-WACC!$E$13)/(1-WACC!$E$12*(1-WACC!$E$13))</f>
        <v>890348.1703987841</v>
      </c>
      <c r="CC49" s="191">
        <f>(CC36-CC35*(WACC!$F$21-WACC!$F$22))*WACC!$F$12*(1-WACC!$F$13)/(1-WACC!$F$12*(1-WACC!$F$13))</f>
        <v>-144652.2410297335</v>
      </c>
      <c r="CD49" s="191">
        <f>(CD36-CD35*(WACC!$G$21-WACC!$G$22))*WACC!$G$12*(1-WACC!$G$13)/(1-WACC!$G$12*(1-WACC!$G$13))</f>
        <v>-30719.736517523306</v>
      </c>
      <c r="CE49" s="191">
        <f>(CE36-CE35*(WACC!$H$21-WACC!$H$22))*WACC!$H$12*(1-WACC!$H$13)/(1-WACC!$H$12*(1-WACC!$H$13))</f>
        <v>458006.54418056458</v>
      </c>
      <c r="CF49" s="191">
        <f>(CF36-CF35*(WACC!$I$21-WACC!$I$22))*WACC!$I$12*(1-WACC!$I$13)/(1-WACC!$I$12*(1-WACC!$I$13))</f>
        <v>-876144.15390923014</v>
      </c>
      <c r="CG49" s="191">
        <f>(CG36-CG35*(WACC!$J$21-WACC!$J$22))*WACC!$J$12*(1-WACC!$J$13)/(1-WACC!$J$12*(1-WACC!$J$13))</f>
        <v>-361784.78835390939</v>
      </c>
      <c r="CH49" s="191">
        <f>(CH36-CH35*(WACC!$K$21-WACC!$K$22))*WACC!$K$12*(1-WACC!$K$13)/(1-WACC!$K$12*(1-WACC!$K$13))</f>
        <v>152601.01048023655</v>
      </c>
      <c r="CI49" s="191">
        <f>(CI36-CI35*(WACC!$L$21-WACC!$L$22))*WACC!$L$12*(1-WACC!$L$13)/(1-WACC!$L$12*(1-WACC!$L$13))</f>
        <v>-1361565.1551455422</v>
      </c>
      <c r="CJ49" s="191">
        <f>(CJ36-CJ35*(WACC!$M$21-WACC!$M$22))*WACC!$M$12*(1-WACC!$M$13)/(1-WACC!$M$12*(1-WACC!$M$13))</f>
        <v>-911179.79033657291</v>
      </c>
      <c r="CK49" s="191">
        <f>(CK36-CK35*(WACC!$N$21-WACC!$N$22))*WACC!$N$12*(1-WACC!$N$13)/(1-WACC!$N$12*(1-WACC!$N$13))</f>
        <v>-1357515.4095938886</v>
      </c>
      <c r="CL49" s="191">
        <f>(CL36-CL35*(WACC!$O$21-WACC!$O$22))*WACC!$O$12*(1-WACC!$O$13)/(1-WACC!$O$12*(1-WACC!$O$13))</f>
        <v>-652376.4862136906</v>
      </c>
      <c r="CM49" s="191">
        <f>(CM36-CM35*(WACC!$P$21-WACC!$P$22))*WACC!$P$12*(1-WACC!$P$13)/(1-WACC!$P$12*(1-WACC!$P$13))</f>
        <v>-677283.80658621807</v>
      </c>
      <c r="CN49" s="191">
        <f>(CN36-CN35*(WACC!$Q$21-WACC!$Q$22))*WACC!$Q$12*(1-WACC!$Q$13)/(1-WACC!$Q$12*(1-WACC!$Q$13))</f>
        <v>-435760.90301093092</v>
      </c>
      <c r="CO49" s="191">
        <f>(CO36-CO35*(WACC!$R$21-WACC!$R$22))*WACC!$R$12*(1-WACC!$R$13)/(1-WACC!$R$12*(1-WACC!$R$13))</f>
        <v>-1040265.3730852647</v>
      </c>
      <c r="CP49" s="191">
        <f>(CP36-CP35*(WACC!$S$21-WACC!$S$22))*WACC!$S$12*(1-WACC!$S$13)/(1-WACC!$S$12*(1-WACC!$S$13))</f>
        <v>911990.90347935073</v>
      </c>
      <c r="CQ49" s="191">
        <f>(CQ36-CQ35*(WACC!$T$21-WACC!$T$22))*WACC!$T$12*(1-WACC!$T$13)/(1-WACC!$T$12*(1-WACC!$T$13))</f>
        <v>3982832.5736354911</v>
      </c>
      <c r="CR49" s="197"/>
      <c r="CS49" s="191">
        <f>(CS36-CS35*(WACC!$C$21-WACC!$C$22))*WACC!$C$12*(1-WACC!$C$13)/(1-WACC!$C$12*(1-WACC!$C$13))</f>
        <v>751356.42928556807</v>
      </c>
      <c r="CT49" s="191">
        <f>(CT36-CT35*(WACC!$D$21-WACC!$D$22))*WACC!$D$12*(1-WACC!$D$13)/(1-WACC!$D$12*(1-WACC!$D$13))</f>
        <v>-189159.14191320408</v>
      </c>
      <c r="CU49" s="191">
        <f>(CU36-CU35*(WACC!$E$21-WACC!$E$22))*WACC!$E$12*(1-WACC!$E$13)/(1-WACC!$E$12*(1-WACC!$E$13))</f>
        <v>1676458.1805500838</v>
      </c>
      <c r="CV49" s="191">
        <f>(CV36-CV35*(WACC!$F$21-WACC!$F$22))*WACC!$F$12*(1-WACC!$F$13)/(1-WACC!$F$12*(1-WACC!$F$13))</f>
        <v>-272397.14904967597</v>
      </c>
      <c r="CW49" s="191">
        <f>(CW36-CW35*(WACC!$G$21-WACC!$G$22))*WACC!$G$12*(1-WACC!$G$13)/(1-WACC!$G$12*(1-WACC!$G$13))</f>
        <v>-57851.492773981634</v>
      </c>
      <c r="CX49" s="191">
        <f>(CX36-CX35*(WACC!$H$21-WACC!$H$22))*WACC!$H$12*(1-WACC!$H$13)/(1-WACC!$H$12*(1-WACC!$H$13))</f>
        <v>862233.12392325699</v>
      </c>
      <c r="CY49" s="191">
        <f>(CY36-CY35*(WACC!$I$21-WACC!$I$22))*WACC!$I$12*(1-WACC!$I$13)/(1-WACC!$I$12*(1-WACC!$I$13))</f>
        <v>-1647438.3362348364</v>
      </c>
      <c r="CZ49" s="191">
        <f>(CZ36-CZ35*(WACC!$J$21-WACC!$J$22))*WACC!$J$12*(1-WACC!$J$13)/(1-WACC!$J$12*(1-WACC!$J$13))</f>
        <v>-673573.03469870856</v>
      </c>
      <c r="DA49" s="191">
        <f>(DA36-DA35*(WACC!$K$21-WACC!$K$22))*WACC!$K$12*(1-WACC!$K$13)/(1-WACC!$K$12*(1-WACC!$K$13))</f>
        <v>283246.04664507142</v>
      </c>
      <c r="DB49" s="191">
        <f>(DB36-DB35*(WACC!$L$21-WACC!$L$22))*WACC!$L$12*(1-WACC!$L$13)/(1-WACC!$L$12*(1-WACC!$L$13))</f>
        <v>-2531157.4593227147</v>
      </c>
      <c r="DC49" s="191">
        <f>(DC36-DC35*(WACC!$M$21-WACC!$M$22))*WACC!$M$12*(1-WACC!$M$13)/(1-WACC!$M$12*(1-WACC!$M$13))</f>
        <v>-1692437.5486667047</v>
      </c>
      <c r="DD49" s="191">
        <f>(DD36-DD35*(WACC!$N$21-WACC!$N$22))*WACC!$N$12*(1-WACC!$N$13)/(1-WACC!$N$12*(1-WACC!$N$13))</f>
        <v>-3160643.6428034888</v>
      </c>
      <c r="DE49" s="191">
        <f>(DE36-DE35*(WACC!$O$21-WACC!$O$22))*WACC!$O$12*(1-WACC!$O$13)/(1-WACC!$O$12*(1-WACC!$O$13))</f>
        <v>-1530870.9969349813</v>
      </c>
      <c r="DF49" s="191">
        <f>(DF36-DF35*(WACC!$P$21-WACC!$P$22))*WACC!$P$12*(1-WACC!$P$13)/(1-WACC!$P$12*(1-WACC!$P$13))</f>
        <v>-1589372.0029161805</v>
      </c>
      <c r="DG49" s="191">
        <f>(DG36-DG35*(WACC!$Q$21-WACC!$Q$22))*WACC!$Q$12*(1-WACC!$Q$13)/(1-WACC!$Q$12*(1-WACC!$Q$13))</f>
        <v>-1050282.8658657447</v>
      </c>
      <c r="DH49" s="191">
        <f>(DH36-DH35*(WACC!$R$21-WACC!$R$22))*WACC!$R$12*(1-WACC!$R$13)/(1-WACC!$R$12*(1-WACC!$R$13))</f>
        <v>-2570447.46522841</v>
      </c>
      <c r="DI49" s="191">
        <f>(DI36-DI35*(WACC!$S$21-WACC!$S$22))*WACC!$S$12*(1-WACC!$S$13)/(1-WACC!$S$12*(1-WACC!$S$13))</f>
        <v>2287946.8700808687</v>
      </c>
      <c r="DJ49" s="191">
        <f>(DJ36-DJ35*(WACC!$T$21-WACC!$T$22))*WACC!$T$12*(1-WACC!$T$13)/(1-WACC!$T$12*(1-WACC!$T$13))</f>
        <v>10299381.999728948</v>
      </c>
      <c r="DK49" s="197"/>
      <c r="DL49" s="191">
        <f>(DL36-DL35*(WACC!$C$21-WACC!$C$22))*WACC!$C$12*(1-WACC!$C$13)/(1-WACC!$C$12*(1-WACC!$C$13))</f>
        <v>477716.37500076107</v>
      </c>
      <c r="DM49" s="191">
        <f>(DM36-DM35*(WACC!$D$21-WACC!$D$22))*WACC!$D$12*(1-WACC!$D$13)/(1-WACC!$D$12*(1-WACC!$D$13))</f>
        <v>-132142.91867911117</v>
      </c>
      <c r="DN49" s="191">
        <f>(DN36-DN35*(WACC!$E$21-WACC!$E$22))*WACC!$E$12*(1-WACC!$E$13)/(1-WACC!$E$12*(1-WACC!$E$13))</f>
        <v>1104599.1605218004</v>
      </c>
      <c r="DO49" s="191">
        <f>(DO36-DO35*(WACC!$F$21-WACC!$F$22))*WACC!$F$12*(1-WACC!$F$13)/(1-WACC!$F$12*(1-WACC!$F$13))</f>
        <v>-168716.23643602777</v>
      </c>
      <c r="DP49" s="191">
        <f>(DP36-DP35*(WACC!$G$21-WACC!$G$22))*WACC!$G$12*(1-WACC!$G$13)/(1-WACC!$G$12*(1-WACC!$G$13))</f>
        <v>-37333.746101205688</v>
      </c>
      <c r="DQ49" s="191">
        <f>(DQ36-DQ35*(WACC!$H$21-WACC!$H$22))*WACC!$H$12*(1-WACC!$H$13)/(1-WACC!$H$12*(1-WACC!$H$13))</f>
        <v>475075.29212337342</v>
      </c>
      <c r="DR49" s="191">
        <f>(DR36-DR35*(WACC!$I$21-WACC!$I$22))*WACC!$I$12*(1-WACC!$I$13)/(1-WACC!$I$12*(1-WACC!$I$13))</f>
        <v>-909263.03226522857</v>
      </c>
      <c r="DS49" s="191">
        <f>(DS36-DS35*(WACC!$J$21-WACC!$J$22))*WACC!$J$12*(1-WACC!$J$13)/(1-WACC!$J$12*(1-WACC!$J$13))</f>
        <v>-367941.60805563774</v>
      </c>
      <c r="DT49" s="191">
        <f>(DT36-DT35*(WACC!$K$21-WACC!$K$22))*WACC!$K$12*(1-WACC!$K$13)/(1-WACC!$K$12*(1-WACC!$K$13))</f>
        <v>154904.44290493117</v>
      </c>
      <c r="DU49" s="191">
        <f>(DU36-DU35*(WACC!$L$21-WACC!$L$22))*WACC!$L$12*(1-WACC!$L$13)/(1-WACC!$L$12*(1-WACC!$L$13))</f>
        <v>-1378466.0377191741</v>
      </c>
      <c r="DV49" s="191">
        <f>(DV36-DV35*(WACC!$M$21-WACC!$M$22))*WACC!$M$12*(1-WACC!$M$13)/(1-WACC!$M$12*(1-WACC!$M$13))</f>
        <v>-972618.45446322847</v>
      </c>
      <c r="DW49" s="191">
        <f>(DW36-DW35*(WACC!$N$21-WACC!$N$22))*WACC!$N$12*(1-WACC!$N$13)/(1-WACC!$N$12*(1-WACC!$N$13))</f>
        <v>-1788628.8260261028</v>
      </c>
      <c r="DX49" s="191">
        <f>(DX36-DX35*(WACC!$O$21-WACC!$O$22))*WACC!$O$12*(1-WACC!$O$13)/(1-WACC!$O$12*(1-WACC!$O$13))</f>
        <v>-869213.78152921877</v>
      </c>
      <c r="DY49" s="191">
        <f>(DY36-DY35*(WACC!$P$21-WACC!$P$22))*WACC!$P$12*(1-WACC!$P$13)/(1-WACC!$P$12*(1-WACC!$P$13))</f>
        <v>-1041786.8763852245</v>
      </c>
      <c r="DZ49" s="191">
        <f>(DZ36-DZ35*(WACC!$Q$21-WACC!$Q$22))*WACC!$Q$12*(1-WACC!$Q$13)/(1-WACC!$Q$12*(1-WACC!$Q$13))</f>
        <v>-703061.23055830749</v>
      </c>
      <c r="EA49" s="191">
        <f>(EA36-EA35*(WACC!$R$21-WACC!$R$22))*WACC!$R$12*(1-WACC!$R$13)/(1-WACC!$R$12*(1-WACC!$R$13))</f>
        <v>-1575659.1548568674</v>
      </c>
      <c r="EB49" s="191">
        <f>(EB36-EB35*(WACC!$S$21-WACC!$S$22))*WACC!$S$12*(1-WACC!$S$13)/(1-WACC!$S$12*(1-WACC!$S$13))</f>
        <v>1403077.72811968</v>
      </c>
      <c r="EC49" s="191">
        <f>(EC36-EC35*(WACC!$T$21-WACC!$T$22))*WACC!$T$12*(1-WACC!$T$13)/(1-WACC!$T$12*(1-WACC!$T$13))</f>
        <v>6843260.7936623851</v>
      </c>
    </row>
    <row r="50" spans="1:133" x14ac:dyDescent="0.25">
      <c r="A50" s="85" t="s">
        <v>58</v>
      </c>
      <c r="B50" s="195">
        <f>B44-B37+B48</f>
        <v>56677403.260913908</v>
      </c>
      <c r="C50" s="195">
        <f t="shared" ref="C50:I50" si="247">C44-C37+C48</f>
        <v>54508170.771767154</v>
      </c>
      <c r="D50" s="195">
        <f t="shared" si="247"/>
        <v>56370431.490949966</v>
      </c>
      <c r="E50" s="195">
        <f t="shared" si="247"/>
        <v>64158522.443530031</v>
      </c>
      <c r="F50" s="195">
        <f t="shared" si="247"/>
        <v>59135753.261099122</v>
      </c>
      <c r="G50" s="195">
        <f t="shared" si="247"/>
        <v>66262596.733490616</v>
      </c>
      <c r="H50" s="195">
        <f t="shared" si="247"/>
        <v>67985168.424915805</v>
      </c>
      <c r="I50" s="195">
        <f t="shared" si="247"/>
        <v>58785825.241609417</v>
      </c>
      <c r="J50" s="195">
        <f>J44-J37+J48</f>
        <v>54013554.150613584</v>
      </c>
      <c r="K50" s="195">
        <f t="shared" ref="K50:L50" si="248">K44-K37+K48</f>
        <v>57155818.64010445</v>
      </c>
      <c r="L50" s="195">
        <f t="shared" si="248"/>
        <v>51538194.307306439</v>
      </c>
      <c r="M50" s="195">
        <f>M44-M37+M48</f>
        <v>45427355.350812018</v>
      </c>
      <c r="N50" s="195">
        <f t="shared" ref="N50:O50" si="249">N44-N37+N48</f>
        <v>50384186.553932719</v>
      </c>
      <c r="O50" s="195">
        <f t="shared" si="249"/>
        <v>53598868.340312369</v>
      </c>
      <c r="P50" s="195">
        <f>P44-P37+P48</f>
        <v>55315771.481615752</v>
      </c>
      <c r="Q50" s="195">
        <f t="shared" ref="Q50" si="250">Q44-Q37+Q48</f>
        <v>45781307.930076532</v>
      </c>
      <c r="R50" s="195">
        <f>R44-R37+R48</f>
        <v>50232034.144006319</v>
      </c>
      <c r="S50" s="195">
        <f t="shared" ref="S50" si="251">S44-S37+S48</f>
        <v>63195932.205787092</v>
      </c>
      <c r="T50" s="156"/>
      <c r="U50" s="195">
        <f>U44-U37+U48</f>
        <v>9496967.7497113459</v>
      </c>
      <c r="V50" s="195">
        <f t="shared" ref="V50:AB50" si="252">V44-V37+V48</f>
        <v>9354795.9548329469</v>
      </c>
      <c r="W50" s="195">
        <f t="shared" si="252"/>
        <v>9956758.1185921375</v>
      </c>
      <c r="X50" s="195">
        <f t="shared" si="252"/>
        <v>11760040.851575611</v>
      </c>
      <c r="Y50" s="195">
        <f t="shared" si="252"/>
        <v>11302428.86596637</v>
      </c>
      <c r="Z50" s="195">
        <f t="shared" si="252"/>
        <v>13737165.382663971</v>
      </c>
      <c r="AA50" s="195">
        <f t="shared" si="252"/>
        <v>14770688.418045526</v>
      </c>
      <c r="AB50" s="195">
        <f t="shared" si="252"/>
        <v>12827877.604350111</v>
      </c>
      <c r="AC50" s="195">
        <f>AC44-AC37+AC48</f>
        <v>11821650.179986626</v>
      </c>
      <c r="AD50" s="195">
        <f t="shared" ref="AD50:AE50" si="253">AD44-AD37+AD48</f>
        <v>12967638.238717258</v>
      </c>
      <c r="AE50" s="195">
        <f t="shared" si="253"/>
        <v>8203036.048570361</v>
      </c>
      <c r="AF50" s="195">
        <f>AF44-AF37+AF48</f>
        <v>8176826.5260713603</v>
      </c>
      <c r="AG50" s="195">
        <f t="shared" ref="AG50:AH50" si="254">AG44-AG37+AG48</f>
        <v>8343770.5503860191</v>
      </c>
      <c r="AH50" s="195">
        <f t="shared" si="254"/>
        <v>8550716.8398432489</v>
      </c>
      <c r="AI50" s="195">
        <f>AI44-AI37+AI48</f>
        <v>8050120.7362842215</v>
      </c>
      <c r="AJ50" s="195">
        <f t="shared" ref="AJ50" si="255">AJ44-AJ37+AJ48</f>
        <v>6602220.743530063</v>
      </c>
      <c r="AK50" s="195">
        <f>AK44-AK37+AK48</f>
        <v>6769442.609515084</v>
      </c>
      <c r="AL50" s="195">
        <f t="shared" ref="AL50" si="256">AL44-AL37+AL48</f>
        <v>10127276.032929098</v>
      </c>
      <c r="AM50" s="156"/>
      <c r="AN50" s="195">
        <f>AN44-AN37+AN48</f>
        <v>95508417.428350151</v>
      </c>
      <c r="AO50" s="195">
        <f t="shared" ref="AO50:AU50" si="257">AO44-AO37+AO48</f>
        <v>91822835.039766312</v>
      </c>
      <c r="AP50" s="195">
        <f t="shared" si="257"/>
        <v>95373076.058050469</v>
      </c>
      <c r="AQ50" s="195">
        <f t="shared" si="257"/>
        <v>109154164.39610246</v>
      </c>
      <c r="AR50" s="195">
        <f t="shared" si="257"/>
        <v>101041034.01541851</v>
      </c>
      <c r="AS50" s="195">
        <f t="shared" si="257"/>
        <v>106294270.44578478</v>
      </c>
      <c r="AT50" s="195">
        <f t="shared" si="257"/>
        <v>109120760.98282325</v>
      </c>
      <c r="AU50" s="195">
        <f t="shared" si="257"/>
        <v>95829679.688013688</v>
      </c>
      <c r="AV50" s="195">
        <f>AV44-AV37+AV48</f>
        <v>90887047.063016281</v>
      </c>
      <c r="AW50" s="195">
        <f t="shared" ref="AW50:AX50" si="258">AW44-AW37+AW48</f>
        <v>98527358.598566219</v>
      </c>
      <c r="AX50" s="195">
        <f t="shared" si="258"/>
        <v>90659980.831356809</v>
      </c>
      <c r="AY50" s="195">
        <f>AY44-AY37+AY48</f>
        <v>88517162.310571581</v>
      </c>
      <c r="AZ50" s="195">
        <f t="shared" ref="AZ50:BA50" si="259">AZ44-AZ37+AZ48</f>
        <v>89987740.800866082</v>
      </c>
      <c r="BA50" s="195">
        <f t="shared" si="259"/>
        <v>95482237.084613934</v>
      </c>
      <c r="BB50" s="195">
        <f>BB44-BB37+BB48</f>
        <v>92015140.835289404</v>
      </c>
      <c r="BC50" s="195">
        <f t="shared" ref="BC50" si="260">BC44-BC37+BC48</f>
        <v>79953263.948122874</v>
      </c>
      <c r="BD50" s="195">
        <f>BD44-BD37+BD48</f>
        <v>80558276.300466403</v>
      </c>
      <c r="BE50" s="195">
        <f t="shared" ref="BE50" si="261">BE44-BE37+BE48</f>
        <v>98824432.638297513</v>
      </c>
      <c r="BF50" s="156"/>
      <c r="BG50" s="195">
        <f>BG44-BG37+BG48</f>
        <v>1642367.5929729943</v>
      </c>
      <c r="BH50" s="195">
        <f t="shared" ref="BH50:BN50" si="262">BH44-BH37+BH48</f>
        <v>1617780.9717801216</v>
      </c>
      <c r="BI50" s="195">
        <f t="shared" si="262"/>
        <v>1721881.8991507636</v>
      </c>
      <c r="BJ50" s="195">
        <f t="shared" si="262"/>
        <v>2033734.3977243083</v>
      </c>
      <c r="BK50" s="195">
        <f t="shared" si="262"/>
        <v>1954596.8124309876</v>
      </c>
      <c r="BL50" s="195">
        <f t="shared" si="262"/>
        <v>2365614.969903715</v>
      </c>
      <c r="BM50" s="195">
        <f t="shared" si="262"/>
        <v>2540772.8627965846</v>
      </c>
      <c r="BN50" s="195">
        <f t="shared" si="262"/>
        <v>2190613.7738939975</v>
      </c>
      <c r="BO50" s="195">
        <f>BO44-BO37+BO48</f>
        <v>2015255.2259533247</v>
      </c>
      <c r="BP50" s="195">
        <f t="shared" ref="BP50:BQ50" si="263">BP44-BP37+BP48</f>
        <v>2203632.2305591679</v>
      </c>
      <c r="BQ50" s="195">
        <f t="shared" si="263"/>
        <v>1294328.318776086</v>
      </c>
      <c r="BR50" s="195">
        <f>BR44-BR37+BR48</f>
        <v>1139223.1264909175</v>
      </c>
      <c r="BS50" s="195">
        <f t="shared" ref="BS50:BT50" si="264">BS44-BS37+BS48</f>
        <v>1178539.6689790543</v>
      </c>
      <c r="BT50" s="195">
        <f t="shared" si="264"/>
        <v>1196511.0646526557</v>
      </c>
      <c r="BU50" s="195">
        <f>BU44-BU37+BU48</f>
        <v>1050692.3650616824</v>
      </c>
      <c r="BV50" s="195">
        <f t="shared" ref="BV50" si="265">BV44-BV37+BV48</f>
        <v>844058.291790916</v>
      </c>
      <c r="BW50" s="195">
        <f>BW44-BW37+BW48</f>
        <v>861584.21506183641</v>
      </c>
      <c r="BX50" s="195">
        <f t="shared" ref="BX50" si="266">BX44-BX37+BX48</f>
        <v>1294109.6398029162</v>
      </c>
      <c r="BY50" s="156"/>
      <c r="BZ50" s="195">
        <f>BZ44-BZ37+BZ48</f>
        <v>28086743.804803181</v>
      </c>
      <c r="CA50" s="195">
        <f t="shared" ref="CA50:CG50" si="267">CA44-CA37+CA48</f>
        <v>27852413.752419557</v>
      </c>
      <c r="CB50" s="195">
        <f t="shared" si="267"/>
        <v>29780927.937644102</v>
      </c>
      <c r="CC50" s="195">
        <f t="shared" si="267"/>
        <v>35128912.181675687</v>
      </c>
      <c r="CD50" s="195">
        <f t="shared" si="267"/>
        <v>33874039.576688647</v>
      </c>
      <c r="CE50" s="195">
        <f t="shared" si="267"/>
        <v>41204288.658432245</v>
      </c>
      <c r="CF50" s="195">
        <f t="shared" si="267"/>
        <v>45203737.02387628</v>
      </c>
      <c r="CG50" s="195">
        <f t="shared" si="267"/>
        <v>41996696.505772367</v>
      </c>
      <c r="CH50" s="195">
        <f>CH44-CH37+CH48</f>
        <v>39853125.108326271</v>
      </c>
      <c r="CI50" s="195">
        <f t="shared" ref="CI50:CJ50" si="268">CI44-CI37+CI48</f>
        <v>45150379.011287309</v>
      </c>
      <c r="CJ50" s="195">
        <f t="shared" si="268"/>
        <v>35194338.247250453</v>
      </c>
      <c r="CK50" s="195">
        <f>CK44-CK37+CK48</f>
        <v>33867951.986440949</v>
      </c>
      <c r="CL50" s="195">
        <f t="shared" ref="CL50:CM50" si="269">CL44-CL37+CL48</f>
        <v>33552396.575879138</v>
      </c>
      <c r="CM50" s="195">
        <f t="shared" si="269"/>
        <v>34265511.680704266</v>
      </c>
      <c r="CN50" s="195">
        <f>CN44-CN37+CN48</f>
        <v>30658027.855315391</v>
      </c>
      <c r="CO50" s="195">
        <f t="shared" ref="CO50" si="270">CO44-CO37+CO48</f>
        <v>27265410.421884753</v>
      </c>
      <c r="CP50" s="195">
        <f>CP44-CP37+CP48</f>
        <v>27113854.544364125</v>
      </c>
      <c r="CQ50" s="195">
        <f t="shared" ref="CQ50" si="271">CQ44-CQ37+CQ48</f>
        <v>34723767.453818828</v>
      </c>
      <c r="CR50" s="156"/>
      <c r="CS50" s="195">
        <f>CS44-CS37+CS48</f>
        <v>52906295.014270164</v>
      </c>
      <c r="CT50" s="195">
        <f t="shared" ref="CT50:CZ50" si="272">CT44-CT37+CT48</f>
        <v>52464540.917162456</v>
      </c>
      <c r="CU50" s="195">
        <f t="shared" si="272"/>
        <v>56094145.187631115</v>
      </c>
      <c r="CV50" s="195">
        <f t="shared" si="272"/>
        <v>66169376.504240327</v>
      </c>
      <c r="CW50" s="195">
        <f t="shared" si="272"/>
        <v>63808920.469916001</v>
      </c>
      <c r="CX50" s="195">
        <f t="shared" si="272"/>
        <v>77600401.246897414</v>
      </c>
      <c r="CY50" s="195">
        <f t="shared" si="272"/>
        <v>85071459.296539396</v>
      </c>
      <c r="CZ50" s="195">
        <f t="shared" si="272"/>
        <v>78642454.598625258</v>
      </c>
      <c r="DA50" s="195">
        <f>DA44-DA37+DA48</f>
        <v>74670521.06553635</v>
      </c>
      <c r="DB50" s="195">
        <f t="shared" ref="DB50:DC50" si="273">DB44-DB37+DB48</f>
        <v>84507595.367260471</v>
      </c>
      <c r="DC50" s="195">
        <f t="shared" si="273"/>
        <v>87071930.531899601</v>
      </c>
      <c r="DD50" s="195">
        <f>DD44-DD37+DD48</f>
        <v>92568040.173332959</v>
      </c>
      <c r="DE50" s="195">
        <f t="shared" ref="DE50:DF50" si="274">DE44-DE37+DE48</f>
        <v>93655008.318489581</v>
      </c>
      <c r="DF50" s="195">
        <f t="shared" si="274"/>
        <v>96624097.001599029</v>
      </c>
      <c r="DG50" s="195">
        <f>DG44-DG37+DG48</f>
        <v>91651090.688290253</v>
      </c>
      <c r="DH50" s="195">
        <f t="shared" ref="DH50" si="275">DH44-DH37+DH48</f>
        <v>84714459.191017359</v>
      </c>
      <c r="DI50" s="195">
        <f>DI44-DI37+DI48</f>
        <v>87057277.462548122</v>
      </c>
      <c r="DJ50" s="195">
        <f t="shared" ref="DJ50" si="276">DJ44-DJ37+DJ48</f>
        <v>110912710.9387034</v>
      </c>
      <c r="DK50" s="156"/>
      <c r="DL50" s="195">
        <f>DL44-DL37+DL48</f>
        <v>41382851.471559092</v>
      </c>
      <c r="DM50" s="195">
        <f t="shared" ref="DM50:DS50" si="277">DM44-DM37+DM48</f>
        <v>51270909.404796861</v>
      </c>
      <c r="DN50" s="195">
        <f t="shared" si="277"/>
        <v>55291930.482582018</v>
      </c>
      <c r="DO50" s="195">
        <f t="shared" si="277"/>
        <v>63451260.743661903</v>
      </c>
      <c r="DP50" s="195">
        <f t="shared" si="277"/>
        <v>71572040.89745301</v>
      </c>
      <c r="DQ50" s="195">
        <f t="shared" si="277"/>
        <v>52113961.345827579</v>
      </c>
      <c r="DR50" s="195">
        <f t="shared" si="277"/>
        <v>61218851.618559003</v>
      </c>
      <c r="DS50" s="195">
        <f t="shared" si="277"/>
        <v>66970135.75357946</v>
      </c>
      <c r="DT50" s="195">
        <f>DT44-DT37+DT48</f>
        <v>74091288.860281751</v>
      </c>
      <c r="DU50" s="195">
        <f t="shared" ref="DU50:DV50" si="278">DU44-DU37+DU48</f>
        <v>89685063.551997393</v>
      </c>
      <c r="DV50" s="195">
        <f t="shared" si="278"/>
        <v>46696083.12925157</v>
      </c>
      <c r="DW50" s="195">
        <f>DW44-DW37+DW48</f>
        <v>116776446.69273742</v>
      </c>
      <c r="DX50" s="195">
        <f t="shared" ref="DX50:DY50" si="279">DX44-DX37+DX48</f>
        <v>115462594.92231789</v>
      </c>
      <c r="DY50" s="195">
        <f t="shared" si="279"/>
        <v>118775915.02131484</v>
      </c>
      <c r="DZ50" s="195">
        <f>DZ44-DZ37+DZ48</f>
        <v>119588228.82439965</v>
      </c>
      <c r="EA50" s="195">
        <f t="shared" ref="EA50" si="280">EA44-EA37+EA48</f>
        <v>110342920.80442372</v>
      </c>
      <c r="EB50" s="195">
        <f>EB44-EB37+EB48</f>
        <v>116051203.60346065</v>
      </c>
      <c r="EC50" s="195">
        <f t="shared" ref="EC50" si="281">EC44-EC37+EC48</f>
        <v>137206134.56477091</v>
      </c>
    </row>
    <row r="51" spans="1:133" s="39" customFormat="1" x14ac:dyDescent="0.25">
      <c r="A51" s="193" t="s">
        <v>276</v>
      </c>
      <c r="B51" s="193">
        <f>B36-B35*(WACC!$C$21-WACC!$C$22)</f>
        <v>3683300.3326175902</v>
      </c>
      <c r="C51" s="193">
        <f>C36-C35*(WACC!$D$21-WACC!$D$22)</f>
        <v>-872740.25888521224</v>
      </c>
      <c r="D51" s="193">
        <f>D36-D35*(WACC!$E$21-WACC!$E$22)</f>
        <v>7620075.7106208801</v>
      </c>
      <c r="E51" s="193">
        <f>E36-E35*(WACC!$F$21-WACC!$F$22)</f>
        <v>-1188016.558864776</v>
      </c>
      <c r="F51" s="193">
        <f>F36-F35*(WACC!$G$21-WACC!$G$22)</f>
        <v>-238135.02078134008</v>
      </c>
      <c r="G51" s="193">
        <f>G36-G35*(WACC!$H$21-WACC!$H$22)</f>
        <v>3249851.7129940297</v>
      </c>
      <c r="H51" s="193">
        <f>H36-H35*(WACC!$I$21-WACC!$I$22)</f>
        <v>-5715386.808143856</v>
      </c>
      <c r="I51" s="193">
        <f>I36-I35*(WACC!$J$21-WACC!$J$22)</f>
        <v>-2139944.8059464078</v>
      </c>
      <c r="J51" s="193">
        <f>J36-J35*(WACC!$K$21-WACC!$K$22)</f>
        <v>708297.03282244876</v>
      </c>
      <c r="K51" s="193">
        <f>K36-K35*(WACC!$L$21-WACC!$L$22)</f>
        <v>-7008513.3907675203</v>
      </c>
      <c r="L51" s="193">
        <f>L36-L35*(WACC!$M$21-WACC!$M$22)</f>
        <v>-4383301.7726426255</v>
      </c>
      <c r="M51" s="193">
        <f>M36-M35*(WACC!$N$21-WACC!$N$22)</f>
        <v>-4897329.9537840998</v>
      </c>
      <c r="N51" s="193">
        <f>N36-N35*(WACC!$O$21-WACC!$O$22)</f>
        <v>-2642588.8728558505</v>
      </c>
      <c r="O51" s="193">
        <f>O36-O35*(WACC!$P$21-WACC!$P$22)</f>
        <v>-2800926.0940900678</v>
      </c>
      <c r="P51" s="193">
        <f>P36-P35*(WACC!$Q$21-WACC!$Q$22)</f>
        <v>-2977808.8497707769</v>
      </c>
      <c r="Q51" s="193">
        <f>Q36-Q35*(WACC!$R$21-WACC!$R$22)</f>
        <v>-7340590.288907731</v>
      </c>
      <c r="R51" s="193">
        <f>R36-R35*(WACC!$S$21-WACC!$S$22)</f>
        <v>6989443.0371547956</v>
      </c>
      <c r="S51" s="193">
        <f>S36-S35*(WACC!$T$21-WACC!$T$22)</f>
        <v>32332608.361200772</v>
      </c>
      <c r="U51" s="193">
        <f>U36-U35*(WACC!$C$21-WACC!$C$22)</f>
        <v>649005.98046327918</v>
      </c>
      <c r="V51" s="193">
        <f>V36-V35*(WACC!$D$21-WACC!$D$22)</f>
        <v>-163109.88784652529</v>
      </c>
      <c r="W51" s="193">
        <f>W36-W35*(WACC!$E$21-WACC!$E$22)</f>
        <v>1437053.4616171792</v>
      </c>
      <c r="X51" s="193">
        <f>X36-X35*(WACC!$F$21-WACC!$F$22)</f>
        <v>-232746.84090881888</v>
      </c>
      <c r="Y51" s="193">
        <f>Y36-Y35*(WACC!$G$21-WACC!$G$22)</f>
        <v>-49678.929124540184</v>
      </c>
      <c r="Z51" s="193">
        <f>Z36-Z35*(WACC!$H$21-WACC!$H$22)</f>
        <v>745223.63336591562</v>
      </c>
      <c r="AA51" s="193">
        <f>AA36-AA35*(WACC!$I$21-WACC!$I$22)</f>
        <v>-1389112.6887185313</v>
      </c>
      <c r="AB51" s="193">
        <f>AB36-AB35*(WACC!$J$21-WACC!$J$22)</f>
        <v>-535557.29133638181</v>
      </c>
      <c r="AC51" s="193">
        <f>AC36-AC35*(WACC!$K$21-WACC!$K$22)</f>
        <v>199999.88578210957</v>
      </c>
      <c r="AD51" s="193">
        <f>AD36-AD35*(WACC!$L$21-WACC!$L$22)</f>
        <v>-1895014.0580760739</v>
      </c>
      <c r="AE51" s="193">
        <f>AE36-AE35*(WACC!$M$21-WACC!$M$22)</f>
        <v>-1236934.187553403</v>
      </c>
      <c r="AF51" s="193">
        <f>AF36-AF35*(WACC!$N$21-WACC!$N$22)</f>
        <v>-1986478.0884019076</v>
      </c>
      <c r="AG51" s="193">
        <f>AG36-AG35*(WACC!$O$21-WACC!$O$22)</f>
        <v>-973586.90880207112</v>
      </c>
      <c r="AH51" s="193">
        <f>AH36-AH35*(WACC!$P$21-WACC!$P$22)</f>
        <v>-1101548.808715668</v>
      </c>
      <c r="AI51" s="193">
        <f>AI36-AI35*(WACC!$Q$21-WACC!$Q$22)</f>
        <v>-1220423.7674722816</v>
      </c>
      <c r="AJ51" s="193">
        <f>AJ36-AJ35*(WACC!$R$21-WACC!$R$22)</f>
        <v>-2691020.4476584364</v>
      </c>
      <c r="AK51" s="193">
        <f>AK36-AK35*(WACC!$S$21-WACC!$S$22)</f>
        <v>3157976.5717320875</v>
      </c>
      <c r="AL51" s="193">
        <f>AL36-AL35*(WACC!$T$21-WACC!$T$22)</f>
        <v>12870530.132424839</v>
      </c>
      <c r="AN51" s="193">
        <f>AN36-AN35*(WACC!$C$21-WACC!$C$22)</f>
        <v>5764349.7776993364</v>
      </c>
      <c r="AO51" s="193">
        <f>AO36-AO35*(WACC!$D$21-WACC!$D$22)</f>
        <v>-1348398.4560153782</v>
      </c>
      <c r="AP51" s="193">
        <f>AP36-AP35*(WACC!$E$21-WACC!$E$22)</f>
        <v>11786939.885971446</v>
      </c>
      <c r="AQ51" s="193">
        <f>AQ36-AQ35*(WACC!$F$21-WACC!$F$22)</f>
        <v>-1854683.2525136881</v>
      </c>
      <c r="AR51" s="193">
        <f>AR36-AR35*(WACC!$G$21-WACC!$G$22)</f>
        <v>-365854.62477852404</v>
      </c>
      <c r="AS51" s="193">
        <f>AS36-AS35*(WACC!$H$21-WACC!$H$22)</f>
        <v>4749943.6710662469</v>
      </c>
      <c r="AT51" s="193">
        <f>AT36-AT35*(WACC!$I$21-WACC!$I$22)</f>
        <v>-8333021.3236837666</v>
      </c>
      <c r="AU51" s="193">
        <f>AU36-AU35*(WACC!$J$21-WACC!$J$22)</f>
        <v>-3110010.9969183877</v>
      </c>
      <c r="AV51" s="193">
        <f>AV36-AV35*(WACC!$K$21-WACC!$K$22)</f>
        <v>1161296.7213426419</v>
      </c>
      <c r="AW51" s="193">
        <f>AW36-AW35*(WACC!$L$21-WACC!$L$22)</f>
        <v>-10894148.223391321</v>
      </c>
      <c r="AX51" s="193">
        <f>AX36-AX35*(WACC!$M$21-WACC!$M$22)</f>
        <v>-7000254.176321283</v>
      </c>
      <c r="AY51" s="193">
        <f>AY36-AY35*(WACC!$N$21-WACC!$N$22)</f>
        <v>-10101196.127896041</v>
      </c>
      <c r="AZ51" s="193">
        <f>AZ36-AZ35*(WACC!$O$21-WACC!$O$22)</f>
        <v>-5050998.0197935328</v>
      </c>
      <c r="BA51" s="193">
        <f>BA36-BA35*(WACC!$P$21-WACC!$P$22)</f>
        <v>-5690792.7952555493</v>
      </c>
      <c r="BB51" s="193">
        <f>BB36-BB35*(WACC!$Q$21-WACC!$Q$22)</f>
        <v>-5886670.4667954855</v>
      </c>
      <c r="BC51" s="193">
        <f>BC36-BC35*(WACC!$R$21-WACC!$R$22)</f>
        <v>-14069710.303090166</v>
      </c>
      <c r="BD51" s="193">
        <f>BD36-BD35*(WACC!$S$21-WACC!$S$22)</f>
        <v>12574755.462375071</v>
      </c>
      <c r="BE51" s="193">
        <f>BE36-BE35*(WACC!$T$21-WACC!$T$22)</f>
        <v>57349969.733684391</v>
      </c>
      <c r="BG51" s="193">
        <f>BG36-BG35*(WACC!$C$21-WACC!$C$22)</f>
        <v>112236.49674823304</v>
      </c>
      <c r="BH51" s="193">
        <f>BH36-BH35*(WACC!$D$21-WACC!$D$22)</f>
        <v>-28207.57119036658</v>
      </c>
      <c r="BI51" s="193">
        <f>BI36-BI35*(WACC!$E$21-WACC!$E$22)</f>
        <v>248518.27414086711</v>
      </c>
      <c r="BJ51" s="193">
        <f>BJ36-BJ35*(WACC!$F$21-WACC!$F$22)</f>
        <v>-40250.307145360683</v>
      </c>
      <c r="BK51" s="193">
        <f>BK36-BK35*(WACC!$G$21-WACC!$G$22)</f>
        <v>-8591.2751730915625</v>
      </c>
      <c r="BL51" s="193">
        <f>BL36-BL35*(WACC!$H$21-WACC!$H$22)</f>
        <v>128006.07347918116</v>
      </c>
      <c r="BM51" s="193">
        <f>BM36-BM35*(WACC!$I$21-WACC!$I$22)</f>
        <v>-238203.15908519982</v>
      </c>
      <c r="BN51" s="193">
        <f>BN36-BN35*(WACC!$J$21-WACC!$J$22)</f>
        <v>-90522.1151461259</v>
      </c>
      <c r="BO51" s="193">
        <f>BO36-BO35*(WACC!$K$21-WACC!$K$22)</f>
        <v>33548.707351202727</v>
      </c>
      <c r="BP51" s="193">
        <f>BP36-BP35*(WACC!$L$21-WACC!$L$22)</f>
        <v>-316795.9688408557</v>
      </c>
      <c r="BQ51" s="193">
        <f>BQ36-BQ35*(WACC!$M$21-WACC!$M$22)</f>
        <v>-205386.16644462035</v>
      </c>
      <c r="BR51" s="193">
        <f>BR36-BR35*(WACC!$N$21-WACC!$N$22)</f>
        <v>-272099.46449786908</v>
      </c>
      <c r="BS51" s="193">
        <f>BS36-BS35*(WACC!$O$21-WACC!$O$22)</f>
        <v>-134913.0216929366</v>
      </c>
      <c r="BT51" s="193">
        <f>BT36-BT35*(WACC!$P$21-WACC!$P$22)</f>
        <v>-148156.28556571971</v>
      </c>
      <c r="BU51" s="193">
        <f>BU36-BU35*(WACC!$Q$21-WACC!$Q$22)</f>
        <v>-156482.18180153921</v>
      </c>
      <c r="BV51" s="193">
        <f>BV36-BV35*(WACC!$R$21-WACC!$R$22)</f>
        <v>-333808.7004280719</v>
      </c>
      <c r="BW51" s="193">
        <f>BW36-BW35*(WACC!$S$21-WACC!$S$22)</f>
        <v>394297.45699612069</v>
      </c>
      <c r="BX51" s="193">
        <f>BX36-BX35*(WACC!$T$21-WACC!$T$22)</f>
        <v>1617584.1946663023</v>
      </c>
      <c r="BZ51" s="193">
        <f>BZ36-BZ35*(WACC!$C$21-WACC!$C$22)</f>
        <v>1817591.7836201657</v>
      </c>
      <c r="CA51" s="193">
        <f>CA36-CA35*(WACC!$D$21-WACC!$D$22)</f>
        <v>-457609.71160010062</v>
      </c>
      <c r="CB51" s="193">
        <f>CB36-CB35*(WACC!$E$21-WACC!$E$22)</f>
        <v>4056030.5540403984</v>
      </c>
      <c r="CC51" s="193">
        <f>CC36-CC35*(WACC!$F$21-WACC!$F$22)</f>
        <v>-658971.32024680637</v>
      </c>
      <c r="CD51" s="193">
        <f>CD36-CD35*(WACC!$G$21-WACC!$G$22)</f>
        <v>-139945.46635765769</v>
      </c>
      <c r="CE51" s="193">
        <f>CE36-CE35*(WACC!$H$21-WACC!$H$22)</f>
        <v>2086474.2568233404</v>
      </c>
      <c r="CF51" s="193">
        <f>CF36-CF35*(WACC!$I$21-WACC!$I$22)</f>
        <v>-3991323.3678101841</v>
      </c>
      <c r="CG51" s="193">
        <f>CG36-CG35*(WACC!$J$21-WACC!$J$22)</f>
        <v>-1648130.7025017496</v>
      </c>
      <c r="CH51" s="193">
        <f>CH36-CH35*(WACC!$K$21-WACC!$K$22)</f>
        <v>695182.38107688911</v>
      </c>
      <c r="CI51" s="193">
        <f>CI36-CI35*(WACC!$L$21-WACC!$L$22)</f>
        <v>-6202685.7067764206</v>
      </c>
      <c r="CJ51" s="193">
        <f>CJ36-CJ35*(WACC!$M$21-WACC!$M$22)</f>
        <v>-4150930.1559792496</v>
      </c>
      <c r="CK51" s="193">
        <f>CK36-CK35*(WACC!$N$21-WACC!$N$22)</f>
        <v>-6184236.8659299919</v>
      </c>
      <c r="CL51" s="193">
        <f>CL36-CL35*(WACC!$O$21-WACC!$O$22)</f>
        <v>-2971937.3260856848</v>
      </c>
      <c r="CM51" s="193">
        <f>CM36-CM35*(WACC!$P$21-WACC!$P$22)</f>
        <v>-3085404.0077827964</v>
      </c>
      <c r="CN51" s="193">
        <f>CN36-CN35*(WACC!$Q$21-WACC!$Q$22)</f>
        <v>-3064326.6713751126</v>
      </c>
      <c r="CO51" s="193">
        <f>CO36-CO35*(WACC!$R$21-WACC!$R$22)</f>
        <v>-7315279.7922607483</v>
      </c>
      <c r="CP51" s="193">
        <f>CP36-CP35*(WACC!$S$21-WACC!$S$22)</f>
        <v>6413237.2369192522</v>
      </c>
      <c r="CQ51" s="193">
        <f>CQ36-CQ35*(WACC!$T$21-WACC!$T$22)</f>
        <v>28007790.507783733</v>
      </c>
      <c r="CS51" s="193">
        <f>CS36-CS35*(WACC!$C$21-WACC!$C$22)</f>
        <v>3422845.9556355141</v>
      </c>
      <c r="CT51" s="193">
        <f>CT36-CT35*(WACC!$D$21-WACC!$D$22)</f>
        <v>-861724.9798271358</v>
      </c>
      <c r="CU51" s="193">
        <f>CU36-CU35*(WACC!$E$21-WACC!$E$22)</f>
        <v>7637198.3780643027</v>
      </c>
      <c r="CV51" s="193">
        <f>CV36-CV35*(WACC!$F$21-WACC!$F$22)</f>
        <v>-1240920.345671203</v>
      </c>
      <c r="CW51" s="193">
        <f>CW36-CW35*(WACC!$G$21-WACC!$G$22)</f>
        <v>-263545.68930379115</v>
      </c>
      <c r="CX51" s="193">
        <f>CX36-CX35*(WACC!$H$21-WACC!$H$22)</f>
        <v>3927950.897874061</v>
      </c>
      <c r="CY51" s="193">
        <f>CY36-CY35*(WACC!$I$21-WACC!$I$22)</f>
        <v>-7504996.8650725726</v>
      </c>
      <c r="CZ51" s="193">
        <f>CZ36-CZ35*(WACC!$J$21-WACC!$J$22)</f>
        <v>-3068499.3802952468</v>
      </c>
      <c r="DA51" s="193">
        <f>DA36-DA35*(WACC!$K$21-WACC!$K$22)</f>
        <v>1290343.101383578</v>
      </c>
      <c r="DB51" s="193">
        <f>DB36-DB35*(WACC!$L$21-WACC!$L$22)</f>
        <v>-11530828.425807724</v>
      </c>
      <c r="DC51" s="193">
        <f>DC36-DC35*(WACC!$M$21-WACC!$M$22)</f>
        <v>-7709993.2772622705</v>
      </c>
      <c r="DD51" s="193">
        <f>DD36-DD35*(WACC!$N$21-WACC!$N$22)</f>
        <v>-14398487.706110083</v>
      </c>
      <c r="DE51" s="193">
        <f>DE36-DE35*(WACC!$O$21-WACC!$O$22)</f>
        <v>-6973967.8749285936</v>
      </c>
      <c r="DF51" s="193">
        <f>DF36-DF35*(WACC!$P$21-WACC!$P$22)</f>
        <v>-7240472.4577319324</v>
      </c>
      <c r="DG51" s="193">
        <f>DG36-DG35*(WACC!$Q$21-WACC!$Q$22)</f>
        <v>-7385724.0888817385</v>
      </c>
      <c r="DH51" s="193">
        <f>DH36-DH35*(WACC!$R$21-WACC!$R$22)</f>
        <v>-18075716.914122477</v>
      </c>
      <c r="DI51" s="193">
        <f>DI36-DI35*(WACC!$S$21-WACC!$S$22)</f>
        <v>16089136.423746917</v>
      </c>
      <c r="DJ51" s="193">
        <f>DJ36-DJ35*(WACC!$T$21-WACC!$T$22)</f>
        <v>72426577.837476313</v>
      </c>
      <c r="DL51" s="193">
        <f>DL36-DL35*(WACC!$C$21-WACC!$C$22)</f>
        <v>2176263.4861153793</v>
      </c>
      <c r="DM51" s="193">
        <f>DM36-DM35*(WACC!$D$21-WACC!$D$22)</f>
        <v>-601984.4073161725</v>
      </c>
      <c r="DN51" s="193">
        <f>DN36-DN35*(WACC!$E$21-WACC!$E$22)</f>
        <v>5032062.8423789442</v>
      </c>
      <c r="DO51" s="193">
        <f>DO36-DO35*(WACC!$F$21-WACC!$F$22)</f>
        <v>-768596.18820885383</v>
      </c>
      <c r="DP51" s="193">
        <f>DP36-DP35*(WACC!$G$21-WACC!$G$22)</f>
        <v>-170075.95446111076</v>
      </c>
      <c r="DQ51" s="193">
        <f>DQ36-DQ35*(WACC!$H$21-WACC!$H$22)</f>
        <v>2164231.8863406088</v>
      </c>
      <c r="DR51" s="193">
        <f>DR36-DR35*(WACC!$I$21-WACC!$I$22)</f>
        <v>-4142198.2580986777</v>
      </c>
      <c r="DS51" s="193">
        <f>DS36-DS35*(WACC!$J$21-WACC!$J$22)</f>
        <v>-1676178.4366985224</v>
      </c>
      <c r="DT51" s="193">
        <f>DT36-DT35*(WACC!$K$21-WACC!$K$22)</f>
        <v>705675.79545605741</v>
      </c>
      <c r="DU51" s="193">
        <f>DU36-DU35*(WACC!$L$21-WACC!$L$22)</f>
        <v>-6279678.6162785497</v>
      </c>
      <c r="DV51" s="193">
        <f>DV36-DV35*(WACC!$M$21-WACC!$M$22)</f>
        <v>-4430817.40366745</v>
      </c>
      <c r="DW51" s="193">
        <f>DW36-DW35*(WACC!$N$21-WACC!$N$22)</f>
        <v>-8148197.9852330219</v>
      </c>
      <c r="DX51" s="193">
        <f>DX36-DX35*(WACC!$O$21-WACC!$O$22)</f>
        <v>-3959751.6714123432</v>
      </c>
      <c r="DY51" s="193">
        <f>DY36-DY35*(WACC!$P$21-WACC!$P$22)</f>
        <v>-4745917.9924233258</v>
      </c>
      <c r="DZ51" s="193">
        <f>DZ36-DZ35*(WACC!$Q$21-WACC!$Q$22)</f>
        <v>-4944016.9265382364</v>
      </c>
      <c r="EA51" s="193">
        <f>EA36-EA35*(WACC!$R$21-WACC!$R$22)</f>
        <v>-11080237.671306528</v>
      </c>
      <c r="EB51" s="193">
        <f>EB36-EB35*(WACC!$S$21-WACC!$S$22)</f>
        <v>9866622.8993510306</v>
      </c>
      <c r="EC51" s="193">
        <f>EC36-EC35*(WACC!$T$21-WACC!$T$22)</f>
        <v>48122689.356252879</v>
      </c>
    </row>
    <row r="52" spans="1:133" x14ac:dyDescent="0.25">
      <c r="A52" s="91" t="s">
        <v>47</v>
      </c>
      <c r="B52" s="97">
        <f>B35+U35+AN35+BG35+BZ35+CS35+DL35</f>
        <v>2497680901.8860049</v>
      </c>
      <c r="C52" s="97">
        <f t="shared" ref="C52:S52" si="282">C35+V35+AO35+BH35+CA35+CT35+DM35</f>
        <v>2574172258.2963657</v>
      </c>
      <c r="D52" s="97">
        <f t="shared" si="282"/>
        <v>2597655321.5982132</v>
      </c>
      <c r="E52" s="97">
        <f t="shared" si="282"/>
        <v>2655385003.192275</v>
      </c>
      <c r="F52" s="97">
        <f t="shared" si="282"/>
        <v>2706169355.3336716</v>
      </c>
      <c r="G52" s="97">
        <f t="shared" si="282"/>
        <v>2723122619.6551514</v>
      </c>
      <c r="H52" s="97">
        <f t="shared" si="282"/>
        <v>2909040100.3326178</v>
      </c>
      <c r="I52" s="97">
        <f t="shared" si="282"/>
        <v>3092390285.9548755</v>
      </c>
      <c r="J52" s="97">
        <f t="shared" si="282"/>
        <v>3296253903.4986215</v>
      </c>
      <c r="K52" s="97">
        <f t="shared" si="282"/>
        <v>3456377697.9511771</v>
      </c>
      <c r="L52" s="97">
        <f t="shared" si="282"/>
        <v>3572345661.0058537</v>
      </c>
      <c r="M52" s="97">
        <f t="shared" si="282"/>
        <v>3670172554.230854</v>
      </c>
      <c r="N52" s="97">
        <f t="shared" si="282"/>
        <v>3714128826.4400091</v>
      </c>
      <c r="O52" s="97">
        <f t="shared" si="282"/>
        <v>3866418420.810009</v>
      </c>
      <c r="P52" s="97">
        <f t="shared" si="282"/>
        <v>4022737699.850008</v>
      </c>
      <c r="Q52" s="97">
        <f t="shared" si="282"/>
        <v>4075830829.3100071</v>
      </c>
      <c r="R52" s="97">
        <f t="shared" si="282"/>
        <v>4107499572.9400072</v>
      </c>
      <c r="S52" s="97">
        <f t="shared" si="282"/>
        <v>4252604765.2700071</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1">
    <tabColor theme="4" tint="0.39997558519241921"/>
  </sheetPr>
  <dimension ref="A1:FP52"/>
  <sheetViews>
    <sheetView topLeftCell="A4" zoomScale="80" zoomScaleNormal="80" workbookViewId="0">
      <pane xSplit="1" topLeftCell="DN1" activePane="topRight" state="frozen"/>
      <selection pane="topRight" activeCell="EB5" sqref="EB5"/>
    </sheetView>
  </sheetViews>
  <sheetFormatPr defaultColWidth="9.140625" defaultRowHeight="15" x14ac:dyDescent="0.25"/>
  <cols>
    <col min="1" max="1" width="52.85546875"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2" width="15.140625" style="36" bestFit="1" customWidth="1"/>
    <col min="13" max="16" width="15" style="36" bestFit="1" customWidth="1"/>
    <col min="17" max="19" width="15" style="36" customWidth="1"/>
    <col min="20" max="20" width="5" style="36" customWidth="1"/>
    <col min="21" max="21" width="17.85546875" style="36" customWidth="1"/>
    <col min="22" max="22" width="14.42578125" style="36" bestFit="1" customWidth="1"/>
    <col min="23" max="26" width="14" style="36" bestFit="1" customWidth="1"/>
    <col min="27" max="29" width="14.42578125" style="36" bestFit="1" customWidth="1"/>
    <col min="30" max="30" width="13.140625" style="36" bestFit="1" customWidth="1"/>
    <col min="31" max="31" width="14.42578125" style="36" bestFit="1" customWidth="1"/>
    <col min="32" max="37" width="13.85546875" style="36" bestFit="1" customWidth="1"/>
    <col min="38" max="38" width="13.85546875" style="36" customWidth="1"/>
    <col min="39" max="39" width="5.140625" style="36" customWidth="1"/>
    <col min="40" max="40" width="16.140625" style="36" customWidth="1"/>
    <col min="41" max="42" width="15.85546875" style="36" bestFit="1" customWidth="1"/>
    <col min="43" max="43" width="15.140625" style="36" bestFit="1" customWidth="1"/>
    <col min="44" max="49" width="15.85546875" style="36" bestFit="1" customWidth="1"/>
    <col min="50" max="50" width="15.140625" style="36" bestFit="1" customWidth="1"/>
    <col min="51" max="52" width="13.5703125" style="36" bestFit="1" customWidth="1"/>
    <col min="53" max="56" width="13.5703125" style="36" customWidth="1"/>
    <col min="57" max="57" width="15.140625" style="36" bestFit="1" customWidth="1"/>
    <col min="58" max="58" width="7.5703125" style="36" customWidth="1"/>
    <col min="59" max="59" width="15.5703125" style="36" customWidth="1"/>
    <col min="60" max="60" width="13.42578125" style="36" bestFit="1" customWidth="1"/>
    <col min="61" max="69" width="15.85546875" style="36" customWidth="1"/>
    <col min="70" max="70" width="8.42578125" style="36" bestFit="1" customWidth="1"/>
    <col min="71" max="71" width="8.5703125" style="36" bestFit="1" customWidth="1"/>
    <col min="72" max="72" width="10" style="36" bestFit="1" customWidth="1"/>
    <col min="73" max="73" width="10" style="36" customWidth="1"/>
    <col min="74" max="75" width="11.28515625" style="36" bestFit="1" customWidth="1"/>
    <col min="76" max="76" width="11.28515625" style="36" customWidth="1"/>
    <col min="77" max="77" width="6.85546875" style="36" customWidth="1"/>
    <col min="78" max="78" width="16.85546875" style="36" bestFit="1" customWidth="1"/>
    <col min="79" max="80" width="14.85546875" style="36" bestFit="1" customWidth="1"/>
    <col min="81" max="82" width="15.140625" style="36" bestFit="1" customWidth="1"/>
    <col min="83" max="83" width="14.85546875" style="36" bestFit="1" customWidth="1"/>
    <col min="84" max="85" width="15.85546875" style="36" bestFit="1" customWidth="1"/>
    <col min="86" max="86" width="15.140625" style="36" bestFit="1" customWidth="1"/>
    <col min="87" max="88" width="15.85546875" style="36" bestFit="1" customWidth="1"/>
    <col min="89" max="90" width="13.5703125" style="36" bestFit="1" customWidth="1"/>
    <col min="91" max="95" width="13.5703125" style="36" customWidth="1"/>
    <col min="96" max="96" width="6.85546875" style="36" customWidth="1"/>
    <col min="97" max="114" width="15.5703125" style="36" customWidth="1"/>
    <col min="115" max="115" width="10.140625" style="36" customWidth="1"/>
    <col min="116" max="117" width="14" style="36" bestFit="1" customWidth="1"/>
    <col min="118" max="118" width="14" style="39" bestFit="1" customWidth="1"/>
    <col min="119" max="124" width="14.42578125" style="36" bestFit="1" customWidth="1"/>
    <col min="125" max="126" width="15.140625" style="36" bestFit="1" customWidth="1"/>
    <col min="127" max="129" width="13.42578125" style="36" bestFit="1" customWidth="1"/>
    <col min="130" max="130" width="14.140625" style="36" customWidth="1"/>
    <col min="131" max="132" width="13.85546875" style="36" bestFit="1" customWidth="1"/>
    <col min="133" max="133" width="13.85546875" style="36" customWidth="1"/>
    <col min="134" max="140" width="11.5703125" style="36" bestFit="1" customWidth="1"/>
    <col min="141" max="141" width="5.140625" style="36" bestFit="1" customWidth="1"/>
    <col min="142" max="151" width="11.5703125" style="36" bestFit="1" customWidth="1"/>
    <col min="152" max="152" width="14.85546875" style="36" customWidth="1"/>
    <col min="153" max="16384" width="9.140625" style="36"/>
  </cols>
  <sheetData>
    <row r="1" spans="1:172" x14ac:dyDescent="0.25">
      <c r="A1" s="37" t="s">
        <v>35</v>
      </c>
    </row>
    <row r="2" spans="1:172" x14ac:dyDescent="0.25">
      <c r="A2" s="40"/>
      <c r="U2" s="37" t="s">
        <v>9</v>
      </c>
      <c r="BZ2" s="37"/>
      <c r="DL2" s="37" t="s">
        <v>159</v>
      </c>
      <c r="DY2" s="2"/>
      <c r="DZ2" s="2"/>
      <c r="EA2" s="2"/>
      <c r="EB2" s="2"/>
      <c r="EC2" s="2"/>
    </row>
    <row r="3" spans="1:172" s="37" customFormat="1" ht="14.25" customHeigh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row>
    <row r="4" spans="1:172"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5">
        <v>2022</v>
      </c>
      <c r="CQ4" s="75">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5">
        <v>2022</v>
      </c>
      <c r="DJ4" s="75">
        <v>2023</v>
      </c>
      <c r="DK4" s="75"/>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c r="EU4" s="76"/>
    </row>
    <row r="5" spans="1:172"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534169780.27784503</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581124747.06326795</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637003928.21382201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697330124.12167096</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799415562.99579203</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897588074.41197801</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990077079.93015599</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1099621886.6638801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1211040998.1296501</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1862167994.15608</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2032202535.2590301</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2064349570.7027199</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2127313242.0185499</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2210043217.7969999</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2251068321.1291099</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2257879338.82517</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2304230336.3705802</v>
      </c>
      <c r="S5" s="90">
        <v>2309435624.7967958</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50331694.151284799</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54264625.999911897</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58077873.652147204</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65365073.443158999</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75624319.5101109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69050053.765424594</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76538354.547959507</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91950500.488288507</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112685975.630024</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214346185.10589701</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251271129.94678399</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251942951.97766799</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250365384.59024799</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246760493.08226401</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248379432.73757601</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250151793.932457</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231008291.02193299</v>
      </c>
      <c r="AL5" s="90">
        <v>230953701.8262459</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340738978.753658</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370690855.51754999</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406335356.239636</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444816541.70662701</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509935328.78869301</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572558117.49125504</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631555482.09284902</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701432489.27734494</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772505087.64623499</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511264854.42255098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557948443.21616101</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648811853.56382</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727020342.24239194</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816000774.36305296</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902619067.30779803</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939637214.04779804</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971103472.61856496</v>
      </c>
      <c r="BE5" s="90">
        <v>996521132.4505049</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0</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0</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0</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0</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0</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0</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0</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0</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0</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0</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0</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8382.4875517248602</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31578.450551845301</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258926.71533240299</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667081.02818861394</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1004254.066068</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1311401.0499889399</v>
      </c>
      <c r="BX5" s="90">
        <v>1623097.0626776903</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96809002.970717505</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104373683.982109</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111708161.97889</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125724510.089403</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145457352.381331</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132812276.098093</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147215425.94087499</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176859460.52548</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216742494.63440201</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174654156.07043901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204741442.55956599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227361468.72722</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250196091.37914401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295178687.88936001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351494954.81761497</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392494719.06806898</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369999965.75846499</v>
      </c>
      <c r="CQ5" s="90">
        <v>458737346.94157022</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167617996.21294001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182352070.91241899</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199886489.21965399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218816343.454319</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250849897.837906</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281655608.40845501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310677882.50382</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345052123.94946998</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380014506.49758798</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264142691.06597301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288261557.57106203</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296110130.49347103</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314167540.49197102</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337433184.57380497</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367787123.62160897</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378884371.50795299</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264487166.18009099</v>
      </c>
      <c r="DJ5" s="90">
        <v>286545371.80436254</v>
      </c>
      <c r="DK5" s="29"/>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75049735.030702397</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72783471.574124902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68833750.344062001</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72698706.540476307</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77479205.290721402</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123595062.217714</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120641338.27463099</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147401546.013163</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164958801.88895801</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170354455.56773901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106086402.26582734</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109507002.69822331</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128043021.43639979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149677347.38217431</v>
      </c>
      <c r="DZ5" s="84">
        <v>173832515.26853973</v>
      </c>
      <c r="EA5" s="84">
        <v>200692248.20043701</v>
      </c>
      <c r="EB5" s="90">
        <v>431372357.90159452</v>
      </c>
      <c r="EC5" s="90">
        <v>403925851.46906465</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row>
    <row r="6" spans="1:172"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16164697.615010399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22888090.838940401</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11864556.14528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34734602.651709899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10082718.8125594</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25021731.611722</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34849799.120449699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22036510.754787199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36062480.409078799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42973107.557448402</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30559436.6204364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21123577.002539299</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41135891.420248099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45917790.433000103</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35857725.469313398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45665614.035437003</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19829865.2011237</v>
      </c>
      <c r="S6" s="90">
        <v>80790836.703641966</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1523104.9124185201</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2137258.3003970501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1081733.0352680001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3255889.5346844601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953820.24607346102</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1924882.87483688</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2694079.4157100501</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1842695.4005669099</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3922850.9618312502</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4946450.4255207404</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3778513.2322824402</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2578020.9039575201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4841319.5915241297</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5126911.7803903297</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3956486.5391826401</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5059320.5206154101</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1988023.15853642</v>
      </c>
      <c r="AL6" s="90">
        <v>8079438.3744676262</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10311220.815103799</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14599973.615177101</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7568224.3615603801</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22156687.7647059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6431616.7594969599</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15960991.412864201</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22230169.883245099</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14056763.312171301</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9901082.4234574307</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11798419.7174436</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8390202.1536264196</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6639005.0132111404</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14058404.408002</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16953945.628139399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14378002.8420712</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19004164.488420699</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8357172.7419841904</v>
      </c>
      <c r="BE6" s="90">
        <v>34861234.155691639</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0</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0</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0</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0</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0</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0</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0</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0</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0</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0</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0</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85.774291226951604</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610.63302172076601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5379.6878524347703</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10626.069475570899</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20311.0404466705</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11285.7233217637</v>
      </c>
      <c r="BX6" s="90">
        <v>56780.69929162554</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2929570.9289625701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4110846.0313380398</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2080627.2944045099</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6262444.0712880399</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1834597.2372419999</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3702358.8236123398</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5181847.0758184399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3544277.76604169</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3196428.3562604701</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4030480.52470246</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3078818.68510623</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2326489.4474413102</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4838045.9658950502</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6132890.5342866303</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5599034.6785107004</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7938206.4593565697</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3184164.9376804102</v>
      </c>
      <c r="CQ6" s="90">
        <v>16047978.8605839</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5072346.5153847001</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7182090.9104356701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3722998.1935581202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10899426.943815401</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3163872.5853429199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7851609.4870684799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10935574.6293901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6914872.2234362699</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5115349.7706231102</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6095600.5630609598</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4334760.2642264701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3029964.1259796801</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6075062.9376900401</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7010806.9062308399</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5858555.9514946798</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7662937.15338392</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2276137.4025825402</v>
      </c>
      <c r="DJ6" s="90">
        <v>10024198.160391495</v>
      </c>
      <c r="DK6" s="29"/>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2271106.1494848002</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2866638.7335603102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1282067.2832227401</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3621183.9953957298</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977215.201864945</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3445413.9526883699</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4246463.7246119399</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2953938.79785898</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3564924.9917063499</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3931256.6669478398</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1595284.24459889</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1120536.7717957669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2475970.0277756918</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3109827.4523848402</v>
      </c>
      <c r="DZ6" s="84">
        <v>2769013.5175519804</v>
      </c>
      <c r="EA6" s="84">
        <v>4059001.1116333306</v>
      </c>
      <c r="EB6" s="90">
        <v>3712326.66008256</v>
      </c>
      <c r="EC6" s="90">
        <v>14130511.868798299</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row>
    <row r="7" spans="1:172"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-17109356.2046181</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-19109826.850051399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-20920412.4666434</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-23628610.8710851</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-25711511.126769599</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-31726944.688387699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-34694125.681146599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-37322196.0096891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-55320759.126726002</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-59334316.009000003</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-101563496.951033</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-72261198.911150306</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-75757621.954136297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-80991843.222129405</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-83568709.542507097</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-80145922.526352599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-79422136.627387896</v>
      </c>
      <c r="S7" s="90">
        <v>-83536513.408379361</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-1677636.4807460101</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-2025319.7919808</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-2376723.44297121</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-2838504.6063661999</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-3242642.3991505601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-2407937.8085474102</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-3146487.7756210701</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-3840653.1756784301</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-7568857.1549781496</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-8930662.3007215895</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-8160316.3908783197</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-8134092.9950372502</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-8672573.3291294593</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-8703963.7567379102</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-8766215.8194978293</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-7850666.8758476796</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-6868756.8890765803</v>
      </c>
      <c r="AL7" s="90">
        <v>-6779733.7284020502</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-10913804.515975799</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-12189875.0649257</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-13344820.7708073</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-15072340.3585156</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-16400991.533051301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-20238147.366689201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-22130868.105634902</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-23807275.182378501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-15188511.4287384</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-16290447.7640057</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-27884619.779885702</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-22711232.182603501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-25890560.521451298</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-29904124.161077499</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-33508849.9781911</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-33353461.394060802</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-33471963.051717401</v>
      </c>
      <c r="BE7" s="90">
        <v>-36045993.249978423</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0</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0</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0</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0</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0</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0</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0</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0</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0</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0</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0</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-270.632429842752</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-1093.86698356636</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-9133.1019716884093</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-23543.721787835599</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-31517.1200952658</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-38992.9511040734</v>
      </c>
      <c r="BX7" s="90">
        <v>-47646.63139534794</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-3226800.0866443799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-3895541.23032668</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-4571438.1510700798</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-5459637.4213858303</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-6236964.2616992602</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-4631476.4959092699</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-6052018.5055136196</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-7387190.33728885</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-6167277.28635485</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-7276907.1514475904</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-6649211.7497332096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-7340468.6084625497</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-8666709.0688211601</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-10411814.9913646</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-12405538.572315499</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-12317902.028577199</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-11001509.0909454</v>
      </c>
      <c r="CQ7" s="90">
        <v>-13466409.236762444</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-5368772.4566144999</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-5996503.3643718297</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-6564649.9429133199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-7414459.8847327502</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-8068056.5127330096</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-9955649.1044105999</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-10886725.609990301</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-11711392.0337401</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-7847076.2215887802</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-8416386.6806650907</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-14406463.585942101</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-10365140.353584399</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-11188096.4649418</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-12365973.3723161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-13653737.2139784</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-13448919.5074182</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-9116335.0802996792</v>
      </c>
      <c r="DJ7" s="90">
        <v>-10364870.549682617</v>
      </c>
      <c r="DK7" s="29"/>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-18269049.9023191</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-23483657.060819902</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-25774279.871907301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-27971438.2373114</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-29253149.6544623</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-61772708.557203203</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-35372119.7743854</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-45435530.990264699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-38379403.863977402</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-34334693.7119902</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-23634924.11859126</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-49493050.697332159</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-52350161.629158594</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-50367857.395358332</v>
      </c>
      <c r="DZ7" s="84">
        <v>-55958227.039332114</v>
      </c>
      <c r="EA7" s="84">
        <v>-55974094.007640734</v>
      </c>
      <c r="EB7" s="84">
        <v>-131210063.34923333</v>
      </c>
      <c r="EC7" s="90">
        <v>-106350149.35208821</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row>
    <row r="8" spans="1:172" s="35" customFormat="1" x14ac:dyDescent="0.25">
      <c r="A8" s="33" t="s">
        <v>55</v>
      </c>
      <c r="B8" s="34">
        <f t="shared" ref="B8:BZ8" si="0">SUM(B6:B7)</f>
        <v>-944658.58960770071</v>
      </c>
      <c r="C8" s="34">
        <f t="shared" si="0"/>
        <v>3778263.9888890013</v>
      </c>
      <c r="D8" s="34">
        <f t="shared" si="0"/>
        <v>-9055856.3213634007</v>
      </c>
      <c r="E8" s="34">
        <f t="shared" si="0"/>
        <v>11105991.780624799</v>
      </c>
      <c r="F8" s="34">
        <f t="shared" si="0"/>
        <v>-15628792.314210199</v>
      </c>
      <c r="G8" s="34">
        <f t="shared" si="0"/>
        <v>-6705213.0766656995</v>
      </c>
      <c r="H8" s="34">
        <f t="shared" si="0"/>
        <v>155673.43930310011</v>
      </c>
      <c r="I8" s="34">
        <f t="shared" si="0"/>
        <v>-15285685.254901901</v>
      </c>
      <c r="J8" s="34">
        <f t="shared" si="0"/>
        <v>-19258278.717647202</v>
      </c>
      <c r="K8" s="34">
        <f t="shared" si="0"/>
        <v>-16361208.451551601</v>
      </c>
      <c r="L8" s="34">
        <f t="shared" si="0"/>
        <v>-71004060.330596596</v>
      </c>
      <c r="M8" s="34">
        <f t="shared" ref="M8:N8" si="1">SUM(M6:M7)</f>
        <v>-51137621.908611007</v>
      </c>
      <c r="N8" s="34">
        <f t="shared" si="1"/>
        <v>-34621730.533888198</v>
      </c>
      <c r="O8" s="34">
        <f t="shared" ref="O8:P8" si="2">SUM(O6:O7)</f>
        <v>-35074052.789129302</v>
      </c>
      <c r="P8" s="34">
        <f t="shared" si="2"/>
        <v>-47710984.073193699</v>
      </c>
      <c r="Q8" s="34">
        <f t="shared" ref="Q8:R8" si="3">SUM(Q6:Q7)</f>
        <v>-34480308.490915596</v>
      </c>
      <c r="R8" s="34">
        <f t="shared" si="3"/>
        <v>-59592271.426264197</v>
      </c>
      <c r="S8" s="34">
        <f t="shared" ref="S8" si="4">SUM(S6:S7)</f>
        <v>-2745676.704737395</v>
      </c>
      <c r="T8" s="34">
        <f t="shared" si="0"/>
        <v>0</v>
      </c>
      <c r="U8" s="34">
        <f t="shared" si="0"/>
        <v>-154531.56832749001</v>
      </c>
      <c r="V8" s="34">
        <f t="shared" si="0"/>
        <v>111938.50841625012</v>
      </c>
      <c r="W8" s="34">
        <f t="shared" si="0"/>
        <v>-1294990.4077032099</v>
      </c>
      <c r="X8" s="34">
        <f t="shared" si="0"/>
        <v>417384.92831826024</v>
      </c>
      <c r="Y8" s="34">
        <f t="shared" si="0"/>
        <v>-2288822.153077099</v>
      </c>
      <c r="Z8" s="34">
        <f t="shared" si="0"/>
        <v>-483054.93371053017</v>
      </c>
      <c r="AA8" s="34">
        <f t="shared" si="0"/>
        <v>-452408.35991101991</v>
      </c>
      <c r="AB8" s="34">
        <f t="shared" si="0"/>
        <v>-1997957.7751115202</v>
      </c>
      <c r="AC8" s="34">
        <f t="shared" si="0"/>
        <v>-3646006.1931468993</v>
      </c>
      <c r="AD8" s="34">
        <f t="shared" si="0"/>
        <v>-3984211.875200849</v>
      </c>
      <c r="AE8" s="34">
        <f t="shared" si="0"/>
        <v>-4381803.1585958796</v>
      </c>
      <c r="AF8" s="34">
        <f t="shared" ref="AF8:AG8" si="5">SUM(AF6:AF7)</f>
        <v>-5556072.0910797305</v>
      </c>
      <c r="AG8" s="34">
        <f t="shared" si="5"/>
        <v>-3831253.7376053296</v>
      </c>
      <c r="AH8" s="34">
        <f t="shared" ref="AH8:AI8" si="6">SUM(AH6:AH7)</f>
        <v>-3577051.9763475806</v>
      </c>
      <c r="AI8" s="34">
        <f t="shared" si="6"/>
        <v>-4809729.2803151887</v>
      </c>
      <c r="AJ8" s="34">
        <f t="shared" ref="AJ8:AK8" si="7">SUM(AJ6:AJ7)</f>
        <v>-2791346.3552322695</v>
      </c>
      <c r="AK8" s="34">
        <f t="shared" si="7"/>
        <v>-4880733.7305401601</v>
      </c>
      <c r="AL8" s="34">
        <f t="shared" ref="AL8" si="8">SUM(AL6:AL7)</f>
        <v>1299704.646065576</v>
      </c>
      <c r="AM8" s="34">
        <f t="shared" si="0"/>
        <v>0</v>
      </c>
      <c r="AN8" s="34">
        <f t="shared" si="0"/>
        <v>-602583.70087200031</v>
      </c>
      <c r="AO8" s="34">
        <f t="shared" si="0"/>
        <v>2410098.5502514001</v>
      </c>
      <c r="AP8" s="34">
        <f t="shared" si="0"/>
        <v>-5776596.4092469197</v>
      </c>
      <c r="AQ8" s="34">
        <f t="shared" si="0"/>
        <v>7084347.4061903004</v>
      </c>
      <c r="AR8" s="34">
        <f t="shared" si="0"/>
        <v>-9969374.77355434</v>
      </c>
      <c r="AS8" s="34">
        <f t="shared" si="0"/>
        <v>-4277155.9538250007</v>
      </c>
      <c r="AT8" s="34">
        <f t="shared" si="0"/>
        <v>99301.777610197663</v>
      </c>
      <c r="AU8" s="34">
        <f t="shared" si="0"/>
        <v>-9750511.8702071998</v>
      </c>
      <c r="AV8" s="34">
        <f t="shared" si="0"/>
        <v>-5287429.0052809697</v>
      </c>
      <c r="AW8" s="34">
        <f t="shared" si="0"/>
        <v>-4492028.0465620998</v>
      </c>
      <c r="AX8" s="34">
        <f t="shared" si="0"/>
        <v>-19494417.626259282</v>
      </c>
      <c r="AY8" s="34">
        <f t="shared" si="0"/>
        <v>-16072227.16939236</v>
      </c>
      <c r="AZ8" s="34">
        <f t="shared" ref="AZ8:BA8" si="9">SUM(AZ6:AZ7)</f>
        <v>-11832156.113449298</v>
      </c>
      <c r="BA8" s="34">
        <f t="shared" si="9"/>
        <v>-12950178.5329381</v>
      </c>
      <c r="BB8" s="34">
        <f t="shared" ref="BB8:BC8" si="10">SUM(BB6:BB7)</f>
        <v>-19130847.136119902</v>
      </c>
      <c r="BC8" s="34">
        <f t="shared" si="10"/>
        <v>-14349296.905640103</v>
      </c>
      <c r="BD8" s="34">
        <f t="shared" ref="BD8:BE8" si="11">SUM(BD6:BD7)</f>
        <v>-25114790.309733212</v>
      </c>
      <c r="BE8" s="34">
        <f t="shared" si="11"/>
        <v>-1184759.0942867845</v>
      </c>
      <c r="BF8" s="34">
        <f t="shared" si="0"/>
        <v>0</v>
      </c>
      <c r="BG8" s="34">
        <f t="shared" si="0"/>
        <v>0</v>
      </c>
      <c r="BH8" s="34">
        <f t="shared" si="0"/>
        <v>0</v>
      </c>
      <c r="BI8" s="34">
        <f t="shared" si="0"/>
        <v>0</v>
      </c>
      <c r="BJ8" s="34">
        <f t="shared" si="0"/>
        <v>0</v>
      </c>
      <c r="BK8" s="34">
        <f t="shared" si="0"/>
        <v>0</v>
      </c>
      <c r="BL8" s="34">
        <f t="shared" si="0"/>
        <v>0</v>
      </c>
      <c r="BM8" s="34">
        <f t="shared" si="0"/>
        <v>0</v>
      </c>
      <c r="BN8" s="34">
        <f t="shared" si="0"/>
        <v>0</v>
      </c>
      <c r="BO8" s="34">
        <f t="shared" si="0"/>
        <v>0</v>
      </c>
      <c r="BP8" s="34">
        <f t="shared" si="0"/>
        <v>0</v>
      </c>
      <c r="BQ8" s="34">
        <f t="shared" si="0"/>
        <v>0</v>
      </c>
      <c r="BR8" s="34">
        <f t="shared" ref="BR8:BS8" si="12">SUM(BR6:BR7)</f>
        <v>-184.85813861580039</v>
      </c>
      <c r="BS8" s="34">
        <f t="shared" si="12"/>
        <v>-483.23396184559397</v>
      </c>
      <c r="BT8" s="34">
        <f t="shared" ref="BT8:BU8" si="13">SUM(BT6:BT7)</f>
        <v>-3753.414119253639</v>
      </c>
      <c r="BU8" s="34">
        <f t="shared" si="13"/>
        <v>-12917.6523122647</v>
      </c>
      <c r="BV8" s="34">
        <f t="shared" ref="BV8:BW8" si="14">SUM(BV6:BV7)</f>
        <v>-11206.0796485953</v>
      </c>
      <c r="BW8" s="34">
        <f t="shared" si="14"/>
        <v>-27707.227782309699</v>
      </c>
      <c r="BX8" s="34">
        <f t="shared" ref="BX8" si="15">SUM(BX6:BX7)</f>
        <v>9134.0678962776001</v>
      </c>
      <c r="BY8" s="34">
        <f t="shared" si="0"/>
        <v>0</v>
      </c>
      <c r="BZ8" s="34">
        <f t="shared" si="0"/>
        <v>-297229.15768180974</v>
      </c>
      <c r="CA8" s="34">
        <f t="shared" ref="CA8:CQ8" si="16">SUM(CA6:CA7)</f>
        <v>215304.80101135978</v>
      </c>
      <c r="CB8" s="34">
        <f t="shared" si="16"/>
        <v>-2490810.8566655698</v>
      </c>
      <c r="CC8" s="34">
        <f t="shared" si="16"/>
        <v>802806.64990220964</v>
      </c>
      <c r="CD8" s="34">
        <f t="shared" si="16"/>
        <v>-4402367.02445726</v>
      </c>
      <c r="CE8" s="34">
        <f t="shared" si="16"/>
        <v>-929117.6722969301</v>
      </c>
      <c r="CF8" s="34">
        <f t="shared" si="16"/>
        <v>-870171.42969517969</v>
      </c>
      <c r="CG8" s="34">
        <f t="shared" si="16"/>
        <v>-3842912.57124716</v>
      </c>
      <c r="CH8" s="34">
        <f t="shared" si="16"/>
        <v>-2970848.9300943799</v>
      </c>
      <c r="CI8" s="34">
        <f t="shared" si="16"/>
        <v>-3246426.6267451304</v>
      </c>
      <c r="CJ8" s="34">
        <f t="shared" si="16"/>
        <v>-3570393.0646269796</v>
      </c>
      <c r="CK8" s="34">
        <f t="shared" si="16"/>
        <v>-5013979.1610212401</v>
      </c>
      <c r="CL8" s="34">
        <f t="shared" si="16"/>
        <v>-3828663.1029261099</v>
      </c>
      <c r="CM8" s="34">
        <f t="shared" si="16"/>
        <v>-4278924.4570779698</v>
      </c>
      <c r="CN8" s="34">
        <f t="shared" si="16"/>
        <v>-6806503.8938047988</v>
      </c>
      <c r="CO8" s="34">
        <f t="shared" si="16"/>
        <v>-4379695.5692206295</v>
      </c>
      <c r="CP8" s="34">
        <f t="shared" si="16"/>
        <v>-7817344.1532649901</v>
      </c>
      <c r="CQ8" s="34">
        <f t="shared" si="16"/>
        <v>2581569.623821456</v>
      </c>
      <c r="CR8" s="34">
        <f t="shared" ref="CR8:DX8" si="17">SUM(CR6:CR7)</f>
        <v>0</v>
      </c>
      <c r="CS8" s="34">
        <f t="shared" ref="CS8" si="18">SUM(CS6:CS7)</f>
        <v>-296425.94122979976</v>
      </c>
      <c r="CT8" s="34">
        <f t="shared" ref="CT8:DJ8" si="19">SUM(CT6:CT7)</f>
        <v>1185587.5460638404</v>
      </c>
      <c r="CU8" s="34">
        <f t="shared" si="19"/>
        <v>-2841651.7493551997</v>
      </c>
      <c r="CV8" s="34">
        <f t="shared" si="19"/>
        <v>3484967.0590826506</v>
      </c>
      <c r="CW8" s="34">
        <f t="shared" si="19"/>
        <v>-4904183.9273900893</v>
      </c>
      <c r="CX8" s="34">
        <f t="shared" si="19"/>
        <v>-2104039.61734212</v>
      </c>
      <c r="CY8" s="34">
        <f t="shared" si="19"/>
        <v>48849.019399799407</v>
      </c>
      <c r="CZ8" s="34">
        <f t="shared" si="19"/>
        <v>-4796519.8103038296</v>
      </c>
      <c r="DA8" s="34">
        <f t="shared" si="19"/>
        <v>-2731726.4509656699</v>
      </c>
      <c r="DB8" s="34">
        <f t="shared" si="19"/>
        <v>-2320786.1176041309</v>
      </c>
      <c r="DC8" s="34">
        <f t="shared" si="19"/>
        <v>-10071703.321715631</v>
      </c>
      <c r="DD8" s="34">
        <f t="shared" si="19"/>
        <v>-7335176.2276047189</v>
      </c>
      <c r="DE8" s="34">
        <f t="shared" si="19"/>
        <v>-5113033.5272517595</v>
      </c>
      <c r="DF8" s="34">
        <f t="shared" si="19"/>
        <v>-5355166.4660852598</v>
      </c>
      <c r="DG8" s="34">
        <f t="shared" si="19"/>
        <v>-7795181.2624837207</v>
      </c>
      <c r="DH8" s="34">
        <f t="shared" si="19"/>
        <v>-5785982.3540342804</v>
      </c>
      <c r="DI8" s="34">
        <f t="shared" si="19"/>
        <v>-6840197.677717139</v>
      </c>
      <c r="DJ8" s="34">
        <f t="shared" si="19"/>
        <v>-340672.38929112256</v>
      </c>
      <c r="DK8" s="29"/>
      <c r="DL8" s="34">
        <f t="shared" si="17"/>
        <v>-15997943.7528343</v>
      </c>
      <c r="DM8" s="34">
        <f t="shared" si="17"/>
        <v>-20617018.327259593</v>
      </c>
      <c r="DN8" s="34">
        <f t="shared" si="17"/>
        <v>-24492212.588684563</v>
      </c>
      <c r="DO8" s="34">
        <f t="shared" si="17"/>
        <v>-24350254.241915669</v>
      </c>
      <c r="DP8" s="34">
        <f t="shared" si="17"/>
        <v>-28275934.452597354</v>
      </c>
      <c r="DQ8" s="34">
        <f t="shared" si="17"/>
        <v>-58327294.604514837</v>
      </c>
      <c r="DR8" s="34">
        <f t="shared" si="17"/>
        <v>-31125656.049773462</v>
      </c>
      <c r="DS8" s="34">
        <f t="shared" si="17"/>
        <v>-42481592.192405716</v>
      </c>
      <c r="DT8" s="34">
        <f t="shared" si="17"/>
        <v>-34814478.872271053</v>
      </c>
      <c r="DU8" s="34">
        <f t="shared" si="17"/>
        <v>-30403437.045042358</v>
      </c>
      <c r="DV8" s="34">
        <f t="shared" si="17"/>
        <v>-22039639.873992369</v>
      </c>
      <c r="DW8" s="34">
        <f t="shared" si="17"/>
        <v>-48372513.925536394</v>
      </c>
      <c r="DX8" s="34">
        <f t="shared" si="17"/>
        <v>-49874191.601382904</v>
      </c>
      <c r="DY8" s="34">
        <f t="shared" ref="DY8:DZ8" si="20">SUM(DY6:DY7)</f>
        <v>-47258029.942973495</v>
      </c>
      <c r="DZ8" s="34">
        <f t="shared" si="20"/>
        <v>-53189213.521780133</v>
      </c>
      <c r="EA8" s="34">
        <f t="shared" ref="EA8:EC8" si="21">SUM(EA6:EA7)</f>
        <v>-51915092.896007404</v>
      </c>
      <c r="EB8" s="34">
        <f t="shared" si="21"/>
        <v>-127497736.68915077</v>
      </c>
      <c r="EC8" s="34">
        <f t="shared" si="21"/>
        <v>-92219637.483289912</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row>
    <row r="9" spans="1:172"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47899625.375031397</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52157085.7699214</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69382052.229212299</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90979447.093495905</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88428004.4269346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99194218.594843194</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110158316.392537</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129087683.279733</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208655848.55198801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132877538.26780701</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103010312.87421601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114161030.677091</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116623852.104268</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76099156.121242598</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56258092.049626902</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82766253.045864493</v>
      </c>
      <c r="R9" s="90">
        <v>64797559.8524777</v>
      </c>
      <c r="S9" s="90">
        <v>72771808.916971162</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4087463.4169546301</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3716397.1726500401</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8582190.1987149697</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9841861.1386336703</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9052266.1170282401</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7971355.7162454799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15864554.300240001</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22792827.571514498</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35853253.214225397</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4250990.8183784997</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5036179.8446278004</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3986541.3445917699</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233567.90231230701</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5195991.6316588502</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8983163.1585602202</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9156722.0508366898</v>
      </c>
      <c r="AK9" s="90">
        <v>4826144.5348529778</v>
      </c>
      <c r="AL9" s="90">
        <v>3593604.2972638682</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30554460.464763898</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33270231.293814499</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44257781.876237899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58034439.6758755</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56406912.2479847</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63274520.5554187</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70268355.894808501</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82343118.226443395</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57287206.293485597</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123400245.595622</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110316306.537597</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94280715.847964406</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100187555.932721</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99568471.477682903</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85558809.263539806</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46620801.4371209</v>
      </c>
      <c r="BD9" s="90">
        <v>50532450.141672991</v>
      </c>
      <c r="BE9" s="90">
        <v>64289362.156917639</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0</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0</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0</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0</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0</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0</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0</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0</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0</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12032.2426384093</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8382.19440137936</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23380.821138736199</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235083.94192302099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411907.72697546502</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637942.02922798402</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420760.464525274</v>
      </c>
      <c r="BW9" s="90">
        <v>339403.24047105928</v>
      </c>
      <c r="BX9" s="90">
        <v>263436.75649000012</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7861910.1690730397</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7148193.8169224197</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16507158.967178401</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18930035.6420261</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17411312.5376039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15332267.5150794</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30514206.014300101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43840187.565501899</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29214047.730388101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11855527.5444762</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26175432.449721299</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27848601.812945101</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50365043.391384497</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60595191.385333002</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84481612.467851505</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77276284.547353402</v>
      </c>
      <c r="CP9" s="90">
        <v>96554725.336370572</v>
      </c>
      <c r="CQ9" s="90">
        <v>88667849.784056202</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15030500.640708501</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16366455.999276699</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21771505.984020699</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28548587.324503601</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27747966.018298801</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31126313.712707002</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34566755.630211502</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40506632.172012597</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29597177.868022401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15735986.5114905</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17900191.622464102</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25392586.226104699</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28202731.425310001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35709105.513889097</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26626049.092094399</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32990741.894808799</v>
      </c>
      <c r="DI9" s="90">
        <v>28898403.30198827</v>
      </c>
      <c r="DJ9" s="90">
        <v>27514245.449377622</v>
      </c>
      <c r="DK9" s="29"/>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13766680.296256799</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17041297.097196698</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28432168.785098799</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29433752.992160801</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57898850</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55486253.011432201</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60868207.758305199</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60850667.358200498</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40597883.917902797</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40021846.937512897</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29059962.287712719</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67296949.871861696</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72005758.930985004</v>
      </c>
      <c r="DY9" s="84">
        <v>84895722.522283971</v>
      </c>
      <c r="DZ9" s="84">
        <v>81402133.368926793</v>
      </c>
      <c r="EA9" s="84">
        <v>67829820.384411588</v>
      </c>
      <c r="EB9" s="90">
        <v>100250145.27662094</v>
      </c>
      <c r="EC9" s="90">
        <v>80430283.306225657</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row>
    <row r="10" spans="1:172"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-56168.608256446001</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-769183.09811634896</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-2382886.5590634299</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-15088.028831007499</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-59394.654667341201</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0</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-35829.121979459</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-490650.48792242602</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-1520007.9873458301</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0</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0</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-29020.621152407501</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-114240.885332659</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90">
        <v>0</v>
      </c>
      <c r="CQ10" s="90">
        <v>0</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-17625.2381052294</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-241363.203961224</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-747729.81359074102</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90">
        <v>0</v>
      </c>
      <c r="DJ10" s="90">
        <v>0</v>
      </c>
      <c r="DK10" s="29"/>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-35000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-374000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-75000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-303000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-814000</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-112682.35</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-2982343.97</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-811819.28999999899</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-547266</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-99177.960229000004</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-3606491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-377795.13</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-487579.14</v>
      </c>
      <c r="DY10" s="84">
        <v>-13482524.692944599</v>
      </c>
      <c r="DZ10" s="84">
        <v>-563873.83999999613</v>
      </c>
      <c r="EA10" s="84">
        <v>-327472.14999999665</v>
      </c>
      <c r="EB10" s="84">
        <v>-198915.02000000048</v>
      </c>
      <c r="EC10" s="90">
        <v>-198915.02000000002</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row>
    <row r="11" spans="1:172"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581124747.06326795</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637003928.21382201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697330124.12167096</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799415562.99579203</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897588074.41197801</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990077079.93015599</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1099621886.6638801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1211040998.1296501</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1400438567.96399</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1978684323.9723401</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2064208787.80265</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2127372979.4712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2209315363.5889301</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2251068321.1291099</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2259615429.1055498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2306165283.3801198</v>
      </c>
      <c r="R11" s="90">
        <v>2309435624.7967954</v>
      </c>
      <c r="S11" s="90">
        <v>2379461757.0090294</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54264625.999911897</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58077873.652147204</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65365073.443158999</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75624319.5101109</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69050053.765424594</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76538354.547959507</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91950500.488288507</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112685975.630024</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144893222.65110299</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214612964.04907501</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251925506.63281599</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250373421.23118001</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246767698.75495499</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248379432.73757499</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252552866.615821</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256517169.628061</v>
      </c>
      <c r="AK11" s="90">
        <v>230953701.8262459</v>
      </c>
      <c r="AL11" s="90">
        <v>235847010.76957533</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370690855.51754999</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406335356.239636</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444816541.70662701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509935328.78869301</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572558117.49125504</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631555482.09284902</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701432489.27734494</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772505087.64623499</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824504864.93444002</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630173071.97161102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648770332.12749898</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727020342.24239194</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815375742.06166399</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902619067.30779803</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969047029.43521798</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971908718.57927895</v>
      </c>
      <c r="BD11" s="90">
        <v>996521132.45050502</v>
      </c>
      <c r="BE11" s="90">
        <v>1059625735.5131358</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0</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0</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0</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0</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0</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0</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0</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0</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0</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12032.2426384093</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8382.19440137936</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31578.450551845301</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266179.15851302003</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667081.02818861394</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1292105.40510433</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1413808.45094468</v>
      </c>
      <c r="BW11" s="90">
        <v>1623097.0626776901</v>
      </c>
      <c r="BX11" s="90">
        <v>1895667.887063968</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104373683.982109</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111708161.97889</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125724510.089403</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145457352.381331</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132812276.098093</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147215425.94087499</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176859460.52548</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216742494.63440201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242985693.43469599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183263256.98817</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227346481.94466001</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250196091.37914401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296732471.667602</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351494954.81761497</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429170063.39166099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465391308.046202</v>
      </c>
      <c r="CP11" s="90">
        <v>458737346.94157022</v>
      </c>
      <c r="CQ11" s="90">
        <v>549986766.34944785</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182352070.91241899</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199886489.21965399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218816343.454319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250849897.837906</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281655608.40845501</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310677882.50382</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345052123.94946998</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380014506.49758798</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406879957.91464502</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277557891.45986003</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296090045.87181097</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314167540.49197102</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337257238.39002901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367787123.62160897</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386617991.45121998</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406089131.04872799</v>
      </c>
      <c r="DI11" s="90">
        <v>286545371.80436242</v>
      </c>
      <c r="DJ11" s="90">
        <v>313718944.86444902</v>
      </c>
      <c r="DK11" s="29"/>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72783471.574124902</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68833750.344062001</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72698706.540476307</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77479205.290721402</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123595062.217714</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120641338.27463099</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147401546.013163</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164958801.88895801</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170194940.93459001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179873687.49998</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109500233.67954779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128053643.5145486</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149687009.62600189</v>
      </c>
      <c r="DY11" s="84">
        <v>173832515.2685397</v>
      </c>
      <c r="DZ11" s="84">
        <v>201481561.27568707</v>
      </c>
      <c r="EA11" s="84">
        <v>216279503.53884208</v>
      </c>
      <c r="EB11" s="90">
        <v>403925851.46906471</v>
      </c>
      <c r="EC11" s="90">
        <v>391937582.27200037</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row>
    <row r="12" spans="1:172" s="39" customFormat="1" x14ac:dyDescent="0.25">
      <c r="A12" s="158" t="s">
        <v>264</v>
      </c>
      <c r="B12" s="160">
        <f>SUM(B5:B7)+SUM(B9:B10)-B11</f>
        <v>0</v>
      </c>
      <c r="C12" s="160">
        <f t="shared" ref="C12:S12" si="22">SUM(C5:C7)+SUM(C9:C10)-C11</f>
        <v>0</v>
      </c>
      <c r="D12" s="160">
        <f t="shared" si="22"/>
        <v>0</v>
      </c>
      <c r="E12" s="160">
        <f t="shared" si="22"/>
        <v>0</v>
      </c>
      <c r="F12" s="163">
        <f t="shared" si="22"/>
        <v>-25373299.303461552</v>
      </c>
      <c r="G12" s="160">
        <f t="shared" si="22"/>
        <v>0</v>
      </c>
      <c r="H12" s="160">
        <f t="shared" si="22"/>
        <v>0</v>
      </c>
      <c r="I12" s="160">
        <f t="shared" si="22"/>
        <v>-2.384185791015625E-6</v>
      </c>
      <c r="J12" s="160">
        <f t="shared" si="22"/>
        <v>0</v>
      </c>
      <c r="K12" s="160">
        <f t="shared" si="22"/>
        <v>-4.76837158203125E-6</v>
      </c>
      <c r="L12" s="160">
        <f t="shared" si="22"/>
        <v>0</v>
      </c>
      <c r="M12" s="160">
        <f t="shared" si="22"/>
        <v>0</v>
      </c>
      <c r="N12" s="160">
        <f t="shared" si="22"/>
        <v>0</v>
      </c>
      <c r="O12" s="160">
        <f t="shared" si="22"/>
        <v>0</v>
      </c>
      <c r="P12" s="160">
        <f t="shared" si="22"/>
        <v>-6.67572021484375E-6</v>
      </c>
      <c r="Q12" s="160">
        <f t="shared" si="22"/>
        <v>0</v>
      </c>
      <c r="R12" s="160">
        <f t="shared" si="22"/>
        <v>0</v>
      </c>
      <c r="S12" s="160">
        <f t="shared" si="22"/>
        <v>0</v>
      </c>
      <c r="T12" s="77"/>
      <c r="U12" s="160">
        <f t="shared" ref="U12:AL12" si="23">SUM(U5:U7)+SUM(U9:U10)-U11</f>
        <v>0</v>
      </c>
      <c r="V12" s="160">
        <f t="shared" si="23"/>
        <v>0</v>
      </c>
      <c r="W12" s="160">
        <f t="shared" si="23"/>
        <v>0</v>
      </c>
      <c r="X12" s="160">
        <f t="shared" si="23"/>
        <v>0</v>
      </c>
      <c r="Y12" s="163">
        <f t="shared" si="23"/>
        <v>13337709.708637431</v>
      </c>
      <c r="Z12" s="160">
        <f t="shared" si="23"/>
        <v>0</v>
      </c>
      <c r="AA12" s="160">
        <f t="shared" si="23"/>
        <v>0</v>
      </c>
      <c r="AB12" s="160">
        <f t="shared" si="23"/>
        <v>1.3411045074462891E-7</v>
      </c>
      <c r="AC12" s="160">
        <f t="shared" si="23"/>
        <v>-5.0663948059082031E-7</v>
      </c>
      <c r="AD12" s="160">
        <f t="shared" si="23"/>
        <v>-3.2782554626464844E-7</v>
      </c>
      <c r="AE12" s="160">
        <f t="shared" si="23"/>
        <v>0</v>
      </c>
      <c r="AF12" s="160">
        <f t="shared" si="23"/>
        <v>0</v>
      </c>
      <c r="AG12" s="160">
        <f t="shared" si="23"/>
        <v>0</v>
      </c>
      <c r="AH12" s="160">
        <f t="shared" si="23"/>
        <v>2.6822090148925781E-7</v>
      </c>
      <c r="AI12" s="160">
        <f t="shared" si="23"/>
        <v>0</v>
      </c>
      <c r="AJ12" s="160">
        <f t="shared" si="23"/>
        <v>4.1723251342773438E-7</v>
      </c>
      <c r="AK12" s="160">
        <f t="shared" si="23"/>
        <v>0</v>
      </c>
      <c r="AL12" s="160">
        <f t="shared" si="23"/>
        <v>0</v>
      </c>
      <c r="AM12" s="77"/>
      <c r="AN12" s="160">
        <f t="shared" ref="AN12:BE12" si="24">SUM(AN5:AN7)+SUM(AN9:AN10)-AN11</f>
        <v>0</v>
      </c>
      <c r="AO12" s="160">
        <f t="shared" si="24"/>
        <v>0</v>
      </c>
      <c r="AP12" s="160">
        <f t="shared" si="24"/>
        <v>0</v>
      </c>
      <c r="AQ12" s="160">
        <f t="shared" si="24"/>
        <v>0</v>
      </c>
      <c r="AR12" s="163">
        <f t="shared" si="24"/>
        <v>-16185251.228131652</v>
      </c>
      <c r="AS12" s="160">
        <f t="shared" si="24"/>
        <v>0</v>
      </c>
      <c r="AT12" s="160">
        <f t="shared" si="24"/>
        <v>0</v>
      </c>
      <c r="AU12" s="160">
        <f t="shared" si="24"/>
        <v>0</v>
      </c>
      <c r="AV12" s="160">
        <f t="shared" si="24"/>
        <v>0</v>
      </c>
      <c r="AW12" s="160">
        <f t="shared" si="24"/>
        <v>0</v>
      </c>
      <c r="AX12" s="160">
        <f t="shared" si="24"/>
        <v>0</v>
      </c>
      <c r="AY12" s="160">
        <f t="shared" si="24"/>
        <v>0</v>
      </c>
      <c r="AZ12" s="160">
        <f t="shared" si="24"/>
        <v>0</v>
      </c>
      <c r="BA12" s="160">
        <f t="shared" si="24"/>
        <v>0</v>
      </c>
      <c r="BB12" s="160">
        <f t="shared" si="24"/>
        <v>0</v>
      </c>
      <c r="BC12" s="160">
        <f t="shared" si="24"/>
        <v>0</v>
      </c>
      <c r="BD12" s="160">
        <f t="shared" si="24"/>
        <v>0</v>
      </c>
      <c r="BE12" s="160">
        <f t="shared" si="24"/>
        <v>0</v>
      </c>
      <c r="BF12" s="77"/>
      <c r="BG12" s="160">
        <f t="shared" ref="BG12:BX12" si="25">SUM(BG5:BG7)+SUM(BG9:BG10)-BG11</f>
        <v>0</v>
      </c>
      <c r="BH12" s="160">
        <f t="shared" si="25"/>
        <v>0</v>
      </c>
      <c r="BI12" s="160">
        <f t="shared" si="25"/>
        <v>0</v>
      </c>
      <c r="BJ12" s="160">
        <f t="shared" si="25"/>
        <v>0</v>
      </c>
      <c r="BK12" s="163">
        <f t="shared" si="25"/>
        <v>0</v>
      </c>
      <c r="BL12" s="160">
        <f t="shared" si="25"/>
        <v>0</v>
      </c>
      <c r="BM12" s="160">
        <f t="shared" si="25"/>
        <v>0</v>
      </c>
      <c r="BN12" s="160">
        <f t="shared" si="25"/>
        <v>0</v>
      </c>
      <c r="BO12" s="160">
        <f t="shared" si="25"/>
        <v>0</v>
      </c>
      <c r="BP12" s="160">
        <f t="shared" si="25"/>
        <v>0</v>
      </c>
      <c r="BQ12" s="160">
        <f t="shared" si="25"/>
        <v>0</v>
      </c>
      <c r="BR12" s="160">
        <f t="shared" si="25"/>
        <v>-4.3655745685100555E-11</v>
      </c>
      <c r="BS12" s="160">
        <f t="shared" si="25"/>
        <v>6.9849193096160889E-10</v>
      </c>
      <c r="BT12" s="160">
        <f t="shared" si="25"/>
        <v>0</v>
      </c>
      <c r="BU12" s="160">
        <f t="shared" si="25"/>
        <v>3.2596290111541748E-9</v>
      </c>
      <c r="BV12" s="160">
        <f t="shared" si="25"/>
        <v>0</v>
      </c>
      <c r="BW12" s="160">
        <f t="shared" si="25"/>
        <v>0</v>
      </c>
      <c r="BX12" s="160">
        <f t="shared" si="25"/>
        <v>0</v>
      </c>
      <c r="BY12" s="77"/>
      <c r="BZ12" s="160">
        <f t="shared" ref="BZ12:CQ12" si="26">SUM(BZ5:BZ7)+SUM(BZ9:BZ10)-BZ11</f>
        <v>-2.5331974029541016E-7</v>
      </c>
      <c r="CA12" s="160">
        <f t="shared" si="26"/>
        <v>3.5762786865234375E-7</v>
      </c>
      <c r="CB12" s="160">
        <f t="shared" si="26"/>
        <v>-1.6391277313232422E-7</v>
      </c>
      <c r="CC12" s="160">
        <f t="shared" si="26"/>
        <v>3.2782554626464844E-7</v>
      </c>
      <c r="CD12" s="163">
        <f t="shared" si="26"/>
        <v>25654021.796384662</v>
      </c>
      <c r="CE12" s="160">
        <f t="shared" si="26"/>
        <v>4.76837158203125E-7</v>
      </c>
      <c r="CF12" s="160">
        <f t="shared" si="26"/>
        <v>0</v>
      </c>
      <c r="CG12" s="160">
        <f t="shared" si="26"/>
        <v>0</v>
      </c>
      <c r="CH12" s="160">
        <f t="shared" si="26"/>
        <v>-2.384185791015625E-7</v>
      </c>
      <c r="CI12" s="160">
        <f t="shared" si="26"/>
        <v>0</v>
      </c>
      <c r="CJ12" s="160">
        <f t="shared" si="26"/>
        <v>2.9802322387695313E-7</v>
      </c>
      <c r="CK12" s="160">
        <f t="shared" si="26"/>
        <v>0</v>
      </c>
      <c r="CL12" s="160">
        <f t="shared" si="26"/>
        <v>0</v>
      </c>
      <c r="CM12" s="160">
        <f t="shared" si="26"/>
        <v>0</v>
      </c>
      <c r="CN12" s="160">
        <f t="shared" si="26"/>
        <v>7.152557373046875E-7</v>
      </c>
      <c r="CO12" s="160">
        <f t="shared" si="26"/>
        <v>0</v>
      </c>
      <c r="CP12" s="160">
        <f t="shared" si="26"/>
        <v>0</v>
      </c>
      <c r="CQ12" s="160">
        <f t="shared" si="26"/>
        <v>0</v>
      </c>
      <c r="CR12" s="77"/>
      <c r="CS12" s="160">
        <f t="shared" ref="CS12:DJ12" si="27">SUM(CS5:CS7)+SUM(CS9:CS10)-CS11</f>
        <v>-2.6822090148925781E-7</v>
      </c>
      <c r="CT12" s="160">
        <f t="shared" si="27"/>
        <v>2.9802322387695313E-7</v>
      </c>
      <c r="CU12" s="160">
        <f t="shared" si="27"/>
        <v>5.0663948059082031E-7</v>
      </c>
      <c r="CV12" s="160">
        <f t="shared" si="27"/>
        <v>-7.4505805969238281E-7</v>
      </c>
      <c r="CW12" s="163">
        <f t="shared" si="27"/>
        <v>-7961928.479640305</v>
      </c>
      <c r="CX12" s="160">
        <f t="shared" si="27"/>
        <v>0</v>
      </c>
      <c r="CY12" s="160">
        <f t="shared" si="27"/>
        <v>0</v>
      </c>
      <c r="CZ12" s="160">
        <f t="shared" si="27"/>
        <v>0</v>
      </c>
      <c r="DA12" s="160">
        <f t="shared" si="27"/>
        <v>0</v>
      </c>
      <c r="DB12" s="160">
        <f t="shared" si="27"/>
        <v>-5.9604644775390625E-7</v>
      </c>
      <c r="DC12" s="160">
        <f t="shared" si="27"/>
        <v>0</v>
      </c>
      <c r="DD12" s="160">
        <f t="shared" si="27"/>
        <v>0</v>
      </c>
      <c r="DE12" s="160">
        <f t="shared" si="27"/>
        <v>0</v>
      </c>
      <c r="DF12" s="160">
        <f t="shared" si="27"/>
        <v>0</v>
      </c>
      <c r="DG12" s="160">
        <f t="shared" si="27"/>
        <v>0</v>
      </c>
      <c r="DH12" s="160">
        <f t="shared" si="27"/>
        <v>-4.76837158203125E-7</v>
      </c>
      <c r="DI12" s="160">
        <f t="shared" si="27"/>
        <v>0</v>
      </c>
      <c r="DJ12" s="160">
        <f t="shared" si="27"/>
        <v>0</v>
      </c>
      <c r="DK12" s="77"/>
      <c r="DL12" s="160">
        <f t="shared" ref="DL12:EC12" si="28">SUM(DL5:DL7)+SUM(DL9:DL10)-DL11</f>
        <v>0</v>
      </c>
      <c r="DM12" s="160">
        <f t="shared" si="28"/>
        <v>0</v>
      </c>
      <c r="DN12" s="160">
        <f t="shared" si="28"/>
        <v>0</v>
      </c>
      <c r="DO12" s="160">
        <f t="shared" si="28"/>
        <v>0</v>
      </c>
      <c r="DP12" s="163">
        <f t="shared" si="28"/>
        <v>-17306941.37958996</v>
      </c>
      <c r="DQ12" s="160">
        <f t="shared" si="28"/>
        <v>3.5762786865234375E-7</v>
      </c>
      <c r="DR12" s="160">
        <f t="shared" si="28"/>
        <v>-2.6822090148925781E-7</v>
      </c>
      <c r="DS12" s="160">
        <f t="shared" si="28"/>
        <v>0</v>
      </c>
      <c r="DT12" s="160">
        <f t="shared" si="28"/>
        <v>-2.6822090148925781E-7</v>
      </c>
      <c r="DU12" s="160">
        <f t="shared" si="28"/>
        <v>5.3644180297851563E-7</v>
      </c>
      <c r="DV12" s="160">
        <f t="shared" si="28"/>
        <v>0</v>
      </c>
      <c r="DW12" s="160">
        <f t="shared" si="28"/>
        <v>0</v>
      </c>
      <c r="DX12" s="160">
        <f t="shared" si="28"/>
        <v>0</v>
      </c>
      <c r="DY12" s="160">
        <f t="shared" si="28"/>
        <v>5.0663948059082031E-7</v>
      </c>
      <c r="DZ12" s="160">
        <f t="shared" si="28"/>
        <v>-6.8545341491699219E-7</v>
      </c>
      <c r="EA12" s="160">
        <f t="shared" si="28"/>
        <v>-8.9406967163085938E-7</v>
      </c>
      <c r="EB12" s="160">
        <f t="shared" si="28"/>
        <v>0</v>
      </c>
      <c r="EC12" s="160">
        <f t="shared" si="28"/>
        <v>0</v>
      </c>
    </row>
    <row r="13" spans="1:172" s="39" customFormat="1" x14ac:dyDescent="0.25">
      <c r="A13" s="88"/>
      <c r="B13" s="166"/>
      <c r="C13" s="166"/>
      <c r="D13" s="166"/>
      <c r="E13" s="166"/>
      <c r="F13" s="198"/>
      <c r="G13" s="166"/>
      <c r="H13" s="166"/>
      <c r="I13" s="166"/>
      <c r="J13" s="166"/>
      <c r="K13" s="166"/>
      <c r="L13" s="166"/>
      <c r="M13" s="166"/>
      <c r="N13" s="166"/>
      <c r="O13" s="166"/>
      <c r="P13" s="166"/>
      <c r="Q13" s="166"/>
      <c r="R13" s="166"/>
      <c r="S13" s="166"/>
      <c r="T13" s="2"/>
      <c r="U13" s="166"/>
      <c r="V13" s="166"/>
      <c r="W13" s="166"/>
      <c r="X13" s="166"/>
      <c r="Y13" s="198"/>
      <c r="Z13" s="166"/>
      <c r="AA13" s="166"/>
      <c r="AB13" s="166"/>
      <c r="AC13" s="166"/>
      <c r="AD13" s="166"/>
      <c r="AE13" s="166"/>
      <c r="AF13" s="166"/>
      <c r="AG13" s="166"/>
      <c r="AH13" s="166"/>
      <c r="AI13" s="166"/>
      <c r="AJ13" s="166"/>
      <c r="AK13" s="166"/>
      <c r="AL13" s="166"/>
      <c r="AM13" s="2"/>
      <c r="AN13" s="166"/>
      <c r="AO13" s="166"/>
      <c r="AP13" s="166"/>
      <c r="AQ13" s="166"/>
      <c r="AR13" s="198"/>
      <c r="AS13" s="166"/>
      <c r="AT13" s="166"/>
      <c r="AU13" s="166"/>
      <c r="AV13" s="166"/>
      <c r="AW13" s="166"/>
      <c r="AX13" s="166"/>
      <c r="AY13" s="166"/>
      <c r="AZ13" s="166"/>
      <c r="BA13" s="166"/>
      <c r="BB13" s="166"/>
      <c r="BC13" s="166"/>
      <c r="BD13" s="166"/>
      <c r="BE13" s="166"/>
      <c r="BF13" s="2"/>
      <c r="BG13" s="166"/>
      <c r="BH13" s="166"/>
      <c r="BI13" s="166"/>
      <c r="BJ13" s="166"/>
      <c r="BK13" s="198"/>
      <c r="BL13" s="166"/>
      <c r="BM13" s="166"/>
      <c r="BN13" s="166"/>
      <c r="BO13" s="166"/>
      <c r="BP13" s="166"/>
      <c r="BQ13" s="166"/>
      <c r="BR13" s="166"/>
      <c r="BS13" s="166"/>
      <c r="BT13" s="166"/>
      <c r="BU13" s="166"/>
      <c r="BV13" s="166"/>
      <c r="BW13" s="166"/>
      <c r="BX13" s="166"/>
      <c r="BY13" s="2"/>
      <c r="BZ13" s="166"/>
      <c r="CA13" s="166"/>
      <c r="CB13" s="166"/>
      <c r="CC13" s="166"/>
      <c r="CD13" s="198"/>
      <c r="CE13" s="166"/>
      <c r="CF13" s="166"/>
      <c r="CG13" s="166"/>
      <c r="CH13" s="166"/>
      <c r="CI13" s="166"/>
      <c r="CJ13" s="166"/>
      <c r="CK13" s="166"/>
      <c r="CL13" s="166"/>
      <c r="CM13" s="166"/>
      <c r="CN13" s="166"/>
      <c r="CO13" s="166"/>
      <c r="CP13" s="166"/>
      <c r="CQ13" s="166"/>
      <c r="CR13" s="2"/>
      <c r="CS13" s="166"/>
      <c r="CT13" s="166"/>
      <c r="CU13" s="166"/>
      <c r="CV13" s="166"/>
      <c r="CW13" s="198"/>
      <c r="CX13" s="166"/>
      <c r="CY13" s="166"/>
      <c r="CZ13" s="166"/>
      <c r="DA13" s="166"/>
      <c r="DB13" s="166"/>
      <c r="DC13" s="166"/>
      <c r="DD13" s="166"/>
      <c r="DE13" s="166"/>
      <c r="DF13" s="166"/>
      <c r="DG13" s="166"/>
      <c r="DH13" s="166"/>
      <c r="DI13" s="166"/>
      <c r="DJ13" s="166"/>
      <c r="DK13" s="2"/>
      <c r="DL13" s="166"/>
      <c r="DM13" s="166"/>
      <c r="DN13" s="166"/>
      <c r="DO13" s="166"/>
      <c r="DP13" s="198"/>
      <c r="DQ13" s="166"/>
      <c r="DR13" s="166"/>
      <c r="DS13" s="166"/>
      <c r="DT13" s="166"/>
      <c r="DU13" s="166"/>
      <c r="DV13" s="166"/>
      <c r="DW13" s="166"/>
      <c r="DX13" s="166"/>
      <c r="DY13" s="166"/>
      <c r="DZ13" s="166"/>
      <c r="EA13" s="166"/>
      <c r="EB13" s="166"/>
      <c r="EC13" s="166"/>
    </row>
    <row r="14" spans="1:172" s="39" customFormat="1" x14ac:dyDescent="0.25">
      <c r="A14" s="36" t="s">
        <v>273</v>
      </c>
      <c r="B14" s="166">
        <f>B5*WACC!$C$52</f>
        <v>29794340.116074007</v>
      </c>
      <c r="C14" s="166">
        <f>C5*WACC!$D$52</f>
        <v>31168445.647265851</v>
      </c>
      <c r="D14" s="166">
        <f>D5*WACC!$E$52</f>
        <v>38816754.809309177</v>
      </c>
      <c r="E14" s="166">
        <f>E5*WACC!$F$52</f>
        <v>45990899.478945307</v>
      </c>
      <c r="F14" s="166">
        <f>F5*WACC!$G$52</f>
        <v>48451548.17344363</v>
      </c>
      <c r="G14" s="166">
        <f>G5*WACC!$H$52</f>
        <v>64448184.709704593</v>
      </c>
      <c r="H14" s="166">
        <f>H5*WACC!$I$52</f>
        <v>61072151.654087089</v>
      </c>
      <c r="I14" s="166">
        <f>I5*WACC!$J$52</f>
        <v>47876543.649439052</v>
      </c>
      <c r="J14" s="166">
        <f>J5*WACC!$K$52</f>
        <v>51691530.941073336</v>
      </c>
      <c r="K14" s="166">
        <f>K5*WACC!$L$52</f>
        <v>74282493.714117244</v>
      </c>
      <c r="L14" s="166">
        <f>L5*WACC!$M$52</f>
        <v>62346397.643486828</v>
      </c>
      <c r="M14" s="166">
        <f>M5*WACC!$N$52</f>
        <v>61550834.399476014</v>
      </c>
      <c r="N14" s="166">
        <f>N5*WACC!$O$52</f>
        <v>66912522.090457335</v>
      </c>
      <c r="O14" s="166">
        <f>O5*WACC!$P$52</f>
        <v>64730258.671045415</v>
      </c>
      <c r="P14" s="166">
        <f>P5*WACC!$Q$52</f>
        <v>37558218.280465923</v>
      </c>
      <c r="Q14" s="166">
        <f>Q5*WACC!$R$52</f>
        <v>26580599.947628211</v>
      </c>
      <c r="R14" s="166">
        <f>R5*WACC!$S$52</f>
        <v>40350778.251408704</v>
      </c>
      <c r="S14" s="166">
        <f>S5*WACC!$T$52</f>
        <v>92043673.587601051</v>
      </c>
      <c r="T14" s="2"/>
      <c r="U14" s="166">
        <f>U5*WACC!$C$52</f>
        <v>2807346.4084426207</v>
      </c>
      <c r="V14" s="166">
        <f>V5*WACC!$D$52</f>
        <v>2910466.392275881</v>
      </c>
      <c r="W14" s="166">
        <f>W5*WACC!$E$52</f>
        <v>3539059.151052373</v>
      </c>
      <c r="X14" s="166">
        <f>X5*WACC!$F$52</f>
        <v>4311011.9843806978</v>
      </c>
      <c r="Y14" s="166">
        <f>Y5*WACC!$G$52</f>
        <v>4583492.6531788306</v>
      </c>
      <c r="Z14" s="166">
        <f>Z5*WACC!$H$52</f>
        <v>4957898.5574250976</v>
      </c>
      <c r="AA14" s="166">
        <f>AA5*WACC!$I$52</f>
        <v>4721210.1876320755</v>
      </c>
      <c r="AB14" s="166">
        <f>AB5*WACC!$J$52</f>
        <v>4003441.7317495132</v>
      </c>
      <c r="AC14" s="166">
        <f>AC5*WACC!$K$52</f>
        <v>4809837.6561161028</v>
      </c>
      <c r="AD14" s="166">
        <f>AD5*WACC!$L$52</f>
        <v>8550339.817750765</v>
      </c>
      <c r="AE14" s="166">
        <f>AE5*WACC!$M$52</f>
        <v>7708803.3855806766</v>
      </c>
      <c r="AF14" s="166">
        <f>AF5*WACC!$N$52</f>
        <v>7511953.9516816335</v>
      </c>
      <c r="AG14" s="166">
        <f>AG5*WACC!$O$52</f>
        <v>7874994.1457538931</v>
      </c>
      <c r="AH14" s="166">
        <f>AH5*WACC!$P$52</f>
        <v>7227401.8980188221</v>
      </c>
      <c r="AI14" s="166">
        <f>AI5*WACC!$Q$52</f>
        <v>4144116.3129411465</v>
      </c>
      <c r="AJ14" s="166">
        <f>AJ5*WACC!$R$52</f>
        <v>2944880.4665354276</v>
      </c>
      <c r="AK14" s="166">
        <f>AK5*WACC!$S$52</f>
        <v>4045326.6230081385</v>
      </c>
      <c r="AL14" s="166">
        <f>AL5*WACC!$T$52</f>
        <v>9204771.4673205335</v>
      </c>
      <c r="AM14" s="2"/>
      <c r="AN14" s="166">
        <f>AN5*WACC!$C$52</f>
        <v>19005367.579030126</v>
      </c>
      <c r="AO14" s="166">
        <f>AO5*WACC!$D$52</f>
        <v>19881889.113353059</v>
      </c>
      <c r="AP14" s="166">
        <f>AP5*WACC!$E$52</f>
        <v>24760632.069780394</v>
      </c>
      <c r="AQ14" s="166">
        <f>AQ5*WACC!$F$52</f>
        <v>29336912.530444641</v>
      </c>
      <c r="AR14" s="166">
        <f>AR5*WACC!$G$52</f>
        <v>30906523.830430143</v>
      </c>
      <c r="AS14" s="166">
        <f>AS5*WACC!$H$52</f>
        <v>41110540.976484172</v>
      </c>
      <c r="AT14" s="166">
        <f>AT5*WACC!$I$52</f>
        <v>38957019.571714029</v>
      </c>
      <c r="AU14" s="166">
        <f>AU5*WACC!$J$52</f>
        <v>30539736.97441192</v>
      </c>
      <c r="AV14" s="166">
        <f>AV5*WACC!$K$52</f>
        <v>32973260.774716515</v>
      </c>
      <c r="AW14" s="166">
        <f>AW5*WACC!$L$52</f>
        <v>20394523.186992887</v>
      </c>
      <c r="AX14" s="166">
        <f>AX5*WACC!$M$52</f>
        <v>17117425.503499471</v>
      </c>
      <c r="AY14" s="166">
        <f>AY5*WACC!$N$52</f>
        <v>19345033.187150385</v>
      </c>
      <c r="AZ14" s="166">
        <f>AZ5*WACC!$O$52</f>
        <v>22867701.732701249</v>
      </c>
      <c r="BA14" s="166">
        <f>BA5*WACC!$P$52</f>
        <v>23899958.505311672</v>
      </c>
      <c r="BB14" s="166">
        <f>BB5*WACC!$Q$52</f>
        <v>15059855.640921911</v>
      </c>
      <c r="BC14" s="166">
        <f>BC5*WACC!$R$52</f>
        <v>11061760.676504577</v>
      </c>
      <c r="BD14" s="166">
        <f>BD5*WACC!$S$52</f>
        <v>17005583.280586895</v>
      </c>
      <c r="BE14" s="166">
        <f>BE5*WACC!$T$52</f>
        <v>39716831.616162255</v>
      </c>
      <c r="BF14" s="2"/>
      <c r="BG14" s="166">
        <f>BG5*WACC!$C$52</f>
        <v>0</v>
      </c>
      <c r="BH14" s="166">
        <f>BH5*WACC!$D$52</f>
        <v>0</v>
      </c>
      <c r="BI14" s="166">
        <f>BI5*WACC!$E$52</f>
        <v>0</v>
      </c>
      <c r="BJ14" s="166">
        <f>BJ5*WACC!$F$52</f>
        <v>0</v>
      </c>
      <c r="BK14" s="166">
        <f>BK5*WACC!$G$52</f>
        <v>0</v>
      </c>
      <c r="BL14" s="166">
        <f>BL5*WACC!$H$52</f>
        <v>0</v>
      </c>
      <c r="BM14" s="166">
        <f>BM5*WACC!$I$52</f>
        <v>0</v>
      </c>
      <c r="BN14" s="166">
        <f>BN5*WACC!$J$52</f>
        <v>0</v>
      </c>
      <c r="BO14" s="166">
        <f>BO5*WACC!$K$52</f>
        <v>0</v>
      </c>
      <c r="BP14" s="166">
        <f>BP5*WACC!$L$52</f>
        <v>0</v>
      </c>
      <c r="BQ14" s="166">
        <f>BQ5*WACC!$M$52</f>
        <v>0</v>
      </c>
      <c r="BR14" s="166">
        <f>BR5*WACC!$N$52</f>
        <v>249.93301060742976</v>
      </c>
      <c r="BS14" s="166">
        <f>BS5*WACC!$O$52</f>
        <v>993.26875252645016</v>
      </c>
      <c r="BT14" s="166">
        <f>BT5*WACC!$P$52</f>
        <v>7583.7400487659088</v>
      </c>
      <c r="BU14" s="166">
        <f>BU5*WACC!$Q$52</f>
        <v>11129.993093634146</v>
      </c>
      <c r="BV14" s="166">
        <f>BV5*WACC!$R$52</f>
        <v>11822.454423017076</v>
      </c>
      <c r="BW14" s="166">
        <f>BW5*WACC!$S$52</f>
        <v>22964.741038049582</v>
      </c>
      <c r="BX14" s="166">
        <f>BX5*WACC!$T$52</f>
        <v>64689.318305308683</v>
      </c>
      <c r="BY14" s="2"/>
      <c r="BZ14" s="166">
        <f>BZ5*WACC!$C$52</f>
        <v>5399707.1105506839</v>
      </c>
      <c r="CA14" s="166">
        <f>CA5*WACC!$D$52</f>
        <v>5598050.1822392531</v>
      </c>
      <c r="CB14" s="166">
        <f>CB5*WACC!$E$52</f>
        <v>6807098.263729482</v>
      </c>
      <c r="CC14" s="166">
        <f>CC5*WACC!$F$52</f>
        <v>8291888.0248352736</v>
      </c>
      <c r="CD14" s="166">
        <f>CD5*WACC!$G$52</f>
        <v>8815982.87838527</v>
      </c>
      <c r="CE14" s="166">
        <f>CE5*WACC!$H$52</f>
        <v>9536122.8003097437</v>
      </c>
      <c r="CF14" s="166">
        <f>CF5*WACC!$I$52</f>
        <v>9080871.5817523915</v>
      </c>
      <c r="CG14" s="166">
        <f>CG5*WACC!$J$52</f>
        <v>7700301.1529294979</v>
      </c>
      <c r="CH14" s="166">
        <f>CH5*WACC!$K$52</f>
        <v>9251339.4550166801</v>
      </c>
      <c r="CI14" s="166">
        <f>CI5*WACC!$L$52</f>
        <v>6967011.7256668014</v>
      </c>
      <c r="CJ14" s="166">
        <f>CJ5*WACC!$M$52</f>
        <v>6281308.6640957128</v>
      </c>
      <c r="CK14" s="166">
        <f>CK5*WACC!$N$52</f>
        <v>6779030.2132244995</v>
      </c>
      <c r="CL14" s="166">
        <f>CL5*WACC!$O$52</f>
        <v>7869669.1961865174</v>
      </c>
      <c r="CM14" s="166">
        <f>CM5*WACC!$P$52</f>
        <v>8645529.0409678742</v>
      </c>
      <c r="CN14" s="166">
        <f>CN5*WACC!$Q$52</f>
        <v>5864559.5576151852</v>
      </c>
      <c r="CO14" s="166">
        <f>CO5*WACC!$R$52</f>
        <v>4620594.6127012605</v>
      </c>
      <c r="CP14" s="166">
        <f>CP5*WACC!$S$52</f>
        <v>6479294.3377634343</v>
      </c>
      <c r="CQ14" s="166">
        <f>CQ5*WACC!$T$52</f>
        <v>18283198.791500069</v>
      </c>
      <c r="CR14" s="2"/>
      <c r="CS14" s="166">
        <f>CS5*WACC!$C$52</f>
        <v>9349214.0011093598</v>
      </c>
      <c r="CT14" s="166">
        <f>CT5*WACC!$D$52</f>
        <v>9780396.7902287841</v>
      </c>
      <c r="CU14" s="166">
        <f>CU5*WACC!$E$52</f>
        <v>12180372.048080212</v>
      </c>
      <c r="CV14" s="166">
        <f>CV5*WACC!$F$52</f>
        <v>14431558.465703189</v>
      </c>
      <c r="CW14" s="166">
        <f>CW5*WACC!$G$52</f>
        <v>15203689.385092309</v>
      </c>
      <c r="CX14" s="166">
        <f>CX5*WACC!$H$52</f>
        <v>20223299.743731644</v>
      </c>
      <c r="CY14" s="166">
        <f>CY5*WACC!$I$52</f>
        <v>19163928.890448038</v>
      </c>
      <c r="CZ14" s="166">
        <f>CZ5*WACC!$J$52</f>
        <v>15023257.788836708</v>
      </c>
      <c r="DA14" s="166">
        <f>DA5*WACC!$K$52</f>
        <v>16220368.799251676</v>
      </c>
      <c r="DB14" s="166">
        <f>DB5*WACC!$L$52</f>
        <v>10536738.817504119</v>
      </c>
      <c r="DC14" s="166">
        <f>DC5*WACC!$M$52</f>
        <v>8843641.0160100181</v>
      </c>
      <c r="DD14" s="166">
        <f>DD5*WACC!$N$52</f>
        <v>8828846.5600361768</v>
      </c>
      <c r="DE14" s="166">
        <f>DE5*WACC!$O$52</f>
        <v>9881827.4986746646</v>
      </c>
      <c r="DF14" s="166">
        <f>DF5*WACC!$P$52</f>
        <v>9883126.7849275526</v>
      </c>
      <c r="DG14" s="166">
        <f>DG5*WACC!$Q$52</f>
        <v>6136388.1940271091</v>
      </c>
      <c r="DH14" s="166">
        <f>DH5*WACC!$R$52</f>
        <v>4460368.5114110736</v>
      </c>
      <c r="DI14" s="166">
        <f>DI5*WACC!$S$52</f>
        <v>4631595.5590127073</v>
      </c>
      <c r="DJ14" s="166">
        <f>DJ5*WACC!$T$52</f>
        <v>11420404.356462285</v>
      </c>
      <c r="DK14" s="2"/>
      <c r="DL14" s="166">
        <f>DL5*WACC!$C$52</f>
        <v>4186042.3664605478</v>
      </c>
      <c r="DM14" s="166">
        <f>DM5*WACC!$D$52</f>
        <v>3903718.9333987371</v>
      </c>
      <c r="DN14" s="166">
        <f>DN5*WACC!$E$52</f>
        <v>4194484.0390588343</v>
      </c>
      <c r="DO14" s="166">
        <f>DO5*WACC!$F$52</f>
        <v>4794685.8870663326</v>
      </c>
      <c r="DP14" s="166">
        <f>DP5*WACC!$G$52</f>
        <v>4695914.8925191453</v>
      </c>
      <c r="DQ14" s="166">
        <f>DQ5*WACC!$H$52</f>
        <v>8874312.868108185</v>
      </c>
      <c r="DR14" s="166">
        <f>DR5*WACC!$I$52</f>
        <v>7441669.1954731867</v>
      </c>
      <c r="DS14" s="166">
        <f>DS5*WACC!$J$52</f>
        <v>6417730.164597136</v>
      </c>
      <c r="DT14" s="166">
        <f>DT5*WACC!$K$52</f>
        <v>7041027.5333491145</v>
      </c>
      <c r="DU14" s="166">
        <f>DU5*WACC!$L$52</f>
        <v>6795495.2585345516</v>
      </c>
      <c r="DV14" s="166">
        <f>DV5*WACC!$M$52</f>
        <v>3254648.5428870511</v>
      </c>
      <c r="DW14" s="166">
        <f>DW5*WACC!$N$52</f>
        <v>3265070.7439859062</v>
      </c>
      <c r="DX14" s="166">
        <f>DX5*WACC!$O$52</f>
        <v>4027465.8809825121</v>
      </c>
      <c r="DY14" s="166">
        <f>DY5*WACC!$P$52</f>
        <v>4383920.3393053291</v>
      </c>
      <c r="DZ14" s="166">
        <f>DZ5*WACC!$Q$52</f>
        <v>2900329.3642475721</v>
      </c>
      <c r="EA14" s="166">
        <f>EA5*WACC!$R$52</f>
        <v>2362624.1979704751</v>
      </c>
      <c r="EB14" s="166">
        <f>EB5*WACC!$S$52</f>
        <v>7554023.6072454778</v>
      </c>
      <c r="EC14" s="166">
        <f>EC5*WACC!$T$52</f>
        <v>16098660.134544224</v>
      </c>
    </row>
    <row r="15" spans="1:172" s="39" customFormat="1" x14ac:dyDescent="0.25">
      <c r="A15" s="36" t="s">
        <v>274</v>
      </c>
      <c r="B15" s="166">
        <f>B5*WACC!$C$45*WACC!$C$37</f>
        <v>21488445.999140732</v>
      </c>
      <c r="C15" s="166">
        <f>C5*WACC!$D$45*WACC!$D$37</f>
        <v>23590440.777907562</v>
      </c>
      <c r="D15" s="166">
        <f>D5*WACC!$E$45*WACC!$E$37</f>
        <v>28940301.521737274</v>
      </c>
      <c r="E15" s="166">
        <f>E5*WACC!$F$45*WACC!$F$37</f>
        <v>37177301.785686783</v>
      </c>
      <c r="F15" s="166">
        <f>F5*WACC!$G$45*WACC!$G$37</f>
        <v>41453843.27435825</v>
      </c>
      <c r="G15" s="166">
        <f>G5*WACC!$H$45*WACC!$H$37</f>
        <v>50783414.115132958</v>
      </c>
      <c r="H15" s="166">
        <f>H5*WACC!$I$45*WACC!$I$37</f>
        <v>51973319.01222761</v>
      </c>
      <c r="I15" s="166">
        <f>I5*WACC!$J$45*WACC!$J$37</f>
        <v>44431585.991279207</v>
      </c>
      <c r="J15" s="166">
        <f>J5*WACC!$K$45*WACC!$K$37</f>
        <v>44000511.603640072</v>
      </c>
      <c r="K15" s="166">
        <f>K5*WACC!$L$45*WACC!$L$37</f>
        <v>59366008.243332334</v>
      </c>
      <c r="L15" s="166">
        <f>L5*WACC!$M$45*WACC!$M$37</f>
        <v>57506423.423871152</v>
      </c>
      <c r="M15" s="166">
        <f>M5*WACC!$N$45*WACC!$N$37</f>
        <v>59400142.481266595</v>
      </c>
      <c r="N15" s="166">
        <f>N5*WACC!$O$45*WACC!$O$37</f>
        <v>56411895.982456729</v>
      </c>
      <c r="O15" s="166">
        <f>O5*WACC!$P$45*WACC!$P$37</f>
        <v>55546932.654070653</v>
      </c>
      <c r="P15" s="166">
        <f>P5*WACC!$Q$45*WACC!$Q$37</f>
        <v>45365071.255538687</v>
      </c>
      <c r="Q15" s="166">
        <f>Q5*WACC!$R$45*WACC!$R$37</f>
        <v>35417583.484699406</v>
      </c>
      <c r="R15" s="166">
        <f>R5*WACC!$S$45*WACC!$S$37</f>
        <v>39101112.401729122</v>
      </c>
      <c r="S15" s="166">
        <f>S5*WACC!$T$45*WACC!$T$37</f>
        <v>79372712.577442124</v>
      </c>
      <c r="T15" s="2"/>
      <c r="U15" s="166">
        <f>U5*WACC!$C$45*WACC!$C$37</f>
        <v>2024730.585194448</v>
      </c>
      <c r="V15" s="166">
        <f>V5*WACC!$D$45*WACC!$D$37</f>
        <v>2202842.7673324593</v>
      </c>
      <c r="W15" s="166">
        <f>W5*WACC!$E$45*WACC!$E$37</f>
        <v>2638588.399207348</v>
      </c>
      <c r="X15" s="166">
        <f>X5*WACC!$F$45*WACC!$F$37</f>
        <v>3484858.8603579337</v>
      </c>
      <c r="Y15" s="166">
        <f>Y5*WACC!$G$45*WACC!$G$37</f>
        <v>3921513.2076664763</v>
      </c>
      <c r="Z15" s="166">
        <f>Z5*WACC!$H$45*WACC!$H$37</f>
        <v>3906689.0202824632</v>
      </c>
      <c r="AA15" s="166">
        <f>AA5*WACC!$I$45*WACC!$I$37</f>
        <v>4017820.8325686143</v>
      </c>
      <c r="AB15" s="166">
        <f>AB5*WACC!$J$45*WACC!$J$37</f>
        <v>3715374.0016775075</v>
      </c>
      <c r="AC15" s="166">
        <f>AC5*WACC!$K$45*WACC!$K$37</f>
        <v>4094197.1295224144</v>
      </c>
      <c r="AD15" s="166">
        <f>AD5*WACC!$L$45*WACC!$L$37</f>
        <v>6833367.0387726398</v>
      </c>
      <c r="AE15" s="166">
        <f>AE5*WACC!$M$45*WACC!$M$37</f>
        <v>7110366.0891125267</v>
      </c>
      <c r="AF15" s="166">
        <f>AF5*WACC!$N$45*WACC!$N$37</f>
        <v>7249473.3726371918</v>
      </c>
      <c r="AG15" s="166">
        <f>AG5*WACC!$O$45*WACC!$O$37</f>
        <v>6639166.1341379872</v>
      </c>
      <c r="AH15" s="166">
        <f>AH5*WACC!$P$45*WACC!$P$37</f>
        <v>6202045.4534771014</v>
      </c>
      <c r="AI15" s="166">
        <f>AI5*WACC!$Q$45*WACC!$Q$37</f>
        <v>5005512.5198948383</v>
      </c>
      <c r="AJ15" s="166">
        <f>AJ5*WACC!$R$45*WACC!$R$37</f>
        <v>3923935.124921279</v>
      </c>
      <c r="AK15" s="166">
        <f>AK5*WACC!$S$45*WACC!$S$37</f>
        <v>3920042.6321994499</v>
      </c>
      <c r="AL15" s="166">
        <f>AL5*WACC!$T$45*WACC!$T$37</f>
        <v>7937619.7357152319</v>
      </c>
      <c r="AM15" s="2"/>
      <c r="AN15" s="166">
        <f>AN5*WACC!$C$45*WACC!$C$37</f>
        <v>13707160.934753507</v>
      </c>
      <c r="AO15" s="166">
        <f>AO5*WACC!$D$45*WACC!$D$37</f>
        <v>15047992.222307814</v>
      </c>
      <c r="AP15" s="166">
        <f>AP5*WACC!$E$45*WACC!$E$37</f>
        <v>18460589.028848682</v>
      </c>
      <c r="AQ15" s="166">
        <f>AQ5*WACC!$F$45*WACC!$F$37</f>
        <v>23714849.306305595</v>
      </c>
      <c r="AR15" s="166">
        <f>AR5*WACC!$G$45*WACC!$G$37</f>
        <v>26442791.682022948</v>
      </c>
      <c r="AS15" s="166">
        <f>AS5*WACC!$H$45*WACC!$H$37</f>
        <v>32393986.522813074</v>
      </c>
      <c r="AT15" s="166">
        <f>AT5*WACC!$I$45*WACC!$I$37</f>
        <v>33153009.205150358</v>
      </c>
      <c r="AU15" s="166">
        <f>AU5*WACC!$J$45*WACC!$J$37</f>
        <v>28342249.58813481</v>
      </c>
      <c r="AV15" s="166">
        <f>AV5*WACC!$K$45*WACC!$K$37</f>
        <v>28067273.630987532</v>
      </c>
      <c r="AW15" s="166">
        <f>AW5*WACC!$L$45*WACC!$L$37</f>
        <v>16299148.979805361</v>
      </c>
      <c r="AX15" s="166">
        <f>AX5*WACC!$M$45*WACC!$M$37</f>
        <v>15788593.345194587</v>
      </c>
      <c r="AY15" s="166">
        <f>AY5*WACC!$N$45*WACC!$N$37</f>
        <v>18669084.486551594</v>
      </c>
      <c r="AZ15" s="166">
        <f>AZ5*WACC!$O$45*WACC!$O$37</f>
        <v>19279058.256974023</v>
      </c>
      <c r="BA15" s="166">
        <f>BA5*WACC!$P$45*WACC!$P$37</f>
        <v>20509255.065335732</v>
      </c>
      <c r="BB15" s="166">
        <f>BB5*WACC!$Q$45*WACC!$Q$37</f>
        <v>18190197.925439864</v>
      </c>
      <c r="BC15" s="166">
        <f>BC5*WACC!$R$45*WACC!$R$37</f>
        <v>14739352.498430889</v>
      </c>
      <c r="BD15" s="166">
        <f>BD5*WACC!$S$45*WACC!$S$37</f>
        <v>16478919.419304628</v>
      </c>
      <c r="BE15" s="166">
        <f>BE5*WACC!$T$45*WACC!$T$37</f>
        <v>34249313.803800292</v>
      </c>
      <c r="BF15" s="2"/>
      <c r="BG15" s="166">
        <f>BG5*WACC!$C$45*WACC!$C$37</f>
        <v>0</v>
      </c>
      <c r="BH15" s="166">
        <f>BH5*WACC!$D$45*WACC!$D$37</f>
        <v>0</v>
      </c>
      <c r="BI15" s="166">
        <f>BI5*WACC!$E$45*WACC!$E$37</f>
        <v>0</v>
      </c>
      <c r="BJ15" s="166">
        <f>BJ5*WACC!$F$45*WACC!$F$37</f>
        <v>0</v>
      </c>
      <c r="BK15" s="166">
        <f>BK5*WACC!$G$45*WACC!$G$37</f>
        <v>0</v>
      </c>
      <c r="BL15" s="166">
        <f>BL5*WACC!$H$45*WACC!$H$37</f>
        <v>0</v>
      </c>
      <c r="BM15" s="166">
        <f>BM5*WACC!$I$45*WACC!$I$37</f>
        <v>0</v>
      </c>
      <c r="BN15" s="166">
        <f>BN5*WACC!$J$45*WACC!$J$37</f>
        <v>0</v>
      </c>
      <c r="BO15" s="166">
        <f>BO5*WACC!$K$45*WACC!$K$37</f>
        <v>0</v>
      </c>
      <c r="BP15" s="166">
        <f>BP5*WACC!$L$45*WACC!$L$37</f>
        <v>0</v>
      </c>
      <c r="BQ15" s="166">
        <f>BQ5*WACC!$M$45*WACC!$M$37</f>
        <v>0</v>
      </c>
      <c r="BR15" s="166">
        <f>BR5*WACC!$N$45*WACC!$N$37</f>
        <v>241.1999217508517</v>
      </c>
      <c r="BS15" s="166">
        <f>BS5*WACC!$O$45*WACC!$O$37</f>
        <v>837.39443380116791</v>
      </c>
      <c r="BT15" s="166">
        <f>BT5*WACC!$P$45*WACC!$P$37</f>
        <v>6507.8296673516907</v>
      </c>
      <c r="BU15" s="166">
        <f>BU5*WACC!$Q$45*WACC!$Q$37</f>
        <v>13443.473968757786</v>
      </c>
      <c r="BV15" s="166">
        <f>BV5*WACC!$R$45*WACC!$R$37</f>
        <v>15752.946410023515</v>
      </c>
      <c r="BW15" s="166">
        <f>BW5*WACC!$S$45*WACC!$S$37</f>
        <v>22253.521729138633</v>
      </c>
      <c r="BX15" s="166">
        <f>BX5*WACC!$T$45*WACC!$T$37</f>
        <v>55784.02587105774</v>
      </c>
      <c r="BY15" s="2"/>
      <c r="BZ15" s="166">
        <f>BZ5*WACC!$C$45*WACC!$C$37</f>
        <v>3894407.938024641</v>
      </c>
      <c r="CA15" s="166">
        <f>CA5*WACC!$D$45*WACC!$D$37</f>
        <v>4236992.5273272106</v>
      </c>
      <c r="CB15" s="166">
        <f>CB5*WACC!$E$45*WACC!$E$37</f>
        <v>5075114.5274303136</v>
      </c>
      <c r="CC15" s="166">
        <f>CC5*WACC!$F$45*WACC!$F$37</f>
        <v>6702848.323580835</v>
      </c>
      <c r="CD15" s="166">
        <f>CD5*WACC!$G$45*WACC!$G$37</f>
        <v>7542718.1654087156</v>
      </c>
      <c r="CE15" s="166">
        <f>CE5*WACC!$H$45*WACC!$H$37</f>
        <v>7514205.0222551692</v>
      </c>
      <c r="CF15" s="166">
        <f>CF5*WACC!$I$45*WACC!$I$37</f>
        <v>7727958.2075426048</v>
      </c>
      <c r="CG15" s="166">
        <f>CG5*WACC!$J$45*WACC!$J$37</f>
        <v>7146225.8290891061</v>
      </c>
      <c r="CH15" s="166">
        <f>CH5*WACC!$K$45*WACC!$K$37</f>
        <v>7874861.9286148427</v>
      </c>
      <c r="CI15" s="166">
        <f>CI5*WACC!$L$45*WACC!$L$37</f>
        <v>5567983.1795782018</v>
      </c>
      <c r="CJ15" s="166">
        <f>CJ5*WACC!$M$45*WACC!$M$37</f>
        <v>5793688.317952943</v>
      </c>
      <c r="CK15" s="166">
        <f>CK5*WACC!$N$45*WACC!$N$37</f>
        <v>6542159.2490023887</v>
      </c>
      <c r="CL15" s="166">
        <f>CL5*WACC!$O$45*WACC!$O$37</f>
        <v>6634676.8324090736</v>
      </c>
      <c r="CM15" s="166">
        <f>CM5*WACC!$P$45*WACC!$P$37</f>
        <v>7418981.9298878862</v>
      </c>
      <c r="CN15" s="166">
        <f>CN5*WACC!$Q$45*WACC!$Q$37</f>
        <v>7083567.1763464417</v>
      </c>
      <c r="CO15" s="166">
        <f>CO5*WACC!$R$45*WACC!$R$37</f>
        <v>6156757.0245494684</v>
      </c>
      <c r="CP15" s="166">
        <f>CP5*WACC!$S$45*WACC!$S$37</f>
        <v>6278630.2312751645</v>
      </c>
      <c r="CQ15" s="166">
        <f>CQ5*WACC!$T$45*WACC!$T$37</f>
        <v>15766288.177240435</v>
      </c>
      <c r="CR15" s="2"/>
      <c r="CS15" s="166">
        <f>CS5*WACC!$C$45*WACC!$C$37</f>
        <v>6742894.1005095001</v>
      </c>
      <c r="CT15" s="166">
        <f>CT5*WACC!$D$45*WACC!$D$37</f>
        <v>7402482.4296802506</v>
      </c>
      <c r="CU15" s="166">
        <f>CU5*WACC!$E$45*WACC!$E$37</f>
        <v>9081223.8542373758</v>
      </c>
      <c r="CV15" s="166">
        <f>CV5*WACC!$F$45*WACC!$F$37</f>
        <v>11665925.441681193</v>
      </c>
      <c r="CW15" s="166">
        <f>CW5*WACC!$G$45*WACC!$G$37</f>
        <v>13007868.287417954</v>
      </c>
      <c r="CX15" s="166">
        <f>CX5*WACC!$H$45*WACC!$H$37</f>
        <v>15935409.356933208</v>
      </c>
      <c r="CY15" s="166">
        <f>CY5*WACC!$I$45*WACC!$I$37</f>
        <v>16308791.532224419</v>
      </c>
      <c r="CZ15" s="166">
        <f>CZ5*WACC!$J$45*WACC!$J$37</f>
        <v>13942258.973443547</v>
      </c>
      <c r="DA15" s="166">
        <f>DA5*WACC!$K$45*WACC!$K$37</f>
        <v>13806991.446633581</v>
      </c>
      <c r="DB15" s="166">
        <f>DB5*WACC!$L$45*WACC!$L$37</f>
        <v>8420882.1247328371</v>
      </c>
      <c r="DC15" s="166">
        <f>DC5*WACC!$M$45*WACC!$M$37</f>
        <v>8157105.8488976685</v>
      </c>
      <c r="DD15" s="166">
        <f>DD5*WACC!$N$45*WACC!$N$37</f>
        <v>8520351.4904073179</v>
      </c>
      <c r="DE15" s="166">
        <f>DE5*WACC!$O$45*WACC!$O$37</f>
        <v>8331065.8088512914</v>
      </c>
      <c r="DF15" s="166">
        <f>DF5*WACC!$P$45*WACC!$P$37</f>
        <v>8481000.8364693355</v>
      </c>
      <c r="DG15" s="166">
        <f>DG5*WACC!$Q$45*WACC!$Q$37</f>
        <v>7411898.1255953433</v>
      </c>
      <c r="DH15" s="166">
        <f>DH5*WACC!$R$45*WACC!$R$37</f>
        <v>5943262.1700294726</v>
      </c>
      <c r="DI15" s="166">
        <f>DI5*WACC!$S$45*WACC!$S$37</f>
        <v>4488154.7866052082</v>
      </c>
      <c r="DJ15" s="166">
        <f>DJ5*WACC!$T$45*WACC!$T$37</f>
        <v>9848243.0912639778</v>
      </c>
      <c r="DK15" s="2"/>
      <c r="DL15" s="166">
        <f>DL5*WACC!$C$45*WACC!$C$37</f>
        <v>3019081.6440762188</v>
      </c>
      <c r="DM15" s="166">
        <f>DM5*WACC!$D$45*WACC!$D$37</f>
        <v>2954605.1591449096</v>
      </c>
      <c r="DN15" s="166">
        <f>DN5*WACC!$E$45*WACC!$E$37</f>
        <v>3127248.3600139855</v>
      </c>
      <c r="DO15" s="166">
        <f>DO5*WACC!$F$45*WACC!$F$37</f>
        <v>3875842.5299475398</v>
      </c>
      <c r="DP15" s="166">
        <f>DP5*WACC!$G$45*WACC!$G$37</f>
        <v>4017698.6561372457</v>
      </c>
      <c r="DQ15" s="166">
        <f>DQ5*WACC!$H$45*WACC!$H$37</f>
        <v>6992716.822022913</v>
      </c>
      <c r="DR15" s="166">
        <f>DR5*WACC!$I$45*WACC!$I$37</f>
        <v>6332972.3385292199</v>
      </c>
      <c r="DS15" s="166">
        <f>DS5*WACC!$J$45*WACC!$J$37</f>
        <v>5955942.2619361347</v>
      </c>
      <c r="DT15" s="166">
        <f>DT5*WACC!$K$45*WACC!$K$37</f>
        <v>5993415.3243758418</v>
      </c>
      <c r="DU15" s="166">
        <f>DU5*WACC!$L$45*WACC!$L$37</f>
        <v>5430908.5137649132</v>
      </c>
      <c r="DV15" s="166">
        <f>DV5*WACC!$M$45*WACC!$M$37</f>
        <v>3001988.9564974811</v>
      </c>
      <c r="DW15" s="166">
        <f>DW5*WACC!$N$45*WACC!$N$37</f>
        <v>3150983.5617407821</v>
      </c>
      <c r="DX15" s="166">
        <f>DX5*WACC!$O$45*WACC!$O$37</f>
        <v>3395433.0109353391</v>
      </c>
      <c r="DY15" s="166">
        <f>DY5*WACC!$P$45*WACC!$P$37</f>
        <v>3761970.5659716446</v>
      </c>
      <c r="DZ15" s="166">
        <f>DZ5*WACC!$Q$45*WACC!$Q$37</f>
        <v>3503191.9589767638</v>
      </c>
      <c r="EA15" s="166">
        <f>EA5*WACC!$R$45*WACC!$R$37</f>
        <v>3148101.9969249009</v>
      </c>
      <c r="EB15" s="166">
        <f>EB5*WACC!$S$45*WACC!$S$37</f>
        <v>7320075.0754270498</v>
      </c>
      <c r="EC15" s="166">
        <f>EC5*WACC!$T$45*WACC!$T$37</f>
        <v>13882478.544546407</v>
      </c>
    </row>
    <row r="16" spans="1:172" s="39" customFormat="1" x14ac:dyDescent="0.25">
      <c r="A16" s="36" t="s">
        <v>275</v>
      </c>
      <c r="B16" s="166">
        <f>B7</f>
        <v>-17109356.2046181</v>
      </c>
      <c r="C16" s="166">
        <f t="shared" ref="C16:J16" si="29">C7</f>
        <v>-19109826.850051399</v>
      </c>
      <c r="D16" s="166">
        <f t="shared" si="29"/>
        <v>-20920412.4666434</v>
      </c>
      <c r="E16" s="166">
        <f t="shared" si="29"/>
        <v>-23628610.8710851</v>
      </c>
      <c r="F16" s="166">
        <f t="shared" si="29"/>
        <v>-25711511.126769599</v>
      </c>
      <c r="G16" s="166">
        <f t="shared" si="29"/>
        <v>-31726944.688387699</v>
      </c>
      <c r="H16" s="166">
        <f t="shared" si="29"/>
        <v>-34694125.681146599</v>
      </c>
      <c r="I16" s="166">
        <f t="shared" si="29"/>
        <v>-37322196.0096891</v>
      </c>
      <c r="J16" s="166">
        <f t="shared" si="29"/>
        <v>-55320759.126726002</v>
      </c>
      <c r="K16" s="166">
        <f>K7</f>
        <v>-59334316.009000003</v>
      </c>
      <c r="L16" s="166">
        <f t="shared" ref="L16:N16" si="30">L7</f>
        <v>-101563496.951033</v>
      </c>
      <c r="M16" s="166">
        <f t="shared" si="30"/>
        <v>-72261198.911150306</v>
      </c>
      <c r="N16" s="166">
        <f t="shared" si="30"/>
        <v>-75757621.954136297</v>
      </c>
      <c r="O16" s="166">
        <f>O7</f>
        <v>-80991843.222129405</v>
      </c>
      <c r="P16" s="166">
        <f t="shared" ref="P16:Q16" si="31">P7</f>
        <v>-83568709.542507097</v>
      </c>
      <c r="Q16" s="166">
        <f t="shared" si="31"/>
        <v>-80145922.526352599</v>
      </c>
      <c r="R16" s="166">
        <f>R7</f>
        <v>-79422136.627387896</v>
      </c>
      <c r="S16" s="166">
        <f t="shared" ref="S16" si="32">S7</f>
        <v>-83536513.408379361</v>
      </c>
      <c r="T16" s="2"/>
      <c r="U16" s="166">
        <f>U7</f>
        <v>-1677636.4807460101</v>
      </c>
      <c r="V16" s="166">
        <f t="shared" ref="V16:AC16" si="33">V7</f>
        <v>-2025319.7919808</v>
      </c>
      <c r="W16" s="166">
        <f t="shared" si="33"/>
        <v>-2376723.44297121</v>
      </c>
      <c r="X16" s="166">
        <f t="shared" si="33"/>
        <v>-2838504.6063661999</v>
      </c>
      <c r="Y16" s="166">
        <f t="shared" si="33"/>
        <v>-3242642.3991505601</v>
      </c>
      <c r="Z16" s="166">
        <f t="shared" si="33"/>
        <v>-2407937.8085474102</v>
      </c>
      <c r="AA16" s="166">
        <f t="shared" si="33"/>
        <v>-3146487.7756210701</v>
      </c>
      <c r="AB16" s="166">
        <f t="shared" si="33"/>
        <v>-3840653.1756784301</v>
      </c>
      <c r="AC16" s="166">
        <f t="shared" si="33"/>
        <v>-7568857.1549781496</v>
      </c>
      <c r="AD16" s="166">
        <f>AD7</f>
        <v>-8930662.3007215895</v>
      </c>
      <c r="AE16" s="166">
        <f t="shared" ref="AE16:AG16" si="34">AE7</f>
        <v>-8160316.3908783197</v>
      </c>
      <c r="AF16" s="166">
        <f t="shared" si="34"/>
        <v>-8134092.9950372502</v>
      </c>
      <c r="AG16" s="166">
        <f t="shared" si="34"/>
        <v>-8672573.3291294593</v>
      </c>
      <c r="AH16" s="166">
        <f>AH7</f>
        <v>-8703963.7567379102</v>
      </c>
      <c r="AI16" s="166">
        <f t="shared" ref="AI16:AJ16" si="35">AI7</f>
        <v>-8766215.8194978293</v>
      </c>
      <c r="AJ16" s="166">
        <f t="shared" si="35"/>
        <v>-7850666.8758476796</v>
      </c>
      <c r="AK16" s="166">
        <f>AK7</f>
        <v>-6868756.8890765803</v>
      </c>
      <c r="AL16" s="166">
        <f t="shared" ref="AL16" si="36">AL7</f>
        <v>-6779733.7284020502</v>
      </c>
      <c r="AM16" s="2"/>
      <c r="AN16" s="166">
        <f>AN7</f>
        <v>-10913804.515975799</v>
      </c>
      <c r="AO16" s="166">
        <f t="shared" ref="AO16:AV16" si="37">AO7</f>
        <v>-12189875.0649257</v>
      </c>
      <c r="AP16" s="166">
        <f t="shared" si="37"/>
        <v>-13344820.7708073</v>
      </c>
      <c r="AQ16" s="166">
        <f t="shared" si="37"/>
        <v>-15072340.3585156</v>
      </c>
      <c r="AR16" s="166">
        <f t="shared" si="37"/>
        <v>-16400991.533051301</v>
      </c>
      <c r="AS16" s="166">
        <f t="shared" si="37"/>
        <v>-20238147.366689201</v>
      </c>
      <c r="AT16" s="166">
        <f t="shared" si="37"/>
        <v>-22130868.105634902</v>
      </c>
      <c r="AU16" s="166">
        <f t="shared" si="37"/>
        <v>-23807275.182378501</v>
      </c>
      <c r="AV16" s="166">
        <f t="shared" si="37"/>
        <v>-15188511.4287384</v>
      </c>
      <c r="AW16" s="166">
        <f>AW7</f>
        <v>-16290447.7640057</v>
      </c>
      <c r="AX16" s="166">
        <f t="shared" ref="AX16:AZ16" si="38">AX7</f>
        <v>-27884619.779885702</v>
      </c>
      <c r="AY16" s="166">
        <f t="shared" si="38"/>
        <v>-22711232.182603501</v>
      </c>
      <c r="AZ16" s="166">
        <f t="shared" si="38"/>
        <v>-25890560.521451298</v>
      </c>
      <c r="BA16" s="166">
        <f>BA7</f>
        <v>-29904124.161077499</v>
      </c>
      <c r="BB16" s="166">
        <f t="shared" ref="BB16:BC16" si="39">BB7</f>
        <v>-33508849.9781911</v>
      </c>
      <c r="BC16" s="166">
        <f t="shared" si="39"/>
        <v>-33353461.394060802</v>
      </c>
      <c r="BD16" s="166">
        <f>BD7</f>
        <v>-33471963.051717401</v>
      </c>
      <c r="BE16" s="166">
        <f t="shared" ref="BE16" si="40">BE7</f>
        <v>-36045993.249978423</v>
      </c>
      <c r="BF16" s="2"/>
      <c r="BG16" s="166">
        <f>BG7</f>
        <v>0</v>
      </c>
      <c r="BH16" s="166">
        <f t="shared" ref="BH16:BO16" si="41">BH7</f>
        <v>0</v>
      </c>
      <c r="BI16" s="166">
        <f t="shared" si="41"/>
        <v>0</v>
      </c>
      <c r="BJ16" s="166">
        <f t="shared" si="41"/>
        <v>0</v>
      </c>
      <c r="BK16" s="166">
        <f t="shared" si="41"/>
        <v>0</v>
      </c>
      <c r="BL16" s="166">
        <f t="shared" si="41"/>
        <v>0</v>
      </c>
      <c r="BM16" s="166">
        <f t="shared" si="41"/>
        <v>0</v>
      </c>
      <c r="BN16" s="166">
        <f t="shared" si="41"/>
        <v>0</v>
      </c>
      <c r="BO16" s="166">
        <f t="shared" si="41"/>
        <v>0</v>
      </c>
      <c r="BP16" s="166">
        <f>BP7</f>
        <v>0</v>
      </c>
      <c r="BQ16" s="166">
        <f t="shared" ref="BQ16:BS16" si="42">BQ7</f>
        <v>0</v>
      </c>
      <c r="BR16" s="166">
        <f t="shared" si="42"/>
        <v>-270.632429842752</v>
      </c>
      <c r="BS16" s="166">
        <f t="shared" si="42"/>
        <v>-1093.86698356636</v>
      </c>
      <c r="BT16" s="166">
        <f>BT7</f>
        <v>-9133.1019716884093</v>
      </c>
      <c r="BU16" s="166">
        <f t="shared" ref="BU16:BV16" si="43">BU7</f>
        <v>-23543.721787835599</v>
      </c>
      <c r="BV16" s="166">
        <f t="shared" si="43"/>
        <v>-31517.1200952658</v>
      </c>
      <c r="BW16" s="166">
        <f>BW7</f>
        <v>-38992.9511040734</v>
      </c>
      <c r="BX16" s="166">
        <f t="shared" ref="BX16" si="44">BX7</f>
        <v>-47646.63139534794</v>
      </c>
      <c r="BY16" s="2"/>
      <c r="BZ16" s="166">
        <f>BZ7</f>
        <v>-3226800.0866443799</v>
      </c>
      <c r="CA16" s="166">
        <f t="shared" ref="CA16:CH16" si="45">CA7</f>
        <v>-3895541.23032668</v>
      </c>
      <c r="CB16" s="166">
        <f t="shared" si="45"/>
        <v>-4571438.1510700798</v>
      </c>
      <c r="CC16" s="166">
        <f t="shared" si="45"/>
        <v>-5459637.4213858303</v>
      </c>
      <c r="CD16" s="166">
        <f t="shared" si="45"/>
        <v>-6236964.2616992602</v>
      </c>
      <c r="CE16" s="166">
        <f t="shared" si="45"/>
        <v>-4631476.4959092699</v>
      </c>
      <c r="CF16" s="166">
        <f t="shared" si="45"/>
        <v>-6052018.5055136196</v>
      </c>
      <c r="CG16" s="166">
        <f t="shared" si="45"/>
        <v>-7387190.33728885</v>
      </c>
      <c r="CH16" s="166">
        <f t="shared" si="45"/>
        <v>-6167277.28635485</v>
      </c>
      <c r="CI16" s="166">
        <f>CI7</f>
        <v>-7276907.1514475904</v>
      </c>
      <c r="CJ16" s="166">
        <f t="shared" ref="CJ16:CL16" si="46">CJ7</f>
        <v>-6649211.7497332096</v>
      </c>
      <c r="CK16" s="166">
        <f t="shared" si="46"/>
        <v>-7340468.6084625497</v>
      </c>
      <c r="CL16" s="166">
        <f t="shared" si="46"/>
        <v>-8666709.0688211601</v>
      </c>
      <c r="CM16" s="166">
        <f>CM7</f>
        <v>-10411814.9913646</v>
      </c>
      <c r="CN16" s="166">
        <f t="shared" ref="CN16:CO16" si="47">CN7</f>
        <v>-12405538.572315499</v>
      </c>
      <c r="CO16" s="166">
        <f t="shared" si="47"/>
        <v>-12317902.028577199</v>
      </c>
      <c r="CP16" s="166">
        <f>CP7</f>
        <v>-11001509.0909454</v>
      </c>
      <c r="CQ16" s="166">
        <f t="shared" ref="CQ16" si="48">CQ7</f>
        <v>-13466409.236762444</v>
      </c>
      <c r="CR16" s="2"/>
      <c r="CS16" s="166">
        <f>CS7</f>
        <v>-5368772.4566144999</v>
      </c>
      <c r="CT16" s="166">
        <f t="shared" ref="CT16:DA16" si="49">CT7</f>
        <v>-5996503.3643718297</v>
      </c>
      <c r="CU16" s="166">
        <f t="shared" si="49"/>
        <v>-6564649.9429133199</v>
      </c>
      <c r="CV16" s="166">
        <f t="shared" si="49"/>
        <v>-7414459.8847327502</v>
      </c>
      <c r="CW16" s="166">
        <f t="shared" si="49"/>
        <v>-8068056.5127330096</v>
      </c>
      <c r="CX16" s="166">
        <f t="shared" si="49"/>
        <v>-9955649.1044105999</v>
      </c>
      <c r="CY16" s="166">
        <f t="shared" si="49"/>
        <v>-10886725.609990301</v>
      </c>
      <c r="CZ16" s="166">
        <f t="shared" si="49"/>
        <v>-11711392.0337401</v>
      </c>
      <c r="DA16" s="166">
        <f t="shared" si="49"/>
        <v>-7847076.2215887802</v>
      </c>
      <c r="DB16" s="166">
        <f>DB7</f>
        <v>-8416386.6806650907</v>
      </c>
      <c r="DC16" s="166">
        <f t="shared" ref="DC16:DE16" si="50">DC7</f>
        <v>-14406463.585942101</v>
      </c>
      <c r="DD16" s="166">
        <f t="shared" si="50"/>
        <v>-10365140.353584399</v>
      </c>
      <c r="DE16" s="166">
        <f t="shared" si="50"/>
        <v>-11188096.4649418</v>
      </c>
      <c r="DF16" s="166">
        <f>DF7</f>
        <v>-12365973.3723161</v>
      </c>
      <c r="DG16" s="166">
        <f t="shared" ref="DG16:DH16" si="51">DG7</f>
        <v>-13653737.2139784</v>
      </c>
      <c r="DH16" s="166">
        <f t="shared" si="51"/>
        <v>-13448919.5074182</v>
      </c>
      <c r="DI16" s="166">
        <f>DI7</f>
        <v>-9116335.0802996792</v>
      </c>
      <c r="DJ16" s="166">
        <f t="shared" ref="DJ16" si="52">DJ7</f>
        <v>-10364870.549682617</v>
      </c>
      <c r="DK16" s="2"/>
      <c r="DL16" s="166">
        <f>DL7</f>
        <v>-18269049.9023191</v>
      </c>
      <c r="DM16" s="166">
        <f t="shared" ref="DM16:DT16" si="53">DM7</f>
        <v>-23483657.060819902</v>
      </c>
      <c r="DN16" s="166">
        <f t="shared" si="53"/>
        <v>-25774279.871907301</v>
      </c>
      <c r="DO16" s="166">
        <f t="shared" si="53"/>
        <v>-27971438.2373114</v>
      </c>
      <c r="DP16" s="166">
        <f t="shared" si="53"/>
        <v>-29253149.6544623</v>
      </c>
      <c r="DQ16" s="166">
        <f t="shared" si="53"/>
        <v>-61772708.557203203</v>
      </c>
      <c r="DR16" s="166">
        <f t="shared" si="53"/>
        <v>-35372119.7743854</v>
      </c>
      <c r="DS16" s="166">
        <f t="shared" si="53"/>
        <v>-45435530.990264699</v>
      </c>
      <c r="DT16" s="166">
        <f t="shared" si="53"/>
        <v>-38379403.863977402</v>
      </c>
      <c r="DU16" s="166">
        <f>DU7</f>
        <v>-34334693.7119902</v>
      </c>
      <c r="DV16" s="166">
        <f t="shared" ref="DV16:DX16" si="54">DV7</f>
        <v>-23634924.11859126</v>
      </c>
      <c r="DW16" s="166">
        <f t="shared" si="54"/>
        <v>-49493050.697332159</v>
      </c>
      <c r="DX16" s="166">
        <f t="shared" si="54"/>
        <v>-52350161.629158594</v>
      </c>
      <c r="DY16" s="166">
        <f>DY7</f>
        <v>-50367857.395358332</v>
      </c>
      <c r="DZ16" s="166">
        <f t="shared" ref="DZ16:EA16" si="55">DZ7</f>
        <v>-55958227.039332114</v>
      </c>
      <c r="EA16" s="166">
        <f t="shared" si="55"/>
        <v>-55974094.007640734</v>
      </c>
      <c r="EB16" s="166">
        <f>EB7</f>
        <v>-131210063.34923333</v>
      </c>
      <c r="EC16" s="166">
        <f t="shared" ref="EC16" si="56">EC7</f>
        <v>-106350149.35208821</v>
      </c>
    </row>
    <row r="17" spans="1:133" x14ac:dyDescent="0.25">
      <c r="A17" s="88"/>
      <c r="B17" s="86"/>
      <c r="C17" s="166"/>
      <c r="D17" s="166"/>
      <c r="E17" s="166"/>
      <c r="F17" s="166"/>
      <c r="G17" s="166"/>
      <c r="H17" s="166"/>
      <c r="I17" s="166"/>
      <c r="J17" s="166"/>
      <c r="K17" s="166"/>
      <c r="L17" s="166"/>
      <c r="M17" s="166"/>
      <c r="N17" s="166"/>
      <c r="O17" s="166"/>
      <c r="P17" s="166"/>
      <c r="Q17" s="166"/>
      <c r="R17" s="166"/>
      <c r="S17" s="166"/>
      <c r="U17" s="86"/>
      <c r="V17" s="166"/>
      <c r="W17" s="166"/>
      <c r="X17" s="166"/>
      <c r="Y17" s="166"/>
      <c r="Z17" s="166"/>
      <c r="AA17" s="166"/>
      <c r="AB17" s="166"/>
      <c r="AC17" s="166"/>
      <c r="AD17" s="166"/>
      <c r="AE17" s="166"/>
      <c r="AF17" s="166"/>
      <c r="AG17" s="166"/>
      <c r="AH17" s="166"/>
      <c r="AI17" s="166"/>
      <c r="AJ17" s="166"/>
      <c r="AK17" s="166"/>
      <c r="AL17" s="166"/>
      <c r="AN17" s="86"/>
      <c r="AO17" s="166"/>
      <c r="AP17" s="166"/>
      <c r="AQ17" s="166"/>
      <c r="AR17" s="166"/>
      <c r="AS17" s="166"/>
      <c r="AT17" s="166"/>
      <c r="AU17" s="166"/>
      <c r="AV17" s="166"/>
      <c r="AW17" s="166"/>
      <c r="AX17" s="166"/>
      <c r="AY17" s="166"/>
      <c r="AZ17" s="166"/>
      <c r="BA17" s="166"/>
      <c r="BB17" s="166"/>
      <c r="BC17" s="166"/>
      <c r="BD17" s="166"/>
      <c r="BE17" s="166"/>
      <c r="BG17" s="86"/>
      <c r="BH17" s="166"/>
      <c r="BI17" s="166"/>
      <c r="BJ17" s="166"/>
      <c r="BK17" s="166"/>
      <c r="BL17" s="166"/>
      <c r="BM17" s="166"/>
      <c r="BN17" s="166"/>
      <c r="BO17" s="166"/>
      <c r="BP17" s="166"/>
      <c r="BQ17" s="166"/>
      <c r="BR17" s="166"/>
      <c r="BS17" s="166"/>
      <c r="BT17" s="166"/>
      <c r="BU17" s="166"/>
      <c r="BV17" s="166"/>
      <c r="BW17" s="166"/>
      <c r="BX17" s="166"/>
      <c r="BZ17" s="86"/>
      <c r="CA17" s="166"/>
      <c r="CB17" s="166"/>
      <c r="CC17" s="166"/>
      <c r="CD17" s="166"/>
      <c r="CE17" s="166"/>
      <c r="CF17" s="166"/>
      <c r="CG17" s="166"/>
      <c r="CH17" s="166"/>
      <c r="CI17" s="166"/>
      <c r="CJ17" s="166"/>
      <c r="CK17" s="166"/>
      <c r="CL17" s="166"/>
      <c r="CM17" s="166"/>
      <c r="CN17" s="166"/>
      <c r="CO17" s="166"/>
      <c r="CP17" s="166"/>
      <c r="CQ17" s="166"/>
      <c r="CS17" s="86"/>
      <c r="CT17" s="166"/>
      <c r="CU17" s="166"/>
      <c r="CV17" s="166"/>
      <c r="CW17" s="166"/>
      <c r="CX17" s="166"/>
      <c r="CY17" s="166"/>
      <c r="CZ17" s="166"/>
      <c r="DA17" s="166"/>
      <c r="DB17" s="166"/>
      <c r="DC17" s="166"/>
      <c r="DD17" s="166"/>
      <c r="DE17" s="166"/>
      <c r="DF17" s="166"/>
      <c r="DG17" s="166"/>
      <c r="DH17" s="166"/>
      <c r="DI17" s="166"/>
      <c r="DJ17" s="166"/>
      <c r="DL17" s="86"/>
      <c r="DM17" s="166"/>
      <c r="DN17" s="166"/>
      <c r="DO17" s="166"/>
      <c r="DP17" s="166"/>
      <c r="DQ17" s="166"/>
      <c r="DR17" s="166"/>
      <c r="DS17" s="166"/>
      <c r="DT17" s="166"/>
      <c r="DU17" s="166"/>
      <c r="DV17" s="166"/>
      <c r="DW17" s="166"/>
      <c r="DX17" s="166"/>
      <c r="DY17" s="166"/>
      <c r="DZ17" s="166"/>
      <c r="EA17" s="166"/>
      <c r="EB17" s="166"/>
      <c r="EC17" s="166"/>
    </row>
    <row r="18" spans="1:133" x14ac:dyDescent="0.25">
      <c r="A18" s="85" t="s">
        <v>57</v>
      </c>
      <c r="B18" s="84">
        <f>(B14-B15-B7+B16)*WACC!$C$42*(1-WACC!$C$43)/(1-(1-WACC!$C$43)*WACC!$C$42)</f>
        <v>1823245.0500578524</v>
      </c>
      <c r="C18" s="84">
        <f>(C14-C15-C7+C16)*WACC!$D$42*(1-WACC!$D$43)/(1-(1-WACC!$D$43)*WACC!$D$42)</f>
        <v>1663464.483517061</v>
      </c>
      <c r="D18" s="84">
        <f>(D14-D15-D7+D16)*WACC!$E$42*(1-WACC!$E$43)/(1-(1-WACC!$E$43)*WACC!$E$42)</f>
        <v>2168001.9411735181</v>
      </c>
      <c r="E18" s="84">
        <f>(E14-E15-E7+E16)*WACC!$F$42*(1-WACC!$F$43)/(1-(1-WACC!$F$43)*WACC!$F$42)</f>
        <v>1934692.1765682285</v>
      </c>
      <c r="F18" s="84">
        <f>(F14-F15-F7+F16)*WACC!$G$42*(1-WACC!$G$43)/(1-(1-WACC!$G$43)*WACC!$G$42)</f>
        <v>1536081.5632132958</v>
      </c>
      <c r="G18" s="84">
        <f>(G14-G15-G7+G16)*WACC!$H$42*(1-WACC!$H$43)/(1-(1-WACC!$H$43)*WACC!$H$42)</f>
        <v>2999583.7890512007</v>
      </c>
      <c r="H18" s="84">
        <f>(H14-H15-H7+H16)*WACC!$I$42*(1-WACC!$I$43)/(1-(1-WACC!$I$43)*WACC!$I$42)</f>
        <v>1997304.7262610984</v>
      </c>
      <c r="I18" s="84">
        <f>(I14-I15-I7+I16)*WACC!$J$42*(1-WACC!$J$43)/(1-(1-WACC!$J$43)*WACC!$J$42)</f>
        <v>756210.21764456423</v>
      </c>
      <c r="J18" s="84">
        <f>(J14-J15-J7+J16)*WACC!$K$42*(1-WACC!$K$43)/(1-(1-WACC!$K$43)*WACC!$K$42)</f>
        <v>1688272.5374847262</v>
      </c>
      <c r="K18" s="84">
        <f>(K14-K15-K7+K16)*WACC!$L$42*(1-WACC!$L$43)/(1-(1-WACC!$L$43)*WACC!$L$42)</f>
        <v>3274350.4691954749</v>
      </c>
      <c r="L18" s="84">
        <f>(L14-L15-L7+L16)*WACC!$M$42*(1-WACC!$M$43)/(1-(1-WACC!$M$43)*WACC!$M$42)</f>
        <v>1062433.365281095</v>
      </c>
      <c r="M18" s="84">
        <f>(M14-M15-M7+M16)*WACC!$N$42*(1-WACC!$N$43)/(1-(1-WACC!$N$43)*WACC!$N$42)</f>
        <v>472103.10399701487</v>
      </c>
      <c r="N18" s="84">
        <f>(N14-N15-N7+N16)*WACC!$O$42*(1-WACC!$O$43)/(1-(1-WACC!$O$43)*WACC!$O$42)</f>
        <v>2305015.4871212314</v>
      </c>
      <c r="O18" s="84">
        <f>(O14-O15-O7+O16)*WACC!$P$42*(1-WACC!$P$43)/(1-(1-WACC!$P$43)*WACC!$P$42)</f>
        <v>2015852.0525059092</v>
      </c>
      <c r="P18" s="84">
        <f>(P14-P15-P7+P16)*WACC!$Q$42*(1-WACC!$Q$43)/(1-(1-WACC!$Q$43)*WACC!$Q$42)</f>
        <v>-1110169.269441715</v>
      </c>
      <c r="Q18" s="84">
        <f>(Q14-Q15-Q7+Q16)*WACC!$R$42*(1-WACC!$R$43)/(1-(1-WACC!$R$43)*WACC!$R$42)</f>
        <v>-1256658.4241747379</v>
      </c>
      <c r="R18" s="84">
        <f>(R14-R15-R7+R16)*WACC!$S$42*(1-WACC!$S$43)/(1-(1-WACC!$S$43)*WACC!$S$42)</f>
        <v>177708.05058258498</v>
      </c>
      <c r="S18" s="84">
        <f>(S14-S15-S7+S16)*WACC!$T$42*(1-WACC!$T$43)/(1-(1-WACC!$T$43)*WACC!$T$42)</f>
        <v>1801867.0996736039</v>
      </c>
      <c r="T18" s="156"/>
      <c r="U18" s="84">
        <f>(U14-U15-U7+U16)*WACC!$C$42*(1-WACC!$C$43)/(1-(1-WACC!$C$43)*WACC!$C$42)</f>
        <v>171793.71729831604</v>
      </c>
      <c r="V18" s="84">
        <f>(V14-V15-V7+V16)*WACC!$D$42*(1-WACC!$D$43)/(1-(1-WACC!$D$43)*WACC!$D$42)</f>
        <v>155332.01523142555</v>
      </c>
      <c r="W18" s="84">
        <f>(W14-W15-W7+W16)*WACC!$E$42*(1-WACC!$E$43)/(1-(1-WACC!$E$43)*WACC!$E$42)</f>
        <v>197664.31138054215</v>
      </c>
      <c r="X18" s="84">
        <f>(X14-X15-X7+X16)*WACC!$F$42*(1-WACC!$F$43)/(1-(1-WACC!$F$43)*WACC!$F$42)</f>
        <v>181350.6857610275</v>
      </c>
      <c r="Y18" s="84">
        <f>(Y14-Y15-Y7+Y16)*WACC!$G$42*(1-WACC!$G$43)/(1-(1-WACC!$G$43)*WACC!$G$42)</f>
        <v>145312.56120997525</v>
      </c>
      <c r="Z18" s="84">
        <f>(Z14-Z15-Z7+Z16)*WACC!$H$42*(1-WACC!$H$43)/(1-(1-WACC!$H$43)*WACC!$H$42)</f>
        <v>230753.31303122462</v>
      </c>
      <c r="AA18" s="84">
        <f>(AA14-AA15-AA7+AA16)*WACC!$I$42*(1-WACC!$I$43)/(1-(1-WACC!$I$43)*WACC!$I$42)</f>
        <v>154402.54135533681</v>
      </c>
      <c r="AB18" s="84">
        <f>(AB14-AB15-AB7+AB16)*WACC!$J$42*(1-WACC!$J$43)/(1-(1-WACC!$J$43)*WACC!$J$42)</f>
        <v>63234.379771880296</v>
      </c>
      <c r="AC18" s="84">
        <f>(AC14-AC15-AC7+AC16)*WACC!$K$42*(1-WACC!$K$43)/(1-(1-WACC!$K$43)*WACC!$K$42)</f>
        <v>157091.82291075145</v>
      </c>
      <c r="AD18" s="84">
        <f>(AD14-AD15-AD7+AD16)*WACC!$L$42*(1-WACC!$L$43)/(1-(1-WACC!$L$43)*WACC!$L$42)</f>
        <v>376896.46367798542</v>
      </c>
      <c r="AE18" s="84">
        <f>(AE14-AE15-AE7+AE16)*WACC!$M$42*(1-WACC!$M$43)/(1-(1-WACC!$M$43)*WACC!$M$42)</f>
        <v>131364.2845905209</v>
      </c>
      <c r="AF18" s="84">
        <f>(AF14-AF15-AF7+AF16)*WACC!$N$42*(1-WACC!$N$43)/(1-(1-WACC!$N$43)*WACC!$N$42)</f>
        <v>57617.688082905122</v>
      </c>
      <c r="AG18" s="84">
        <f>(AG14-AG15-AG7+AG16)*WACC!$O$42*(1-WACC!$O$43)/(1-(1-WACC!$O$43)*WACC!$O$42)</f>
        <v>271279.31962290336</v>
      </c>
      <c r="AH18" s="84">
        <f>(AH14-AH15-AH7+AH16)*WACC!$P$42*(1-WACC!$P$43)/(1-(1-WACC!$P$43)*WACC!$P$42)</f>
        <v>225078.24392370909</v>
      </c>
      <c r="AI18" s="84">
        <f>(AI14-AI15-AI7+AI16)*WACC!$Q$42*(1-WACC!$Q$43)/(1-(1-WACC!$Q$43)*WACC!$Q$42)</f>
        <v>-122494.37780205304</v>
      </c>
      <c r="AJ18" s="84">
        <f>(AJ14-AJ15-AJ7+AJ16)*WACC!$R$42*(1-WACC!$R$43)/(1-(1-WACC!$R$43)*WACC!$R$42)</f>
        <v>-139225.93371672905</v>
      </c>
      <c r="AK18" s="84">
        <f>(AK14-AK15-AK7+AK16)*WACC!$S$42*(1-WACC!$S$43)/(1-(1-WACC!$S$43)*WACC!$S$42)</f>
        <v>17815.94158272574</v>
      </c>
      <c r="AL18" s="84">
        <f>(AL14-AL15-AL7+AL16)*WACC!$T$42*(1-WACC!$T$43)/(1-(1-WACC!$T$43)*WACC!$T$42)</f>
        <v>180194.62088498619</v>
      </c>
      <c r="AM18" s="156"/>
      <c r="AN18" s="84">
        <f>(AN14-AN15-AN7+AN16)*WACC!$C$42*(1-WACC!$C$43)/(1-(1-WACC!$C$43)*WACC!$C$42)</f>
        <v>1163020.9706944395</v>
      </c>
      <c r="AO18" s="84">
        <f>(AO14-AO15-AO7+AO16)*WACC!$D$42*(1-WACC!$D$43)/(1-(1-WACC!$D$43)*WACC!$D$42)</f>
        <v>1061099.317546126</v>
      </c>
      <c r="AP18" s="84">
        <f>(AP14-AP15-AP7+AP16)*WACC!$E$42*(1-WACC!$E$43)/(1-(1-WACC!$E$43)*WACC!$E$42)</f>
        <v>1382936.2772771816</v>
      </c>
      <c r="AQ18" s="84">
        <f>(AQ14-AQ15-AQ7+AQ16)*WACC!$F$42*(1-WACC!$F$43)/(1-(1-WACC!$F$43)*WACC!$F$42)</f>
        <v>1234111.4394447003</v>
      </c>
      <c r="AR18" s="84">
        <f>(AR14-AR15-AR7+AR16)*WACC!$G$42*(1-WACC!$G$43)/(1-(1-WACC!$G$43)*WACC!$G$42)</f>
        <v>979843.6423329243</v>
      </c>
      <c r="AS18" s="84">
        <f>(AS14-AS15-AS7+AS16)*WACC!$H$42*(1-WACC!$H$43)/(1-(1-WACC!$H$43)*WACC!$H$42)</f>
        <v>1913390.0020246555</v>
      </c>
      <c r="AT18" s="84">
        <f>(AT14-AT15-AT7+AT16)*WACC!$I$42*(1-WACC!$I$43)/(1-(1-WACC!$I$43)*WACC!$I$42)</f>
        <v>1274051.0560744808</v>
      </c>
      <c r="AU18" s="84">
        <f>(AU14-AU15-AU7+AU16)*WACC!$J$42*(1-WACC!$J$43)/(1-(1-WACC!$J$43)*WACC!$J$42)</f>
        <v>482375.27991430904</v>
      </c>
      <c r="AV18" s="84">
        <f>(AV14-AV15-AV7+AV16)*WACC!$K$42*(1-WACC!$K$43)/(1-(1-WACC!$K$43)*WACC!$K$42)</f>
        <v>1076924.0071596222</v>
      </c>
      <c r="AW18" s="84">
        <f>(AW14-AW15-AW7+AW16)*WACC!$L$42*(1-WACC!$L$43)/(1-(1-WACC!$L$43)*WACC!$L$42)</f>
        <v>898984.5820652215</v>
      </c>
      <c r="AX18" s="84">
        <f>(AX14-AX15-AX7+AX16)*WACC!$M$42*(1-WACC!$M$43)/(1-(1-WACC!$M$43)*WACC!$M$42)</f>
        <v>291694.86401803757</v>
      </c>
      <c r="AY18" s="84">
        <f>(AY14-AY15-AY7+AY16)*WACC!$N$42*(1-WACC!$N$43)/(1-(1-WACC!$N$43)*WACC!$N$42)</f>
        <v>148378.98305821637</v>
      </c>
      <c r="AZ18" s="84">
        <f>(AZ14-AZ15-AZ7+AZ16)*WACC!$O$42*(1-WACC!$O$43)/(1-(1-WACC!$O$43)*WACC!$O$42)</f>
        <v>787751.00686666078</v>
      </c>
      <c r="BA18" s="84">
        <f>(BA14-BA15-BA7+BA16)*WACC!$P$42*(1-WACC!$P$43)/(1-(1-WACC!$P$43)*WACC!$P$42)</f>
        <v>744300.75511639437</v>
      </c>
      <c r="BB18" s="84">
        <f>(BB14-BB15-BB7+BB16)*WACC!$Q$42*(1-WACC!$Q$43)/(1-(1-WACC!$Q$43)*WACC!$Q$42)</f>
        <v>-445148.61727281555</v>
      </c>
      <c r="BC18" s="84">
        <f>(BC14-BC15-BC7+BC16)*WACC!$R$42*(1-WACC!$R$43)/(1-(1-WACC!$R$43)*WACC!$R$42)</f>
        <v>-522969.93926860951</v>
      </c>
      <c r="BD18" s="84">
        <f>(BD14-BD15-BD7+BD16)*WACC!$S$42*(1-WACC!$S$43)/(1-(1-WACC!$S$43)*WACC!$S$42)</f>
        <v>74893.947149765285</v>
      </c>
      <c r="BE18" s="84">
        <f>(BE14-BE15-BE7+BE16)*WACC!$T$42*(1-WACC!$T$43)/(1-(1-WACC!$T$43)*WACC!$T$42)</f>
        <v>777505.38850808528</v>
      </c>
      <c r="BF18" s="156"/>
      <c r="BG18" s="84">
        <f>(BG14-BG15-BG7+BG16)*WACC!$C$42*(1-WACC!$C$43)/(1-(1-WACC!$C$43)*WACC!$C$42)</f>
        <v>0</v>
      </c>
      <c r="BH18" s="84">
        <f>(BH14-BH15-BH7+BH16)*WACC!$D$42*(1-WACC!$D$43)/(1-(1-WACC!$D$43)*WACC!$D$42)</f>
        <v>0</v>
      </c>
      <c r="BI18" s="84">
        <f>(BI14-BI15-BI7+BI16)*WACC!$E$42*(1-WACC!$E$43)/(1-(1-WACC!$E$43)*WACC!$E$42)</f>
        <v>0</v>
      </c>
      <c r="BJ18" s="84">
        <f>(BJ14-BJ15-BJ7+BJ16)*WACC!$F$42*(1-WACC!$F$43)/(1-(1-WACC!$F$43)*WACC!$F$42)</f>
        <v>0</v>
      </c>
      <c r="BK18" s="84">
        <f>(BK14-BK15-BK7+BK16)*WACC!$G$42*(1-WACC!$G$43)/(1-(1-WACC!$G$43)*WACC!$G$42)</f>
        <v>0</v>
      </c>
      <c r="BL18" s="84">
        <f>(BL14-BL15-BL7+BL16)*WACC!$H$42*(1-WACC!$H$43)/(1-(1-WACC!$H$43)*WACC!$H$42)</f>
        <v>0</v>
      </c>
      <c r="BM18" s="84">
        <f>(BM14-BM15-BM7+BM16)*WACC!$I$42*(1-WACC!$I$43)/(1-(1-WACC!$I$43)*WACC!$I$42)</f>
        <v>0</v>
      </c>
      <c r="BN18" s="84">
        <f>(BN14-BN15-BN7+BN16)*WACC!$J$42*(1-WACC!$J$43)/(1-(1-WACC!$J$43)*WACC!$J$42)</f>
        <v>0</v>
      </c>
      <c r="BO18" s="84">
        <f>(BO14-BO15-BO7+BO16)*WACC!$K$42*(1-WACC!$K$43)/(1-(1-WACC!$K$43)*WACC!$K$42)</f>
        <v>0</v>
      </c>
      <c r="BP18" s="84">
        <f>(BP14-BP15-BP7+BP16)*WACC!$L$42*(1-WACC!$L$43)/(1-(1-WACC!$L$43)*WACC!$L$42)</f>
        <v>0</v>
      </c>
      <c r="BQ18" s="84">
        <f>(BQ14-BQ15-BQ7+BQ16)*WACC!$M$42*(1-WACC!$M$43)/(1-(1-WACC!$M$43)*WACC!$M$42)</f>
        <v>0</v>
      </c>
      <c r="BR18" s="84">
        <f>(BR14-BR15-BR7+BR16)*WACC!$N$42*(1-WACC!$N$43)/(1-(1-WACC!$N$43)*WACC!$N$42)</f>
        <v>1.9170195051017991</v>
      </c>
      <c r="BS18" s="84">
        <f>(BS14-BS15-BS7+BS16)*WACC!$O$42*(1-WACC!$O$43)/(1-(1-WACC!$O$43)*WACC!$O$42)</f>
        <v>34.216313866512692</v>
      </c>
      <c r="BT18" s="84">
        <f>(BT14-BT15-BT7+BT16)*WACC!$P$42*(1-WACC!$P$43)/(1-(1-WACC!$P$43)*WACC!$P$42)</f>
        <v>236.17544957864348</v>
      </c>
      <c r="BU18" s="84">
        <f>(BU14-BU15-BU7+BU16)*WACC!$Q$42*(1-WACC!$Q$43)/(1-(1-WACC!$Q$43)*WACC!$Q$42)</f>
        <v>-328.98728606829604</v>
      </c>
      <c r="BV18" s="84">
        <f>(BV14-BV15-BV7+BV16)*WACC!$R$42*(1-WACC!$R$43)/(1-(1-WACC!$R$43)*WACC!$R$42)</f>
        <v>-558.93346931140138</v>
      </c>
      <c r="BW18" s="84">
        <f>(BW14-BW15-BW7+BW16)*WACC!$S$42*(1-WACC!$S$43)/(1-(1-WACC!$S$43)*WACC!$S$42)</f>
        <v>101.13855392276707</v>
      </c>
      <c r="BX18" s="84">
        <f>(BX14-BX15-BX7+BX16)*WACC!$T$42*(1-WACC!$T$43)/(1-(1-WACC!$T$43)*WACC!$T$42)</f>
        <v>1266.3722536423284</v>
      </c>
      <c r="BY18" s="156"/>
      <c r="BZ18" s="84">
        <f>(BZ14-BZ15-BZ7+BZ16)*WACC!$C$42*(1-WACC!$C$43)/(1-(1-WACC!$C$43)*WACC!$C$42)</f>
        <v>330431.52567632671</v>
      </c>
      <c r="CA18" s="84">
        <f>(CA14-CA15-CA7+CA16)*WACC!$D$42*(1-WACC!$D$43)/(1-(1-WACC!$D$43)*WACC!$D$42)</f>
        <v>298768.75351716747</v>
      </c>
      <c r="CB18" s="84">
        <f>(CB14-CB15-CB7+CB16)*WACC!$E$42*(1-WACC!$E$43)/(1-(1-WACC!$E$43)*WACC!$E$42)</f>
        <v>380191.55187040853</v>
      </c>
      <c r="CC18" s="84">
        <f>(CC14-CC15-CC7+CC16)*WACC!$F$42*(1-WACC!$F$43)/(1-(1-WACC!$F$43)*WACC!$F$42)</f>
        <v>348813.59295816242</v>
      </c>
      <c r="CD18" s="84">
        <f>(CD14-CD15-CD7+CD16)*WACC!$G$42*(1-WACC!$G$43)/(1-(1-WACC!$G$43)*WACC!$G$42)</f>
        <v>279497.13211670122</v>
      </c>
      <c r="CE18" s="84">
        <f>(CE14-CE15-CE7+CE16)*WACC!$H$42*(1-WACC!$H$43)/(1-(1-WACC!$H$43)*WACC!$H$42)</f>
        <v>443835.60981669364</v>
      </c>
      <c r="CF18" s="84">
        <f>(CF14-CF15-CF7+CF16)*WACC!$I$42*(1-WACC!$I$43)/(1-(1-WACC!$I$43)*WACC!$I$42)</f>
        <v>296980.98458252626</v>
      </c>
      <c r="CG18" s="84">
        <f>(CG14-CG15-CG7+CG16)*WACC!$J$42*(1-WACC!$J$43)/(1-(1-WACC!$J$43)*WACC!$J$42)</f>
        <v>121626.2905990654</v>
      </c>
      <c r="CH18" s="84">
        <f>(CH14-CH15-CH7+CH16)*WACC!$K$42*(1-WACC!$K$43)/(1-(1-WACC!$K$43)*WACC!$K$42)</f>
        <v>302153.60335638915</v>
      </c>
      <c r="CI18" s="84">
        <f>(CI14-CI15-CI7+CI16)*WACC!$L$42*(1-WACC!$L$43)/(1-(1-WACC!$L$43)*WACC!$L$42)</f>
        <v>307103.82719006663</v>
      </c>
      <c r="CJ18" s="84">
        <f>(CJ14-CJ15-CJ7+CJ16)*WACC!$M$42*(1-WACC!$M$43)/(1-(1-WACC!$M$43)*WACC!$M$42)</f>
        <v>107038.61256788549</v>
      </c>
      <c r="CK18" s="84">
        <f>(CK14-CK15-CK7+CK16)*WACC!$N$42*(1-WACC!$N$43)/(1-(1-WACC!$N$43)*WACC!$N$42)</f>
        <v>51996.065317029475</v>
      </c>
      <c r="CL18" s="84">
        <f>(CL14-CL15-CL7+CL16)*WACC!$O$42*(1-WACC!$O$43)/(1-(1-WACC!$O$43)*WACC!$O$42)</f>
        <v>271095.8847315337</v>
      </c>
      <c r="CM18" s="84">
        <f>(CM14-CM15-CM7+CM16)*WACC!$P$42*(1-WACC!$P$43)/(1-(1-WACC!$P$43)*WACC!$P$42)</f>
        <v>269242.04877355654</v>
      </c>
      <c r="CN18" s="84">
        <f>(CN14-CN15-CN7+CN16)*WACC!$Q$42*(1-WACC!$Q$43)/(1-(1-WACC!$Q$43)*WACC!$Q$42)</f>
        <v>-173348.31357166063</v>
      </c>
      <c r="CO18" s="84">
        <f>(CO14-CO15-CO7+CO16)*WACC!$R$42*(1-WACC!$R$43)/(1-(1-WACC!$R$43)*WACC!$R$42)</f>
        <v>-218449.13794978373</v>
      </c>
      <c r="CP18" s="84">
        <f>(CP14-CP15-CP7+CP16)*WACC!$S$42*(1-WACC!$S$43)/(1-(1-WACC!$S$43)*WACC!$S$42)</f>
        <v>28535.329820423551</v>
      </c>
      <c r="CQ18" s="84">
        <f>(CQ14-CQ15-CQ7+CQ16)*WACC!$T$42*(1-WACC!$T$43)/(1-(1-WACC!$T$43)*WACC!$T$42)</f>
        <v>357915.9011710062</v>
      </c>
      <c r="CR18" s="156"/>
      <c r="CS18" s="84">
        <f>(CS14-CS15-CS7+CS16)*WACC!$C$42*(1-WACC!$C$43)/(1-(1-WACC!$C$43)*WACC!$C$42)</f>
        <v>572119.00257049035</v>
      </c>
      <c r="CT18" s="84">
        <f>(CT14-CT15-CT7+CT16)*WACC!$D$42*(1-WACC!$D$43)/(1-(1-WACC!$D$43)*WACC!$D$42)</f>
        <v>521981.20109582739</v>
      </c>
      <c r="CU18" s="84">
        <f>(CU14-CU15-CU7+CU16)*WACC!$E$42*(1-WACC!$E$43)/(1-(1-WACC!$E$43)*WACC!$E$42)</f>
        <v>680300.82303841948</v>
      </c>
      <c r="CV18" s="84">
        <f>(CV14-CV15-CV7+CV16)*WACC!$F$42*(1-WACC!$F$43)/(1-(1-WACC!$F$43)*WACC!$F$42)</f>
        <v>607090.17600460397</v>
      </c>
      <c r="CW18" s="84">
        <f>(CW14-CW15-CW7+CW16)*WACC!$G$42*(1-WACC!$G$43)/(1-(1-WACC!$G$43)*WACC!$G$42)</f>
        <v>482009.50924541161</v>
      </c>
      <c r="CX18" s="84">
        <f>(CX14-CX15-CX7+CX16)*WACC!$H$42*(1-WACC!$H$43)/(1-(1-WACC!$H$43)*WACC!$H$42)</f>
        <v>941244.231248089</v>
      </c>
      <c r="CY18" s="84">
        <f>(CY14-CY15-CY7+CY16)*WACC!$I$42*(1-WACC!$I$43)/(1-(1-WACC!$I$43)*WACC!$I$42)</f>
        <v>626737.46887812356</v>
      </c>
      <c r="CZ18" s="84">
        <f>(CZ14-CZ15-CZ7+CZ16)*WACC!$J$42*(1-WACC!$J$43)/(1-(1-WACC!$J$43)*WACC!$J$42)</f>
        <v>237292.42289109391</v>
      </c>
      <c r="DA18" s="84">
        <f>(DA14-DA15-DA7+DA16)*WACC!$K$42*(1-WACC!$K$43)/(1-(1-WACC!$K$43)*WACC!$K$42)</f>
        <v>529765.76033060509</v>
      </c>
      <c r="DB18" s="84">
        <f>(DB14-DB15-DB7+DB16)*WACC!$L$42*(1-WACC!$L$43)/(1-(1-WACC!$L$43)*WACC!$L$42)</f>
        <v>464456.34719352424</v>
      </c>
      <c r="DC18" s="84">
        <f>(DC14-DC15-DC7+DC16)*WACC!$M$42*(1-WACC!$M$43)/(1-(1-WACC!$M$43)*WACC!$M$42)</f>
        <v>150702.84156119192</v>
      </c>
      <c r="DD18" s="84">
        <f>(DD14-DD15-DD7+DD16)*WACC!$N$42*(1-WACC!$N$43)/(1-(1-WACC!$N$43)*WACC!$N$42)</f>
        <v>67718.42991850496</v>
      </c>
      <c r="DE18" s="84">
        <f>(DE14-DE15-DE7+DE16)*WACC!$O$42*(1-WACC!$O$43)/(1-(1-WACC!$O$43)*WACC!$O$42)</f>
        <v>340411.10264402936</v>
      </c>
      <c r="DF18" s="84">
        <f>(DF14-DF15-DF7+DF16)*WACC!$P$42*(1-WACC!$P$43)/(1-(1-WACC!$P$43)*WACC!$P$42)</f>
        <v>307783.74478339724</v>
      </c>
      <c r="DG18" s="84">
        <f>(DG14-DG15-DG7+DG16)*WACC!$Q$42*(1-WACC!$Q$43)/(1-(1-WACC!$Q$43)*WACC!$Q$42)</f>
        <v>-181383.19415213025</v>
      </c>
      <c r="DH18" s="84">
        <f>(DH14-DH15-DH7+DH16)*WACC!$R$42*(1-WACC!$R$43)/(1-(1-WACC!$R$43)*WACC!$R$42)</f>
        <v>-210874.08394965919</v>
      </c>
      <c r="DI18" s="84">
        <f>(DI14-DI15-DI7+DI16)*WACC!$S$42*(1-WACC!$S$43)/(1-(1-WACC!$S$43)*WACC!$S$42)</f>
        <v>20397.91680722712</v>
      </c>
      <c r="DJ18" s="84">
        <f>(DJ14-DJ15-DJ7+DJ16)*WACC!$T$42*(1-WACC!$T$43)/(1-(1-WACC!$T$43)*WACC!$T$42)</f>
        <v>223568.33525656365</v>
      </c>
      <c r="DK18" s="156"/>
      <c r="DL18" s="84">
        <f>(DL14-DL15-DL7+DL16)*WACC!$C$42*(1-WACC!$C$43)/(1-(1-WACC!$C$43)*WACC!$C$42)</f>
        <v>256162.10979158786</v>
      </c>
      <c r="DM18" s="84">
        <f>(DM14-DM15-DM7+DM16)*WACC!$D$42*(1-WACC!$D$43)/(1-(1-WACC!$D$43)*WACC!$D$42)</f>
        <v>208342.04800686083</v>
      </c>
      <c r="DN18" s="84">
        <f>(DN14-DN15-DN7+DN16)*WACC!$E$42*(1-WACC!$E$43)/(1-(1-WACC!$E$43)*WACC!$E$42)</f>
        <v>234271.24661951457</v>
      </c>
      <c r="DO18" s="84">
        <f>(DO14-DO15-DO7+DO16)*WACC!$F$42*(1-WACC!$F$43)/(1-(1-WACC!$F$43)*WACC!$F$42)</f>
        <v>201697.32229429454</v>
      </c>
      <c r="DP18" s="84">
        <f>(DP14-DP15-DP7+DP16)*WACC!$G$42*(1-WACC!$G$43)/(1-(1-WACC!$G$43)*WACC!$G$42)</f>
        <v>148876.73481548385</v>
      </c>
      <c r="DQ18" s="84">
        <f>(DQ14-DQ15-DQ7+DQ16)*WACC!$H$42*(1-WACC!$H$43)/(1-(1-WACC!$H$43)*WACC!$H$42)</f>
        <v>413033.27840880858</v>
      </c>
      <c r="DR18" s="84">
        <f>(DR14-DR15-DR7+DR16)*WACC!$I$42*(1-WACC!$I$43)/(1-(1-WACC!$I$43)*WACC!$I$42)</f>
        <v>243372.48079248765</v>
      </c>
      <c r="DS18" s="84">
        <f>(DS14-DS15-DS7+DS16)*WACC!$J$42*(1-WACC!$J$43)/(1-(1-WACC!$J$43)*WACC!$J$42)</f>
        <v>101368.07619384125</v>
      </c>
      <c r="DT18" s="84">
        <f>(DT14-DT15-DT7+DT16)*WACC!$K$42*(1-WACC!$K$43)/(1-(1-WACC!$K$43)*WACC!$K$42)</f>
        <v>229963.65562819451</v>
      </c>
      <c r="DU18" s="84">
        <f>(DU14-DU15-DU7+DU16)*WACC!$L$42*(1-WACC!$L$43)/(1-(1-WACC!$L$43)*WACC!$L$42)</f>
        <v>299543.43177859072</v>
      </c>
      <c r="DV18" s="84">
        <f>(DV14-DV15-DV7+DV16)*WACC!$M$42*(1-WACC!$M$43)/(1-(1-WACC!$M$43)*WACC!$M$42)</f>
        <v>55461.860426958578</v>
      </c>
      <c r="DW18" s="84">
        <f>(DW14-DW15-DW7+DW16)*WACC!$N$42*(1-WACC!$N$43)/(1-(1-WACC!$N$43)*WACC!$N$42)</f>
        <v>25043.527809895219</v>
      </c>
      <c r="DX18" s="84">
        <f>(DX14-DX15-DX7+DX16)*WACC!$O$42*(1-WACC!$O$43)/(1-(1-WACC!$O$43)*WACC!$O$42)</f>
        <v>138738.92269323088</v>
      </c>
      <c r="DY18" s="84">
        <f>(DY14-DY15-DY7+DY16)*WACC!$P$42*(1-WACC!$P$43)/(1-(1-WACC!$P$43)*WACC!$P$42)</f>
        <v>136525.56000002639</v>
      </c>
      <c r="DZ18" s="84">
        <f>(DZ14-DZ15-DZ7+DZ16)*WACC!$Q$42*(1-WACC!$Q$43)/(1-(1-WACC!$Q$43)*WACC!$Q$42)</f>
        <v>-85729.746480592221</v>
      </c>
      <c r="EA18" s="84">
        <f>(EA14-EA15-EA7+EA16)*WACC!$R$42*(1-WACC!$R$43)/(1-(1-WACC!$R$43)*WACC!$R$42)</f>
        <v>-111698.44199862058</v>
      </c>
      <c r="EB18" s="84">
        <f>(EB14-EB15-EB7+EB16)*WACC!$S$42*(1-WACC!$S$43)/(1-(1-WACC!$S$43)*WACC!$S$42)</f>
        <v>33268.523371085117</v>
      </c>
      <c r="EC18" s="84">
        <f>(EC14-EC15-EC7+EC16)*WACC!$T$42*(1-WACC!$T$43)/(1-(1-WACC!$T$43)*WACC!$T$42)</f>
        <v>315150.89429426863</v>
      </c>
    </row>
    <row r="19" spans="1:133" x14ac:dyDescent="0.25">
      <c r="A19" s="194" t="s">
        <v>277</v>
      </c>
      <c r="B19" s="191">
        <f>(B6-B5*(WACC!$C$51-WACC!$C$52))*WACC!$C$42*(1-WACC!$C$43)/(1-WACC!$C$42*(1-WACC!$C$43))</f>
        <v>732091.28662259493</v>
      </c>
      <c r="C19" s="191">
        <f>(C6-C5*(WACC!$D$51-WACC!$D$52))*WACC!$D$42*(1-WACC!$D$43)/(1-WACC!$D$42*(1-WACC!$D$43))</f>
        <v>1512896.7111034035</v>
      </c>
      <c r="D19" s="191">
        <f>(D6-D5*(WACC!$E$51-WACC!$E$52))*WACC!$E$42*(1-WACC!$E$43)/(1-WACC!$E$42*(1-WACC!$E$43))</f>
        <v>-1122900.6769782095</v>
      </c>
      <c r="E19" s="191">
        <f>(E6-E5*(WACC!$F$51-WACC!$F$52))*WACC!$F$42*(1-WACC!$F$43)/(1-WACC!$F$42*(1-WACC!$F$43))</f>
        <v>3211094.6263631717</v>
      </c>
      <c r="F19" s="191">
        <f>(F6-F5*(WACC!$G$51-WACC!$G$52))*WACC!$G$42*(1-WACC!$G$43)/(1-WACC!$G$42*(1-WACC!$G$43))</f>
        <v>-3013682.5271542198</v>
      </c>
      <c r="G19" s="191">
        <f>(G6-G5*(WACC!$H$51-WACC!$H$52))*WACC!$H$42*(1-WACC!$H$43)/(1-WACC!$H$42*(1-WACC!$H$43))</f>
        <v>659505.33133032999</v>
      </c>
      <c r="H19" s="191">
        <f>(H6-H5*(WACC!$I$51-WACC!$I$52))*WACC!$I$42*(1-WACC!$I$43)/(1-WACC!$I$42*(1-WACC!$I$43))</f>
        <v>1414374.5129963425</v>
      </c>
      <c r="I19" s="191">
        <f>(I6-I5*(WACC!$J$51-WACC!$J$52))*WACC!$J$42*(1-WACC!$J$43)/(1-WACC!$J$42*(1-WACC!$J$43))</f>
        <v>-2120871.078265687</v>
      </c>
      <c r="J19" s="191">
        <f>(J6-J5*(WACC!$K$51-WACC!$K$52))*WACC!$K$42*(1-WACC!$K$43)/(1-WACC!$K$42*(1-WACC!$K$43))</f>
        <v>796085.38235234655</v>
      </c>
      <c r="K19" s="191">
        <f>(K6-K5*(WACC!$L$51-WACC!$L$52))*WACC!$L$42*(1-WACC!$L$43)/(1-WACC!$L$42*(1-WACC!$L$43))</f>
        <v>-731371.5961951277</v>
      </c>
      <c r="L19" s="191">
        <f>(L6-L5*(WACC!$M$51-WACC!$M$52))*WACC!$M$42*(1-WACC!$M$43)/(1-WACC!$M$42*(1-WACC!$M$43))</f>
        <v>-5222969.0520377243</v>
      </c>
      <c r="M19" s="191">
        <f>(M6-M5*(WACC!$N$51-WACC!$N$52))*WACC!$N$42*(1-WACC!$N$43)/(1-WACC!$N$42*(1-WACC!$N$43))</f>
        <v>-7420346.8294234015</v>
      </c>
      <c r="N19" s="191">
        <f>(N6-N5*(WACC!$O$51-WACC!$O$52))*WACC!$O$42*(1-WACC!$O$43)/(1-WACC!$O$42*(1-WACC!$O$43))</f>
        <v>-2138337.9869267298</v>
      </c>
      <c r="O19" s="191">
        <f>(O6-O5*(WACC!$P$51-WACC!$P$52))*WACC!$P$42*(1-WACC!$P$43)/(1-WACC!$P$42*(1-WACC!$P$43))</f>
        <v>-1954490.7227591863</v>
      </c>
      <c r="P19" s="191">
        <f>(P6-P5*(WACC!$Q$51-WACC!$Q$52))*WACC!$Q$42*(1-WACC!$Q$43)/(1-WACC!$Q$42*(1-WACC!$Q$43))</f>
        <v>-2630234.2921505184</v>
      </c>
      <c r="Q19" s="191">
        <f>(Q6-Q5*(WACC!$R$51-WACC!$R$52))*WACC!$R$42*(1-WACC!$R$43)/(1-WACC!$R$42*(1-WACC!$R$43))</f>
        <v>-668648.61699179362</v>
      </c>
      <c r="R19" s="191">
        <f>(R6-R5*(WACC!$S$51-WACC!$S$52))*WACC!$S$42*(1-WACC!$S$43)/(1-WACC!$S$42*(1-WACC!$S$43))</f>
        <v>-3746405.1164596882</v>
      </c>
      <c r="S19" s="191">
        <f>(S6-S5*(WACC!$T$51-WACC!$T$52))*WACC!$T$42*(1-WACC!$T$43)/(1-WACC!$T$42*(1-WACC!$T$43))</f>
        <v>4250591.0067225415</v>
      </c>
      <c r="U19" s="191">
        <f>(U6-U5*(WACC!$C$51-WACC!$C$52))*WACC!$C$42*(1-WACC!$C$43)/(1-WACC!$C$42*(1-WACC!$C$43))</f>
        <v>68980.680093777162</v>
      </c>
      <c r="V19" s="191">
        <f>(V6-V5*(WACC!$D$51-WACC!$D$52))*WACC!$D$42*(1-WACC!$D$43)/(1-WACC!$D$42*(1-WACC!$D$43))</f>
        <v>141272.2046675873</v>
      </c>
      <c r="W19" s="191">
        <f>(W6-W5*(WACC!$E$51-WACC!$E$52))*WACC!$E$42*(1-WACC!$E$43)/(1-WACC!$E$42*(1-WACC!$E$43))</f>
        <v>-102378.77782687792</v>
      </c>
      <c r="X19" s="191">
        <f>(X6-X5*(WACC!$F$51-WACC!$F$52))*WACC!$F$42*(1-WACC!$F$43)/(1-WACC!$F$42*(1-WACC!$F$43))</f>
        <v>300995.79643075884</v>
      </c>
      <c r="Y19" s="191">
        <f>(Y6-Y5*(WACC!$G$51-WACC!$G$52))*WACC!$G$42*(1-WACC!$G$43)/(1-WACC!$G$42*(1-WACC!$G$43))</f>
        <v>-285092.8864600404</v>
      </c>
      <c r="Z19" s="191">
        <f>(Z6-Z5*(WACC!$H$51-WACC!$H$52))*WACC!$H$42*(1-WACC!$H$43)/(1-WACC!$H$42*(1-WACC!$H$43))</f>
        <v>50734.718837231041</v>
      </c>
      <c r="AA19" s="191">
        <f>(AA6-AA5*(WACC!$I$51-WACC!$I$52))*WACC!$I$42*(1-WACC!$I$43)/(1-WACC!$I$42*(1-WACC!$I$43))</f>
        <v>109338.85869466694</v>
      </c>
      <c r="AB19" s="191">
        <f>(AB6-AB5*(WACC!$J$51-WACC!$J$52))*WACC!$J$42*(1-WACC!$J$43)/(1-WACC!$J$42*(1-WACC!$J$43))</f>
        <v>-177347.46778214601</v>
      </c>
      <c r="AC19" s="191">
        <f>(AC6-AC5*(WACC!$K$51-WACC!$K$52))*WACC!$K$42*(1-WACC!$K$43)/(1-WACC!$K$42*(1-WACC!$K$43))</f>
        <v>198599.38671142614</v>
      </c>
      <c r="AD19" s="191">
        <f>(AD6-AD5*(WACC!$L$51-WACC!$L$52))*WACC!$L$42*(1-WACC!$L$43)/(1-WACC!$L$42*(1-WACC!$L$43))</f>
        <v>-84185.053137638228</v>
      </c>
      <c r="AE19" s="191">
        <f>(AE6-AE5*(WACC!$M$51-WACC!$M$52))*WACC!$M$42*(1-WACC!$M$43)/(1-WACC!$M$42*(1-WACC!$M$43))</f>
        <v>-645792.58839243907</v>
      </c>
      <c r="AF19" s="191">
        <f>(AF6-AF5*(WACC!$N$51-WACC!$N$52))*WACC!$N$42*(1-WACC!$N$43)/(1-WACC!$N$42*(1-WACC!$N$43))</f>
        <v>-905614.1030739597</v>
      </c>
      <c r="AG19" s="191">
        <f>(AG6-AG5*(WACC!$O$51-WACC!$O$52))*WACC!$O$42*(1-WACC!$O$43)/(1-WACC!$O$42*(1-WACC!$O$43))</f>
        <v>-251662.89660889274</v>
      </c>
      <c r="AH19" s="191">
        <f>(AH6-AH5*(WACC!$P$51-WACC!$P$52))*WACC!$P$42*(1-WACC!$P$43)/(1-WACC!$P$42*(1-WACC!$P$43))</f>
        <v>-218226.99691525358</v>
      </c>
      <c r="AI19" s="191">
        <f>(AI6-AI5*(WACC!$Q$51-WACC!$Q$52))*WACC!$Q$42*(1-WACC!$Q$43)/(1-WACC!$Q$42*(1-WACC!$Q$43))</f>
        <v>-290216.0255729513</v>
      </c>
      <c r="AJ19" s="191">
        <f>(AJ6-AJ5*(WACC!$R$51-WACC!$R$52))*WACC!$R$42*(1-WACC!$R$43)/(1-WACC!$R$42*(1-WACC!$R$43))</f>
        <v>-74079.977691804874</v>
      </c>
      <c r="AK19" s="191">
        <f>(AK6-AK5*(WACC!$S$51-WACC!$S$52))*WACC!$S$42*(1-WACC!$S$43)/(1-WACC!$S$42*(1-WACC!$S$43))</f>
        <v>-375592.07070954581</v>
      </c>
      <c r="AL19" s="191">
        <f>(AL6-AL5*(WACC!$T$51-WACC!$T$52))*WACC!$T$42*(1-WACC!$T$43)/(1-WACC!$T$42*(1-WACC!$T$43))</f>
        <v>425077.76246774488</v>
      </c>
      <c r="AN19" s="191">
        <f>(AN6-AN5*(WACC!$C$51-WACC!$C$52))*WACC!$C$42*(1-WACC!$C$43)/(1-WACC!$C$42*(1-WACC!$C$43))</f>
        <v>466990.1716051487</v>
      </c>
      <c r="AO19" s="191">
        <f>(AO6-AO5*(WACC!$D$51-WACC!$D$52))*WACC!$D$42*(1-WACC!$D$43)/(1-WACC!$D$42*(1-WACC!$D$43))</f>
        <v>965054.36910526757</v>
      </c>
      <c r="AP19" s="191">
        <f>(AP6-AP5*(WACC!$E$51-WACC!$E$52))*WACC!$E$42*(1-WACC!$E$43)/(1-WACC!$E$42*(1-WACC!$E$43))</f>
        <v>-716281.68429208384</v>
      </c>
      <c r="AQ19" s="191">
        <f>(AQ6-AQ5*(WACC!$F$51-WACC!$F$52))*WACC!$F$42*(1-WACC!$F$43)/(1-WACC!$F$42*(1-WACC!$F$43))</f>
        <v>2048309.627510641</v>
      </c>
      <c r="AR19" s="191">
        <f>(AR6-AR5*(WACC!$G$51-WACC!$G$52))*WACC!$G$42*(1-WACC!$G$43)/(1-WACC!$G$42*(1-WACC!$G$43))</f>
        <v>-1922383.3779143137</v>
      </c>
      <c r="AS19" s="191">
        <f>(AS6-AS5*(WACC!$H$51-WACC!$H$52))*WACC!$H$42*(1-WACC!$H$43)/(1-WACC!$H$42*(1-WACC!$H$43))</f>
        <v>420688.66749293287</v>
      </c>
      <c r="AT19" s="191">
        <f>(AT6-AT5*(WACC!$I$51-WACC!$I$52))*WACC!$I$42*(1-WACC!$I$43)/(1-WACC!$I$42*(1-WACC!$I$43))</f>
        <v>902208.52045001264</v>
      </c>
      <c r="AU19" s="191">
        <f>(AU6-AU5*(WACC!$J$51-WACC!$J$52))*WACC!$J$42*(1-WACC!$J$43)/(1-WACC!$J$42*(1-WACC!$J$43))</f>
        <v>-1352872.1989861086</v>
      </c>
      <c r="AV19" s="191">
        <f>(AV6-AV5*(WACC!$K$51-WACC!$K$52))*WACC!$K$42*(1-WACC!$K$43)/(1-WACC!$K$42*(1-WACC!$K$43))</f>
        <v>-2368377.9630584563</v>
      </c>
      <c r="AW19" s="191">
        <f>(AW6-AW5*(WACC!$L$51-WACC!$L$52))*WACC!$L$42*(1-WACC!$L$43)/(1-WACC!$L$42*(1-WACC!$L$43))</f>
        <v>-200800.67632509596</v>
      </c>
      <c r="AX19" s="191">
        <f>(AX6-AX5*(WACC!$M$51-WACC!$M$52))*WACC!$M$42*(1-WACC!$M$43)/(1-WACC!$M$42*(1-WACC!$M$43))</f>
        <v>-1433984.7534828519</v>
      </c>
      <c r="AY19" s="191">
        <f>(AY6-AY5*(WACC!$N$51-WACC!$N$52))*WACC!$N$42*(1-WACC!$N$43)/(1-WACC!$N$42*(1-WACC!$N$43))</f>
        <v>-2332167.5014788052</v>
      </c>
      <c r="AZ19" s="191">
        <f>(AZ6-AZ5*(WACC!$O$51-WACC!$O$52))*WACC!$O$42*(1-WACC!$O$43)/(1-WACC!$O$42*(1-WACC!$O$43))</f>
        <v>-730788.10603851429</v>
      </c>
      <c r="BA19" s="191">
        <f>(BA6-BA5*(WACC!$P$51-WACC!$P$52))*WACC!$P$42*(1-WACC!$P$43)/(1-WACC!$P$42*(1-WACC!$P$43))</f>
        <v>-721644.68568477093</v>
      </c>
      <c r="BB19" s="191">
        <f>(BB6-BB5*(WACC!$Q$51-WACC!$Q$52))*WACC!$Q$42*(1-WACC!$Q$43)/(1-WACC!$Q$42*(1-WACC!$Q$43))</f>
        <v>-1054654.6283371176</v>
      </c>
      <c r="BC19" s="191">
        <f>(BC6-BC5*(WACC!$R$51-WACC!$R$52))*WACC!$R$42*(1-WACC!$R$43)/(1-WACC!$R$42*(1-WACC!$R$43))</f>
        <v>-278264.26011497475</v>
      </c>
      <c r="BD19" s="191">
        <f>(BD6-BD5*(WACC!$S$51-WACC!$S$52))*WACC!$S$42*(1-WACC!$S$43)/(1-WACC!$S$42*(1-WACC!$S$43))</f>
        <v>-1578899.0193404225</v>
      </c>
      <c r="BE19" s="191">
        <f>(BE6-BE5*(WACC!$T$51-WACC!$T$52))*WACC!$T$42*(1-WACC!$T$43)/(1-WACC!$T$42*(1-WACC!$T$43))</f>
        <v>1834129.3942652259</v>
      </c>
      <c r="BG19" s="191">
        <f>(BG6-BG5*(WACC!$C$51-WACC!$C$52))*WACC!$C$42*(1-WACC!$C$43)/(1-WACC!$C$42*(1-WACC!$C$43))</f>
        <v>0</v>
      </c>
      <c r="BH19" s="191">
        <f>(BH6-BH5*(WACC!$D$51-WACC!$D$52))*WACC!$D$42*(1-WACC!$D$43)/(1-WACC!$D$42*(1-WACC!$D$43))</f>
        <v>0</v>
      </c>
      <c r="BI19" s="191">
        <f>(BI6-BI5*(WACC!$E$51-WACC!$E$52))*WACC!$E$42*(1-WACC!$E$43)/(1-WACC!$E$42*(1-WACC!$E$43))</f>
        <v>0</v>
      </c>
      <c r="BJ19" s="191">
        <f>(BJ6-BJ5*(WACC!$F$51-WACC!$F$52))*WACC!$F$42*(1-WACC!$F$43)/(1-WACC!$F$42*(1-WACC!$F$43))</f>
        <v>0</v>
      </c>
      <c r="BK19" s="191">
        <f>(BK6-BK5*(WACC!$G$51-WACC!$G$52))*WACC!$G$42*(1-WACC!$G$43)/(1-WACC!$G$42*(1-WACC!$G$43))</f>
        <v>0</v>
      </c>
      <c r="BL19" s="191">
        <f>(BL6-BL5*(WACC!$H$51-WACC!$H$52))*WACC!$H$42*(1-WACC!$H$43)/(1-WACC!$H$42*(1-WACC!$H$43))</f>
        <v>0</v>
      </c>
      <c r="BM19" s="191">
        <f>(BM6-BM5*(WACC!$I$51-WACC!$I$52))*WACC!$I$42*(1-WACC!$I$43)/(1-WACC!$I$42*(1-WACC!$I$43))</f>
        <v>0</v>
      </c>
      <c r="BN19" s="191">
        <f>(BN6-BN5*(WACC!$J$51-WACC!$J$52))*WACC!$J$42*(1-WACC!$J$43)/(1-WACC!$J$42*(1-WACC!$J$43))</f>
        <v>0</v>
      </c>
      <c r="BO19" s="191">
        <f>(BO6-BO5*(WACC!$K$51-WACC!$K$52))*WACC!$K$42*(1-WACC!$K$43)/(1-WACC!$K$42*(1-WACC!$K$43))</f>
        <v>0</v>
      </c>
      <c r="BP19" s="191">
        <f>(BP6-BP5*(WACC!$L$51-WACC!$L$52))*WACC!$L$42*(1-WACC!$L$43)/(1-WACC!$L$42*(1-WACC!$L$43))</f>
        <v>0</v>
      </c>
      <c r="BQ19" s="191">
        <f>(BQ6-BQ5*(WACC!$M$51-WACC!$M$52))*WACC!$M$42*(1-WACC!$M$43)/(1-WACC!$M$42*(1-WACC!$M$43))</f>
        <v>0</v>
      </c>
      <c r="BR19" s="191">
        <f>(BR6-BR5*(WACC!$N$51-WACC!$N$52))*WACC!$N$42*(1-WACC!$N$43)/(1-WACC!$N$42*(1-WACC!$N$43))</f>
        <v>-30.131023257823983</v>
      </c>
      <c r="BS19" s="191">
        <f>(BS6-BS5*(WACC!$O$51-WACC!$O$52))*WACC!$O$42*(1-WACC!$O$43)/(1-WACC!$O$42*(1-WACC!$O$43))</f>
        <v>-31.74210504101606</v>
      </c>
      <c r="BT19" s="191">
        <f>(BT6-BT5*(WACC!$P$51-WACC!$P$52))*WACC!$P$42*(1-WACC!$P$43)/(1-WACC!$P$42*(1-WACC!$P$43))</f>
        <v>-228.98641027307326</v>
      </c>
      <c r="BU19" s="191">
        <f>(BU6-BU5*(WACC!$Q$51-WACC!$Q$52))*WACC!$Q$42*(1-WACC!$Q$43)/(1-WACC!$Q$42*(1-WACC!$Q$43))</f>
        <v>-779.44297803659629</v>
      </c>
      <c r="BV19" s="191">
        <f>(BV6-BV5*(WACC!$R$51-WACC!$R$52))*WACC!$R$42*(1-WACC!$R$43)/(1-WACC!$R$42*(1-WACC!$R$43))</f>
        <v>-297.39990124278677</v>
      </c>
      <c r="BW19" s="191">
        <f>(BW6-BW5*(WACC!$S$51-WACC!$S$52))*WACC!$S$42*(1-WACC!$S$43)/(1-WACC!$S$42*(1-WACC!$S$43))</f>
        <v>-2132.1825018360537</v>
      </c>
      <c r="BX19" s="191">
        <f>(BX6-BX5*(WACC!$T$51-WACC!$T$52))*WACC!$T$42*(1-WACC!$T$43)/(1-WACC!$T$42*(1-WACC!$T$43))</f>
        <v>2987.36267145901</v>
      </c>
      <c r="BZ19" s="191">
        <f>(BZ6-BZ5*(WACC!$C$51-WACC!$C$52))*WACC!$C$42*(1-WACC!$C$43)/(1-WACC!$C$42*(1-WACC!$C$43))</f>
        <v>132678.84136878818</v>
      </c>
      <c r="CA19" s="191">
        <f>(CA6-CA5*(WACC!$D$51-WACC!$D$52))*WACC!$D$42*(1-WACC!$D$43)/(1-WACC!$D$42*(1-WACC!$D$43))</f>
        <v>271725.82826710097</v>
      </c>
      <c r="CB19" s="191">
        <f>(CB6-CB5*(WACC!$E$51-WACC!$E$52))*WACC!$E$42*(1-WACC!$E$43)/(1-WACC!$E$42*(1-WACC!$E$43))</f>
        <v>-196917.42099898425</v>
      </c>
      <c r="CC19" s="191">
        <f>(CC6-CC5*(WACC!$F$51-WACC!$F$52))*WACC!$F$42*(1-WACC!$F$43)/(1-WACC!$F$42*(1-WACC!$F$43))</f>
        <v>578941.42929609818</v>
      </c>
      <c r="CD19" s="191">
        <f>(CD6-CD5*(WACC!$G$51-WACC!$G$52))*WACC!$G$42*(1-WACC!$G$43)/(1-WACC!$G$42*(1-WACC!$G$43))</f>
        <v>-548353.44920603791</v>
      </c>
      <c r="CE19" s="191">
        <f>(CE6-CE5*(WACC!$H$51-WACC!$H$52))*WACC!$H$42*(1-WACC!$H$43)/(1-WACC!$H$42*(1-WACC!$H$43))</f>
        <v>97584.188838725473</v>
      </c>
      <c r="CF19" s="191">
        <f>(CF6-CF5*(WACC!$I$51-WACC!$I$52))*WACC!$I$42*(1-WACC!$I$43)/(1-WACC!$I$42*(1-WACC!$I$43))</f>
        <v>210304.58192746356</v>
      </c>
      <c r="CG19" s="191">
        <f>(CG6-CG5*(WACC!$J$51-WACC!$J$52))*WACC!$J$42*(1-WACC!$J$43)/(1-WACC!$J$42*(1-WACC!$J$43))</f>
        <v>-341113.72217604559</v>
      </c>
      <c r="CH19" s="191">
        <f>(CH6-CH5*(WACC!$K$51-WACC!$K$52))*WACC!$K$42*(1-WACC!$K$43)/(1-WACC!$K$42*(1-WACC!$K$43))</f>
        <v>-572638.34070987219</v>
      </c>
      <c r="CI19" s="191">
        <f>(CI6-CI5*(WACC!$L$51-WACC!$L$52))*WACC!$L$42*(1-WACC!$L$43)/(1-WACC!$L$42*(1-WACC!$L$43))</f>
        <v>-68595.899676197601</v>
      </c>
      <c r="CJ19" s="191">
        <f>(CJ6-CJ5*(WACC!$M$51-WACC!$M$52))*WACC!$M$42*(1-WACC!$M$43)/(1-WACC!$M$42*(1-WACC!$M$43))</f>
        <v>-526206.51711856795</v>
      </c>
      <c r="CK19" s="191">
        <f>(CK6-CK5*(WACC!$N$51-WACC!$N$52))*WACC!$N$42*(1-WACC!$N$43)/(1-WACC!$N$42*(1-WACC!$N$43))</f>
        <v>-817255.457867424</v>
      </c>
      <c r="CL19" s="191">
        <f>(CL6-CL5*(WACC!$O$51-WACC!$O$52))*WACC!$O$42*(1-WACC!$O$43)/(1-WACC!$O$42*(1-WACC!$O$43))</f>
        <v>-251492.72604017577</v>
      </c>
      <c r="CM19" s="191">
        <f>(CM6-CM5*(WACC!$P$51-WACC!$P$52))*WACC!$P$42*(1-WACC!$P$43)/(1-WACC!$P$42*(1-WACC!$P$43))</f>
        <v>-261046.48198285777</v>
      </c>
      <c r="CN19" s="191">
        <f>(CN6-CN5*(WACC!$Q$51-WACC!$Q$52))*WACC!$Q$42*(1-WACC!$Q$43)/(1-WACC!$Q$42*(1-WACC!$Q$43))</f>
        <v>-410700.14401671424</v>
      </c>
      <c r="CO19" s="191">
        <f>(CO6-CO5*(WACC!$R$51-WACC!$R$52))*WACC!$R$42*(1-WACC!$R$43)/(1-WACC!$R$42*(1-WACC!$R$43))</f>
        <v>-116233.42601558262</v>
      </c>
      <c r="CP19" s="191">
        <f>(CP6-CP5*(WACC!$S$51-WACC!$S$52))*WACC!$S$42*(1-WACC!$S$43)/(1-WACC!$S$42*(1-WACC!$S$43))</f>
        <v>-601576.04165163264</v>
      </c>
      <c r="CQ19" s="191">
        <f>(CQ6-CQ5*(WACC!$T$51-WACC!$T$52))*WACC!$T$42*(1-WACC!$T$43)/(1-WACC!$T$42*(1-WACC!$T$43))</f>
        <v>844320.93296783988</v>
      </c>
      <c r="CS19" s="191">
        <f>(CS6-CS5*(WACC!$C$51-WACC!$C$52))*WACC!$C$42*(1-WACC!$C$43)/(1-WACC!$C$42*(1-WACC!$C$43))</f>
        <v>229724.10465602498</v>
      </c>
      <c r="CT19" s="191">
        <f>(CT6-CT5*(WACC!$D$51-WACC!$D$52))*WACC!$D$42*(1-WACC!$D$43)/(1-WACC!$D$42*(1-WACC!$D$43))</f>
        <v>474734.2971375006</v>
      </c>
      <c r="CU19" s="191">
        <f>(CU6-CU5*(WACC!$E$51-WACC!$E$52))*WACC!$E$42*(1-WACC!$E$43)/(1-WACC!$E$42*(1-WACC!$E$43))</f>
        <v>-352356.81307793508</v>
      </c>
      <c r="CV19" s="191">
        <f>(CV6-CV5*(WACC!$F$51-WACC!$F$52))*WACC!$F$42*(1-WACC!$F$43)/(1-WACC!$F$42*(1-WACC!$F$43))</f>
        <v>1007614.5577557328</v>
      </c>
      <c r="CW19" s="191">
        <f>(CW6-CW5*(WACC!$G$51-WACC!$G$52))*WACC!$G$42*(1-WACC!$G$43)/(1-WACC!$G$42*(1-WACC!$G$43))</f>
        <v>-945668.2969987375</v>
      </c>
      <c r="CX19" s="191">
        <f>(CX6-CX5*(WACC!$H$51-WACC!$H$52))*WACC!$H$42*(1-WACC!$H$43)/(1-WACC!$H$42*(1-WACC!$H$43))</f>
        <v>206947.24076648385</v>
      </c>
      <c r="CY19" s="191">
        <f>(CY6-CY5*(WACC!$I$51-WACC!$I$52))*WACC!$I$42*(1-WACC!$I$43)/(1-WACC!$I$42*(1-WACC!$I$43))</f>
        <v>443818.85781669011</v>
      </c>
      <c r="CZ19" s="191">
        <f>(CZ6-CZ5*(WACC!$J$51-WACC!$J$52))*WACC!$J$42*(1-WACC!$J$43)/(1-WACC!$J$42*(1-WACC!$J$43))</f>
        <v>-665511.55361122033</v>
      </c>
      <c r="DA19" s="191">
        <f>(DA6-DA5*(WACC!$K$51-WACC!$K$52))*WACC!$K$42*(1-WACC!$K$43)/(1-WACC!$K$42*(1-WACC!$K$43))</f>
        <v>-1111336.2232533956</v>
      </c>
      <c r="DB19" s="191">
        <f>(DB6-DB5*(WACC!$L$51-WACC!$L$52))*WACC!$L$42*(1-WACC!$L$43)/(1-WACC!$L$42*(1-WACC!$L$43))</f>
        <v>-103742.76767427364</v>
      </c>
      <c r="DC19" s="191">
        <f>(DC6-DC5*(WACC!$M$51-WACC!$M$52))*WACC!$M$42*(1-WACC!$M$43)/(1-WACC!$M$42*(1-WACC!$M$43))</f>
        <v>-740861.78319521935</v>
      </c>
      <c r="DD19" s="191">
        <f>(DD6-DD5*(WACC!$N$51-WACC!$N$52))*WACC!$N$42*(1-WACC!$N$43)/(1-WACC!$N$42*(1-WACC!$N$43))</f>
        <v>-1064373.931213317</v>
      </c>
      <c r="DE19" s="191">
        <f>(DE6-DE5*(WACC!$O$51-WACC!$O$52))*WACC!$O$42*(1-WACC!$O$43)/(1-WACC!$O$42*(1-WACC!$O$43))</f>
        <v>-315795.70550497313</v>
      </c>
      <c r="DF19" s="191">
        <f>(DF6-DF5*(WACC!$P$51-WACC!$P$52))*WACC!$P$42*(1-WACC!$P$43)/(1-WACC!$P$42*(1-WACC!$P$43))</f>
        <v>-298414.99183803063</v>
      </c>
      <c r="DG19" s="191">
        <f>(DG6-DG5*(WACC!$Q$51-WACC!$Q$52))*WACC!$Q$42*(1-WACC!$Q$43)/(1-WACC!$Q$42*(1-WACC!$Q$43))</f>
        <v>-429736.53695048153</v>
      </c>
      <c r="DH19" s="191">
        <f>(DH6-DH5*(WACC!$R$51-WACC!$R$52))*WACC!$R$42*(1-WACC!$R$43)/(1-WACC!$R$42*(1-WACC!$R$43))</f>
        <v>-112202.85630516277</v>
      </c>
      <c r="DI19" s="191">
        <f>(DI6-DI5*(WACC!$S$51-WACC!$S$52))*WACC!$S$42*(1-WACC!$S$43)/(1-WACC!$S$42*(1-WACC!$S$43))</f>
        <v>-430024.74925130716</v>
      </c>
      <c r="DJ19" s="191">
        <f>(DJ6-DJ5*(WACC!$T$51-WACC!$T$52))*WACC!$T$42*(1-WACC!$T$43)/(1-WACC!$T$42*(1-WACC!$T$43))</f>
        <v>527396.03015206754</v>
      </c>
      <c r="DL19" s="191">
        <f>(DL6-DL5*(WACC!$C$51-WACC!$C$52))*WACC!$C$42*(1-WACC!$C$43)/(1-WACC!$C$42*(1-WACC!$C$43))</f>
        <v>102857.29202189906</v>
      </c>
      <c r="DM19" s="191">
        <f>(DM6-DM5*(WACC!$D$51-WACC!$D$52))*WACC!$D$42*(1-WACC!$D$43)/(1-WACC!$D$42*(1-WACC!$D$43))</f>
        <v>189484.05712137435</v>
      </c>
      <c r="DN19" s="191">
        <f>(DN6-DN5*(WACC!$E$51-WACC!$E$52))*WACC!$E$42*(1-WACC!$E$43)/(1-WACC!$E$42*(1-WACC!$E$43))</f>
        <v>-121339.07098034688</v>
      </c>
      <c r="DO19" s="191">
        <f>(DO6-DO5*(WACC!$F$51-WACC!$F$52))*WACC!$F$42*(1-WACC!$F$43)/(1-WACC!$F$42*(1-WACC!$F$43))</f>
        <v>334766.01374379516</v>
      </c>
      <c r="DP19" s="191">
        <f>(DP6-DP5*(WACC!$G$51-WACC!$G$52))*WACC!$G$42*(1-WACC!$G$43)/(1-WACC!$G$42*(1-WACC!$G$43))</f>
        <v>-292085.54100124561</v>
      </c>
      <c r="DQ19" s="191">
        <f>(DQ6-DQ5*(WACC!$H$51-WACC!$H$52))*WACC!$H$42*(1-WACC!$H$43)/(1-WACC!$H$42*(1-WACC!$H$43))</f>
        <v>90811.815333090679</v>
      </c>
      <c r="DR19" s="191">
        <f>(DR6-DR5*(WACC!$I$51-WACC!$I$52))*WACC!$I$42*(1-WACC!$I$43)/(1-WACC!$I$42*(1-WACC!$I$43))</f>
        <v>172342.17166349138</v>
      </c>
      <c r="DS19" s="191">
        <f>(DS6-DS5*(WACC!$J$51-WACC!$J$52))*WACC!$J$42*(1-WACC!$J$43)/(1-WACC!$J$42*(1-WACC!$J$43))</f>
        <v>-284297.42952772323</v>
      </c>
      <c r="DT19" s="191">
        <f>(DT6-DT5*(WACC!$K$51-WACC!$K$52))*WACC!$K$42*(1-WACC!$K$43)/(1-WACC!$K$42*(1-WACC!$K$43))</f>
        <v>-187297.16245185881</v>
      </c>
      <c r="DU19" s="191">
        <f>(DU6-DU5*(WACC!$L$51-WACC!$L$52))*WACC!$L$42*(1-WACC!$L$43)/(1-WACC!$L$42*(1-WACC!$L$43))</f>
        <v>-66907.180489911538</v>
      </c>
      <c r="DV19" s="191">
        <f>(DV6-DV5*(WACC!$M$51-WACC!$M$52))*WACC!$M$42*(1-WACC!$M$43)/(1-WACC!$M$42*(1-WACC!$M$43))</f>
        <v>-272652.93998160481</v>
      </c>
      <c r="DW19" s="191">
        <f>(DW6-DW5*(WACC!$N$51-WACC!$N$52))*WACC!$N$42*(1-WACC!$N$43)/(1-WACC!$N$42*(1-WACC!$N$43))</f>
        <v>-393625.16494471999</v>
      </c>
      <c r="DX19" s="191">
        <f>(DX6-DX5*(WACC!$O$51-WACC!$O$52))*WACC!$O$42*(1-WACC!$O$43)/(1-WACC!$O$42*(1-WACC!$O$43))</f>
        <v>-128706.60102624157</v>
      </c>
      <c r="DY19" s="191">
        <f>(DY6-DY5*(WACC!$P$51-WACC!$P$52))*WACC!$P$42*(1-WACC!$P$43)/(1-WACC!$P$42*(1-WACC!$P$43))</f>
        <v>-132369.80368070526</v>
      </c>
      <c r="DZ19" s="191">
        <f>(DZ6-DZ5*(WACC!$Q$51-WACC!$Q$52))*WACC!$Q$42*(1-WACC!$Q$43)/(1-WACC!$Q$42*(1-WACC!$Q$43))</f>
        <v>-203112.557028368</v>
      </c>
      <c r="EA19" s="191">
        <f>(EA6-EA5*(WACC!$R$51-WACC!$R$52))*WACC!$R$42*(1-WACC!$R$43)/(1-WACC!$R$42*(1-WACC!$R$43))</f>
        <v>-59433.022789436538</v>
      </c>
      <c r="EB19" s="191">
        <f>(EB6-EB5*(WACC!$S$51-WACC!$S$52))*WACC!$S$42*(1-WACC!$S$43)/(1-WACC!$S$42*(1-WACC!$S$43))</f>
        <v>-701360.26908114762</v>
      </c>
      <c r="EC19" s="191">
        <f>(EC6-EC5*(WACC!$T$51-WACC!$T$52))*WACC!$T$42*(1-WACC!$T$43)/(1-WACC!$T$42*(1-WACC!$T$43))</f>
        <v>743438.60170955013</v>
      </c>
    </row>
    <row r="20" spans="1:133" x14ac:dyDescent="0.25">
      <c r="A20" s="85" t="s">
        <v>58</v>
      </c>
      <c r="B20" s="195">
        <f>B14-B7+B18</f>
        <v>48726941.370749958</v>
      </c>
      <c r="C20" s="195">
        <f t="shared" ref="C20:S20" si="57">C14-C7+C18</f>
        <v>51941736.980834313</v>
      </c>
      <c r="D20" s="195">
        <f t="shared" si="57"/>
        <v>61905169.217126094</v>
      </c>
      <c r="E20" s="195">
        <f t="shared" si="57"/>
        <v>71554202.526598632</v>
      </c>
      <c r="F20" s="195">
        <f t="shared" si="57"/>
        <v>75699140.863426521</v>
      </c>
      <c r="G20" s="195">
        <f t="shared" si="57"/>
        <v>99174713.187143505</v>
      </c>
      <c r="H20" s="195">
        <f t="shared" si="57"/>
        <v>97763582.061494783</v>
      </c>
      <c r="I20" s="195">
        <f t="shared" si="57"/>
        <v>85954949.876772717</v>
      </c>
      <c r="J20" s="195">
        <f>J14-J7+J18</f>
        <v>108700562.60528405</v>
      </c>
      <c r="K20" s="195">
        <f t="shared" si="57"/>
        <v>136891160.19231272</v>
      </c>
      <c r="L20" s="195">
        <f t="shared" si="57"/>
        <v>164972327.95980093</v>
      </c>
      <c r="M20" s="195">
        <f>M14-M7+M18</f>
        <v>134284136.41462335</v>
      </c>
      <c r="N20" s="195">
        <f t="shared" si="57"/>
        <v>144975159.53171486</v>
      </c>
      <c r="O20" s="195">
        <f t="shared" si="57"/>
        <v>147737953.94568074</v>
      </c>
      <c r="P20" s="195">
        <f>P14-P7+P18</f>
        <v>120016758.5535313</v>
      </c>
      <c r="Q20" s="195">
        <f t="shared" si="57"/>
        <v>105469864.04980607</v>
      </c>
      <c r="R20" s="195">
        <f>R14-R7+R18</f>
        <v>119950622.92937919</v>
      </c>
      <c r="S20" s="195">
        <f t="shared" si="57"/>
        <v>177382054.09565401</v>
      </c>
      <c r="T20" s="156"/>
      <c r="U20" s="195">
        <f>U14-U7+U18</f>
        <v>4656776.6064869463</v>
      </c>
      <c r="V20" s="195">
        <f t="shared" ref="V20:AB20" si="58">V14-V7+V18</f>
        <v>5091118.1994881071</v>
      </c>
      <c r="W20" s="195">
        <f t="shared" si="58"/>
        <v>6113446.9054041253</v>
      </c>
      <c r="X20" s="195">
        <f t="shared" si="58"/>
        <v>7330867.2765079252</v>
      </c>
      <c r="Y20" s="195">
        <f t="shared" si="58"/>
        <v>7971447.6135393661</v>
      </c>
      <c r="Z20" s="195">
        <f t="shared" si="58"/>
        <v>7596589.6790037323</v>
      </c>
      <c r="AA20" s="195">
        <f t="shared" si="58"/>
        <v>8022100.5046084831</v>
      </c>
      <c r="AB20" s="195">
        <f t="shared" si="58"/>
        <v>7907329.2871998232</v>
      </c>
      <c r="AC20" s="195">
        <f>AC14-AC7+AC18</f>
        <v>12535786.634005005</v>
      </c>
      <c r="AD20" s="195">
        <f t="shared" ref="AD20:AE20" si="59">AD14-AD7+AD18</f>
        <v>17857898.582150336</v>
      </c>
      <c r="AE20" s="195">
        <f t="shared" si="59"/>
        <v>16000484.061049517</v>
      </c>
      <c r="AF20" s="195">
        <f>AF14-AF7+AF18</f>
        <v>15703664.634801788</v>
      </c>
      <c r="AG20" s="195">
        <f t="shared" ref="AG20:AH20" si="60">AG14-AG7+AG18</f>
        <v>16818846.794506256</v>
      </c>
      <c r="AH20" s="195">
        <f t="shared" si="60"/>
        <v>16156443.898680441</v>
      </c>
      <c r="AI20" s="195">
        <f>AI14-AI7+AI18</f>
        <v>12787837.754636923</v>
      </c>
      <c r="AJ20" s="195">
        <f t="shared" ref="AJ20" si="61">AJ14-AJ7+AJ18</f>
        <v>10656321.408666378</v>
      </c>
      <c r="AK20" s="195">
        <f>AK14-AK7+AK18</f>
        <v>10931899.453667445</v>
      </c>
      <c r="AL20" s="195">
        <f t="shared" ref="AL20" si="62">AL14-AL7+AL18</f>
        <v>16164699.81660757</v>
      </c>
      <c r="AM20" s="156"/>
      <c r="AN20" s="195">
        <f>AN14-AN7+AN18</f>
        <v>31082193.065700367</v>
      </c>
      <c r="AO20" s="195">
        <f t="shared" ref="AO20:AU20" si="63">AO14-AO7+AO18</f>
        <v>33132863.495824885</v>
      </c>
      <c r="AP20" s="195">
        <f t="shared" si="63"/>
        <v>39488389.11786487</v>
      </c>
      <c r="AQ20" s="195">
        <f t="shared" si="63"/>
        <v>45643364.328404941</v>
      </c>
      <c r="AR20" s="195">
        <f t="shared" si="63"/>
        <v>48287359.005814373</v>
      </c>
      <c r="AS20" s="195">
        <f t="shared" si="63"/>
        <v>63262078.345198028</v>
      </c>
      <c r="AT20" s="195">
        <f t="shared" si="63"/>
        <v>62361938.733423404</v>
      </c>
      <c r="AU20" s="195">
        <f t="shared" si="63"/>
        <v>54829387.436704732</v>
      </c>
      <c r="AV20" s="195">
        <f>AV14-AV7+AV18</f>
        <v>49238696.210614532</v>
      </c>
      <c r="AW20" s="195">
        <f t="shared" ref="AW20:AX20" si="64">AW14-AW7+AW18</f>
        <v>37583955.533063814</v>
      </c>
      <c r="AX20" s="195">
        <f t="shared" si="64"/>
        <v>45293740.14740321</v>
      </c>
      <c r="AY20" s="195">
        <f>AY14-AY7+AY18</f>
        <v>42204644.352812096</v>
      </c>
      <c r="AZ20" s="195">
        <f t="shared" ref="AZ20:BA20" si="65">AZ14-AZ7+AZ18</f>
        <v>49546013.261019215</v>
      </c>
      <c r="BA20" s="195">
        <f t="shared" si="65"/>
        <v>54548383.421505563</v>
      </c>
      <c r="BB20" s="195">
        <f>BB14-BB7+BB18</f>
        <v>48123557.001840197</v>
      </c>
      <c r="BC20" s="195">
        <f t="shared" ref="BC20" si="66">BC14-BC7+BC18</f>
        <v>43892252.131296769</v>
      </c>
      <c r="BD20" s="195">
        <f>BD14-BD7+BD18</f>
        <v>50552440.279454067</v>
      </c>
      <c r="BE20" s="195">
        <f t="shared" ref="BE20" si="67">BE14-BE7+BE18</f>
        <v>76540330.25464876</v>
      </c>
      <c r="BF20" s="156"/>
      <c r="BG20" s="195">
        <f>BG14-BG7+BG18</f>
        <v>0</v>
      </c>
      <c r="BH20" s="195">
        <f t="shared" ref="BH20:BN20" si="68">BH14-BH7+BH18</f>
        <v>0</v>
      </c>
      <c r="BI20" s="195">
        <f t="shared" si="68"/>
        <v>0</v>
      </c>
      <c r="BJ20" s="195">
        <f t="shared" si="68"/>
        <v>0</v>
      </c>
      <c r="BK20" s="195">
        <f t="shared" si="68"/>
        <v>0</v>
      </c>
      <c r="BL20" s="195">
        <f t="shared" si="68"/>
        <v>0</v>
      </c>
      <c r="BM20" s="195">
        <f t="shared" si="68"/>
        <v>0</v>
      </c>
      <c r="BN20" s="195">
        <f t="shared" si="68"/>
        <v>0</v>
      </c>
      <c r="BO20" s="195">
        <f>BO14-BO7+BO18</f>
        <v>0</v>
      </c>
      <c r="BP20" s="195">
        <f t="shared" ref="BP20:BQ20" si="69">BP14-BP7+BP18</f>
        <v>0</v>
      </c>
      <c r="BQ20" s="195">
        <f t="shared" si="69"/>
        <v>0</v>
      </c>
      <c r="BR20" s="195">
        <f>BR14-BR7+BR18</f>
        <v>522.48245995528362</v>
      </c>
      <c r="BS20" s="195">
        <f t="shared" ref="BS20:BT20" si="70">BS14-BS7+BS18</f>
        <v>2121.3520499593228</v>
      </c>
      <c r="BT20" s="195">
        <f t="shared" si="70"/>
        <v>16953.017470032963</v>
      </c>
      <c r="BU20" s="195">
        <f>BU14-BU7+BU18</f>
        <v>34344.727595401448</v>
      </c>
      <c r="BV20" s="195">
        <f t="shared" ref="BV20" si="71">BV14-BV7+BV18</f>
        <v>42780.641048971476</v>
      </c>
      <c r="BW20" s="195">
        <f>BW14-BW7+BW18</f>
        <v>62058.830696045748</v>
      </c>
      <c r="BX20" s="195">
        <f t="shared" ref="BX20" si="72">BX14-BX7+BX18</f>
        <v>113602.32195429895</v>
      </c>
      <c r="BY20" s="156"/>
      <c r="BZ20" s="195">
        <f>BZ14-BZ7+BZ18</f>
        <v>8956938.7228713911</v>
      </c>
      <c r="CA20" s="195">
        <f t="shared" ref="CA20:CG20" si="73">CA14-CA7+CA18</f>
        <v>9792360.1660831012</v>
      </c>
      <c r="CB20" s="195">
        <f t="shared" si="73"/>
        <v>11758727.966669971</v>
      </c>
      <c r="CC20" s="195">
        <f t="shared" si="73"/>
        <v>14100339.039179265</v>
      </c>
      <c r="CD20" s="195">
        <f t="shared" si="73"/>
        <v>15332444.272201233</v>
      </c>
      <c r="CE20" s="195">
        <f t="shared" si="73"/>
        <v>14611434.906035706</v>
      </c>
      <c r="CF20" s="195">
        <f t="shared" si="73"/>
        <v>15429871.071848538</v>
      </c>
      <c r="CG20" s="195">
        <f t="shared" si="73"/>
        <v>15209117.780817414</v>
      </c>
      <c r="CH20" s="195">
        <f>CH14-CH7+CH18</f>
        <v>15720770.34472792</v>
      </c>
      <c r="CI20" s="195">
        <f t="shared" ref="CI20:CJ20" si="74">CI14-CI7+CI18</f>
        <v>14551022.704304459</v>
      </c>
      <c r="CJ20" s="195">
        <f t="shared" si="74"/>
        <v>13037559.026396807</v>
      </c>
      <c r="CK20" s="195">
        <f>CK14-CK7+CK18</f>
        <v>14171494.887004079</v>
      </c>
      <c r="CL20" s="195">
        <f t="shared" ref="CL20:CM20" si="75">CL14-CL7+CL18</f>
        <v>16807474.149739213</v>
      </c>
      <c r="CM20" s="195">
        <f t="shared" si="75"/>
        <v>19326586.081106029</v>
      </c>
      <c r="CN20" s="195">
        <f>CN14-CN7+CN18</f>
        <v>18096749.816359021</v>
      </c>
      <c r="CO20" s="195">
        <f t="shared" ref="CO20" si="76">CO14-CO7+CO18</f>
        <v>16720047.503328677</v>
      </c>
      <c r="CP20" s="195">
        <f>CP14-CP7+CP18</f>
        <v>17509338.758529261</v>
      </c>
      <c r="CQ20" s="195">
        <f t="shared" ref="CQ20" si="77">CQ14-CQ7+CQ18</f>
        <v>32107523.929433517</v>
      </c>
      <c r="CR20" s="156"/>
      <c r="CS20" s="195">
        <f>CS14-CS7+CS18</f>
        <v>15290105.460294351</v>
      </c>
      <c r="CT20" s="195">
        <f t="shared" ref="CT20:CZ20" si="78">CT14-CT7+CT18</f>
        <v>16298881.35569644</v>
      </c>
      <c r="CU20" s="195">
        <f t="shared" si="78"/>
        <v>19425322.814031947</v>
      </c>
      <c r="CV20" s="195">
        <f t="shared" si="78"/>
        <v>22453108.526440542</v>
      </c>
      <c r="CW20" s="195">
        <f t="shared" si="78"/>
        <v>23753755.40707073</v>
      </c>
      <c r="CX20" s="195">
        <f t="shared" si="78"/>
        <v>31120193.079390332</v>
      </c>
      <c r="CY20" s="195">
        <f t="shared" si="78"/>
        <v>30677391.969316464</v>
      </c>
      <c r="CZ20" s="195">
        <f t="shared" si="78"/>
        <v>26971942.245467901</v>
      </c>
      <c r="DA20" s="195">
        <f>DA14-DA7+DA18</f>
        <v>24597210.781171061</v>
      </c>
      <c r="DB20" s="195">
        <f t="shared" ref="DB20:DC20" si="79">DB14-DB7+DB18</f>
        <v>19417581.845362734</v>
      </c>
      <c r="DC20" s="195">
        <f t="shared" si="79"/>
        <v>23400807.443513311</v>
      </c>
      <c r="DD20" s="195">
        <f>DD14-DD7+DD18</f>
        <v>19261705.343539082</v>
      </c>
      <c r="DE20" s="195">
        <f t="shared" ref="DE20:DF20" si="80">DE14-DE7+DE18</f>
        <v>21410335.066260494</v>
      </c>
      <c r="DF20" s="195">
        <f t="shared" si="80"/>
        <v>22556883.902027052</v>
      </c>
      <c r="DG20" s="195">
        <f>DG14-DG7+DG18</f>
        <v>19608742.213853378</v>
      </c>
      <c r="DH20" s="195">
        <f t="shared" ref="DH20" si="81">DH14-DH7+DH18</f>
        <v>17698413.934879616</v>
      </c>
      <c r="DI20" s="195">
        <f>DI14-DI7+DI18</f>
        <v>13768328.556119613</v>
      </c>
      <c r="DJ20" s="195">
        <f t="shared" ref="DJ20" si="82">DJ14-DJ7+DJ18</f>
        <v>22008843.241401467</v>
      </c>
      <c r="DK20" s="156"/>
      <c r="DL20" s="195">
        <f>DL14-DL7+DL18</f>
        <v>22711254.378571235</v>
      </c>
      <c r="DM20" s="195">
        <f t="shared" ref="DM20:DS20" si="83">DM14-DM7+DM18</f>
        <v>27595718.042225502</v>
      </c>
      <c r="DN20" s="195">
        <f t="shared" si="83"/>
        <v>30203035.157585651</v>
      </c>
      <c r="DO20" s="195">
        <f t="shared" si="83"/>
        <v>32967821.44667203</v>
      </c>
      <c r="DP20" s="195">
        <f t="shared" si="83"/>
        <v>34097941.281796932</v>
      </c>
      <c r="DQ20" s="195">
        <f t="shared" si="83"/>
        <v>71060054.703720197</v>
      </c>
      <c r="DR20" s="195">
        <f t="shared" si="83"/>
        <v>43057161.450651072</v>
      </c>
      <c r="DS20" s="195">
        <f t="shared" si="83"/>
        <v>51954629.231055677</v>
      </c>
      <c r="DT20" s="195">
        <f>DT14-DT7+DT18</f>
        <v>45650395.052954711</v>
      </c>
      <c r="DU20" s="195">
        <f t="shared" ref="DU20:DV20" si="84">DU14-DU7+DU18</f>
        <v>41429732.402303338</v>
      </c>
      <c r="DV20" s="195">
        <f t="shared" si="84"/>
        <v>26945034.521905269</v>
      </c>
      <c r="DW20" s="195">
        <f>DW14-DW7+DW18</f>
        <v>52783164.969127961</v>
      </c>
      <c r="DX20" s="195">
        <f t="shared" ref="DX20:DY20" si="85">DX14-DX7+DX18</f>
        <v>56516366.432834335</v>
      </c>
      <c r="DY20" s="195">
        <f t="shared" si="85"/>
        <v>54888303.294663683</v>
      </c>
      <c r="DZ20" s="195">
        <f>DZ14-DZ7+DZ18</f>
        <v>58772826.657099098</v>
      </c>
      <c r="EA20" s="195">
        <f t="shared" ref="EA20" si="86">EA14-EA7+EA18</f>
        <v>58225019.763612583</v>
      </c>
      <c r="EB20" s="195">
        <f>EB14-EB7+EB18</f>
        <v>138797355.47984987</v>
      </c>
      <c r="EC20" s="195">
        <f t="shared" ref="EC20" si="87">EC14-EC7+EC18</f>
        <v>122763960.3809267</v>
      </c>
    </row>
    <row r="21" spans="1:133" s="39" customFormat="1" x14ac:dyDescent="0.25">
      <c r="A21" s="193" t="s">
        <v>276</v>
      </c>
      <c r="B21" s="193">
        <f>B6-B5*(WACC!$C$51-WACC!$C$52)</f>
        <v>3335082.5279486049</v>
      </c>
      <c r="C21" s="193">
        <f>C6-C5*(WACC!$D$51-WACC!$D$52)</f>
        <v>6892085.0172513761</v>
      </c>
      <c r="D21" s="193">
        <f>D6-D5*(WACC!$E$51-WACC!$E$52)</f>
        <v>-5115436.4173470698</v>
      </c>
      <c r="E21" s="193">
        <f>E6-E5*(WACC!$F$51-WACC!$F$52)</f>
        <v>14628319.964548752</v>
      </c>
      <c r="F21" s="193">
        <f>F6-F5*(WACC!$G$51-WACC!$G$52)</f>
        <v>-13728998.179263193</v>
      </c>
      <c r="G21" s="193">
        <f>G6-G5*(WACC!$H$51-WACC!$H$52)</f>
        <v>3004413.1760615036</v>
      </c>
      <c r="H21" s="193">
        <f>H6-H5*(WACC!$I$51-WACC!$I$52)</f>
        <v>6443261.6703190543</v>
      </c>
      <c r="I21" s="193">
        <f>I6-I5*(WACC!$J$51-WACC!$J$52)</f>
        <v>-9661746.0232139267</v>
      </c>
      <c r="J21" s="193">
        <f>J6-J5*(WACC!$K$51-WACC!$K$52)</f>
        <v>3626611.1862731427</v>
      </c>
      <c r="K21" s="193">
        <f>K6-K5*(WACC!$L$51-WACC!$L$52)</f>
        <v>-3331803.9382234812</v>
      </c>
      <c r="L21" s="193">
        <f>L6-L5*(WACC!$M$51-WACC!$M$52)</f>
        <v>-23793525.681513987</v>
      </c>
      <c r="M21" s="193">
        <f>M6-M5*(WACC!$N$51-WACC!$N$52)</f>
        <v>-33803802.222941332</v>
      </c>
      <c r="N21" s="193">
        <f>N6-N5*(WACC!$O$51-WACC!$O$52)</f>
        <v>-9741317.4960031509</v>
      </c>
      <c r="O21" s="193">
        <f>O6-O5*(WACC!$P$51-WACC!$P$52)</f>
        <v>-8903791.0703506991</v>
      </c>
      <c r="P21" s="193">
        <f>P6-P5*(WACC!$Q$51-WACC!$Q$52)</f>
        <v>-18496145.564486556</v>
      </c>
      <c r="Q21" s="193">
        <f>Q6-Q5*(WACC!$R$51-WACC!$R$52)</f>
        <v>-4702023.0054338798</v>
      </c>
      <c r="R21" s="193">
        <f>R6-R5*(WACC!$S$51-WACC!$S$52)</f>
        <v>-26345202.244671427</v>
      </c>
      <c r="S21" s="193">
        <f>S6-S5*(WACC!$T$51-WACC!$T$52)</f>
        <v>29890702.21997489</v>
      </c>
      <c r="T21" s="167"/>
      <c r="U21" s="193">
        <f>U6-U5*(WACC!$C$51-WACC!$C$52)</f>
        <v>314245.32042732276</v>
      </c>
      <c r="V21" s="193">
        <f>V6-V5*(WACC!$D$51-WACC!$D$52)</f>
        <v>643573.37681924575</v>
      </c>
      <c r="W21" s="193">
        <f>W6-W5*(WACC!$E$51-WACC!$E$52)</f>
        <v>-466392.21010039421</v>
      </c>
      <c r="X21" s="193">
        <f>X6-X5*(WACC!$F$51-WACC!$F$52)</f>
        <v>1371203.0726295197</v>
      </c>
      <c r="Y21" s="193">
        <f>Y6-Y5*(WACC!$G$51-WACC!$G$52)</f>
        <v>-1298756.4827628867</v>
      </c>
      <c r="Z21" s="193">
        <f>Z6-Z5*(WACC!$H$51-WACC!$H$52)</f>
        <v>231124.83025858249</v>
      </c>
      <c r="AA21" s="193">
        <f>AA6-AA5*(WACC!$I$51-WACC!$I$52)</f>
        <v>498099.24516477808</v>
      </c>
      <c r="AB21" s="193">
        <f>AB6-AB5*(WACC!$J$51-WACC!$J$52)</f>
        <v>-807916.24211896397</v>
      </c>
      <c r="AC21" s="193">
        <f>AC6-AC5*(WACC!$K$51-WACC!$K$52)</f>
        <v>904730.53946349816</v>
      </c>
      <c r="AD21" s="193">
        <f>AD6-AD5*(WACC!$L$51-WACC!$L$52)</f>
        <v>-383509.68651604932</v>
      </c>
      <c r="AE21" s="193">
        <f>AE6-AE5*(WACC!$M$51-WACC!$M$52)</f>
        <v>-2941944.0137888659</v>
      </c>
      <c r="AF21" s="193">
        <f>AF6-AF5*(WACC!$N$51-WACC!$N$52)</f>
        <v>-4125575.3584495648</v>
      </c>
      <c r="AG21" s="193">
        <f>AG6-AG5*(WACC!$O$51-WACC!$O$52)</f>
        <v>-1146464.3067742689</v>
      </c>
      <c r="AH21" s="193">
        <f>AH6-AH5*(WACC!$P$51-WACC!$P$52)</f>
        <v>-994145.20816985611</v>
      </c>
      <c r="AI21" s="193">
        <f>AI6-AI5*(WACC!$Q$51-WACC!$Q$52)</f>
        <v>-2040836.3886683281</v>
      </c>
      <c r="AJ21" s="193">
        <f>AJ6-AJ5*(WACC!$R$51-WACC!$R$52)</f>
        <v>-520939.92344737053</v>
      </c>
      <c r="AK21" s="193">
        <f>AK6-AK5*(WACC!$S$51-WACC!$S$52)</f>
        <v>-2641211.7100909334</v>
      </c>
      <c r="AL21" s="193">
        <f>AL6-AL5*(WACC!$T$51-WACC!$T$52)</f>
        <v>2989201.4541416829</v>
      </c>
      <c r="AM21" s="167"/>
      <c r="AN21" s="193">
        <f>AN6-AN5*(WACC!$C$51-WACC!$C$52)</f>
        <v>2127399.6706464607</v>
      </c>
      <c r="AO21" s="193">
        <f>AO6-AO5*(WACC!$D$51-WACC!$D$52)</f>
        <v>4396358.7925922815</v>
      </c>
      <c r="AP21" s="193">
        <f>AP6-AP5*(WACC!$E$51-WACC!$E$52)</f>
        <v>-3263061.0062207002</v>
      </c>
      <c r="AQ21" s="193">
        <f>AQ6-AQ5*(WACC!$F$51-WACC!$F$52)</f>
        <v>9331188.3031074833</v>
      </c>
      <c r="AR21" s="193">
        <f>AR6-AR5*(WACC!$G$51-WACC!$G$52)</f>
        <v>-8757524.2771684453</v>
      </c>
      <c r="AS21" s="193">
        <f>AS6-AS5*(WACC!$H$51-WACC!$H$52)</f>
        <v>1916470.5963574033</v>
      </c>
      <c r="AT21" s="193">
        <f>AT6-AT5*(WACC!$I$51-WACC!$I$52)</f>
        <v>4110061.0376071334</v>
      </c>
      <c r="AU21" s="193">
        <f>AU6-AU5*(WACC!$J$51-WACC!$J$52)</f>
        <v>-6163084.4620501082</v>
      </c>
      <c r="AV21" s="193">
        <f>AV6-AV5*(WACC!$K$51-WACC!$K$52)</f>
        <v>-10789277.387270292</v>
      </c>
      <c r="AW21" s="193">
        <f>AW6-AW5*(WACC!$L$51-WACC!$L$52)</f>
        <v>-914758.63659244217</v>
      </c>
      <c r="AX21" s="193">
        <f>AX6-AX5*(WACC!$M$51-WACC!$M$52)</f>
        <v>-6532597.210313186</v>
      </c>
      <c r="AY21" s="193">
        <f>AY6-AY5*(WACC!$N$51-WACC!$N$52)</f>
        <v>-10624318.617851822</v>
      </c>
      <c r="AZ21" s="193">
        <f>AZ6-AZ5*(WACC!$O$51-WACC!$O$52)</f>
        <v>-3329145.8163989075</v>
      </c>
      <c r="BA21" s="193">
        <f>BA6-BA5*(WACC!$P$51-WACC!$P$52)</f>
        <v>-3287492.4570096172</v>
      </c>
      <c r="BB21" s="193">
        <f>BB6-BB5*(WACC!$Q$51-WACC!$Q$52)</f>
        <v>-7416466.884413382</v>
      </c>
      <c r="BC21" s="193">
        <f>BC6-BC5*(WACC!$R$51-WACC!$R$52)</f>
        <v>-1956790.0379979499</v>
      </c>
      <c r="BD21" s="193">
        <f>BD6-BD5*(WACC!$S$51-WACC!$S$52)</f>
        <v>-11103020.814723039</v>
      </c>
      <c r="BE21" s="193">
        <f>BE6-BE5*(WACC!$T$51-WACC!$T$52)</f>
        <v>12897833.611885633</v>
      </c>
      <c r="BF21" s="167"/>
      <c r="BG21" s="193">
        <f>BG6-BG5*(WACC!$C$51-WACC!$C$52)</f>
        <v>0</v>
      </c>
      <c r="BH21" s="193">
        <f>BH6-BH5*(WACC!$D$51-WACC!$D$52)</f>
        <v>0</v>
      </c>
      <c r="BI21" s="193">
        <f>BI6-BI5*(WACC!$E$51-WACC!$E$52)</f>
        <v>0</v>
      </c>
      <c r="BJ21" s="193">
        <f>BJ6-BJ5*(WACC!$F$51-WACC!$F$52)</f>
        <v>0</v>
      </c>
      <c r="BK21" s="193">
        <f>BK6-BK5*(WACC!$G$51-WACC!$G$52)</f>
        <v>0</v>
      </c>
      <c r="BL21" s="193">
        <f>BL6-BL5*(WACC!$H$51-WACC!$H$52)</f>
        <v>0</v>
      </c>
      <c r="BM21" s="193">
        <f>BM6-BM5*(WACC!$I$51-WACC!$I$52)</f>
        <v>0</v>
      </c>
      <c r="BN21" s="193">
        <f>BN6-BN5*(WACC!$J$51-WACC!$J$52)</f>
        <v>0</v>
      </c>
      <c r="BO21" s="193">
        <f>BO6-BO5*(WACC!$K$51-WACC!$K$52)</f>
        <v>0</v>
      </c>
      <c r="BP21" s="193">
        <f>BP6-BP5*(WACC!$L$51-WACC!$L$52)</f>
        <v>0</v>
      </c>
      <c r="BQ21" s="193">
        <f>BQ6-BQ5*(WACC!$M$51-WACC!$M$52)</f>
        <v>0</v>
      </c>
      <c r="BR21" s="193">
        <f>BR6-BR5*(WACC!$N$51-WACC!$N$52)</f>
        <v>-137.26355039680448</v>
      </c>
      <c r="BS21" s="193">
        <f>BS6-BS5*(WACC!$O$51-WACC!$O$52)</f>
        <v>-144.60292296468219</v>
      </c>
      <c r="BT21" s="193">
        <f>BT6-BT5*(WACC!$P$51-WACC!$P$52)</f>
        <v>-1043.1603134666084</v>
      </c>
      <c r="BU21" s="193">
        <f>BU6-BU5*(WACC!$Q$51-WACC!$Q$52)</f>
        <v>-5481.1431909339462</v>
      </c>
      <c r="BV21" s="193">
        <f>BV6-BV5*(WACC!$R$51-WACC!$R$52)</f>
        <v>-2091.35432560763</v>
      </c>
      <c r="BW21" s="193">
        <f>BW6-BW5*(WACC!$S$51-WACC!$S$52)</f>
        <v>-14993.781368338245</v>
      </c>
      <c r="BX21" s="193">
        <f>BX6-BX5*(WACC!$T$51-WACC!$T$52)</f>
        <v>21007.518223801359</v>
      </c>
      <c r="BY21" s="167"/>
      <c r="BZ21" s="193">
        <f>BZ6-BZ5*(WACC!$C$51-WACC!$C$52)</f>
        <v>604425.83290247992</v>
      </c>
      <c r="CA21" s="193">
        <f>CA6-CA5*(WACC!$D$51-WACC!$D$52)</f>
        <v>1237862.1065505822</v>
      </c>
      <c r="CB21" s="193">
        <f>CB6-CB5*(WACC!$E$51-WACC!$E$52)</f>
        <v>-897068.25121792685</v>
      </c>
      <c r="CC21" s="193">
        <f>CC6-CC5*(WACC!$F$51-WACC!$F$52)</f>
        <v>2637399.8445720896</v>
      </c>
      <c r="CD21" s="193">
        <f>CD6-CD5*(WACC!$G$51-WACC!$G$52)</f>
        <v>-2498054.6019395413</v>
      </c>
      <c r="CE21" s="193">
        <f>CE6-CE5*(WACC!$H$51-WACC!$H$52)</f>
        <v>444550.19359880267</v>
      </c>
      <c r="CF21" s="193">
        <f>CF6-CF5*(WACC!$I$51-WACC!$I$52)</f>
        <v>958054.20655879937</v>
      </c>
      <c r="CG21" s="193">
        <f>CG6-CG5*(WACC!$J$51-WACC!$J$52)</f>
        <v>-1553962.5121358936</v>
      </c>
      <c r="CH21" s="193">
        <f>CH6-CH5*(WACC!$K$51-WACC!$K$52)</f>
        <v>-2608685.7743459381</v>
      </c>
      <c r="CI21" s="193">
        <f>CI6-CI5*(WACC!$L$51-WACC!$L$52)</f>
        <v>-312492.43185834913</v>
      </c>
      <c r="CJ21" s="193">
        <f>CJ6-CJ5*(WACC!$M$51-WACC!$M$52)</f>
        <v>-2397163.0224299179</v>
      </c>
      <c r="CK21" s="193">
        <f>CK6-CK5*(WACC!$N$51-WACC!$N$52)</f>
        <v>-3723052.6413974199</v>
      </c>
      <c r="CL21" s="193">
        <f>CL6-CL5*(WACC!$O$51-WACC!$O$52)</f>
        <v>-1145689.0852945577</v>
      </c>
      <c r="CM21" s="193">
        <f>CM6-CM5*(WACC!$P$51-WACC!$P$52)</f>
        <v>-1189211.7512556808</v>
      </c>
      <c r="CN21" s="193">
        <f>CN6-CN5*(WACC!$Q$51-WACC!$Q$52)</f>
        <v>-2888096.1934679346</v>
      </c>
      <c r="CO21" s="193">
        <f>CO6-CO5*(WACC!$R$51-WACC!$R$52)</f>
        <v>-817368.38937090617</v>
      </c>
      <c r="CP21" s="193">
        <f>CP6-CP5*(WACC!$S$51-WACC!$S$52)</f>
        <v>-4230360.0358729856</v>
      </c>
      <c r="CQ21" s="193">
        <f>CQ6-CQ5*(WACC!$T$51-WACC!$T$52)</f>
        <v>5937373.307739757</v>
      </c>
      <c r="CR21" s="167"/>
      <c r="CS21" s="193">
        <f>CS6-CS5*(WACC!$C$51-WACC!$C$52)</f>
        <v>1046520.9212111658</v>
      </c>
      <c r="CT21" s="193">
        <f>CT6-CT5*(WACC!$D$51-WACC!$D$52)</f>
        <v>2162678.4647382991</v>
      </c>
      <c r="CU21" s="193">
        <f>CU6-CU5*(WACC!$E$51-WACC!$E$52)</f>
        <v>-1605181.0373556316</v>
      </c>
      <c r="CV21" s="193">
        <f>CV6-CV5*(WACC!$F$51-WACC!$F$52)</f>
        <v>4590244.0964444801</v>
      </c>
      <c r="CW21" s="193">
        <f>CW6-CW5*(WACC!$G$51-WACC!$G$52)</f>
        <v>-4308044.4641069528</v>
      </c>
      <c r="CX21" s="193">
        <f>CX6-CX5*(WACC!$H$51-WACC!$H$52)</f>
        <v>942759.65238099732</v>
      </c>
      <c r="CY21" s="193">
        <f>CY6-CY5*(WACC!$I$51-WACC!$I$52)</f>
        <v>2021841.4633878917</v>
      </c>
      <c r="CZ21" s="193">
        <f>CZ6-CZ5*(WACC!$J$51-WACC!$J$52)</f>
        <v>-3031774.8553411253</v>
      </c>
      <c r="DA21" s="193">
        <f>DA6-DA5*(WACC!$K$51-WACC!$K$52)</f>
        <v>-5062753.9059340078</v>
      </c>
      <c r="DB21" s="193">
        <f>DB6-DB5*(WACC!$L$51-WACC!$L$52)</f>
        <v>-472605.94162742142</v>
      </c>
      <c r="DC21" s="193">
        <f>DC6-DC5*(WACC!$M$51-WACC!$M$52)</f>
        <v>-3375037.0123350257</v>
      </c>
      <c r="DD21" s="193">
        <f>DD6-DD5*(WACC!$N$51-WACC!$N$52)</f>
        <v>-4848814.5755291265</v>
      </c>
      <c r="DE21" s="193">
        <f>DE6-DE5*(WACC!$O$51-WACC!$O$52)</f>
        <v>-1438624.8806342985</v>
      </c>
      <c r="DF21" s="193">
        <f>DF6-DF5*(WACC!$P$51-WACC!$P$52)</f>
        <v>-1359446.0739293089</v>
      </c>
      <c r="DG21" s="193">
        <f>DG6-DG5*(WACC!$Q$51-WACC!$Q$52)</f>
        <v>-3021962.5550223039</v>
      </c>
      <c r="DH21" s="193">
        <f>DH6-DH5*(WACC!$R$51-WACC!$R$52)</f>
        <v>-789024.9051823616</v>
      </c>
      <c r="DI21" s="193">
        <f>DI6-DI5*(WACC!$S$51-WACC!$S$52)</f>
        <v>-3023989.3009610428</v>
      </c>
      <c r="DJ21" s="193">
        <f>DJ6-DJ5*(WACC!$T$51-WACC!$T$52)</f>
        <v>3708716.6618336951</v>
      </c>
      <c r="DK21" s="167"/>
      <c r="DL21" s="193">
        <f>DL6-DL5*(WACC!$C$51-WACC!$C$52)</f>
        <v>468572.10809993488</v>
      </c>
      <c r="DM21" s="193">
        <f>DM6-DM5*(WACC!$D$51-WACC!$D$52)</f>
        <v>863205.14910880104</v>
      </c>
      <c r="DN21" s="193">
        <f>DN6-DN5*(WACC!$E$51-WACC!$E$52)</f>
        <v>-552766.87891067355</v>
      </c>
      <c r="DO21" s="193">
        <f>DO6-DO5*(WACC!$F$51-WACC!$F$52)</f>
        <v>1525045.1737222977</v>
      </c>
      <c r="DP21" s="193">
        <f>DP6-DP5*(WACC!$G$51-WACC!$G$52)</f>
        <v>-1330611.9090061665</v>
      </c>
      <c r="DQ21" s="193">
        <f>DQ6-DQ5*(WACC!$H$51-WACC!$H$52)</f>
        <v>413698.26985089947</v>
      </c>
      <c r="DR21" s="193">
        <f>DR6-DR5*(WACC!$I$51-WACC!$I$52)</f>
        <v>785114.33757841773</v>
      </c>
      <c r="DS21" s="193">
        <f>DS6-DS5*(WACC!$J$51-WACC!$J$52)</f>
        <v>-1295132.7345156628</v>
      </c>
      <c r="DT21" s="193">
        <f>DT6-DT5*(WACC!$K$51-WACC!$K$52)</f>
        <v>-853242.62894767243</v>
      </c>
      <c r="DU21" s="193">
        <f>DU6-DU5*(WACC!$L$51-WACC!$L$52)</f>
        <v>-304799.37778748758</v>
      </c>
      <c r="DV21" s="193">
        <f>DV6-DV5*(WACC!$M$51-WACC!$M$52)</f>
        <v>-1242085.6154722145</v>
      </c>
      <c r="DW21" s="193">
        <f>DW6-DW5*(WACC!$N$51-WACC!$N$52)</f>
        <v>-1793181.3069710545</v>
      </c>
      <c r="DX21" s="193">
        <f>DX6-DX5*(WACC!$O$51-WACC!$O$52)</f>
        <v>-586330.07134198397</v>
      </c>
      <c r="DY21" s="193">
        <f>DY6-DY5*(WACC!$P$51-WACC!$P$52)</f>
        <v>-603017.99454565812</v>
      </c>
      <c r="DZ21" s="193">
        <f>DZ6-DZ5*(WACC!$Q$51-WACC!$Q$52)</f>
        <v>-1428313.6038425523</v>
      </c>
      <c r="EA21" s="193">
        <f>EA6-EA5*(WACC!$R$51-WACC!$R$52)</f>
        <v>-417940.65423429478</v>
      </c>
      <c r="EB21" s="193">
        <f>EB6-EB5*(WACC!$S$51-WACC!$S$52)</f>
        <v>-4932055.5468333922</v>
      </c>
      <c r="EC21" s="193">
        <f>EC6-EC5*(WACC!$T$51-WACC!$T$52)</f>
        <v>5227955.7895336263</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6">
        <v>8972330</v>
      </c>
      <c r="C23" s="106">
        <v>7136161</v>
      </c>
      <c r="D23" s="106">
        <v>9599220</v>
      </c>
      <c r="E23" s="106">
        <v>7800823.0870356504</v>
      </c>
      <c r="F23" s="106">
        <v>9012209.2141115405</v>
      </c>
      <c r="G23" s="106">
        <v>11214876.283642501</v>
      </c>
      <c r="H23" s="106">
        <v>14659791.9652995</v>
      </c>
      <c r="I23" s="106">
        <v>7936311.3489698097</v>
      </c>
      <c r="J23" s="106">
        <v>8817222.1277890895</v>
      </c>
      <c r="K23" s="106">
        <v>11983594.543508301</v>
      </c>
      <c r="L23" s="106">
        <v>6976774.8351207804</v>
      </c>
      <c r="M23" s="106">
        <v>5910615.2066409104</v>
      </c>
      <c r="N23" s="106">
        <v>3102633.5607427298</v>
      </c>
      <c r="O23" s="106">
        <v>2658136.1909696199</v>
      </c>
      <c r="P23" s="106">
        <v>1518550.3031538499</v>
      </c>
      <c r="Q23" s="106">
        <v>3677774.4351560301</v>
      </c>
      <c r="R23" s="106">
        <v>2344847</v>
      </c>
      <c r="S23" s="106">
        <v>3706081.0000000005</v>
      </c>
      <c r="DN23" s="36"/>
    </row>
    <row r="24" spans="1:133" x14ac:dyDescent="0.25">
      <c r="DN24" s="36"/>
    </row>
    <row r="25" spans="1:133" x14ac:dyDescent="0.25">
      <c r="A25" s="91" t="s">
        <v>255</v>
      </c>
      <c r="B25" s="97">
        <f t="shared" ref="B25:S25" si="88">B9+U9+AN9+BG9+BZ9+CS9+DL9</f>
        <v>119200640.36278827</v>
      </c>
      <c r="C25" s="97">
        <f t="shared" si="88"/>
        <v>129699661.14978176</v>
      </c>
      <c r="D25" s="97">
        <f t="shared" si="88"/>
        <v>188932858.04046306</v>
      </c>
      <c r="E25" s="97">
        <f t="shared" si="88"/>
        <v>235768123.86669555</v>
      </c>
      <c r="F25" s="97">
        <f t="shared" si="88"/>
        <v>256945311.34785026</v>
      </c>
      <c r="G25" s="97">
        <f t="shared" si="88"/>
        <v>272384929.105726</v>
      </c>
      <c r="H25" s="97">
        <f t="shared" si="88"/>
        <v>322240395.99040234</v>
      </c>
      <c r="I25" s="97">
        <f t="shared" si="88"/>
        <v>379421116.17340583</v>
      </c>
      <c r="J25" s="97">
        <f t="shared" si="88"/>
        <v>401205417.57601225</v>
      </c>
      <c r="K25" s="97">
        <f t="shared" si="88"/>
        <v>328154167.91792554</v>
      </c>
      <c r="L25" s="97">
        <f t="shared" si="88"/>
        <v>291506767.81074029</v>
      </c>
      <c r="M25" s="97">
        <f t="shared" si="88"/>
        <v>332989806.60169744</v>
      </c>
      <c r="N25" s="97">
        <f t="shared" si="88"/>
        <v>367853593.62890387</v>
      </c>
      <c r="O25" s="97">
        <f t="shared" si="88"/>
        <v>362475546.37906587</v>
      </c>
      <c r="P25" s="97">
        <f t="shared" si="88"/>
        <v>343947801.42982757</v>
      </c>
      <c r="Q25" s="97">
        <f t="shared" si="88"/>
        <v>317061383.82492113</v>
      </c>
      <c r="R25" s="97">
        <f t="shared" si="88"/>
        <v>346198831.68445456</v>
      </c>
      <c r="S25" s="97">
        <f t="shared" si="88"/>
        <v>337530590.66730213</v>
      </c>
      <c r="U25" s="97">
        <f>B25</f>
        <v>119200640.36278827</v>
      </c>
      <c r="V25" s="97">
        <f>C25</f>
        <v>129699661.14978176</v>
      </c>
      <c r="W25" s="97">
        <f t="shared" ref="W25:AL26" si="89">D25</f>
        <v>188932858.04046306</v>
      </c>
      <c r="X25" s="97">
        <f t="shared" si="89"/>
        <v>235768123.86669555</v>
      </c>
      <c r="Y25" s="97">
        <f t="shared" si="89"/>
        <v>256945311.34785026</v>
      </c>
      <c r="Z25" s="97">
        <f t="shared" si="89"/>
        <v>272384929.105726</v>
      </c>
      <c r="AA25" s="97">
        <f t="shared" si="89"/>
        <v>322240395.99040234</v>
      </c>
      <c r="AB25" s="97">
        <f t="shared" si="89"/>
        <v>379421116.17340583</v>
      </c>
      <c r="AC25" s="97">
        <f t="shared" si="89"/>
        <v>401205417.57601225</v>
      </c>
      <c r="AD25" s="97">
        <f t="shared" si="89"/>
        <v>328154167.91792554</v>
      </c>
      <c r="AE25" s="97">
        <f t="shared" si="89"/>
        <v>291506767.81074029</v>
      </c>
      <c r="AF25" s="97">
        <f t="shared" si="89"/>
        <v>332989806.60169744</v>
      </c>
      <c r="AG25" s="97">
        <f t="shared" si="89"/>
        <v>367853593.62890387</v>
      </c>
      <c r="AH25" s="97">
        <f t="shared" si="89"/>
        <v>362475546.37906587</v>
      </c>
      <c r="AI25" s="97">
        <f t="shared" si="89"/>
        <v>343947801.42982757</v>
      </c>
      <c r="AJ25" s="97">
        <f t="shared" si="89"/>
        <v>317061383.82492113</v>
      </c>
      <c r="AK25" s="97">
        <f t="shared" si="89"/>
        <v>346198831.68445456</v>
      </c>
      <c r="AL25" s="97">
        <f t="shared" si="89"/>
        <v>337530590.66730213</v>
      </c>
      <c r="AN25" s="97">
        <f>B25</f>
        <v>119200640.36278827</v>
      </c>
      <c r="AO25" s="97">
        <f>C25</f>
        <v>129699661.14978176</v>
      </c>
      <c r="AP25" s="97">
        <f t="shared" ref="AP25:BE26" si="90">D25</f>
        <v>188932858.04046306</v>
      </c>
      <c r="AQ25" s="97">
        <f t="shared" si="90"/>
        <v>235768123.86669555</v>
      </c>
      <c r="AR25" s="97">
        <f t="shared" si="90"/>
        <v>256945311.34785026</v>
      </c>
      <c r="AS25" s="97">
        <f t="shared" si="90"/>
        <v>272384929.105726</v>
      </c>
      <c r="AT25" s="97">
        <f t="shared" si="90"/>
        <v>322240395.99040234</v>
      </c>
      <c r="AU25" s="97">
        <f t="shared" si="90"/>
        <v>379421116.17340583</v>
      </c>
      <c r="AV25" s="97">
        <f t="shared" si="90"/>
        <v>401205417.57601225</v>
      </c>
      <c r="AW25" s="97">
        <f t="shared" si="90"/>
        <v>328154167.91792554</v>
      </c>
      <c r="AX25" s="97">
        <f t="shared" si="90"/>
        <v>291506767.81074029</v>
      </c>
      <c r="AY25" s="97">
        <f t="shared" si="90"/>
        <v>332989806.60169744</v>
      </c>
      <c r="AZ25" s="97">
        <f t="shared" si="90"/>
        <v>367853593.62890387</v>
      </c>
      <c r="BA25" s="97">
        <f t="shared" si="90"/>
        <v>362475546.37906587</v>
      </c>
      <c r="BB25" s="97">
        <f t="shared" si="90"/>
        <v>343947801.42982757</v>
      </c>
      <c r="BC25" s="97">
        <f t="shared" si="90"/>
        <v>317061383.82492113</v>
      </c>
      <c r="BD25" s="97">
        <f t="shared" si="90"/>
        <v>346198831.68445456</v>
      </c>
      <c r="BE25" s="97">
        <f t="shared" si="90"/>
        <v>337530590.66730213</v>
      </c>
      <c r="BG25" s="97">
        <f>B25</f>
        <v>119200640.36278827</v>
      </c>
      <c r="BH25" s="97">
        <f>C25</f>
        <v>129699661.14978176</v>
      </c>
      <c r="BI25" s="97">
        <f t="shared" ref="BI25:BX26" si="91">D25</f>
        <v>188932858.04046306</v>
      </c>
      <c r="BJ25" s="97">
        <f t="shared" si="91"/>
        <v>235768123.86669555</v>
      </c>
      <c r="BK25" s="97">
        <f t="shared" si="91"/>
        <v>256945311.34785026</v>
      </c>
      <c r="BL25" s="97">
        <f t="shared" si="91"/>
        <v>272384929.105726</v>
      </c>
      <c r="BM25" s="97">
        <f t="shared" si="91"/>
        <v>322240395.99040234</v>
      </c>
      <c r="BN25" s="97">
        <f t="shared" si="91"/>
        <v>379421116.17340583</v>
      </c>
      <c r="BO25" s="97">
        <f t="shared" si="91"/>
        <v>401205417.57601225</v>
      </c>
      <c r="BP25" s="97">
        <f t="shared" si="91"/>
        <v>328154167.91792554</v>
      </c>
      <c r="BQ25" s="97">
        <f t="shared" si="91"/>
        <v>291506767.81074029</v>
      </c>
      <c r="BR25" s="97">
        <f t="shared" si="91"/>
        <v>332989806.60169744</v>
      </c>
      <c r="BS25" s="97">
        <f t="shared" si="91"/>
        <v>367853593.62890387</v>
      </c>
      <c r="BT25" s="97">
        <f t="shared" si="91"/>
        <v>362475546.37906587</v>
      </c>
      <c r="BU25" s="97">
        <f t="shared" si="91"/>
        <v>343947801.42982757</v>
      </c>
      <c r="BV25" s="97">
        <f t="shared" si="91"/>
        <v>317061383.82492113</v>
      </c>
      <c r="BW25" s="97">
        <f t="shared" si="91"/>
        <v>346198831.68445456</v>
      </c>
      <c r="BX25" s="97">
        <f t="shared" si="91"/>
        <v>337530590.66730213</v>
      </c>
      <c r="BZ25" s="97">
        <f>B25</f>
        <v>119200640.36278827</v>
      </c>
      <c r="CA25" s="97">
        <f>C25</f>
        <v>129699661.14978176</v>
      </c>
      <c r="CB25" s="97">
        <f t="shared" ref="CB25:CQ26" si="92">D25</f>
        <v>188932858.04046306</v>
      </c>
      <c r="CC25" s="97">
        <f t="shared" si="92"/>
        <v>235768123.86669555</v>
      </c>
      <c r="CD25" s="97">
        <f t="shared" si="92"/>
        <v>256945311.34785026</v>
      </c>
      <c r="CE25" s="97">
        <f t="shared" si="92"/>
        <v>272384929.105726</v>
      </c>
      <c r="CF25" s="97">
        <f t="shared" si="92"/>
        <v>322240395.99040234</v>
      </c>
      <c r="CG25" s="97">
        <f t="shared" si="92"/>
        <v>379421116.17340583</v>
      </c>
      <c r="CH25" s="97">
        <f t="shared" si="92"/>
        <v>401205417.57601225</v>
      </c>
      <c r="CI25" s="97">
        <f t="shared" si="92"/>
        <v>328154167.91792554</v>
      </c>
      <c r="CJ25" s="97">
        <f t="shared" si="92"/>
        <v>291506767.81074029</v>
      </c>
      <c r="CK25" s="97">
        <f t="shared" si="92"/>
        <v>332989806.60169744</v>
      </c>
      <c r="CL25" s="97">
        <f t="shared" si="92"/>
        <v>367853593.62890387</v>
      </c>
      <c r="CM25" s="97">
        <f t="shared" si="92"/>
        <v>362475546.37906587</v>
      </c>
      <c r="CN25" s="97">
        <f t="shared" si="92"/>
        <v>343947801.42982757</v>
      </c>
      <c r="CO25" s="97">
        <f t="shared" si="92"/>
        <v>317061383.82492113</v>
      </c>
      <c r="CP25" s="97">
        <f t="shared" si="92"/>
        <v>346198831.68445456</v>
      </c>
      <c r="CQ25" s="97">
        <f t="shared" si="92"/>
        <v>337530590.66730213</v>
      </c>
      <c r="CS25" s="97">
        <f>B25</f>
        <v>119200640.36278827</v>
      </c>
      <c r="CT25" s="97">
        <f>C25</f>
        <v>129699661.14978176</v>
      </c>
      <c r="CU25" s="97">
        <f t="shared" ref="CU25:DJ26" si="93">D25</f>
        <v>188932858.04046306</v>
      </c>
      <c r="CV25" s="97">
        <f t="shared" si="93"/>
        <v>235768123.86669555</v>
      </c>
      <c r="CW25" s="97">
        <f t="shared" si="93"/>
        <v>256945311.34785026</v>
      </c>
      <c r="CX25" s="97">
        <f t="shared" si="93"/>
        <v>272384929.105726</v>
      </c>
      <c r="CY25" s="97">
        <f t="shared" si="93"/>
        <v>322240395.99040234</v>
      </c>
      <c r="CZ25" s="97">
        <f t="shared" si="93"/>
        <v>379421116.17340583</v>
      </c>
      <c r="DA25" s="97">
        <f t="shared" si="93"/>
        <v>401205417.57601225</v>
      </c>
      <c r="DB25" s="97">
        <f t="shared" si="93"/>
        <v>328154167.91792554</v>
      </c>
      <c r="DC25" s="97">
        <f t="shared" si="93"/>
        <v>291506767.81074029</v>
      </c>
      <c r="DD25" s="97">
        <f t="shared" si="93"/>
        <v>332989806.60169744</v>
      </c>
      <c r="DE25" s="97">
        <f t="shared" si="93"/>
        <v>367853593.62890387</v>
      </c>
      <c r="DF25" s="97">
        <f t="shared" si="93"/>
        <v>362475546.37906587</v>
      </c>
      <c r="DG25" s="97">
        <f t="shared" si="93"/>
        <v>343947801.42982757</v>
      </c>
      <c r="DH25" s="97">
        <f t="shared" si="93"/>
        <v>317061383.82492113</v>
      </c>
      <c r="DI25" s="97">
        <f t="shared" si="93"/>
        <v>346198831.68445456</v>
      </c>
      <c r="DJ25" s="97">
        <f t="shared" si="93"/>
        <v>337530590.66730213</v>
      </c>
      <c r="DL25" s="97">
        <f t="shared" ref="DL25:DU26" si="94">B25</f>
        <v>119200640.36278827</v>
      </c>
      <c r="DM25" s="97">
        <f t="shared" si="94"/>
        <v>129699661.14978176</v>
      </c>
      <c r="DN25" s="97">
        <f t="shared" si="94"/>
        <v>188932858.04046306</v>
      </c>
      <c r="DO25" s="97">
        <f t="shared" si="94"/>
        <v>235768123.86669555</v>
      </c>
      <c r="DP25" s="97">
        <f t="shared" si="94"/>
        <v>256945311.34785026</v>
      </c>
      <c r="DQ25" s="97">
        <f t="shared" si="94"/>
        <v>272384929.105726</v>
      </c>
      <c r="DR25" s="97">
        <f t="shared" si="94"/>
        <v>322240395.99040234</v>
      </c>
      <c r="DS25" s="97">
        <f t="shared" si="94"/>
        <v>379421116.17340583</v>
      </c>
      <c r="DT25" s="97">
        <f t="shared" si="94"/>
        <v>401205417.57601225</v>
      </c>
      <c r="DU25" s="97">
        <f t="shared" si="94"/>
        <v>328154167.91792554</v>
      </c>
      <c r="DV25" s="97">
        <f t="shared" ref="DV25:EC26" si="95">L25</f>
        <v>291506767.81074029</v>
      </c>
      <c r="DW25" s="97">
        <f t="shared" si="95"/>
        <v>332989806.60169744</v>
      </c>
      <c r="DX25" s="97">
        <f t="shared" si="95"/>
        <v>367853593.62890387</v>
      </c>
      <c r="DY25" s="97">
        <f t="shared" si="95"/>
        <v>362475546.37906587</v>
      </c>
      <c r="DZ25" s="97">
        <f t="shared" si="95"/>
        <v>343947801.42982757</v>
      </c>
      <c r="EA25" s="97">
        <f t="shared" si="95"/>
        <v>317061383.82492113</v>
      </c>
      <c r="EB25" s="97">
        <f t="shared" si="95"/>
        <v>346198831.68445456</v>
      </c>
      <c r="EC25" s="97">
        <f t="shared" si="95"/>
        <v>337530590.66730213</v>
      </c>
    </row>
    <row r="26" spans="1:133" x14ac:dyDescent="0.25">
      <c r="A26" s="92" t="s">
        <v>256</v>
      </c>
      <c r="B26" s="97">
        <f>B25-B23</f>
        <v>110228310.36278827</v>
      </c>
      <c r="C26" s="97">
        <f>C25-C23</f>
        <v>122563500.14978176</v>
      </c>
      <c r="D26" s="97">
        <f t="shared" ref="D26:S26" si="96">D25-D23</f>
        <v>179333638.04046306</v>
      </c>
      <c r="E26" s="97">
        <f t="shared" si="96"/>
        <v>227967300.7796599</v>
      </c>
      <c r="F26" s="97">
        <f t="shared" si="96"/>
        <v>247933102.13373873</v>
      </c>
      <c r="G26" s="97">
        <f t="shared" si="96"/>
        <v>261170052.8220835</v>
      </c>
      <c r="H26" s="97">
        <f t="shared" si="96"/>
        <v>307580604.02510285</v>
      </c>
      <c r="I26" s="97">
        <f t="shared" si="96"/>
        <v>371484804.82443601</v>
      </c>
      <c r="J26" s="97">
        <f t="shared" si="96"/>
        <v>392388195.44822317</v>
      </c>
      <c r="K26" s="97">
        <f t="shared" si="96"/>
        <v>316170573.37441725</v>
      </c>
      <c r="L26" s="97">
        <f t="shared" si="96"/>
        <v>284529992.97561949</v>
      </c>
      <c r="M26" s="97">
        <f t="shared" si="96"/>
        <v>327079191.39505655</v>
      </c>
      <c r="N26" s="97">
        <f t="shared" si="96"/>
        <v>364750960.06816113</v>
      </c>
      <c r="O26" s="97">
        <f t="shared" si="96"/>
        <v>359817410.18809623</v>
      </c>
      <c r="P26" s="97">
        <f t="shared" si="96"/>
        <v>342429251.1266737</v>
      </c>
      <c r="Q26" s="97">
        <f t="shared" si="96"/>
        <v>313383609.38976508</v>
      </c>
      <c r="R26" s="97">
        <f t="shared" si="96"/>
        <v>343853984.68445456</v>
      </c>
      <c r="S26" s="97">
        <f t="shared" si="96"/>
        <v>333824509.66730213</v>
      </c>
      <c r="U26" s="97">
        <f>B26</f>
        <v>110228310.36278827</v>
      </c>
      <c r="V26" s="97">
        <f>C26</f>
        <v>122563500.14978176</v>
      </c>
      <c r="W26" s="97">
        <f t="shared" si="89"/>
        <v>179333638.04046306</v>
      </c>
      <c r="X26" s="97">
        <f t="shared" si="89"/>
        <v>227967300.7796599</v>
      </c>
      <c r="Y26" s="97">
        <f t="shared" si="89"/>
        <v>247933102.13373873</v>
      </c>
      <c r="Z26" s="97">
        <f t="shared" si="89"/>
        <v>261170052.8220835</v>
      </c>
      <c r="AA26" s="97">
        <f t="shared" si="89"/>
        <v>307580604.02510285</v>
      </c>
      <c r="AB26" s="97">
        <f t="shared" si="89"/>
        <v>371484804.82443601</v>
      </c>
      <c r="AC26" s="97">
        <f t="shared" si="89"/>
        <v>392388195.44822317</v>
      </c>
      <c r="AD26" s="97">
        <f t="shared" si="89"/>
        <v>316170573.37441725</v>
      </c>
      <c r="AE26" s="97">
        <f t="shared" si="89"/>
        <v>284529992.97561949</v>
      </c>
      <c r="AF26" s="97">
        <f t="shared" si="89"/>
        <v>327079191.39505655</v>
      </c>
      <c r="AG26" s="97">
        <f t="shared" si="89"/>
        <v>364750960.06816113</v>
      </c>
      <c r="AH26" s="97">
        <f t="shared" si="89"/>
        <v>359817410.18809623</v>
      </c>
      <c r="AI26" s="97">
        <f t="shared" si="89"/>
        <v>342429251.1266737</v>
      </c>
      <c r="AJ26" s="97">
        <f t="shared" si="89"/>
        <v>313383609.38976508</v>
      </c>
      <c r="AK26" s="97">
        <f t="shared" si="89"/>
        <v>343853984.68445456</v>
      </c>
      <c r="AL26" s="97">
        <f t="shared" si="89"/>
        <v>333824509.66730213</v>
      </c>
      <c r="AN26" s="97">
        <f>B26</f>
        <v>110228310.36278827</v>
      </c>
      <c r="AO26" s="97">
        <f>C26</f>
        <v>122563500.14978176</v>
      </c>
      <c r="AP26" s="97">
        <f t="shared" si="90"/>
        <v>179333638.04046306</v>
      </c>
      <c r="AQ26" s="97">
        <f t="shared" si="90"/>
        <v>227967300.7796599</v>
      </c>
      <c r="AR26" s="97">
        <f t="shared" si="90"/>
        <v>247933102.13373873</v>
      </c>
      <c r="AS26" s="97">
        <f t="shared" si="90"/>
        <v>261170052.8220835</v>
      </c>
      <c r="AT26" s="97">
        <f t="shared" si="90"/>
        <v>307580604.02510285</v>
      </c>
      <c r="AU26" s="97">
        <f t="shared" si="90"/>
        <v>371484804.82443601</v>
      </c>
      <c r="AV26" s="97">
        <f t="shared" si="90"/>
        <v>392388195.44822317</v>
      </c>
      <c r="AW26" s="97">
        <f t="shared" si="90"/>
        <v>316170573.37441725</v>
      </c>
      <c r="AX26" s="97">
        <f t="shared" si="90"/>
        <v>284529992.97561949</v>
      </c>
      <c r="AY26" s="97">
        <f t="shared" si="90"/>
        <v>327079191.39505655</v>
      </c>
      <c r="AZ26" s="97">
        <f t="shared" si="90"/>
        <v>364750960.06816113</v>
      </c>
      <c r="BA26" s="97">
        <f t="shared" si="90"/>
        <v>359817410.18809623</v>
      </c>
      <c r="BB26" s="97">
        <f t="shared" si="90"/>
        <v>342429251.1266737</v>
      </c>
      <c r="BC26" s="97">
        <f t="shared" si="90"/>
        <v>313383609.38976508</v>
      </c>
      <c r="BD26" s="97">
        <f t="shared" si="90"/>
        <v>343853984.68445456</v>
      </c>
      <c r="BE26" s="97">
        <f t="shared" si="90"/>
        <v>333824509.66730213</v>
      </c>
      <c r="BG26" s="97">
        <f>B26</f>
        <v>110228310.36278827</v>
      </c>
      <c r="BH26" s="97">
        <f>C26</f>
        <v>122563500.14978176</v>
      </c>
      <c r="BI26" s="97">
        <f t="shared" si="91"/>
        <v>179333638.04046306</v>
      </c>
      <c r="BJ26" s="97">
        <f t="shared" si="91"/>
        <v>227967300.7796599</v>
      </c>
      <c r="BK26" s="97">
        <f t="shared" si="91"/>
        <v>247933102.13373873</v>
      </c>
      <c r="BL26" s="97">
        <f t="shared" si="91"/>
        <v>261170052.8220835</v>
      </c>
      <c r="BM26" s="97">
        <f t="shared" si="91"/>
        <v>307580604.02510285</v>
      </c>
      <c r="BN26" s="97">
        <f t="shared" si="91"/>
        <v>371484804.82443601</v>
      </c>
      <c r="BO26" s="97">
        <f t="shared" si="91"/>
        <v>392388195.44822317</v>
      </c>
      <c r="BP26" s="97">
        <f t="shared" si="91"/>
        <v>316170573.37441725</v>
      </c>
      <c r="BQ26" s="97">
        <f t="shared" si="91"/>
        <v>284529992.97561949</v>
      </c>
      <c r="BR26" s="97">
        <f t="shared" si="91"/>
        <v>327079191.39505655</v>
      </c>
      <c r="BS26" s="97">
        <f t="shared" si="91"/>
        <v>364750960.06816113</v>
      </c>
      <c r="BT26" s="97">
        <f t="shared" si="91"/>
        <v>359817410.18809623</v>
      </c>
      <c r="BU26" s="97">
        <f t="shared" si="91"/>
        <v>342429251.1266737</v>
      </c>
      <c r="BV26" s="97">
        <f t="shared" si="91"/>
        <v>313383609.38976508</v>
      </c>
      <c r="BW26" s="97">
        <f t="shared" si="91"/>
        <v>343853984.68445456</v>
      </c>
      <c r="BX26" s="97">
        <f t="shared" si="91"/>
        <v>333824509.66730213</v>
      </c>
      <c r="BZ26" s="97">
        <f>B26</f>
        <v>110228310.36278827</v>
      </c>
      <c r="CA26" s="97">
        <f>C26</f>
        <v>122563500.14978176</v>
      </c>
      <c r="CB26" s="97">
        <f t="shared" si="92"/>
        <v>179333638.04046306</v>
      </c>
      <c r="CC26" s="97">
        <f t="shared" si="92"/>
        <v>227967300.7796599</v>
      </c>
      <c r="CD26" s="97">
        <f t="shared" si="92"/>
        <v>247933102.13373873</v>
      </c>
      <c r="CE26" s="97">
        <f t="shared" si="92"/>
        <v>261170052.8220835</v>
      </c>
      <c r="CF26" s="97">
        <f t="shared" si="92"/>
        <v>307580604.02510285</v>
      </c>
      <c r="CG26" s="97">
        <f t="shared" si="92"/>
        <v>371484804.82443601</v>
      </c>
      <c r="CH26" s="97">
        <f t="shared" si="92"/>
        <v>392388195.44822317</v>
      </c>
      <c r="CI26" s="97">
        <f t="shared" si="92"/>
        <v>316170573.37441725</v>
      </c>
      <c r="CJ26" s="97">
        <f t="shared" si="92"/>
        <v>284529992.97561949</v>
      </c>
      <c r="CK26" s="97">
        <f t="shared" si="92"/>
        <v>327079191.39505655</v>
      </c>
      <c r="CL26" s="97">
        <f t="shared" si="92"/>
        <v>364750960.06816113</v>
      </c>
      <c r="CM26" s="97">
        <f t="shared" si="92"/>
        <v>359817410.18809623</v>
      </c>
      <c r="CN26" s="97">
        <f t="shared" si="92"/>
        <v>342429251.1266737</v>
      </c>
      <c r="CO26" s="97">
        <f t="shared" si="92"/>
        <v>313383609.38976508</v>
      </c>
      <c r="CP26" s="97">
        <f t="shared" si="92"/>
        <v>343853984.68445456</v>
      </c>
      <c r="CQ26" s="97">
        <f t="shared" si="92"/>
        <v>333824509.66730213</v>
      </c>
      <c r="CS26" s="97">
        <f>B26</f>
        <v>110228310.36278827</v>
      </c>
      <c r="CT26" s="97">
        <f>C26</f>
        <v>122563500.14978176</v>
      </c>
      <c r="CU26" s="97">
        <f t="shared" si="93"/>
        <v>179333638.04046306</v>
      </c>
      <c r="CV26" s="97">
        <f t="shared" si="93"/>
        <v>227967300.7796599</v>
      </c>
      <c r="CW26" s="97">
        <f t="shared" si="93"/>
        <v>247933102.13373873</v>
      </c>
      <c r="CX26" s="97">
        <f t="shared" si="93"/>
        <v>261170052.8220835</v>
      </c>
      <c r="CY26" s="97">
        <f t="shared" si="93"/>
        <v>307580604.02510285</v>
      </c>
      <c r="CZ26" s="97">
        <f t="shared" si="93"/>
        <v>371484804.82443601</v>
      </c>
      <c r="DA26" s="97">
        <f t="shared" si="93"/>
        <v>392388195.44822317</v>
      </c>
      <c r="DB26" s="97">
        <f t="shared" si="93"/>
        <v>316170573.37441725</v>
      </c>
      <c r="DC26" s="97">
        <f t="shared" si="93"/>
        <v>284529992.97561949</v>
      </c>
      <c r="DD26" s="97">
        <f t="shared" si="93"/>
        <v>327079191.39505655</v>
      </c>
      <c r="DE26" s="97">
        <f t="shared" si="93"/>
        <v>364750960.06816113</v>
      </c>
      <c r="DF26" s="97">
        <f t="shared" si="93"/>
        <v>359817410.18809623</v>
      </c>
      <c r="DG26" s="97">
        <f t="shared" si="93"/>
        <v>342429251.1266737</v>
      </c>
      <c r="DH26" s="97">
        <f t="shared" si="93"/>
        <v>313383609.38976508</v>
      </c>
      <c r="DI26" s="97">
        <f t="shared" si="93"/>
        <v>343853984.68445456</v>
      </c>
      <c r="DJ26" s="97">
        <f t="shared" si="93"/>
        <v>333824509.66730213</v>
      </c>
      <c r="DL26" s="97">
        <f t="shared" si="94"/>
        <v>110228310.36278827</v>
      </c>
      <c r="DM26" s="97">
        <f t="shared" si="94"/>
        <v>122563500.14978176</v>
      </c>
      <c r="DN26" s="97">
        <f t="shared" si="94"/>
        <v>179333638.04046306</v>
      </c>
      <c r="DO26" s="97">
        <f t="shared" si="94"/>
        <v>227967300.7796599</v>
      </c>
      <c r="DP26" s="97">
        <f t="shared" si="94"/>
        <v>247933102.13373873</v>
      </c>
      <c r="DQ26" s="97">
        <f t="shared" si="94"/>
        <v>261170052.8220835</v>
      </c>
      <c r="DR26" s="97">
        <f t="shared" si="94"/>
        <v>307580604.02510285</v>
      </c>
      <c r="DS26" s="97">
        <f t="shared" si="94"/>
        <v>371484804.82443601</v>
      </c>
      <c r="DT26" s="97">
        <f t="shared" si="94"/>
        <v>392388195.44822317</v>
      </c>
      <c r="DU26" s="97">
        <f t="shared" si="94"/>
        <v>316170573.37441725</v>
      </c>
      <c r="DV26" s="97">
        <f t="shared" si="95"/>
        <v>284529992.97561949</v>
      </c>
      <c r="DW26" s="97">
        <f t="shared" si="95"/>
        <v>327079191.39505655</v>
      </c>
      <c r="DX26" s="97">
        <f t="shared" si="95"/>
        <v>364750960.06816113</v>
      </c>
      <c r="DY26" s="97">
        <f t="shared" si="95"/>
        <v>359817410.18809623</v>
      </c>
      <c r="DZ26" s="97">
        <f t="shared" si="95"/>
        <v>342429251.1266737</v>
      </c>
      <c r="EA26" s="97">
        <f t="shared" si="95"/>
        <v>313383609.38976508</v>
      </c>
      <c r="EB26" s="97">
        <f t="shared" si="95"/>
        <v>343853984.68445456</v>
      </c>
      <c r="EC26" s="97">
        <f t="shared" si="95"/>
        <v>333824509.66730213</v>
      </c>
    </row>
    <row r="27" spans="1:133" x14ac:dyDescent="0.25">
      <c r="DN27" s="36"/>
    </row>
    <row r="28" spans="1:133" x14ac:dyDescent="0.25">
      <c r="A28" s="100" t="s">
        <v>257</v>
      </c>
      <c r="B28" s="98">
        <f t="shared" ref="B28:S28" si="97">B6/B5</f>
        <v>3.0261348005501985E-2</v>
      </c>
      <c r="C28" s="98">
        <f t="shared" si="97"/>
        <v>3.9385847797062647E-2</v>
      </c>
      <c r="D28" s="98">
        <f t="shared" si="97"/>
        <v>1.8625561978163258E-2</v>
      </c>
      <c r="E28" s="98">
        <f t="shared" si="97"/>
        <v>4.9810844892812012E-2</v>
      </c>
      <c r="F28" s="98">
        <f t="shared" si="97"/>
        <v>1.2612612612612439E-2</v>
      </c>
      <c r="G28" s="98">
        <f t="shared" si="97"/>
        <v>2.787663107947827E-2</v>
      </c>
      <c r="H28" s="98">
        <f t="shared" si="97"/>
        <v>3.5199076745527878E-2</v>
      </c>
      <c r="I28" s="98">
        <f t="shared" si="97"/>
        <v>2.0040080160320661E-2</v>
      </c>
      <c r="J28" s="98">
        <f t="shared" si="97"/>
        <v>2.9778083867329212E-2</v>
      </c>
      <c r="K28" s="98">
        <f t="shared" si="97"/>
        <v>2.3076923076923293E-2</v>
      </c>
      <c r="L28" s="98">
        <f t="shared" si="97"/>
        <v>1.5037593984962336E-2</v>
      </c>
      <c r="M28" s="98">
        <f t="shared" si="97"/>
        <v>1.0232558139534807E-2</v>
      </c>
      <c r="N28" s="98">
        <f t="shared" si="97"/>
        <v>1.9337016574585586E-2</v>
      </c>
      <c r="O28" s="98">
        <f t="shared" si="97"/>
        <v>2.0776874435411069E-2</v>
      </c>
      <c r="P28" s="98">
        <f t="shared" si="97"/>
        <v>1.5929203539823071E-2</v>
      </c>
      <c r="Q28" s="98">
        <f t="shared" si="97"/>
        <v>2.0225001952140605E-2</v>
      </c>
      <c r="R28" s="98">
        <f t="shared" si="97"/>
        <v>8.6058519793459319E-3</v>
      </c>
      <c r="S28" s="98">
        <f t="shared" si="97"/>
        <v>3.4982935153583528E-2</v>
      </c>
      <c r="U28" s="98">
        <f t="shared" ref="U28:AL28" si="98">U6/U5</f>
        <v>3.0261348005502023E-2</v>
      </c>
      <c r="V28" s="98">
        <f t="shared" si="98"/>
        <v>3.9385847797062494E-2</v>
      </c>
      <c r="W28" s="98">
        <f t="shared" si="98"/>
        <v>1.8625561978163216E-2</v>
      </c>
      <c r="X28" s="98">
        <f t="shared" si="98"/>
        <v>4.981084489281204E-2</v>
      </c>
      <c r="Y28" s="98">
        <f t="shared" si="98"/>
        <v>1.2612612612612484E-2</v>
      </c>
      <c r="Z28" s="98">
        <f t="shared" si="98"/>
        <v>2.787663107947826E-2</v>
      </c>
      <c r="AA28" s="98">
        <f t="shared" si="98"/>
        <v>3.5199076745527885E-2</v>
      </c>
      <c r="AB28" s="98">
        <f t="shared" si="98"/>
        <v>2.0040080160320706E-2</v>
      </c>
      <c r="AC28" s="98">
        <f t="shared" si="98"/>
        <v>3.4812237635594892E-2</v>
      </c>
      <c r="AD28" s="98">
        <f t="shared" si="98"/>
        <v>2.3076923076923266E-2</v>
      </c>
      <c r="AE28" s="98">
        <f t="shared" si="98"/>
        <v>1.5037593984962303E-2</v>
      </c>
      <c r="AF28" s="98">
        <f t="shared" si="98"/>
        <v>1.0232558139534833E-2</v>
      </c>
      <c r="AG28" s="98">
        <f t="shared" si="98"/>
        <v>1.9337016574585624E-2</v>
      </c>
      <c r="AH28" s="98">
        <f t="shared" si="98"/>
        <v>2.0776874435411104E-2</v>
      </c>
      <c r="AI28" s="98">
        <f t="shared" si="98"/>
        <v>1.5929203539823064E-2</v>
      </c>
      <c r="AJ28" s="98">
        <f t="shared" si="98"/>
        <v>2.0225001952140578E-2</v>
      </c>
      <c r="AK28" s="98">
        <f t="shared" si="98"/>
        <v>8.605851979345918E-3</v>
      </c>
      <c r="AL28" s="98">
        <f t="shared" si="98"/>
        <v>3.4982935153583528E-2</v>
      </c>
      <c r="AN28" s="98">
        <f t="shared" ref="AN28:BE28" si="99">AN6/AN5</f>
        <v>3.0261348005502006E-2</v>
      </c>
      <c r="AO28" s="98">
        <f t="shared" si="99"/>
        <v>3.9385847797062473E-2</v>
      </c>
      <c r="AP28" s="98">
        <f t="shared" si="99"/>
        <v>1.862556197816324E-2</v>
      </c>
      <c r="AQ28" s="98">
        <f t="shared" si="99"/>
        <v>4.9810844892812137E-2</v>
      </c>
      <c r="AR28" s="98">
        <f t="shared" si="99"/>
        <v>1.2612612612612477E-2</v>
      </c>
      <c r="AS28" s="98">
        <f t="shared" si="99"/>
        <v>2.7876631079478111E-2</v>
      </c>
      <c r="AT28" s="98">
        <f t="shared" si="99"/>
        <v>3.5199076745527955E-2</v>
      </c>
      <c r="AU28" s="98">
        <f t="shared" si="99"/>
        <v>2.0040080160320727E-2</v>
      </c>
      <c r="AV28" s="98">
        <f t="shared" si="99"/>
        <v>1.2816850764860702E-2</v>
      </c>
      <c r="AW28" s="98">
        <f t="shared" si="99"/>
        <v>2.3076923076923304E-2</v>
      </c>
      <c r="AX28" s="98">
        <f t="shared" si="99"/>
        <v>1.5037593984962296E-2</v>
      </c>
      <c r="AY28" s="98">
        <f t="shared" si="99"/>
        <v>1.023255813953482E-2</v>
      </c>
      <c r="AZ28" s="98">
        <f t="shared" si="99"/>
        <v>1.9337016574585562E-2</v>
      </c>
      <c r="BA28" s="98">
        <f t="shared" si="99"/>
        <v>2.0776874435411128E-2</v>
      </c>
      <c r="BB28" s="98">
        <f t="shared" si="99"/>
        <v>1.5929203539823099E-2</v>
      </c>
      <c r="BC28" s="98">
        <f t="shared" si="99"/>
        <v>2.022500195214063E-2</v>
      </c>
      <c r="BD28" s="98">
        <f t="shared" si="99"/>
        <v>8.6058519793459371E-3</v>
      </c>
      <c r="BE28" s="98">
        <f t="shared" si="99"/>
        <v>3.4982935153583535E-2</v>
      </c>
      <c r="BG28" s="98" t="e">
        <f t="shared" ref="BG28:BX28" si="100">BG6/BG5</f>
        <v>#DIV/0!</v>
      </c>
      <c r="BH28" s="98" t="e">
        <f t="shared" si="100"/>
        <v>#DIV/0!</v>
      </c>
      <c r="BI28" s="98" t="e">
        <f t="shared" si="100"/>
        <v>#DIV/0!</v>
      </c>
      <c r="BJ28" s="98" t="e">
        <f t="shared" si="100"/>
        <v>#DIV/0!</v>
      </c>
      <c r="BK28" s="98" t="e">
        <f t="shared" si="100"/>
        <v>#DIV/0!</v>
      </c>
      <c r="BL28" s="98" t="e">
        <f t="shared" si="100"/>
        <v>#DIV/0!</v>
      </c>
      <c r="BM28" s="98" t="e">
        <f t="shared" si="100"/>
        <v>#DIV/0!</v>
      </c>
      <c r="BN28" s="98" t="e">
        <f t="shared" si="100"/>
        <v>#DIV/0!</v>
      </c>
      <c r="BO28" s="98" t="e">
        <f t="shared" si="100"/>
        <v>#DIV/0!</v>
      </c>
      <c r="BP28" s="98" t="e">
        <f t="shared" si="100"/>
        <v>#DIV/0!</v>
      </c>
      <c r="BQ28" s="98" t="e">
        <f t="shared" si="100"/>
        <v>#DIV/0!</v>
      </c>
      <c r="BR28" s="98">
        <f t="shared" si="100"/>
        <v>1.0232558139534829E-2</v>
      </c>
      <c r="BS28" s="98">
        <f t="shared" si="100"/>
        <v>1.9337016574585652E-2</v>
      </c>
      <c r="BT28" s="98">
        <f t="shared" si="100"/>
        <v>2.0776874435411097E-2</v>
      </c>
      <c r="BU28" s="98">
        <f t="shared" si="100"/>
        <v>1.5929203539823095E-2</v>
      </c>
      <c r="BV28" s="98">
        <f t="shared" si="100"/>
        <v>2.0225001952140664E-2</v>
      </c>
      <c r="BW28" s="98">
        <f t="shared" si="100"/>
        <v>8.6058519793459683E-3</v>
      </c>
      <c r="BX28" s="98">
        <f t="shared" si="100"/>
        <v>3.4982935153583528E-2</v>
      </c>
      <c r="BZ28" s="98">
        <f t="shared" ref="BZ28:CQ28" si="101">BZ6/BZ5</f>
        <v>3.0261348005502113E-2</v>
      </c>
      <c r="CA28" s="98">
        <f t="shared" si="101"/>
        <v>3.9385847797062452E-2</v>
      </c>
      <c r="CB28" s="98">
        <f t="shared" si="101"/>
        <v>1.8625561978163202E-2</v>
      </c>
      <c r="CC28" s="98">
        <f t="shared" si="101"/>
        <v>4.9810844892812074E-2</v>
      </c>
      <c r="CD28" s="98">
        <f t="shared" si="101"/>
        <v>1.2612612612612525E-2</v>
      </c>
      <c r="CE28" s="98">
        <f t="shared" si="101"/>
        <v>2.7876631079478204E-2</v>
      </c>
      <c r="CF28" s="98">
        <f t="shared" si="101"/>
        <v>3.5199076745527913E-2</v>
      </c>
      <c r="CG28" s="98">
        <f t="shared" si="101"/>
        <v>2.0040080160320679E-2</v>
      </c>
      <c r="CH28" s="98">
        <f t="shared" si="101"/>
        <v>1.4747584970137756E-2</v>
      </c>
      <c r="CI28" s="98">
        <f t="shared" si="101"/>
        <v>2.30769230769232E-2</v>
      </c>
      <c r="CJ28" s="98">
        <f t="shared" si="101"/>
        <v>1.5037593984962282E-2</v>
      </c>
      <c r="CK28" s="98">
        <f t="shared" si="101"/>
        <v>1.0232558139534836E-2</v>
      </c>
      <c r="CL28" s="98">
        <f t="shared" si="101"/>
        <v>1.9337016574585635E-2</v>
      </c>
      <c r="CM28" s="98">
        <f t="shared" si="101"/>
        <v>2.0776874435411079E-2</v>
      </c>
      <c r="CN28" s="98">
        <f t="shared" si="101"/>
        <v>1.5929203539823064E-2</v>
      </c>
      <c r="CO28" s="98">
        <f t="shared" si="101"/>
        <v>2.0225001952140595E-2</v>
      </c>
      <c r="CP28" s="98">
        <f t="shared" si="101"/>
        <v>8.605851979345925E-3</v>
      </c>
      <c r="CQ28" s="98">
        <f t="shared" si="101"/>
        <v>3.4982935153583528E-2</v>
      </c>
      <c r="CS28" s="98">
        <f t="shared" ref="CS28:DJ28" si="102">CS6/CS5</f>
        <v>3.0261348005502037E-2</v>
      </c>
      <c r="CT28" s="98">
        <f t="shared" si="102"/>
        <v>3.9385847797062432E-2</v>
      </c>
      <c r="CU28" s="98">
        <f t="shared" si="102"/>
        <v>1.8625561978163223E-2</v>
      </c>
      <c r="CV28" s="98">
        <f t="shared" si="102"/>
        <v>4.9810844892812178E-2</v>
      </c>
      <c r="CW28" s="98">
        <f t="shared" si="102"/>
        <v>1.2612612612612458E-2</v>
      </c>
      <c r="CX28" s="98">
        <f t="shared" si="102"/>
        <v>2.7876631079478204E-2</v>
      </c>
      <c r="CY28" s="98">
        <f t="shared" si="102"/>
        <v>3.5199076745528031E-2</v>
      </c>
      <c r="CZ28" s="98">
        <f t="shared" si="102"/>
        <v>2.0040080160320634E-2</v>
      </c>
      <c r="DA28" s="98">
        <f t="shared" si="102"/>
        <v>1.3460932893769881E-2</v>
      </c>
      <c r="DB28" s="98">
        <f t="shared" si="102"/>
        <v>2.3076923076923245E-2</v>
      </c>
      <c r="DC28" s="98">
        <f t="shared" si="102"/>
        <v>1.5037593984962313E-2</v>
      </c>
      <c r="DD28" s="98">
        <f t="shared" si="102"/>
        <v>1.0232558139534805E-2</v>
      </c>
      <c r="DE28" s="98">
        <f t="shared" si="102"/>
        <v>1.9337016574585614E-2</v>
      </c>
      <c r="DF28" s="98">
        <f t="shared" si="102"/>
        <v>2.077687443541109E-2</v>
      </c>
      <c r="DG28" s="98">
        <f t="shared" si="102"/>
        <v>1.5929203539823075E-2</v>
      </c>
      <c r="DH28" s="98">
        <f t="shared" si="102"/>
        <v>2.0225001952140616E-2</v>
      </c>
      <c r="DI28" s="98">
        <f t="shared" si="102"/>
        <v>8.6058519793459614E-3</v>
      </c>
      <c r="DJ28" s="98">
        <f t="shared" si="102"/>
        <v>3.4982935153583521E-2</v>
      </c>
      <c r="DL28" s="98">
        <f t="shared" ref="DL28:EC28" si="103">DL6/DL5</f>
        <v>3.0261348005502009E-2</v>
      </c>
      <c r="DM28" s="98">
        <f t="shared" si="103"/>
        <v>3.9385847797062522E-2</v>
      </c>
      <c r="DN28" s="98">
        <f t="shared" si="103"/>
        <v>1.8625561978163212E-2</v>
      </c>
      <c r="DO28" s="98">
        <f t="shared" si="103"/>
        <v>4.9810844892812102E-2</v>
      </c>
      <c r="DP28" s="98">
        <f t="shared" si="103"/>
        <v>1.2612612612612489E-2</v>
      </c>
      <c r="DQ28" s="98">
        <f t="shared" si="103"/>
        <v>2.7876631079478218E-2</v>
      </c>
      <c r="DR28" s="98">
        <f t="shared" si="103"/>
        <v>3.5199076745527989E-2</v>
      </c>
      <c r="DS28" s="98">
        <f t="shared" si="103"/>
        <v>2.0040080160320654E-2</v>
      </c>
      <c r="DT28" s="98">
        <f t="shared" si="103"/>
        <v>2.1611001964636473E-2</v>
      </c>
      <c r="DU28" s="98">
        <f t="shared" si="103"/>
        <v>2.3076923076923175E-2</v>
      </c>
      <c r="DV28" s="98">
        <f t="shared" si="103"/>
        <v>1.5037593984962242E-2</v>
      </c>
      <c r="DW28" s="98">
        <f t="shared" si="103"/>
        <v>1.0232558139534824E-2</v>
      </c>
      <c r="DX28" s="98">
        <f t="shared" si="103"/>
        <v>1.9337016574585676E-2</v>
      </c>
      <c r="DY28" s="98">
        <f t="shared" si="103"/>
        <v>2.0776874435411076E-2</v>
      </c>
      <c r="DZ28" s="98">
        <f t="shared" si="103"/>
        <v>1.5929203539823127E-2</v>
      </c>
      <c r="EA28" s="98">
        <f t="shared" si="103"/>
        <v>2.022500195214063E-2</v>
      </c>
      <c r="EB28" s="98">
        <f t="shared" si="103"/>
        <v>8.6058519793459336E-3</v>
      </c>
      <c r="EC28" s="98">
        <f t="shared" si="103"/>
        <v>3.4982935153583521E-2</v>
      </c>
    </row>
    <row r="29" spans="1:133" x14ac:dyDescent="0.25">
      <c r="A29" s="101" t="s">
        <v>258</v>
      </c>
      <c r="B29" s="98">
        <f t="shared" ref="B29:S29" si="104">B7/B5</f>
        <v>-3.2029809315904725E-2</v>
      </c>
      <c r="C29" s="98">
        <f t="shared" si="104"/>
        <v>-3.2884207644956621E-2</v>
      </c>
      <c r="D29" s="98">
        <f t="shared" si="104"/>
        <v>-3.2841889256954603E-2</v>
      </c>
      <c r="E29" s="98">
        <f t="shared" si="104"/>
        <v>-3.3884397150986054E-2</v>
      </c>
      <c r="F29" s="98">
        <f t="shared" si="104"/>
        <v>-3.2162885383937592E-2</v>
      </c>
      <c r="G29" s="98">
        <f t="shared" si="104"/>
        <v>-3.5346887500897831E-2</v>
      </c>
      <c r="H29" s="98">
        <f t="shared" si="104"/>
        <v>-3.5041843089220953E-2</v>
      </c>
      <c r="I29" s="98">
        <f t="shared" si="104"/>
        <v>-3.3940935936551911E-2</v>
      </c>
      <c r="J29" s="98">
        <f t="shared" si="104"/>
        <v>-4.5680335523045228E-2</v>
      </c>
      <c r="K29" s="98">
        <f t="shared" si="104"/>
        <v>-3.1863030722902017E-2</v>
      </c>
      <c r="L29" s="98">
        <f t="shared" si="104"/>
        <v>-4.9977054544953332E-2</v>
      </c>
      <c r="M29" s="98">
        <f t="shared" si="104"/>
        <v>-3.5004342257087817E-2</v>
      </c>
      <c r="N29" s="98">
        <f t="shared" si="104"/>
        <v>-3.5611879086622875E-2</v>
      </c>
      <c r="O29" s="98">
        <f t="shared" si="104"/>
        <v>-3.6647176204483066E-2</v>
      </c>
      <c r="P29" s="98">
        <f t="shared" si="104"/>
        <v>-3.7124021851362557E-2</v>
      </c>
      <c r="Q29" s="98">
        <f t="shared" si="104"/>
        <v>-3.5496105194024442E-2</v>
      </c>
      <c r="R29" s="98">
        <f t="shared" si="104"/>
        <v>-3.4467967621885677E-2</v>
      </c>
      <c r="S29" s="98">
        <f t="shared" si="104"/>
        <v>-3.6171830256463471E-2</v>
      </c>
      <c r="U29" s="98">
        <f t="shared" ref="U29:AL29" si="105">U7/U5</f>
        <v>-3.3331611602491346E-2</v>
      </c>
      <c r="V29" s="98">
        <f t="shared" si="105"/>
        <v>-3.7323021299070377E-2</v>
      </c>
      <c r="W29" s="98">
        <f t="shared" si="105"/>
        <v>-4.0923045103310872E-2</v>
      </c>
      <c r="X29" s="98">
        <f t="shared" si="105"/>
        <v>-4.3425402234643598E-2</v>
      </c>
      <c r="Y29" s="98">
        <f t="shared" si="105"/>
        <v>-4.2878301849936275E-2</v>
      </c>
      <c r="Z29" s="98">
        <f t="shared" si="105"/>
        <v>-3.4872352405801249E-2</v>
      </c>
      <c r="AA29" s="98">
        <f t="shared" si="105"/>
        <v>-4.1109948001945312E-2</v>
      </c>
      <c r="AB29" s="98">
        <f t="shared" si="105"/>
        <v>-4.1768703327151588E-2</v>
      </c>
      <c r="AC29" s="98">
        <f t="shared" si="105"/>
        <v>-6.7167694228681879E-2</v>
      </c>
      <c r="AD29" s="98">
        <f t="shared" si="105"/>
        <v>-4.1664666419462634E-2</v>
      </c>
      <c r="AE29" s="98">
        <f t="shared" si="105"/>
        <v>-3.2476139987138872E-2</v>
      </c>
      <c r="AF29" s="98">
        <f t="shared" si="105"/>
        <v>-3.2285455620755958E-2</v>
      </c>
      <c r="AG29" s="98">
        <f t="shared" si="105"/>
        <v>-3.4639666115677821E-2</v>
      </c>
      <c r="AH29" s="98">
        <f t="shared" si="105"/>
        <v>-3.527292253317154E-2</v>
      </c>
      <c r="AI29" s="98">
        <f t="shared" si="105"/>
        <v>-3.5293646188328844E-2</v>
      </c>
      <c r="AJ29" s="98">
        <f t="shared" si="105"/>
        <v>-3.1383612135787532E-2</v>
      </c>
      <c r="AK29" s="98">
        <f t="shared" si="105"/>
        <v>-2.9733811105612781E-2</v>
      </c>
      <c r="AL29" s="98">
        <f t="shared" si="105"/>
        <v>-2.9355380211669731E-2</v>
      </c>
      <c r="AN29" s="98">
        <f t="shared" ref="AN29:BE29" si="106">AN7/AN5</f>
        <v>-3.2029809315904788E-2</v>
      </c>
      <c r="AO29" s="98">
        <f t="shared" si="106"/>
        <v>-3.2884207644956545E-2</v>
      </c>
      <c r="AP29" s="98">
        <f t="shared" si="106"/>
        <v>-3.2841889256954547E-2</v>
      </c>
      <c r="AQ29" s="98">
        <f t="shared" si="106"/>
        <v>-3.3884397150986276E-2</v>
      </c>
      <c r="AR29" s="98">
        <f t="shared" si="106"/>
        <v>-3.2162885383937662E-2</v>
      </c>
      <c r="AS29" s="98">
        <f t="shared" si="106"/>
        <v>-3.5346887500897775E-2</v>
      </c>
      <c r="AT29" s="98">
        <f t="shared" si="106"/>
        <v>-3.5041843089220939E-2</v>
      </c>
      <c r="AU29" s="98">
        <f t="shared" si="106"/>
        <v>-3.3940935936551911E-2</v>
      </c>
      <c r="AV29" s="98">
        <f t="shared" si="106"/>
        <v>-1.9661373978800134E-2</v>
      </c>
      <c r="AW29" s="98">
        <f t="shared" si="106"/>
        <v>-3.1863030722901885E-2</v>
      </c>
      <c r="AX29" s="98">
        <f t="shared" si="106"/>
        <v>-4.997705454495302E-2</v>
      </c>
      <c r="AY29" s="98">
        <f t="shared" si="106"/>
        <v>-3.5004342257087824E-2</v>
      </c>
      <c r="AZ29" s="98">
        <f t="shared" si="106"/>
        <v>-3.5611879086622951E-2</v>
      </c>
      <c r="BA29" s="98">
        <f t="shared" si="106"/>
        <v>-3.6647176204483149E-2</v>
      </c>
      <c r="BB29" s="98">
        <f t="shared" si="106"/>
        <v>-3.7124021851362467E-2</v>
      </c>
      <c r="BC29" s="98">
        <f t="shared" si="106"/>
        <v>-3.5496105194024553E-2</v>
      </c>
      <c r="BD29" s="98">
        <f t="shared" si="106"/>
        <v>-3.4467967621885635E-2</v>
      </c>
      <c r="BE29" s="98">
        <f t="shared" si="106"/>
        <v>-3.6171830256463477E-2</v>
      </c>
      <c r="BG29" s="98" t="e">
        <f t="shared" ref="BG29:BX29" si="107">BG7/BG5</f>
        <v>#DIV/0!</v>
      </c>
      <c r="BH29" s="98" t="e">
        <f t="shared" si="107"/>
        <v>#DIV/0!</v>
      </c>
      <c r="BI29" s="98" t="e">
        <f t="shared" si="107"/>
        <v>#DIV/0!</v>
      </c>
      <c r="BJ29" s="98" t="e">
        <f t="shared" si="107"/>
        <v>#DIV/0!</v>
      </c>
      <c r="BK29" s="98" t="e">
        <f t="shared" si="107"/>
        <v>#DIV/0!</v>
      </c>
      <c r="BL29" s="98" t="e">
        <f t="shared" si="107"/>
        <v>#DIV/0!</v>
      </c>
      <c r="BM29" s="98" t="e">
        <f t="shared" si="107"/>
        <v>#DIV/0!</v>
      </c>
      <c r="BN29" s="98" t="e">
        <f t="shared" si="107"/>
        <v>#DIV/0!</v>
      </c>
      <c r="BO29" s="98" t="e">
        <f t="shared" si="107"/>
        <v>#DIV/0!</v>
      </c>
      <c r="BP29" s="98" t="e">
        <f t="shared" si="107"/>
        <v>#DIV/0!</v>
      </c>
      <c r="BQ29" s="98" t="e">
        <f t="shared" si="107"/>
        <v>#DIV/0!</v>
      </c>
      <c r="BR29" s="98">
        <f t="shared" si="107"/>
        <v>-3.228545562075593E-2</v>
      </c>
      <c r="BS29" s="98">
        <f t="shared" si="107"/>
        <v>-3.4639666115677717E-2</v>
      </c>
      <c r="BT29" s="98">
        <f t="shared" si="107"/>
        <v>-3.5272922533171533E-2</v>
      </c>
      <c r="BU29" s="98">
        <f t="shared" si="107"/>
        <v>-3.5293646188328899E-2</v>
      </c>
      <c r="BV29" s="98">
        <f t="shared" si="107"/>
        <v>-3.1383612135787671E-2</v>
      </c>
      <c r="BW29" s="98">
        <f t="shared" si="107"/>
        <v>-2.9733811105612778E-2</v>
      </c>
      <c r="BX29" s="98">
        <f t="shared" si="107"/>
        <v>-2.9355380211669734E-2</v>
      </c>
      <c r="BZ29" s="98">
        <f t="shared" ref="BZ29:CQ29" si="108">BZ7/BZ5</f>
        <v>-3.3331611602491276E-2</v>
      </c>
      <c r="CA29" s="98">
        <f t="shared" si="108"/>
        <v>-3.7323021299070239E-2</v>
      </c>
      <c r="CB29" s="98">
        <f t="shared" si="108"/>
        <v>-4.0923045103310941E-2</v>
      </c>
      <c r="CC29" s="98">
        <f t="shared" si="108"/>
        <v>-4.3425402234643577E-2</v>
      </c>
      <c r="CD29" s="98">
        <f t="shared" si="108"/>
        <v>-4.2878301849936296E-2</v>
      </c>
      <c r="CE29" s="98">
        <f t="shared" si="108"/>
        <v>-3.4872352405801221E-2</v>
      </c>
      <c r="CF29" s="98">
        <f t="shared" si="108"/>
        <v>-4.110994800194543E-2</v>
      </c>
      <c r="CG29" s="98">
        <f t="shared" si="108"/>
        <v>-4.1768703327151581E-2</v>
      </c>
      <c r="CH29" s="98">
        <f t="shared" si="108"/>
        <v>-2.8454398371476352E-2</v>
      </c>
      <c r="CI29" s="98">
        <f t="shared" si="108"/>
        <v>-4.1664666419462544E-2</v>
      </c>
      <c r="CJ29" s="98">
        <f t="shared" si="108"/>
        <v>-3.247613998713883E-2</v>
      </c>
      <c r="CK29" s="98">
        <f t="shared" si="108"/>
        <v>-3.2285455620755937E-2</v>
      </c>
      <c r="CL29" s="98">
        <f t="shared" si="108"/>
        <v>-3.4639666115677793E-2</v>
      </c>
      <c r="CM29" s="98">
        <f t="shared" si="108"/>
        <v>-3.5272922533171484E-2</v>
      </c>
      <c r="CN29" s="98">
        <f t="shared" si="108"/>
        <v>-3.5293646188328739E-2</v>
      </c>
      <c r="CO29" s="98">
        <f t="shared" si="108"/>
        <v>-3.1383612135787615E-2</v>
      </c>
      <c r="CP29" s="98">
        <f t="shared" si="108"/>
        <v>-2.9733811105612795E-2</v>
      </c>
      <c r="CQ29" s="98">
        <f t="shared" si="108"/>
        <v>-2.9355380211669734E-2</v>
      </c>
      <c r="CS29" s="98">
        <f t="shared" ref="CS29:DJ29" si="109">CS7/CS5</f>
        <v>-3.202980931590467E-2</v>
      </c>
      <c r="CT29" s="98">
        <f t="shared" si="109"/>
        <v>-3.2884207644956559E-2</v>
      </c>
      <c r="CU29" s="98">
        <f t="shared" si="109"/>
        <v>-3.2841889256954568E-2</v>
      </c>
      <c r="CV29" s="98">
        <f t="shared" si="109"/>
        <v>-3.3884397150986227E-2</v>
      </c>
      <c r="CW29" s="98">
        <f t="shared" si="109"/>
        <v>-3.216288538393753E-2</v>
      </c>
      <c r="CX29" s="98">
        <f t="shared" si="109"/>
        <v>-3.5346887500897858E-2</v>
      </c>
      <c r="CY29" s="98">
        <f t="shared" si="109"/>
        <v>-3.5041843089221009E-2</v>
      </c>
      <c r="CZ29" s="98">
        <f t="shared" si="109"/>
        <v>-3.3940935936551821E-2</v>
      </c>
      <c r="DA29" s="98">
        <f t="shared" si="109"/>
        <v>-2.0649412291945196E-2</v>
      </c>
      <c r="DB29" s="98">
        <f t="shared" si="109"/>
        <v>-3.1863030722901926E-2</v>
      </c>
      <c r="DC29" s="98">
        <f t="shared" si="109"/>
        <v>-4.9977054544953083E-2</v>
      </c>
      <c r="DD29" s="98">
        <f t="shared" si="109"/>
        <v>-3.5004342257087831E-2</v>
      </c>
      <c r="DE29" s="98">
        <f t="shared" si="109"/>
        <v>-3.5611879086622979E-2</v>
      </c>
      <c r="DF29" s="98">
        <f t="shared" si="109"/>
        <v>-3.6647176204483101E-2</v>
      </c>
      <c r="DG29" s="98">
        <f t="shared" si="109"/>
        <v>-3.7124021851362578E-2</v>
      </c>
      <c r="DH29" s="98">
        <f t="shared" si="109"/>
        <v>-3.5496105194024609E-2</v>
      </c>
      <c r="DI29" s="98">
        <f t="shared" si="109"/>
        <v>-3.4467967621885698E-2</v>
      </c>
      <c r="DJ29" s="98">
        <f t="shared" si="109"/>
        <v>-3.6171830256463477E-2</v>
      </c>
      <c r="DL29" s="98">
        <f t="shared" ref="DL29:EC29" si="110">DL7/DL5</f>
        <v>-0.24342590809741488</v>
      </c>
      <c r="DM29" s="98">
        <f t="shared" si="110"/>
        <v>-0.32265096117191155</v>
      </c>
      <c r="DN29" s="98">
        <f t="shared" si="110"/>
        <v>-0.3744424754292171</v>
      </c>
      <c r="DO29" s="98">
        <f t="shared" si="110"/>
        <v>-0.38475840311873777</v>
      </c>
      <c r="DP29" s="98">
        <f t="shared" si="110"/>
        <v>-0.3775613023481223</v>
      </c>
      <c r="DQ29" s="98">
        <f t="shared" si="110"/>
        <v>-0.49979916227065713</v>
      </c>
      <c r="DR29" s="98">
        <f t="shared" si="110"/>
        <v>-0.2932006580850704</v>
      </c>
      <c r="DS29" s="98">
        <f t="shared" si="110"/>
        <v>-0.30824324587618163</v>
      </c>
      <c r="DT29" s="98">
        <f t="shared" si="110"/>
        <v>-0.23266053962863098</v>
      </c>
      <c r="DU29" s="98">
        <f t="shared" si="110"/>
        <v>-0.20154855121084581</v>
      </c>
      <c r="DV29" s="98">
        <f t="shared" si="110"/>
        <v>-0.22278938312346336</v>
      </c>
      <c r="DW29" s="98">
        <f t="shared" si="110"/>
        <v>-0.45196242685706489</v>
      </c>
      <c r="DX29" s="98">
        <f t="shared" si="110"/>
        <v>-0.40884822180771035</v>
      </c>
      <c r="DY29" s="98">
        <f t="shared" si="110"/>
        <v>-0.33650955389230025</v>
      </c>
      <c r="DZ29" s="98">
        <f t="shared" si="110"/>
        <v>-0.3219088612558289</v>
      </c>
      <c r="EA29" s="98">
        <f t="shared" si="110"/>
        <v>-0.27890511222804093</v>
      </c>
      <c r="EB29" s="98">
        <f t="shared" si="110"/>
        <v>-0.30416891797959206</v>
      </c>
      <c r="EC29" s="98">
        <f t="shared" si="110"/>
        <v>-0.26329126735834391</v>
      </c>
    </row>
    <row r="30" spans="1:133" x14ac:dyDescent="0.25">
      <c r="A30" s="102" t="s">
        <v>259</v>
      </c>
      <c r="B30" s="98">
        <f t="shared" ref="B30:S30" si="111">B9/B25</f>
        <v>0.40184033600195801</v>
      </c>
      <c r="C30" s="98">
        <f t="shared" si="111"/>
        <v>0.40213740967055073</v>
      </c>
      <c r="D30" s="98">
        <f t="shared" si="111"/>
        <v>0.36723126378765203</v>
      </c>
      <c r="E30" s="98">
        <f t="shared" si="111"/>
        <v>0.3858852740624773</v>
      </c>
      <c r="F30" s="98">
        <f t="shared" si="111"/>
        <v>0.34415107231601344</v>
      </c>
      <c r="G30" s="98">
        <f t="shared" si="111"/>
        <v>0.36416926193571098</v>
      </c>
      <c r="H30" s="98">
        <f t="shared" si="111"/>
        <v>0.34185135620246065</v>
      </c>
      <c r="I30" s="98">
        <f t="shared" si="111"/>
        <v>0.34022271765374384</v>
      </c>
      <c r="J30" s="98">
        <f t="shared" si="111"/>
        <v>0.52007236046969918</v>
      </c>
      <c r="K30" s="98">
        <f t="shared" si="111"/>
        <v>0.4049241218263025</v>
      </c>
      <c r="L30" s="98">
        <f t="shared" si="111"/>
        <v>0.35337194277799777</v>
      </c>
      <c r="M30" s="98">
        <f t="shared" si="111"/>
        <v>0.34283641244803514</v>
      </c>
      <c r="N30" s="98">
        <f t="shared" si="111"/>
        <v>0.31703877337112507</v>
      </c>
      <c r="O30" s="98">
        <f t="shared" si="111"/>
        <v>0.2099428689229712</v>
      </c>
      <c r="P30" s="98">
        <f t="shared" si="111"/>
        <v>0.1635657847375562</v>
      </c>
      <c r="Q30" s="98">
        <f t="shared" si="111"/>
        <v>0.26104173282599241</v>
      </c>
      <c r="R30" s="98">
        <f t="shared" si="111"/>
        <v>0.18716862658721478</v>
      </c>
      <c r="S30" s="98">
        <f t="shared" si="111"/>
        <v>0.21560063273998484</v>
      </c>
      <c r="U30" s="98">
        <f t="shared" ref="U30:AL30" si="112">U9/U25</f>
        <v>3.429061626275158E-2</v>
      </c>
      <c r="V30" s="98">
        <f t="shared" si="112"/>
        <v>2.8653869560678443E-2</v>
      </c>
      <c r="W30" s="98">
        <f t="shared" si="112"/>
        <v>4.542455075165884E-2</v>
      </c>
      <c r="X30" s="98">
        <f t="shared" si="112"/>
        <v>4.1743815818792815E-2</v>
      </c>
      <c r="Y30" s="98">
        <f t="shared" si="112"/>
        <v>3.523032224072524E-2</v>
      </c>
      <c r="Z30" s="98">
        <f t="shared" si="112"/>
        <v>2.9265039524824094E-2</v>
      </c>
      <c r="AA30" s="98">
        <f t="shared" si="112"/>
        <v>4.9232046936512931E-2</v>
      </c>
      <c r="AB30" s="98">
        <f t="shared" si="112"/>
        <v>6.0072638553668567E-2</v>
      </c>
      <c r="AC30" s="98">
        <f t="shared" si="112"/>
        <v>8.9363831203582017E-2</v>
      </c>
      <c r="AD30" s="98">
        <f t="shared" si="112"/>
        <v>1.2954249051140234E-2</v>
      </c>
      <c r="AE30" s="98">
        <f t="shared" si="112"/>
        <v>1.7276373658321107E-2</v>
      </c>
      <c r="AF30" s="98">
        <f t="shared" si="112"/>
        <v>1.197196210081059E-2</v>
      </c>
      <c r="AG30" s="98">
        <f t="shared" si="112"/>
        <v>6.3494799658783208E-4</v>
      </c>
      <c r="AH30" s="98">
        <f t="shared" si="112"/>
        <v>1.4334737014852418E-2</v>
      </c>
      <c r="AI30" s="98">
        <f t="shared" si="112"/>
        <v>2.6117809508350558E-2</v>
      </c>
      <c r="AJ30" s="98">
        <f t="shared" si="112"/>
        <v>2.8879966208350878E-2</v>
      </c>
      <c r="AK30" s="98">
        <f t="shared" si="112"/>
        <v>1.394038365574787E-2</v>
      </c>
      <c r="AL30" s="98">
        <f t="shared" si="112"/>
        <v>1.0646751425283462E-2</v>
      </c>
      <c r="AN30" s="98">
        <f t="shared" ref="AN30:BE30" si="113">AN9/AN25</f>
        <v>0.25632798927733197</v>
      </c>
      <c r="AO30" s="98">
        <f t="shared" si="113"/>
        <v>0.25651748816361869</v>
      </c>
      <c r="AP30" s="98">
        <f t="shared" si="113"/>
        <v>0.23425137551647776</v>
      </c>
      <c r="AQ30" s="98">
        <f t="shared" si="113"/>
        <v>0.24615049194982971</v>
      </c>
      <c r="AR30" s="98">
        <f t="shared" si="113"/>
        <v>0.21952886375739905</v>
      </c>
      <c r="AS30" s="98">
        <f t="shared" si="113"/>
        <v>0.23229816995806968</v>
      </c>
      <c r="AT30" s="98">
        <f t="shared" si="113"/>
        <v>0.21806190896346025</v>
      </c>
      <c r="AU30" s="98">
        <f t="shared" si="113"/>
        <v>0.21702302459310235</v>
      </c>
      <c r="AV30" s="98">
        <f t="shared" si="113"/>
        <v>0.14278771866940701</v>
      </c>
      <c r="AW30" s="98">
        <f t="shared" si="113"/>
        <v>0.3760435114341914</v>
      </c>
      <c r="AX30" s="98">
        <f t="shared" si="113"/>
        <v>0.37843480398787677</v>
      </c>
      <c r="AY30" s="98">
        <f t="shared" si="113"/>
        <v>0.28313393977473122</v>
      </c>
      <c r="AZ30" s="98">
        <f t="shared" si="113"/>
        <v>0.27235714878944933</v>
      </c>
      <c r="BA30" s="98">
        <f t="shared" si="113"/>
        <v>0.27469017557823677</v>
      </c>
      <c r="BB30" s="98">
        <f t="shared" si="113"/>
        <v>0.24875521491302674</v>
      </c>
      <c r="BC30" s="98">
        <f t="shared" si="113"/>
        <v>0.14704030139117966</v>
      </c>
      <c r="BD30" s="98">
        <f t="shared" si="113"/>
        <v>0.14596366456756607</v>
      </c>
      <c r="BE30" s="98">
        <f t="shared" si="113"/>
        <v>0.19046973499443939</v>
      </c>
      <c r="BG30" s="98">
        <f t="shared" ref="BG30:BX30" si="114">BG9/BG25</f>
        <v>0</v>
      </c>
      <c r="BH30" s="98">
        <f t="shared" si="114"/>
        <v>0</v>
      </c>
      <c r="BI30" s="98">
        <f t="shared" si="114"/>
        <v>0</v>
      </c>
      <c r="BJ30" s="98">
        <f t="shared" si="114"/>
        <v>0</v>
      </c>
      <c r="BK30" s="98">
        <f t="shared" si="114"/>
        <v>0</v>
      </c>
      <c r="BL30" s="98">
        <f t="shared" si="114"/>
        <v>0</v>
      </c>
      <c r="BM30" s="98">
        <f t="shared" si="114"/>
        <v>0</v>
      </c>
      <c r="BN30" s="98">
        <f t="shared" si="114"/>
        <v>0</v>
      </c>
      <c r="BO30" s="98">
        <f t="shared" si="114"/>
        <v>0</v>
      </c>
      <c r="BP30" s="98">
        <f t="shared" si="114"/>
        <v>3.6666432472125959E-5</v>
      </c>
      <c r="BQ30" s="98">
        <f t="shared" si="114"/>
        <v>2.8754716277535859E-5</v>
      </c>
      <c r="BR30" s="98">
        <f t="shared" si="114"/>
        <v>7.0214825424680174E-5</v>
      </c>
      <c r="BS30" s="98">
        <f t="shared" si="114"/>
        <v>6.390693090800063E-4</v>
      </c>
      <c r="BT30" s="98">
        <f t="shared" si="114"/>
        <v>1.1363738356702951E-3</v>
      </c>
      <c r="BU30" s="98">
        <f t="shared" si="114"/>
        <v>1.8547640850617192E-3</v>
      </c>
      <c r="BV30" s="98">
        <f t="shared" si="114"/>
        <v>1.3270631050977014E-3</v>
      </c>
      <c r="BW30" s="98">
        <f t="shared" si="114"/>
        <v>9.8037084302009096E-4</v>
      </c>
      <c r="BX30" s="98">
        <f t="shared" si="114"/>
        <v>7.8048261038853517E-4</v>
      </c>
      <c r="BZ30" s="98">
        <f t="shared" ref="BZ30:CQ30" si="115">BZ9/BZ25</f>
        <v>6.595526790078679E-2</v>
      </c>
      <c r="CA30" s="98">
        <f t="shared" si="115"/>
        <v>5.5113434788911529E-2</v>
      </c>
      <c r="CB30" s="98">
        <f t="shared" si="115"/>
        <v>8.7370503671961197E-2</v>
      </c>
      <c r="CC30" s="98">
        <f t="shared" si="115"/>
        <v>8.0290903331483587E-2</v>
      </c>
      <c r="CD30" s="98">
        <f t="shared" si="115"/>
        <v>6.7762717468047587E-2</v>
      </c>
      <c r="CE30" s="98">
        <f t="shared" si="115"/>
        <v>5.6288971513281452E-2</v>
      </c>
      <c r="CF30" s="98">
        <f t="shared" si="115"/>
        <v>9.4693919179546129E-2</v>
      </c>
      <c r="CG30" s="98">
        <f t="shared" si="115"/>
        <v>0.1155449333122138</v>
      </c>
      <c r="CH30" s="98">
        <f t="shared" si="115"/>
        <v>7.2815686056515463E-2</v>
      </c>
      <c r="CI30" s="98">
        <f t="shared" si="115"/>
        <v>3.6127920055677547E-2</v>
      </c>
      <c r="CJ30" s="98">
        <f t="shared" si="115"/>
        <v>8.9793566874288161E-2</v>
      </c>
      <c r="CK30" s="98">
        <f t="shared" si="115"/>
        <v>8.3631994916456828E-2</v>
      </c>
      <c r="CL30" s="98">
        <f t="shared" si="115"/>
        <v>0.13691600208259347</v>
      </c>
      <c r="CM30" s="98">
        <f t="shared" si="115"/>
        <v>0.1671704256760107</v>
      </c>
      <c r="CN30" s="98">
        <f t="shared" si="115"/>
        <v>0.2456233536503285</v>
      </c>
      <c r="CO30" s="98">
        <f t="shared" si="115"/>
        <v>0.24372657311691032</v>
      </c>
      <c r="CP30" s="98">
        <f t="shared" si="115"/>
        <v>0.27889962790046641</v>
      </c>
      <c r="CQ30" s="98">
        <f t="shared" si="115"/>
        <v>0.26269574443240468</v>
      </c>
      <c r="CS30" s="98">
        <f t="shared" ref="CS30:DJ30" si="116">CS9/CS25</f>
        <v>0.12609412663357369</v>
      </c>
      <c r="CT30" s="98">
        <f t="shared" si="116"/>
        <v>0.12618734585880018</v>
      </c>
      <c r="CU30" s="98">
        <f t="shared" si="116"/>
        <v>0.11523409008801409</v>
      </c>
      <c r="CV30" s="98">
        <f t="shared" si="116"/>
        <v>0.12108756203465873</v>
      </c>
      <c r="CW30" s="98">
        <f t="shared" si="116"/>
        <v>0.1079917196104577</v>
      </c>
      <c r="CX30" s="98">
        <f t="shared" si="116"/>
        <v>0.11427325959221975</v>
      </c>
      <c r="CY30" s="98">
        <f t="shared" si="116"/>
        <v>0.10727008798499939</v>
      </c>
      <c r="CZ30" s="98">
        <f t="shared" si="116"/>
        <v>0.10675903487010975</v>
      </c>
      <c r="DA30" s="98">
        <f t="shared" si="116"/>
        <v>7.3770633624145737E-2</v>
      </c>
      <c r="DB30" s="98">
        <f t="shared" si="116"/>
        <v>4.7953029551117021E-2</v>
      </c>
      <c r="DC30" s="98">
        <f t="shared" si="116"/>
        <v>6.1405749708307755E-2</v>
      </c>
      <c r="DD30" s="98">
        <f t="shared" si="116"/>
        <v>7.6256346959226284E-2</v>
      </c>
      <c r="DE30" s="98">
        <f t="shared" si="116"/>
        <v>7.6668359134643482E-2</v>
      </c>
      <c r="DF30" s="98">
        <f t="shared" si="116"/>
        <v>9.8514522898451209E-2</v>
      </c>
      <c r="DG30" s="98">
        <f t="shared" si="116"/>
        <v>7.7413052159098217E-2</v>
      </c>
      <c r="DH30" s="98">
        <f t="shared" si="116"/>
        <v>0.10405159246080259</v>
      </c>
      <c r="DI30" s="98">
        <f t="shared" si="116"/>
        <v>8.3473428149312565E-2</v>
      </c>
      <c r="DJ30" s="98">
        <f t="shared" si="116"/>
        <v>8.1516301663151838E-2</v>
      </c>
      <c r="DL30" s="98">
        <f t="shared" ref="DL30:EC30" si="117">DL9/DL25</f>
        <v>0.11549166392359787</v>
      </c>
      <c r="DM30" s="98">
        <f t="shared" si="117"/>
        <v>0.1313904519574404</v>
      </c>
      <c r="DN30" s="98">
        <f t="shared" si="117"/>
        <v>0.15048821618423613</v>
      </c>
      <c r="DO30" s="98">
        <f t="shared" si="117"/>
        <v>0.12484195280275796</v>
      </c>
      <c r="DP30" s="98">
        <f t="shared" si="117"/>
        <v>0.2253353046073569</v>
      </c>
      <c r="DQ30" s="98">
        <f t="shared" si="117"/>
        <v>0.20370529747589394</v>
      </c>
      <c r="DR30" s="98">
        <f t="shared" si="117"/>
        <v>0.18889068073302054</v>
      </c>
      <c r="DS30" s="98">
        <f t="shared" si="117"/>
        <v>0.16037765101716184</v>
      </c>
      <c r="DT30" s="98">
        <f t="shared" si="117"/>
        <v>0.10118976997665076</v>
      </c>
      <c r="DU30" s="98">
        <f t="shared" si="117"/>
        <v>0.12196050164909909</v>
      </c>
      <c r="DV30" s="98">
        <f t="shared" si="117"/>
        <v>9.9688808276930968E-2</v>
      </c>
      <c r="DW30" s="98">
        <f t="shared" si="117"/>
        <v>0.20209912897531515</v>
      </c>
      <c r="DX30" s="98">
        <f t="shared" si="117"/>
        <v>0.19574569931652069</v>
      </c>
      <c r="DY30" s="98">
        <f t="shared" si="117"/>
        <v>0.23421089607380746</v>
      </c>
      <c r="DZ30" s="98">
        <f t="shared" si="117"/>
        <v>0.23667002094657816</v>
      </c>
      <c r="EA30" s="98">
        <f t="shared" si="117"/>
        <v>0.21393277089166651</v>
      </c>
      <c r="EB30" s="98">
        <f t="shared" si="117"/>
        <v>0.28957389829667207</v>
      </c>
      <c r="EC30" s="98">
        <f t="shared" si="117"/>
        <v>0.23829035213434729</v>
      </c>
    </row>
    <row r="31" spans="1:133" x14ac:dyDescent="0.25">
      <c r="A31" s="103" t="s">
        <v>260</v>
      </c>
      <c r="B31" s="110"/>
      <c r="C31" s="97">
        <f t="shared" ref="C31:S31" si="118">C5-B11</f>
        <v>0</v>
      </c>
      <c r="D31" s="97">
        <f t="shared" si="118"/>
        <v>0</v>
      </c>
      <c r="E31" s="97">
        <f t="shared" si="118"/>
        <v>0</v>
      </c>
      <c r="F31" s="97">
        <f t="shared" si="118"/>
        <v>0</v>
      </c>
      <c r="G31" s="97">
        <f t="shared" si="118"/>
        <v>0</v>
      </c>
      <c r="H31" s="97">
        <f t="shared" si="118"/>
        <v>0</v>
      </c>
      <c r="I31" s="97">
        <f t="shared" si="118"/>
        <v>0</v>
      </c>
      <c r="J31" s="97">
        <f t="shared" si="118"/>
        <v>0</v>
      </c>
      <c r="K31" s="97">
        <f t="shared" si="118"/>
        <v>461729426.19209003</v>
      </c>
      <c r="L31" s="97">
        <f t="shared" si="118"/>
        <v>53518211.286689997</v>
      </c>
      <c r="M31" s="97">
        <f t="shared" si="118"/>
        <v>140782.90006995201</v>
      </c>
      <c r="N31" s="97">
        <f t="shared" si="118"/>
        <v>-59737.45265007019</v>
      </c>
      <c r="O31" s="97">
        <f t="shared" si="118"/>
        <v>727854.20806980133</v>
      </c>
      <c r="P31" s="97">
        <f t="shared" si="118"/>
        <v>0</v>
      </c>
      <c r="Q31" s="97">
        <f t="shared" si="118"/>
        <v>-1736090.2803797722</v>
      </c>
      <c r="R31" s="97">
        <f t="shared" si="118"/>
        <v>-1934947.0095396042</v>
      </c>
      <c r="S31" s="97">
        <f t="shared" si="118"/>
        <v>0</v>
      </c>
      <c r="U31" s="110"/>
      <c r="V31" s="97">
        <f t="shared" ref="V31:AL31" si="119">V5-U11</f>
        <v>0</v>
      </c>
      <c r="W31" s="97">
        <f t="shared" si="119"/>
        <v>0</v>
      </c>
      <c r="X31" s="97">
        <f t="shared" si="119"/>
        <v>0</v>
      </c>
      <c r="Y31" s="97">
        <f t="shared" si="119"/>
        <v>0</v>
      </c>
      <c r="Z31" s="97">
        <f t="shared" si="119"/>
        <v>0</v>
      </c>
      <c r="AA31" s="97">
        <f t="shared" si="119"/>
        <v>0</v>
      </c>
      <c r="AB31" s="97">
        <f t="shared" si="119"/>
        <v>0</v>
      </c>
      <c r="AC31" s="97">
        <f t="shared" si="119"/>
        <v>0</v>
      </c>
      <c r="AD31" s="97">
        <f t="shared" si="119"/>
        <v>69452962.454794019</v>
      </c>
      <c r="AE31" s="97">
        <f t="shared" si="119"/>
        <v>36658165.897708982</v>
      </c>
      <c r="AF31" s="97">
        <f t="shared" si="119"/>
        <v>17445.344852000475</v>
      </c>
      <c r="AG31" s="97">
        <f t="shared" si="119"/>
        <v>-8036.6409320235252</v>
      </c>
      <c r="AH31" s="97">
        <f t="shared" si="119"/>
        <v>-7205.672690987587</v>
      </c>
      <c r="AI31" s="97">
        <f t="shared" si="119"/>
        <v>1.0132789611816406E-6</v>
      </c>
      <c r="AJ31" s="97">
        <f t="shared" si="119"/>
        <v>-2401072.6833640039</v>
      </c>
      <c r="AK31" s="97">
        <f t="shared" si="119"/>
        <v>-25508878.606128007</v>
      </c>
      <c r="AL31" s="97">
        <f t="shared" si="119"/>
        <v>0</v>
      </c>
      <c r="AN31" s="110"/>
      <c r="AO31" s="97">
        <f t="shared" ref="AO31:BE31" si="120">AO5-AN11</f>
        <v>0</v>
      </c>
      <c r="AP31" s="97">
        <f t="shared" si="120"/>
        <v>0</v>
      </c>
      <c r="AQ31" s="97">
        <f t="shared" si="120"/>
        <v>0</v>
      </c>
      <c r="AR31" s="97">
        <f t="shared" si="120"/>
        <v>0</v>
      </c>
      <c r="AS31" s="97">
        <f t="shared" si="120"/>
        <v>0</v>
      </c>
      <c r="AT31" s="97">
        <f t="shared" si="120"/>
        <v>0</v>
      </c>
      <c r="AU31" s="97">
        <f t="shared" si="120"/>
        <v>0</v>
      </c>
      <c r="AV31" s="97">
        <f t="shared" si="120"/>
        <v>0</v>
      </c>
      <c r="AW31" s="97">
        <f t="shared" si="120"/>
        <v>-313240010.51188904</v>
      </c>
      <c r="AX31" s="97">
        <f t="shared" si="120"/>
        <v>-72224628.75545001</v>
      </c>
      <c r="AY31" s="97">
        <f t="shared" si="120"/>
        <v>41521.436321020126</v>
      </c>
      <c r="AZ31" s="97">
        <f t="shared" si="120"/>
        <v>0</v>
      </c>
      <c r="BA31" s="97">
        <f t="shared" si="120"/>
        <v>625032.30138897896</v>
      </c>
      <c r="BB31" s="97">
        <f t="shared" si="120"/>
        <v>0</v>
      </c>
      <c r="BC31" s="97">
        <f t="shared" si="120"/>
        <v>-29409815.387419939</v>
      </c>
      <c r="BD31" s="97">
        <f t="shared" si="120"/>
        <v>-805245.96071398258</v>
      </c>
      <c r="BE31" s="97">
        <f t="shared" si="120"/>
        <v>0</v>
      </c>
      <c r="BG31" s="110"/>
      <c r="BH31" s="97">
        <f t="shared" ref="BH31:BX31" si="121">BH5-BG11</f>
        <v>0</v>
      </c>
      <c r="BI31" s="97">
        <f t="shared" si="121"/>
        <v>0</v>
      </c>
      <c r="BJ31" s="97">
        <f t="shared" si="121"/>
        <v>0</v>
      </c>
      <c r="BK31" s="97">
        <f t="shared" si="121"/>
        <v>0</v>
      </c>
      <c r="BL31" s="97">
        <f t="shared" si="121"/>
        <v>0</v>
      </c>
      <c r="BM31" s="97">
        <f t="shared" si="121"/>
        <v>0</v>
      </c>
      <c r="BN31" s="97">
        <f t="shared" si="121"/>
        <v>0</v>
      </c>
      <c r="BO31" s="97">
        <f t="shared" si="121"/>
        <v>0</v>
      </c>
      <c r="BP31" s="97">
        <f t="shared" si="121"/>
        <v>0</v>
      </c>
      <c r="BQ31" s="97">
        <f t="shared" si="121"/>
        <v>-12032.2426384093</v>
      </c>
      <c r="BR31" s="97">
        <f t="shared" si="121"/>
        <v>0.29315034550018026</v>
      </c>
      <c r="BS31" s="97">
        <f t="shared" si="121"/>
        <v>0</v>
      </c>
      <c r="BT31" s="97">
        <f t="shared" si="121"/>
        <v>-7252.4431806170323</v>
      </c>
      <c r="BU31" s="97">
        <f t="shared" si="121"/>
        <v>0</v>
      </c>
      <c r="BV31" s="97">
        <f t="shared" si="121"/>
        <v>-287851.33903633</v>
      </c>
      <c r="BW31" s="97">
        <f t="shared" si="121"/>
        <v>-102407.40095574013</v>
      </c>
      <c r="BX31" s="97">
        <f t="shared" si="121"/>
        <v>0</v>
      </c>
      <c r="BZ31" s="110"/>
      <c r="CA31" s="97">
        <f t="shared" ref="CA31:CQ31" si="122">CA5-BZ11</f>
        <v>0</v>
      </c>
      <c r="CB31" s="97">
        <f t="shared" si="122"/>
        <v>0</v>
      </c>
      <c r="CC31" s="97">
        <f t="shared" si="122"/>
        <v>0</v>
      </c>
      <c r="CD31" s="97">
        <f t="shared" si="122"/>
        <v>0</v>
      </c>
      <c r="CE31" s="97">
        <f t="shared" si="122"/>
        <v>0</v>
      </c>
      <c r="CF31" s="97">
        <f t="shared" si="122"/>
        <v>0</v>
      </c>
      <c r="CG31" s="97">
        <f t="shared" si="122"/>
        <v>0</v>
      </c>
      <c r="CH31" s="97">
        <f t="shared" si="122"/>
        <v>0</v>
      </c>
      <c r="CI31" s="97">
        <f t="shared" si="122"/>
        <v>-68331537.364256978</v>
      </c>
      <c r="CJ31" s="97">
        <f t="shared" si="122"/>
        <v>21478185.571395993</v>
      </c>
      <c r="CK31" s="97">
        <f t="shared" si="122"/>
        <v>14986.782559990883</v>
      </c>
      <c r="CL31" s="97">
        <f t="shared" si="122"/>
        <v>0</v>
      </c>
      <c r="CM31" s="97">
        <f t="shared" si="122"/>
        <v>-1553783.778241992</v>
      </c>
      <c r="CN31" s="97">
        <f t="shared" si="122"/>
        <v>0</v>
      </c>
      <c r="CO31" s="97">
        <f t="shared" si="122"/>
        <v>-36675344.323592007</v>
      </c>
      <c r="CP31" s="97">
        <f t="shared" si="122"/>
        <v>-95391342.287737012</v>
      </c>
      <c r="CQ31" s="97">
        <f t="shared" si="122"/>
        <v>0</v>
      </c>
      <c r="CS31" s="110"/>
      <c r="CT31" s="97">
        <f t="shared" ref="CT31:DJ31" si="123">CT5-CS11</f>
        <v>0</v>
      </c>
      <c r="CU31" s="97">
        <f t="shared" si="123"/>
        <v>0</v>
      </c>
      <c r="CV31" s="97">
        <f t="shared" si="123"/>
        <v>0</v>
      </c>
      <c r="CW31" s="97">
        <f t="shared" si="123"/>
        <v>0</v>
      </c>
      <c r="CX31" s="97">
        <f t="shared" si="123"/>
        <v>0</v>
      </c>
      <c r="CY31" s="97">
        <f t="shared" si="123"/>
        <v>0</v>
      </c>
      <c r="CZ31" s="97">
        <f t="shared" si="123"/>
        <v>0</v>
      </c>
      <c r="DA31" s="97">
        <f t="shared" si="123"/>
        <v>0</v>
      </c>
      <c r="DB31" s="97">
        <f t="shared" si="123"/>
        <v>-142737266.848672</v>
      </c>
      <c r="DC31" s="97">
        <f t="shared" si="123"/>
        <v>10703666.111202002</v>
      </c>
      <c r="DD31" s="97">
        <f t="shared" si="123"/>
        <v>20084.62166005373</v>
      </c>
      <c r="DE31" s="97">
        <f t="shared" si="123"/>
        <v>0</v>
      </c>
      <c r="DF31" s="97">
        <f t="shared" si="123"/>
        <v>175946.1837759614</v>
      </c>
      <c r="DG31" s="97">
        <f t="shared" si="123"/>
        <v>0</v>
      </c>
      <c r="DH31" s="97">
        <f t="shared" si="123"/>
        <v>-7733619.9432669878</v>
      </c>
      <c r="DI31" s="97">
        <f t="shared" si="123"/>
        <v>-141601964.868637</v>
      </c>
      <c r="DJ31" s="97">
        <f t="shared" si="123"/>
        <v>0</v>
      </c>
      <c r="DL31" s="110"/>
      <c r="DM31" s="97">
        <f t="shared" ref="DM31:EC31" si="124">DM5-DL11</f>
        <v>0</v>
      </c>
      <c r="DN31" s="97">
        <f t="shared" si="124"/>
        <v>0</v>
      </c>
      <c r="DO31" s="97">
        <f t="shared" si="124"/>
        <v>0</v>
      </c>
      <c r="DP31" s="97">
        <f t="shared" si="124"/>
        <v>0</v>
      </c>
      <c r="DQ31" s="97">
        <f t="shared" si="124"/>
        <v>0</v>
      </c>
      <c r="DR31" s="97">
        <f t="shared" si="124"/>
        <v>0</v>
      </c>
      <c r="DS31" s="97">
        <f t="shared" si="124"/>
        <v>0</v>
      </c>
      <c r="DT31" s="97">
        <f t="shared" si="124"/>
        <v>0</v>
      </c>
      <c r="DU31" s="97">
        <f t="shared" si="124"/>
        <v>159514.63314899802</v>
      </c>
      <c r="DV31" s="97">
        <f t="shared" si="124"/>
        <v>-73787285.23415266</v>
      </c>
      <c r="DW31" s="97">
        <f t="shared" si="124"/>
        <v>6769.0186755210161</v>
      </c>
      <c r="DX31" s="97">
        <f t="shared" si="124"/>
        <v>-10622.078148812056</v>
      </c>
      <c r="DY31" s="97">
        <f t="shared" si="124"/>
        <v>-9662.2438275814056</v>
      </c>
      <c r="DZ31" s="97">
        <f t="shared" si="124"/>
        <v>0</v>
      </c>
      <c r="EA31" s="97">
        <f t="shared" si="124"/>
        <v>-789313.07525005937</v>
      </c>
      <c r="EB31" s="97">
        <f t="shared" si="124"/>
        <v>215092854.36275244</v>
      </c>
      <c r="EC31" s="97">
        <f t="shared" si="124"/>
        <v>0</v>
      </c>
    </row>
    <row r="32" spans="1:133" x14ac:dyDescent="0.25">
      <c r="A32" s="156" t="s">
        <v>265</v>
      </c>
      <c r="B32" s="156"/>
      <c r="C32" s="77">
        <f t="shared" ref="C32:S32" si="125">C5-SUM(B5:B7)-SUM(B9:B10)</f>
        <v>-7.5995922088623047E-7</v>
      </c>
      <c r="D32" s="77">
        <f t="shared" si="125"/>
        <v>1.2665987014770508E-7</v>
      </c>
      <c r="E32" s="77">
        <f t="shared" si="125"/>
        <v>0</v>
      </c>
      <c r="F32" s="77">
        <f t="shared" si="125"/>
        <v>2.9802322387695313E-7</v>
      </c>
      <c r="G32" s="77">
        <f t="shared" si="125"/>
        <v>25373299.303461552</v>
      </c>
      <c r="H32" s="77">
        <f t="shared" si="125"/>
        <v>5.5134296417236328E-7</v>
      </c>
      <c r="I32" s="77">
        <f t="shared" si="125"/>
        <v>4.3213367462158203E-7</v>
      </c>
      <c r="J32" s="77">
        <f t="shared" si="125"/>
        <v>2.3245811462402344E-6</v>
      </c>
      <c r="K32" s="77">
        <f t="shared" si="125"/>
        <v>461729426.19208896</v>
      </c>
      <c r="L32" s="77">
        <f t="shared" si="125"/>
        <v>53518211.286694765</v>
      </c>
      <c r="M32" s="77">
        <f t="shared" si="125"/>
        <v>140782.90007050335</v>
      </c>
      <c r="N32" s="77">
        <f t="shared" si="125"/>
        <v>-59737.4526501894</v>
      </c>
      <c r="O32" s="77">
        <f t="shared" si="125"/>
        <v>727854.20807035267</v>
      </c>
      <c r="P32" s="77">
        <f t="shared" si="125"/>
        <v>-3.4123659133911133E-6</v>
      </c>
      <c r="Q32" s="77">
        <f t="shared" si="125"/>
        <v>-1736090.280373171</v>
      </c>
      <c r="R32" s="77">
        <f t="shared" si="125"/>
        <v>-1934947.0095390379</v>
      </c>
      <c r="S32" s="77">
        <f t="shared" si="125"/>
        <v>2.2351741790771484E-6</v>
      </c>
      <c r="T32" s="156"/>
      <c r="U32" s="156"/>
      <c r="V32" s="77">
        <f t="shared" ref="V32:AL32" si="126">V5-SUM(U5:U7)-SUM(U9:U10)</f>
        <v>-4.5634806156158447E-8</v>
      </c>
      <c r="W32" s="77">
        <f t="shared" si="126"/>
        <v>2.3748725652694702E-8</v>
      </c>
      <c r="X32" s="77">
        <f t="shared" si="126"/>
        <v>3.166496753692627E-8</v>
      </c>
      <c r="Y32" s="77">
        <f t="shared" si="126"/>
        <v>-3.166496753692627E-8</v>
      </c>
      <c r="Z32" s="77">
        <f t="shared" si="126"/>
        <v>-13337709.708637435</v>
      </c>
      <c r="AA32" s="77">
        <f t="shared" si="126"/>
        <v>-3.7252902984619141E-8</v>
      </c>
      <c r="AB32" s="77">
        <f t="shared" si="126"/>
        <v>2.4214386940002441E-8</v>
      </c>
      <c r="AC32" s="77">
        <f t="shared" si="126"/>
        <v>-1.3783574104309082E-7</v>
      </c>
      <c r="AD32" s="77">
        <f t="shared" si="126"/>
        <v>69452962.454794511</v>
      </c>
      <c r="AE32" s="77">
        <f t="shared" si="126"/>
        <v>36658165.897709318</v>
      </c>
      <c r="AF32" s="77">
        <f t="shared" si="126"/>
        <v>17445.344852087088</v>
      </c>
      <c r="AG32" s="77">
        <f t="shared" si="126"/>
        <v>-8036.6409320267849</v>
      </c>
      <c r="AH32" s="77">
        <f t="shared" si="126"/>
        <v>-7205.6726909562421</v>
      </c>
      <c r="AI32" s="77">
        <f t="shared" si="126"/>
        <v>7.4692070484161377E-7</v>
      </c>
      <c r="AJ32" s="77">
        <f t="shared" si="126"/>
        <v>-2401072.6833640374</v>
      </c>
      <c r="AK32" s="77">
        <f t="shared" si="126"/>
        <v>-25508878.606128432</v>
      </c>
      <c r="AL32" s="77">
        <f t="shared" si="126"/>
        <v>9.3132257461547852E-8</v>
      </c>
      <c r="AM32" s="156"/>
      <c r="AN32" s="156"/>
      <c r="AO32" s="77">
        <f t="shared" ref="AO32:BE32" si="127">AO5-SUM(AN5:AN7)-SUM(AN9:AN10)</f>
        <v>4.0978193283081055E-8</v>
      </c>
      <c r="AP32" s="77">
        <f t="shared" si="127"/>
        <v>-3.9115548133850098E-7</v>
      </c>
      <c r="AQ32" s="77">
        <f t="shared" si="127"/>
        <v>0</v>
      </c>
      <c r="AR32" s="77">
        <f t="shared" si="127"/>
        <v>2.2351741790771484E-7</v>
      </c>
      <c r="AS32" s="77">
        <f t="shared" si="127"/>
        <v>16185251.228131659</v>
      </c>
      <c r="AT32" s="77">
        <f t="shared" si="127"/>
        <v>2.6822090148925781E-7</v>
      </c>
      <c r="AU32" s="77">
        <f t="shared" si="127"/>
        <v>-3.2782554626464844E-7</v>
      </c>
      <c r="AV32" s="77">
        <f t="shared" si="127"/>
        <v>-3.2782554626464844E-7</v>
      </c>
      <c r="AW32" s="77">
        <f t="shared" si="127"/>
        <v>-313240010.51188862</v>
      </c>
      <c r="AX32" s="77">
        <f t="shared" si="127"/>
        <v>-72224628.755449831</v>
      </c>
      <c r="AY32" s="77">
        <f t="shared" si="127"/>
        <v>41521.43632119894</v>
      </c>
      <c r="AZ32" s="77">
        <f t="shared" si="127"/>
        <v>-1.1920928955078125E-7</v>
      </c>
      <c r="BA32" s="77">
        <f t="shared" si="127"/>
        <v>625032.30138935149</v>
      </c>
      <c r="BB32" s="77">
        <f t="shared" si="127"/>
        <v>2.8312206268310547E-7</v>
      </c>
      <c r="BC32" s="77">
        <f t="shared" si="127"/>
        <v>-29409815.387419835</v>
      </c>
      <c r="BD32" s="77">
        <f t="shared" si="127"/>
        <v>-805245.96071384847</v>
      </c>
      <c r="BE32" s="77">
        <f t="shared" si="127"/>
        <v>9.6857547760009766E-8</v>
      </c>
      <c r="BF32" s="156"/>
      <c r="BG32" s="156"/>
      <c r="BH32" s="77">
        <f t="shared" ref="BH32:BX32" si="128">BH5-SUM(BG5:BG7)-SUM(BG9:BG10)</f>
        <v>0</v>
      </c>
      <c r="BI32" s="77">
        <f t="shared" si="128"/>
        <v>0</v>
      </c>
      <c r="BJ32" s="77">
        <f t="shared" si="128"/>
        <v>0</v>
      </c>
      <c r="BK32" s="77">
        <f t="shared" si="128"/>
        <v>0</v>
      </c>
      <c r="BL32" s="77">
        <f t="shared" si="128"/>
        <v>0</v>
      </c>
      <c r="BM32" s="77">
        <f t="shared" si="128"/>
        <v>0</v>
      </c>
      <c r="BN32" s="77">
        <f t="shared" si="128"/>
        <v>0</v>
      </c>
      <c r="BO32" s="77">
        <f t="shared" si="128"/>
        <v>0</v>
      </c>
      <c r="BP32" s="77">
        <f t="shared" si="128"/>
        <v>0</v>
      </c>
      <c r="BQ32" s="77">
        <f t="shared" si="128"/>
        <v>-12032.2426384093</v>
      </c>
      <c r="BR32" s="77">
        <f t="shared" si="128"/>
        <v>0.29315034550018026</v>
      </c>
      <c r="BS32" s="77">
        <f t="shared" si="128"/>
        <v>4.0017766878008842E-11</v>
      </c>
      <c r="BT32" s="77">
        <f t="shared" si="128"/>
        <v>-7252.4431806177017</v>
      </c>
      <c r="BU32" s="77">
        <f t="shared" si="128"/>
        <v>0</v>
      </c>
      <c r="BV32" s="77">
        <f t="shared" si="128"/>
        <v>-287851.33903633326</v>
      </c>
      <c r="BW32" s="77">
        <f t="shared" si="128"/>
        <v>-102407.40095573885</v>
      </c>
      <c r="BX32" s="77">
        <f t="shared" si="128"/>
        <v>6.4028427004814148E-10</v>
      </c>
      <c r="BY32" s="156"/>
      <c r="BZ32" s="156"/>
      <c r="CA32" s="77">
        <f t="shared" ref="CA32:CQ32" si="129">CA5-SUM(BZ5:BZ7)-SUM(BZ9:BZ10)</f>
        <v>2.5890767574310303E-7</v>
      </c>
      <c r="CB32" s="77">
        <f t="shared" si="129"/>
        <v>-3.5949051380157471E-7</v>
      </c>
      <c r="CC32" s="77">
        <f t="shared" si="129"/>
        <v>1.6763806343078613E-7</v>
      </c>
      <c r="CD32" s="77">
        <f t="shared" si="129"/>
        <v>-3.166496753692627E-7</v>
      </c>
      <c r="CE32" s="77">
        <f t="shared" si="129"/>
        <v>-25654021.796384647</v>
      </c>
      <c r="CF32" s="77">
        <f t="shared" si="129"/>
        <v>-4.6752393245697021E-7</v>
      </c>
      <c r="CG32" s="77">
        <f t="shared" si="129"/>
        <v>6.7055225372314453E-8</v>
      </c>
      <c r="CH32" s="77">
        <f t="shared" si="129"/>
        <v>-7.4505805969238281E-8</v>
      </c>
      <c r="CI32" s="77">
        <f t="shared" si="129"/>
        <v>-68331537.36425674</v>
      </c>
      <c r="CJ32" s="77">
        <f t="shared" si="129"/>
        <v>21478185.571395915</v>
      </c>
      <c r="CK32" s="77">
        <f t="shared" si="129"/>
        <v>14986.78255970031</v>
      </c>
      <c r="CL32" s="77">
        <f t="shared" si="129"/>
        <v>1.4528632164001465E-7</v>
      </c>
      <c r="CM32" s="77">
        <f t="shared" si="129"/>
        <v>-1553783.7782423943</v>
      </c>
      <c r="CN32" s="77">
        <f t="shared" si="129"/>
        <v>-5.9604644775390625E-8</v>
      </c>
      <c r="CO32" s="77">
        <f t="shared" si="129"/>
        <v>-36675344.323592708</v>
      </c>
      <c r="CP32" s="77">
        <f t="shared" si="129"/>
        <v>-95391342.287736729</v>
      </c>
      <c r="CQ32" s="77">
        <f t="shared" si="129"/>
        <v>-3.4272670745849609E-7</v>
      </c>
      <c r="CR32" s="156"/>
      <c r="CS32" s="156"/>
      <c r="CT32" s="77">
        <f t="shared" ref="CT32:DJ32" si="130">CT5-SUM(CS5:CS7)-SUM(CS9:CS10)</f>
        <v>2.7380883693695068E-7</v>
      </c>
      <c r="CU32" s="77">
        <f t="shared" si="130"/>
        <v>-3.0733644962310791E-7</v>
      </c>
      <c r="CV32" s="77">
        <f t="shared" si="130"/>
        <v>-4.9546360969543457E-7</v>
      </c>
      <c r="CW32" s="77">
        <f t="shared" si="130"/>
        <v>7.4505805969238281E-7</v>
      </c>
      <c r="CX32" s="77">
        <f t="shared" si="130"/>
        <v>7961928.4796403088</v>
      </c>
      <c r="CY32" s="77">
        <f t="shared" si="130"/>
        <v>1.0058283805847168E-7</v>
      </c>
      <c r="CZ32" s="77">
        <f t="shared" si="130"/>
        <v>-1.1920928955078125E-7</v>
      </c>
      <c r="DA32" s="77">
        <f t="shared" si="130"/>
        <v>0</v>
      </c>
      <c r="DB32" s="77">
        <f t="shared" si="130"/>
        <v>-142737266.84867167</v>
      </c>
      <c r="DC32" s="77">
        <f t="shared" si="130"/>
        <v>10703666.111202622</v>
      </c>
      <c r="DD32" s="77">
        <f t="shared" si="130"/>
        <v>20084.621660489589</v>
      </c>
      <c r="DE32" s="77">
        <f t="shared" si="130"/>
        <v>3.7252902984619141E-8</v>
      </c>
      <c r="DF32" s="77">
        <f t="shared" si="130"/>
        <v>175946.18377573788</v>
      </c>
      <c r="DG32" s="77">
        <f t="shared" si="130"/>
        <v>1.5646219253540039E-7</v>
      </c>
      <c r="DH32" s="77">
        <f t="shared" si="130"/>
        <v>-7733619.9432666674</v>
      </c>
      <c r="DI32" s="77">
        <f t="shared" si="130"/>
        <v>-141601964.86863649</v>
      </c>
      <c r="DJ32" s="77">
        <f t="shared" si="130"/>
        <v>4.2095780372619629E-7</v>
      </c>
      <c r="DK32" s="156"/>
      <c r="DL32" s="156"/>
      <c r="DM32" s="77">
        <f t="shared" ref="DM32:EC32" si="131">DM5-SUM(DL5:DL7)-SUM(DL9:DL10)</f>
        <v>0</v>
      </c>
      <c r="DN32" s="77">
        <f t="shared" si="131"/>
        <v>0</v>
      </c>
      <c r="DO32" s="77">
        <f t="shared" si="131"/>
        <v>7.4505805969238281E-8</v>
      </c>
      <c r="DP32" s="77">
        <f t="shared" si="131"/>
        <v>-4.0978193283081055E-8</v>
      </c>
      <c r="DQ32" s="77">
        <f t="shared" si="131"/>
        <v>17306941.379589945</v>
      </c>
      <c r="DR32" s="77">
        <f t="shared" si="131"/>
        <v>-3.6507844924926758E-7</v>
      </c>
      <c r="DS32" s="77">
        <f t="shared" si="131"/>
        <v>2.6077032089233398E-7</v>
      </c>
      <c r="DT32" s="77">
        <f t="shared" si="131"/>
        <v>2.2351741790771484E-7</v>
      </c>
      <c r="DU32" s="77">
        <f t="shared" si="131"/>
        <v>159514.63314926624</v>
      </c>
      <c r="DV32" s="77">
        <f t="shared" si="131"/>
        <v>-73787285.234153196</v>
      </c>
      <c r="DW32" s="77">
        <f t="shared" si="131"/>
        <v>6769.0186756141484</v>
      </c>
      <c r="DX32" s="77">
        <f t="shared" si="131"/>
        <v>-10622.078148819506</v>
      </c>
      <c r="DY32" s="77">
        <f t="shared" si="131"/>
        <v>-9662.2438275665045</v>
      </c>
      <c r="DZ32" s="77">
        <f t="shared" si="131"/>
        <v>-4.6193599700927734E-7</v>
      </c>
      <c r="EA32" s="77">
        <f t="shared" si="131"/>
        <v>-789313.07524937391</v>
      </c>
      <c r="EB32" s="77">
        <f t="shared" si="131"/>
        <v>215092854.36275333</v>
      </c>
      <c r="EC32" s="77">
        <f t="shared" si="131"/>
        <v>0</v>
      </c>
    </row>
    <row r="33" spans="1:133" x14ac:dyDescent="0.25">
      <c r="A33" s="93" t="s">
        <v>261</v>
      </c>
      <c r="B33" s="165">
        <f t="shared" ref="B33:S33" si="132">B30+U30+AN30+BG30+BZ30+CS30+DL30</f>
        <v>0.99999999999999989</v>
      </c>
      <c r="C33" s="165">
        <f t="shared" si="132"/>
        <v>1</v>
      </c>
      <c r="D33" s="165">
        <f t="shared" si="132"/>
        <v>1</v>
      </c>
      <c r="E33" s="165">
        <f t="shared" si="132"/>
        <v>1.0000000000000002</v>
      </c>
      <c r="F33" s="165">
        <f t="shared" si="132"/>
        <v>1</v>
      </c>
      <c r="G33" s="165">
        <f t="shared" si="132"/>
        <v>1</v>
      </c>
      <c r="H33" s="165">
        <f t="shared" si="132"/>
        <v>0.99999999999999989</v>
      </c>
      <c r="I33" s="165">
        <f t="shared" si="132"/>
        <v>1</v>
      </c>
      <c r="J33" s="165">
        <f t="shared" si="132"/>
        <v>1.0000000000000002</v>
      </c>
      <c r="K33" s="165">
        <f t="shared" si="132"/>
        <v>0.99999999999999989</v>
      </c>
      <c r="L33" s="165">
        <f t="shared" si="132"/>
        <v>1</v>
      </c>
      <c r="M33" s="165">
        <f t="shared" si="132"/>
        <v>0.99999999999999978</v>
      </c>
      <c r="N33" s="165">
        <f t="shared" si="132"/>
        <v>0.99999999999999978</v>
      </c>
      <c r="O33" s="165">
        <f t="shared" si="132"/>
        <v>1</v>
      </c>
      <c r="P33" s="165">
        <f t="shared" si="132"/>
        <v>1</v>
      </c>
      <c r="Q33" s="165">
        <f t="shared" si="132"/>
        <v>1</v>
      </c>
      <c r="R33" s="165">
        <f t="shared" si="132"/>
        <v>0.99999999999999978</v>
      </c>
      <c r="S33" s="165">
        <f t="shared" si="132"/>
        <v>1</v>
      </c>
      <c r="DN33" s="36"/>
    </row>
    <row r="34" spans="1:133" x14ac:dyDescent="0.25">
      <c r="A34" s="73"/>
      <c r="DN34" s="36"/>
    </row>
    <row r="35" spans="1:133" x14ac:dyDescent="0.25">
      <c r="A35" s="94" t="s">
        <v>52</v>
      </c>
      <c r="B35" s="97">
        <f>B5</f>
        <v>534169780.27784503</v>
      </c>
      <c r="C35" s="97">
        <f>B41+C31</f>
        <v>577519302.9613483</v>
      </c>
      <c r="D35" s="97">
        <f t="shared" ref="D35:S35" si="133">C41+D31</f>
        <v>630505325.51223099</v>
      </c>
      <c r="E35" s="97">
        <f t="shared" si="133"/>
        <v>687398773.99096489</v>
      </c>
      <c r="F35" s="97">
        <f t="shared" si="133"/>
        <v>786315818.9813695</v>
      </c>
      <c r="G35" s="97">
        <f t="shared" si="133"/>
        <v>856269573.19783771</v>
      </c>
      <c r="H35" s="97">
        <f t="shared" si="133"/>
        <v>944983125.29611909</v>
      </c>
      <c r="I35" s="97">
        <f t="shared" si="133"/>
        <v>1049509371.9774948</v>
      </c>
      <c r="J35" s="97">
        <f t="shared" si="133"/>
        <v>1158924976.8672094</v>
      </c>
      <c r="K35" s="97">
        <f t="shared" si="133"/>
        <v>1806295141.4542651</v>
      </c>
      <c r="L35" s="97">
        <f t="shared" si="133"/>
        <v>1971968140.958684</v>
      </c>
      <c r="M35" s="97">
        <f t="shared" si="133"/>
        <v>2003754337.1685741</v>
      </c>
      <c r="N35" s="97">
        <f t="shared" si="133"/>
        <v>2066192686.4152591</v>
      </c>
      <c r="O35" s="97">
        <f t="shared" si="133"/>
        <v>2148933735.6944938</v>
      </c>
      <c r="P35" s="97">
        <f t="shared" si="133"/>
        <v>2190370608.2106056</v>
      </c>
      <c r="Q35" s="97">
        <f t="shared" si="133"/>
        <v>2198219720.0318942</v>
      </c>
      <c r="R35" s="97">
        <f t="shared" si="133"/>
        <v>2244521733.1637707</v>
      </c>
      <c r="S35" s="97">
        <f t="shared" si="133"/>
        <v>2250832330.5984259</v>
      </c>
      <c r="U35" s="97">
        <f>U5</f>
        <v>50331694.151284799</v>
      </c>
      <c r="V35" s="97">
        <f>U41+V31</f>
        <v>53956959.27489917</v>
      </c>
      <c r="W35" s="97">
        <f t="shared" ref="W35:AL35" si="134">V41+W31</f>
        <v>57565093.637603551</v>
      </c>
      <c r="X35" s="97">
        <f t="shared" si="134"/>
        <v>64427686.876270175</v>
      </c>
      <c r="Y35" s="97">
        <f t="shared" si="134"/>
        <v>74355311.192870498</v>
      </c>
      <c r="Z35" s="97">
        <f t="shared" si="134"/>
        <v>80839659.53347683</v>
      </c>
      <c r="AA35" s="97">
        <f t="shared" si="134"/>
        <v>87917279.72180447</v>
      </c>
      <c r="AB35" s="97">
        <f t="shared" si="134"/>
        <v>102540434.7342793</v>
      </c>
      <c r="AC35" s="97">
        <f t="shared" si="134"/>
        <v>122569050.02230623</v>
      </c>
      <c r="AD35" s="97">
        <f t="shared" si="134"/>
        <v>223121547.3637608</v>
      </c>
      <c r="AE35" s="97">
        <f t="shared" si="134"/>
        <v>259728139.55501598</v>
      </c>
      <c r="AF35" s="97">
        <f t="shared" si="134"/>
        <v>260131950.26582438</v>
      </c>
      <c r="AG35" s="97">
        <f t="shared" si="134"/>
        <v>258303030.0774354</v>
      </c>
      <c r="AH35" s="97">
        <f t="shared" si="134"/>
        <v>254574701.55141601</v>
      </c>
      <c r="AI35" s="97">
        <f t="shared" si="134"/>
        <v>256042262.38166633</v>
      </c>
      <c r="AJ35" s="97">
        <f t="shared" si="134"/>
        <v>257626575.94383246</v>
      </c>
      <c r="AK35" s="97">
        <f t="shared" si="134"/>
        <v>238293450.85322696</v>
      </c>
      <c r="AL35" s="97">
        <f t="shared" si="134"/>
        <v>238052253.03160185</v>
      </c>
      <c r="AN35" s="97">
        <f>AN5</f>
        <v>340738978.753658</v>
      </c>
      <c r="AO35" s="97">
        <f>AN41+AO31</f>
        <v>368390996.20951724</v>
      </c>
      <c r="AP35" s="97">
        <f t="shared" ref="AP35:BE35" si="135">AO41+AP31</f>
        <v>402189993.97913122</v>
      </c>
      <c r="AQ35" s="97">
        <f t="shared" si="135"/>
        <v>438481480.78382146</v>
      </c>
      <c r="AR35" s="97">
        <f t="shared" si="135"/>
        <v>501579196.4086715</v>
      </c>
      <c r="AS35" s="97">
        <f t="shared" si="135"/>
        <v>546201658.50172675</v>
      </c>
      <c r="AT35" s="97">
        <f t="shared" si="135"/>
        <v>602790717.37333655</v>
      </c>
      <c r="AU35" s="97">
        <f t="shared" si="135"/>
        <v>669466459.54774284</v>
      </c>
      <c r="AV35" s="97">
        <f t="shared" si="135"/>
        <v>739261050.79257715</v>
      </c>
      <c r="AW35" s="97">
        <f t="shared" si="135"/>
        <v>476989366.11823422</v>
      </c>
      <c r="AX35" s="97">
        <f t="shared" si="135"/>
        <v>519467750.06995988</v>
      </c>
      <c r="AY35" s="97">
        <f t="shared" si="135"/>
        <v>609035400.66092491</v>
      </c>
      <c r="AZ35" s="97">
        <f t="shared" si="135"/>
        <v>686555727.27382076</v>
      </c>
      <c r="BA35" s="97">
        <f t="shared" si="135"/>
        <v>775349691.00935519</v>
      </c>
      <c r="BB35" s="97">
        <f t="shared" si="135"/>
        <v>861882965.01715446</v>
      </c>
      <c r="BC35" s="97">
        <f t="shared" si="135"/>
        <v>899386758.73690748</v>
      </c>
      <c r="BD35" s="97">
        <f t="shared" si="135"/>
        <v>930926905.10486567</v>
      </c>
      <c r="BE35" s="97">
        <f t="shared" si="135"/>
        <v>957041353.51099467</v>
      </c>
      <c r="BG35" s="111">
        <v>0</v>
      </c>
      <c r="BH35" s="111">
        <v>0</v>
      </c>
      <c r="BI35" s="111">
        <v>0</v>
      </c>
      <c r="BJ35" s="111">
        <v>0</v>
      </c>
      <c r="BK35" s="111">
        <v>0</v>
      </c>
      <c r="BL35" s="111">
        <v>0</v>
      </c>
      <c r="BM35" s="111">
        <v>0</v>
      </c>
      <c r="BN35" s="111">
        <v>0</v>
      </c>
      <c r="BO35" s="111">
        <v>0</v>
      </c>
      <c r="BP35" s="111">
        <v>0</v>
      </c>
      <c r="BQ35" s="111">
        <v>0</v>
      </c>
      <c r="BR35" s="97">
        <f t="shared" ref="BR35:BX35" si="136">BQ41+BR31</f>
        <v>8181.87237080871</v>
      </c>
      <c r="BS35" s="97">
        <f t="shared" si="136"/>
        <v>30967.246702060278</v>
      </c>
      <c r="BT35" s="97">
        <f t="shared" si="136"/>
        <v>256342.06663493774</v>
      </c>
      <c r="BU35" s="97">
        <f t="shared" si="136"/>
        <v>661513.21026391722</v>
      </c>
      <c r="BV35" s="97">
        <f t="shared" si="136"/>
        <v>995977.51327053725</v>
      </c>
      <c r="BW35" s="97">
        <f t="shared" si="136"/>
        <v>1298336.2132560399</v>
      </c>
      <c r="BX35" s="97">
        <f t="shared" si="136"/>
        <v>1608009.4396511305</v>
      </c>
      <c r="BZ35" s="97">
        <f>BZ5</f>
        <v>96809002.970717505</v>
      </c>
      <c r="CA35" s="97">
        <f>BZ41+CA31</f>
        <v>103781911.55326447</v>
      </c>
      <c r="CB35" s="97">
        <f t="shared" ref="CB35:CQ35" si="137">CA41+CB31</f>
        <v>110721870.48228216</v>
      </c>
      <c r="CC35" s="97">
        <f t="shared" si="137"/>
        <v>123921521.72453913</v>
      </c>
      <c r="CD35" s="97">
        <f t="shared" si="137"/>
        <v>143016516.00526306</v>
      </c>
      <c r="CE35" s="97">
        <f t="shared" si="137"/>
        <v>155488643.32690817</v>
      </c>
      <c r="CF35" s="97">
        <f t="shared" si="137"/>
        <v>169101881.77220955</v>
      </c>
      <c r="CG35" s="97">
        <f t="shared" si="137"/>
        <v>197228355.17858514</v>
      </c>
      <c r="CH35" s="97">
        <f t="shared" si="137"/>
        <v>235751800.68570334</v>
      </c>
      <c r="CI35" s="97">
        <f t="shared" si="137"/>
        <v>192760873.03245831</v>
      </c>
      <c r="CJ35" s="97">
        <f t="shared" si="137"/>
        <v>222078654.16827181</v>
      </c>
      <c r="CK35" s="97">
        <f t="shared" si="137"/>
        <v>243769875.07601398</v>
      </c>
      <c r="CL35" s="97">
        <f t="shared" si="137"/>
        <v>265748328.28398275</v>
      </c>
      <c r="CM35" s="97">
        <f t="shared" si="137"/>
        <v>310068134.18020016</v>
      </c>
      <c r="CN35" s="97">
        <f t="shared" si="137"/>
        <v>365724201.22032493</v>
      </c>
      <c r="CO35" s="97">
        <f t="shared" si="137"/>
        <v>406075432.62673557</v>
      </c>
      <c r="CP35" s="97">
        <f t="shared" si="137"/>
        <v>382532766.06873679</v>
      </c>
      <c r="CQ35" s="97">
        <f t="shared" si="137"/>
        <v>470351377.80336577</v>
      </c>
      <c r="CS35" s="97">
        <f>CS5</f>
        <v>167617996.21294001</v>
      </c>
      <c r="CT35" s="97">
        <f>CS41+CT31</f>
        <v>181220712.7972005</v>
      </c>
      <c r="CU35" s="97">
        <f t="shared" ref="CU35" si="138">CT41+CU31</f>
        <v>197847282.20487642</v>
      </c>
      <c r="CV35" s="97">
        <f t="shared" ref="CV35" si="139">CU41+CV31</f>
        <v>215699969.09159854</v>
      </c>
      <c r="CW35" s="97">
        <f t="shared" ref="CW35" si="140">CV41+CW31</f>
        <v>246739308.05228013</v>
      </c>
      <c r="CX35" s="97">
        <f t="shared" ref="CX35" si="141">CW41+CX31</f>
        <v>268690209.32422775</v>
      </c>
      <c r="CY35" s="97">
        <f t="shared" ref="CY35" si="142">CX41+CY31</f>
        <v>296527777.80650252</v>
      </c>
      <c r="CZ35" s="97">
        <f t="shared" ref="CZ35" si="143">CY41+CZ31</f>
        <v>329327237.2054944</v>
      </c>
      <c r="DA35" s="97">
        <f t="shared" ref="DA35" si="144">CZ41+DA31</f>
        <v>363660936.19629329</v>
      </c>
      <c r="DB35" s="97">
        <f t="shared" ref="DB35" si="145">DA41+DB31</f>
        <v>247256226.00470367</v>
      </c>
      <c r="DC35" s="97">
        <f t="shared" ref="DC35" si="146">DB41+DC31</f>
        <v>270948809.14630693</v>
      </c>
      <c r="DD35" s="97">
        <f t="shared" ref="DD35" si="147">DC41+DD31</f>
        <v>278973866.07019061</v>
      </c>
      <c r="DE35" s="97">
        <f t="shared" ref="DE35" si="148">DD41+DE31</f>
        <v>297005049.9876253</v>
      </c>
      <c r="DF35" s="97">
        <f t="shared" ref="DF35" si="149">DE41+DF31</f>
        <v>320312137.41868371</v>
      </c>
      <c r="DG35" s="97">
        <f t="shared" ref="DG35" si="150">DF41+DG31</f>
        <v>350675927.63278937</v>
      </c>
      <c r="DH35" s="97">
        <f t="shared" ref="DH35" si="151">DG41+DH31</f>
        <v>362018288.59538496</v>
      </c>
      <c r="DI35" s="97">
        <f t="shared" ref="DI35" si="152">DH41+DI31</f>
        <v>247495968.67427692</v>
      </c>
      <c r="DJ35" s="97">
        <f t="shared" ref="DJ35" si="153">DI41+DJ31</f>
        <v>269797870.19577301</v>
      </c>
      <c r="DL35" s="97">
        <f>DL5</f>
        <v>75049735.030702397</v>
      </c>
      <c r="DM35" s="97">
        <f>DL41+DM31</f>
        <v>71747242.253153279</v>
      </c>
      <c r="DN35" s="97">
        <f t="shared" ref="DN35:EC35" si="154">DM41+DN31</f>
        <v>67153425.220146701</v>
      </c>
      <c r="DO35" s="97">
        <f t="shared" si="154"/>
        <v>70171700.021186695</v>
      </c>
      <c r="DP35" s="97">
        <f t="shared" si="154"/>
        <v>74824743.447034493</v>
      </c>
      <c r="DQ35" s="97">
        <f t="shared" si="154"/>
        <v>102571632.45779651</v>
      </c>
      <c r="DR35" s="97">
        <f t="shared" si="154"/>
        <v>107254808.99181935</v>
      </c>
      <c r="DS35" s="97">
        <f t="shared" si="154"/>
        <v>134699664.3702347</v>
      </c>
      <c r="DT35" s="97">
        <f t="shared" si="154"/>
        <v>154644835.77418098</v>
      </c>
      <c r="DU35" s="97">
        <f t="shared" si="154"/>
        <v>161325034.5540235</v>
      </c>
      <c r="DV35" s="97">
        <f t="shared" si="154"/>
        <v>97206951.519451156</v>
      </c>
      <c r="DW35" s="97">
        <f t="shared" si="154"/>
        <v>101776767.3620442</v>
      </c>
      <c r="DX35" s="97">
        <f t="shared" si="154"/>
        <v>122532931.75545633</v>
      </c>
      <c r="DY35" s="97">
        <f t="shared" si="154"/>
        <v>145706172.19772726</v>
      </c>
      <c r="DZ35" s="97">
        <f t="shared" si="154"/>
        <v>170492605.4064981</v>
      </c>
      <c r="EA35" s="97">
        <f t="shared" si="154"/>
        <v>198014887.48272866</v>
      </c>
      <c r="EB35" s="97">
        <f t="shared" si="154"/>
        <v>428600780.67396295</v>
      </c>
      <c r="EC35" s="97">
        <f t="shared" si="154"/>
        <v>401294443.61778921</v>
      </c>
    </row>
    <row r="36" spans="1:133" x14ac:dyDescent="0.25">
      <c r="A36" s="95" t="s">
        <v>53</v>
      </c>
      <c r="B36" s="97">
        <f>B28*B35</f>
        <v>16164697.615010399</v>
      </c>
      <c r="C36" s="97">
        <f>C28*C35</f>
        <v>22746087.366301376</v>
      </c>
      <c r="D36" s="97">
        <f t="shared" ref="D36:S36" si="155">D28*D35</f>
        <v>11743516.017890058</v>
      </c>
      <c r="E36" s="97">
        <f t="shared" si="155"/>
        <v>34239913.710773095</v>
      </c>
      <c r="F36" s="97">
        <f t="shared" si="155"/>
        <v>9917496.8159810994</v>
      </c>
      <c r="G36" s="97">
        <f t="shared" si="155"/>
        <v>23869910.996618435</v>
      </c>
      <c r="H36" s="97">
        <f t="shared" si="155"/>
        <v>33262533.550526883</v>
      </c>
      <c r="I36" s="97">
        <f t="shared" si="155"/>
        <v>21032251.94343679</v>
      </c>
      <c r="J36" s="97">
        <f t="shared" si="155"/>
        <v>34510565.15709433</v>
      </c>
      <c r="K36" s="97">
        <f t="shared" si="155"/>
        <v>41683734.033560358</v>
      </c>
      <c r="L36" s="97">
        <f t="shared" si="155"/>
        <v>29653656.255017664</v>
      </c>
      <c r="M36" s="97">
        <f t="shared" si="155"/>
        <v>20503532.752422463</v>
      </c>
      <c r="N36" s="97">
        <f t="shared" si="155"/>
        <v>39954002.223499388</v>
      </c>
      <c r="O36" s="97">
        <f t="shared" si="155"/>
        <v>44648126.396543331</v>
      </c>
      <c r="P36" s="97">
        <f t="shared" si="155"/>
        <v>34890859.245832793</v>
      </c>
      <c r="Q36" s="97">
        <f t="shared" si="155"/>
        <v>44458998.128879033</v>
      </c>
      <c r="R36" s="97">
        <f t="shared" si="155"/>
        <v>19316021.800032396</v>
      </c>
      <c r="S36" s="97">
        <f t="shared" si="155"/>
        <v>78740721.46291402</v>
      </c>
      <c r="U36" s="97">
        <f>U28*U35</f>
        <v>1523104.9124185201</v>
      </c>
      <c r="V36" s="97">
        <f>V28*V35</f>
        <v>2125140.5855934783</v>
      </c>
      <c r="W36" s="97">
        <f t="shared" ref="W36:AL36" si="156">W28*W35</f>
        <v>1072182.2193259539</v>
      </c>
      <c r="X36" s="97">
        <f t="shared" si="156"/>
        <v>3209197.5177965555</v>
      </c>
      <c r="Y36" s="97">
        <f t="shared" si="156"/>
        <v>937814.73576592468</v>
      </c>
      <c r="Z36" s="97">
        <f t="shared" si="156"/>
        <v>2253537.3654053612</v>
      </c>
      <c r="AA36" s="97">
        <f t="shared" si="156"/>
        <v>3094607.0761858379</v>
      </c>
      <c r="AB36" s="97">
        <f t="shared" si="156"/>
        <v>2054918.5317490909</v>
      </c>
      <c r="AC36" s="97">
        <f t="shared" si="156"/>
        <v>4266902.8961456418</v>
      </c>
      <c r="AD36" s="97">
        <f t="shared" si="156"/>
        <v>5148958.7853175988</v>
      </c>
      <c r="AE36" s="97">
        <f t="shared" si="156"/>
        <v>3905686.3090979578</v>
      </c>
      <c r="AF36" s="97">
        <f t="shared" si="156"/>
        <v>2661815.3050456317</v>
      </c>
      <c r="AG36" s="97">
        <f t="shared" si="156"/>
        <v>4994809.9738730574</v>
      </c>
      <c r="AH36" s="97">
        <f t="shared" si="156"/>
        <v>5289266.6085660271</v>
      </c>
      <c r="AI36" s="97">
        <f t="shared" si="156"/>
        <v>4078549.3122743452</v>
      </c>
      <c r="AJ36" s="97">
        <f t="shared" si="156"/>
        <v>5210498.0013873046</v>
      </c>
      <c r="AK36" s="97">
        <f t="shared" si="156"/>
        <v>2050718.1656904125</v>
      </c>
      <c r="AL36" s="97">
        <f t="shared" si="156"/>
        <v>8327766.5309689855</v>
      </c>
      <c r="AN36" s="97">
        <f>AN28*AN35</f>
        <v>10311220.815103799</v>
      </c>
      <c r="AO36" s="97">
        <f>AO28*AO35</f>
        <v>14509391.706516264</v>
      </c>
      <c r="AP36" s="97">
        <f t="shared" ref="AP36:BE36" si="157">AP28*AP35</f>
        <v>7491014.6598554086</v>
      </c>
      <c r="AQ36" s="97">
        <f t="shared" si="157"/>
        <v>21841133.027693518</v>
      </c>
      <c r="AR36" s="97">
        <f t="shared" si="157"/>
        <v>6326224.0988480411</v>
      </c>
      <c r="AS36" s="97">
        <f t="shared" si="157"/>
        <v>15226262.129051724</v>
      </c>
      <c r="AT36" s="97">
        <f t="shared" si="157"/>
        <v>21217676.722315926</v>
      </c>
      <c r="AU36" s="97">
        <f t="shared" si="157"/>
        <v>13416161.513982881</v>
      </c>
      <c r="AV36" s="97">
        <f t="shared" si="157"/>
        <v>9474998.5642825682</v>
      </c>
      <c r="AW36" s="97">
        <f t="shared" si="157"/>
        <v>11007446.910420898</v>
      </c>
      <c r="AX36" s="97">
        <f t="shared" si="157"/>
        <v>7811545.1138339257</v>
      </c>
      <c r="AY36" s="97">
        <f t="shared" si="157"/>
        <v>6231990.1462977976</v>
      </c>
      <c r="AZ36" s="97">
        <f t="shared" si="157"/>
        <v>13275939.477670517</v>
      </c>
      <c r="BA36" s="97">
        <f t="shared" si="157"/>
        <v>16109343.173636189</v>
      </c>
      <c r="BB36" s="97">
        <f t="shared" si="157"/>
        <v>13729109.177264486</v>
      </c>
      <c r="BC36" s="97">
        <f t="shared" si="157"/>
        <v>18190098.951183386</v>
      </c>
      <c r="BD36" s="97">
        <f t="shared" si="157"/>
        <v>8011419.1489230953</v>
      </c>
      <c r="BE36" s="97">
        <f t="shared" si="157"/>
        <v>33480115.609172944</v>
      </c>
      <c r="BG36" s="111">
        <v>0</v>
      </c>
      <c r="BH36" s="111">
        <v>0</v>
      </c>
      <c r="BI36" s="111">
        <v>0</v>
      </c>
      <c r="BJ36" s="111">
        <v>0</v>
      </c>
      <c r="BK36" s="111">
        <v>0</v>
      </c>
      <c r="BL36" s="111">
        <v>0</v>
      </c>
      <c r="BM36" s="111">
        <v>0</v>
      </c>
      <c r="BN36" s="111">
        <v>0</v>
      </c>
      <c r="BO36" s="111">
        <v>0</v>
      </c>
      <c r="BP36" s="111">
        <v>0</v>
      </c>
      <c r="BQ36" s="111">
        <v>0</v>
      </c>
      <c r="BR36" s="97">
        <f t="shared" ref="BR36:BX36" si="158">BR28*BR35</f>
        <v>83.72148472455379</v>
      </c>
      <c r="BS36" s="97">
        <f t="shared" si="158"/>
        <v>598.81416274702246</v>
      </c>
      <c r="BT36" s="97">
        <f t="shared" si="158"/>
        <v>5325.9869309878859</v>
      </c>
      <c r="BU36" s="97">
        <f t="shared" si="158"/>
        <v>10537.378570575729</v>
      </c>
      <c r="BV36" s="97">
        <f t="shared" si="158"/>
        <v>20143.647150184821</v>
      </c>
      <c r="BW36" s="97">
        <f t="shared" si="158"/>
        <v>11173.28927070604</v>
      </c>
      <c r="BX36" s="97">
        <f t="shared" si="158"/>
        <v>56252.889953665683</v>
      </c>
      <c r="BZ36" s="97">
        <f>BZ28*BZ35</f>
        <v>2929570.9289625701</v>
      </c>
      <c r="CA36" s="97">
        <f>CA28*CA35</f>
        <v>4087538.5725250714</v>
      </c>
      <c r="CB36" s="97">
        <f t="shared" ref="CB36:CQ36" si="159">CB28*CB35</f>
        <v>2062257.0610059053</v>
      </c>
      <c r="CC36" s="97">
        <f t="shared" si="159"/>
        <v>6172635.6975022601</v>
      </c>
      <c r="CD36" s="97">
        <f t="shared" si="159"/>
        <v>1803811.9135798819</v>
      </c>
      <c r="CE36" s="97">
        <f t="shared" si="159"/>
        <v>4334499.5470727896</v>
      </c>
      <c r="CF36" s="97">
        <f t="shared" si="159"/>
        <v>5952230.1143131917</v>
      </c>
      <c r="CG36" s="97">
        <f t="shared" si="159"/>
        <v>3952472.0476670442</v>
      </c>
      <c r="CH36" s="97">
        <f t="shared" si="159"/>
        <v>3476769.7124753906</v>
      </c>
      <c r="CI36" s="97">
        <f t="shared" si="159"/>
        <v>4448327.8392105997</v>
      </c>
      <c r="CJ36" s="97">
        <f t="shared" si="159"/>
        <v>3339528.6341093229</v>
      </c>
      <c r="CK36" s="97">
        <f t="shared" si="159"/>
        <v>2494389.4193824572</v>
      </c>
      <c r="CL36" s="97">
        <f t="shared" si="159"/>
        <v>5138779.8286957992</v>
      </c>
      <c r="CM36" s="97">
        <f t="shared" si="159"/>
        <v>6442246.6902842131</v>
      </c>
      <c r="CN36" s="97">
        <f t="shared" si="159"/>
        <v>5825695.2406777628</v>
      </c>
      <c r="CO36" s="97">
        <f t="shared" si="159"/>
        <v>8212876.4175920635</v>
      </c>
      <c r="CP36" s="97">
        <f t="shared" si="159"/>
        <v>3292020.3620373104</v>
      </c>
      <c r="CQ36" s="97">
        <f t="shared" si="159"/>
        <v>16454271.749093812</v>
      </c>
      <c r="CS36" s="97">
        <f>CS28*CS35</f>
        <v>5072346.5153847001</v>
      </c>
      <c r="CT36" s="97">
        <f>CT28*CT35</f>
        <v>7137531.4119057031</v>
      </c>
      <c r="CU36" s="97">
        <f t="shared" ref="CU36:DJ36" si="160">CU28*CU35</f>
        <v>3685016.8169180756</v>
      </c>
      <c r="CV36" s="97">
        <f t="shared" si="160"/>
        <v>10744197.703805996</v>
      </c>
      <c r="CW36" s="97">
        <f t="shared" si="160"/>
        <v>3112027.3087674589</v>
      </c>
      <c r="CX36" s="97">
        <f t="shared" si="160"/>
        <v>7490177.8399992716</v>
      </c>
      <c r="CY36" s="97">
        <f t="shared" si="160"/>
        <v>10437504.008191966</v>
      </c>
      <c r="CZ36" s="97">
        <f t="shared" si="160"/>
        <v>6599744.2325750357</v>
      </c>
      <c r="DA36" s="97">
        <f t="shared" si="160"/>
        <v>4895215.4582238346</v>
      </c>
      <c r="DB36" s="97">
        <f t="shared" si="160"/>
        <v>5705912.9078008952</v>
      </c>
      <c r="DC36" s="97">
        <f t="shared" si="160"/>
        <v>4074418.1826512069</v>
      </c>
      <c r="DD36" s="97">
        <f t="shared" si="160"/>
        <v>2854616.3039740212</v>
      </c>
      <c r="DE36" s="97">
        <f t="shared" si="160"/>
        <v>5743191.5743463393</v>
      </c>
      <c r="DF36" s="97">
        <f t="shared" si="160"/>
        <v>6655085.0592861334</v>
      </c>
      <c r="DG36" s="97">
        <f t="shared" si="160"/>
        <v>5585988.2277789684</v>
      </c>
      <c r="DH36" s="97">
        <f t="shared" si="160"/>
        <v>7321820.5935522653</v>
      </c>
      <c r="DI36" s="97">
        <f t="shared" si="160"/>
        <v>2129913.6718956721</v>
      </c>
      <c r="DJ36" s="97">
        <f t="shared" si="160"/>
        <v>9438321.3976336718</v>
      </c>
      <c r="DL36" s="97">
        <f>DL28*DL35</f>
        <v>2271106.1494848002</v>
      </c>
      <c r="DM36" s="97">
        <f>DM28*DM35</f>
        <v>2825825.963241668</v>
      </c>
      <c r="DN36" s="97">
        <f t="shared" ref="DN36:EC36" si="161">DN28*DN35</f>
        <v>1250770.2834837909</v>
      </c>
      <c r="DO36" s="97">
        <f t="shared" si="161"/>
        <v>3495311.6656202702</v>
      </c>
      <c r="DP36" s="97">
        <f t="shared" si="161"/>
        <v>943735.50293556089</v>
      </c>
      <c r="DQ36" s="97">
        <f t="shared" si="161"/>
        <v>2859351.5572458273</v>
      </c>
      <c r="DR36" s="97">
        <f t="shared" si="161"/>
        <v>3775270.2530299947</v>
      </c>
      <c r="DS36" s="97">
        <f t="shared" si="161"/>
        <v>2699392.0715477914</v>
      </c>
      <c r="DT36" s="97">
        <f t="shared" si="161"/>
        <v>3342029.8497367096</v>
      </c>
      <c r="DU36" s="97">
        <f t="shared" si="161"/>
        <v>3722885.4127851739</v>
      </c>
      <c r="DV36" s="97">
        <f t="shared" si="161"/>
        <v>1461758.6694654149</v>
      </c>
      <c r="DW36" s="97">
        <f t="shared" si="161"/>
        <v>1041436.6892860276</v>
      </c>
      <c r="DX36" s="97">
        <f t="shared" si="161"/>
        <v>2369421.3322878345</v>
      </c>
      <c r="DY36" s="97">
        <f t="shared" si="161"/>
        <v>3027318.8442165637</v>
      </c>
      <c r="DZ36" s="97">
        <f t="shared" si="161"/>
        <v>2715811.413554857</v>
      </c>
      <c r="EA36" s="97">
        <f t="shared" si="161"/>
        <v>4004851.4858910944</v>
      </c>
      <c r="EB36" s="97">
        <f t="shared" si="161"/>
        <v>3688474.8767122366</v>
      </c>
      <c r="EC36" s="97">
        <f t="shared" si="161"/>
        <v>14038457.498574499</v>
      </c>
    </row>
    <row r="37" spans="1:133" x14ac:dyDescent="0.25">
      <c r="A37" s="95" t="s">
        <v>54</v>
      </c>
      <c r="B37" s="97">
        <f>B29*B35</f>
        <v>-17109356.2046181</v>
      </c>
      <c r="C37" s="97">
        <f>C29*C35</f>
        <v>-18991264.67755159</v>
      </c>
      <c r="D37" s="97">
        <f t="shared" ref="D37:S37" si="162">D29*D35</f>
        <v>-20706986.076392803</v>
      </c>
      <c r="E37" s="97">
        <f t="shared" si="162"/>
        <v>-23292093.059010755</v>
      </c>
      <c r="F37" s="97">
        <f t="shared" si="162"/>
        <v>-25290185.561474808</v>
      </c>
      <c r="G37" s="97">
        <f t="shared" si="162"/>
        <v>-30266464.27426577</v>
      </c>
      <c r="H37" s="97">
        <f t="shared" si="162"/>
        <v>-33113950.398588229</v>
      </c>
      <c r="I37" s="97">
        <f t="shared" si="162"/>
        <v>-35621330.359098978</v>
      </c>
      <c r="J37" s="97">
        <f t="shared" si="162"/>
        <v>-52940081.789331555</v>
      </c>
      <c r="K37" s="97">
        <f t="shared" si="162"/>
        <v>-57554037.58678589</v>
      </c>
      <c r="L37" s="97">
        <f t="shared" si="162"/>
        <v>-98553159.34160237</v>
      </c>
      <c r="M37" s="97">
        <f t="shared" si="162"/>
        <v>-70140102.617372915</v>
      </c>
      <c r="N37" s="97">
        <f t="shared" si="162"/>
        <v>-73581004.118284702</v>
      </c>
      <c r="O37" s="97">
        <f t="shared" si="162"/>
        <v>-78752353.263754159</v>
      </c>
      <c r="P37" s="97">
        <f t="shared" si="162"/>
        <v>-81315366.321792811</v>
      </c>
      <c r="Q37" s="97">
        <f t="shared" si="162"/>
        <v>-78028238.421831071</v>
      </c>
      <c r="R37" s="97">
        <f t="shared" si="162"/>
        <v>-77364102.425307572</v>
      </c>
      <c r="S37" s="97">
        <f t="shared" si="162"/>
        <v>-81416724.998166323</v>
      </c>
      <c r="U37" s="97">
        <f>U29*U35</f>
        <v>-1677636.4807460103</v>
      </c>
      <c r="V37" s="97">
        <f>V29*V35</f>
        <v>-2013836.7402501346</v>
      </c>
      <c r="W37" s="97">
        <f t="shared" ref="W37:AL37" si="163">W29*W35</f>
        <v>-2355738.9233079636</v>
      </c>
      <c r="X37" s="97">
        <f t="shared" si="163"/>
        <v>-2797798.2176497011</v>
      </c>
      <c r="Y37" s="97">
        <f t="shared" si="163"/>
        <v>-3188229.4774738466</v>
      </c>
      <c r="Z37" s="97">
        <f t="shared" si="163"/>
        <v>-2819069.0956163947</v>
      </c>
      <c r="AA37" s="97">
        <f t="shared" si="163"/>
        <v>-3614274.7978358627</v>
      </c>
      <c r="AB37" s="97">
        <f t="shared" si="163"/>
        <v>-4282980.9974532621</v>
      </c>
      <c r="AC37" s="97">
        <f t="shared" si="163"/>
        <v>-8232680.4737982787</v>
      </c>
      <c r="AD37" s="97">
        <f t="shared" si="163"/>
        <v>-9296284.8419054262</v>
      </c>
      <c r="AE37" s="97">
        <f t="shared" si="163"/>
        <v>-8434967.4187878389</v>
      </c>
      <c r="AF37" s="97">
        <f t="shared" si="163"/>
        <v>-8398478.5358479694</v>
      </c>
      <c r="AG37" s="97">
        <f t="shared" si="163"/>
        <v>-8947530.7185502481</v>
      </c>
      <c r="AH37" s="97">
        <f t="shared" si="163"/>
        <v>-8979593.7267283611</v>
      </c>
      <c r="AI37" s="97">
        <f t="shared" si="163"/>
        <v>-9036665.017757792</v>
      </c>
      <c r="AJ37" s="97">
        <f t="shared" si="163"/>
        <v>-8085252.5352922482</v>
      </c>
      <c r="AK37" s="97">
        <f t="shared" si="163"/>
        <v>-7085372.4553744737</v>
      </c>
      <c r="AL37" s="97">
        <f t="shared" si="163"/>
        <v>-6988114.39798728</v>
      </c>
      <c r="AN37" s="97">
        <f>AN29*AN35</f>
        <v>-10913804.515975798</v>
      </c>
      <c r="AO37" s="97">
        <f>AO29*AO35</f>
        <v>-12114246.013886165</v>
      </c>
      <c r="AP37" s="97">
        <f t="shared" ref="AP37:BE37" si="164">AP29*AP35</f>
        <v>-13208679.242517844</v>
      </c>
      <c r="AQ37" s="97">
        <f t="shared" si="164"/>
        <v>-14857680.638231564</v>
      </c>
      <c r="AR37" s="97">
        <f t="shared" si="164"/>
        <v>-16132234.205059659</v>
      </c>
      <c r="AS37" s="97">
        <f t="shared" si="164"/>
        <v>-19306528.575864319</v>
      </c>
      <c r="AT37" s="97">
        <f t="shared" si="164"/>
        <v>-21122897.733835384</v>
      </c>
      <c r="AU37" s="97">
        <f t="shared" si="164"/>
        <v>-22722318.215180162</v>
      </c>
      <c r="AV37" s="97">
        <f t="shared" si="164"/>
        <v>-14534887.987593621</v>
      </c>
      <c r="AW37" s="97">
        <f t="shared" si="164"/>
        <v>-15198326.827122793</v>
      </c>
      <c r="AX37" s="97">
        <f t="shared" si="164"/>
        <v>-25961468.079590406</v>
      </c>
      <c r="AY37" s="97">
        <f t="shared" si="164"/>
        <v>-21318883.611417629</v>
      </c>
      <c r="AZ37" s="97">
        <f t="shared" si="164"/>
        <v>-24449539.545903787</v>
      </c>
      <c r="BA37" s="97">
        <f t="shared" si="164"/>
        <v>-28414376.746511403</v>
      </c>
      <c r="BB37" s="97">
        <f t="shared" si="164"/>
        <v>-31996562.026613913</v>
      </c>
      <c r="BC37" s="97">
        <f t="shared" si="164"/>
        <v>-31924726.998238049</v>
      </c>
      <c r="BD37" s="97">
        <f t="shared" si="164"/>
        <v>-32087158.423496712</v>
      </c>
      <c r="BE37" s="97">
        <f t="shared" si="164"/>
        <v>-34617937.387615755</v>
      </c>
      <c r="BG37" s="111">
        <v>0</v>
      </c>
      <c r="BH37" s="111">
        <v>0</v>
      </c>
      <c r="BI37" s="111">
        <v>0</v>
      </c>
      <c r="BJ37" s="111">
        <v>0</v>
      </c>
      <c r="BK37" s="111">
        <v>0</v>
      </c>
      <c r="BL37" s="111">
        <v>0</v>
      </c>
      <c r="BM37" s="111">
        <v>0</v>
      </c>
      <c r="BN37" s="111">
        <v>0</v>
      </c>
      <c r="BO37" s="111">
        <v>0</v>
      </c>
      <c r="BP37" s="111">
        <v>0</v>
      </c>
      <c r="BQ37" s="111">
        <v>0</v>
      </c>
      <c r="BR37" s="97">
        <f t="shared" ref="BR37:BX37" si="165">BR29*BR35</f>
        <v>-264.15547732243374</v>
      </c>
      <c r="BS37" s="97">
        <f t="shared" si="165"/>
        <v>-1072.69508628119</v>
      </c>
      <c r="BT37" s="97">
        <f t="shared" si="165"/>
        <v>-9041.9338584072539</v>
      </c>
      <c r="BU37" s="97">
        <f t="shared" si="165"/>
        <v>-23347.213191960316</v>
      </c>
      <c r="BV37" s="97">
        <f t="shared" si="165"/>
        <v>-31257.371972448858</v>
      </c>
      <c r="BW37" s="97">
        <f t="shared" si="165"/>
        <v>-38604.483716531679</v>
      </c>
      <c r="BX37" s="97">
        <f t="shared" si="165"/>
        <v>-47203.728484912936</v>
      </c>
      <c r="BZ37" s="97">
        <f>BZ29*BZ35</f>
        <v>-3226800.0866443799</v>
      </c>
      <c r="CA37" s="97">
        <f>CA29*CA35</f>
        <v>-3873454.4953607135</v>
      </c>
      <c r="CB37" s="97">
        <f t="shared" ref="CB37:CQ37" si="166">CB29*CB35</f>
        <v>-4531076.0996693857</v>
      </c>
      <c r="CC37" s="97">
        <f t="shared" si="166"/>
        <v>-5381341.9264172344</v>
      </c>
      <c r="CD37" s="97">
        <f t="shared" si="166"/>
        <v>-6132305.342799915</v>
      </c>
      <c r="CE37" s="97">
        <f t="shared" si="166"/>
        <v>-5422254.7651958745</v>
      </c>
      <c r="CF37" s="97">
        <f t="shared" si="166"/>
        <v>-6951769.5666866582</v>
      </c>
      <c r="CG37" s="97">
        <f t="shared" si="166"/>
        <v>-8237972.6551564028</v>
      </c>
      <c r="CH37" s="97">
        <f t="shared" si="166"/>
        <v>-6708175.6535038948</v>
      </c>
      <c r="CI37" s="97">
        <f t="shared" si="166"/>
        <v>-8031317.4736217484</v>
      </c>
      <c r="CJ37" s="97">
        <f t="shared" si="166"/>
        <v>-7212257.4609241877</v>
      </c>
      <c r="CK37" s="97">
        <f t="shared" si="166"/>
        <v>-7870221.4834438683</v>
      </c>
      <c r="CL37" s="97">
        <f t="shared" si="166"/>
        <v>-9205433.3625566959</v>
      </c>
      <c r="CM37" s="97">
        <f t="shared" si="166"/>
        <v>-10937009.276943222</v>
      </c>
      <c r="CN37" s="97">
        <f t="shared" si="166"/>
        <v>-12907740.560379295</v>
      </c>
      <c r="CO37" s="97">
        <f t="shared" si="166"/>
        <v>-12744113.875429625</v>
      </c>
      <c r="CP37" s="97">
        <f t="shared" si="166"/>
        <v>-11374157.007995388</v>
      </c>
      <c r="CQ37" s="97">
        <f t="shared" si="166"/>
        <v>-13807343.528500518</v>
      </c>
      <c r="CS37" s="97">
        <f>CS29*CS35</f>
        <v>-5368772.4566144999</v>
      </c>
      <c r="CT37" s="97">
        <f>CT29*CT35</f>
        <v>-5959299.5491901776</v>
      </c>
      <c r="CU37" s="97">
        <f t="shared" ref="CU37:DJ37" si="167">CU29*CU35</f>
        <v>-6497678.5319619896</v>
      </c>
      <c r="CV37" s="97">
        <f t="shared" si="167"/>
        <v>-7308863.4181551784</v>
      </c>
      <c r="CW37" s="97">
        <f t="shared" si="167"/>
        <v>-7935848.0845975401</v>
      </c>
      <c r="CX37" s="97">
        <f t="shared" si="167"/>
        <v>-9497362.6015761755</v>
      </c>
      <c r="CY37" s="97">
        <f t="shared" si="167"/>
        <v>-10390879.861490853</v>
      </c>
      <c r="CZ37" s="97">
        <f t="shared" si="167"/>
        <v>-11177674.66015329</v>
      </c>
      <c r="DA37" s="97">
        <f t="shared" si="167"/>
        <v>-7509384.6059920369</v>
      </c>
      <c r="DB37" s="97">
        <f t="shared" si="167"/>
        <v>-7878332.7256166553</v>
      </c>
      <c r="DC37" s="97">
        <f t="shared" si="167"/>
        <v>-13541223.413595064</v>
      </c>
      <c r="DD37" s="97">
        <f t="shared" si="167"/>
        <v>-9765296.6887039337</v>
      </c>
      <c r="DE37" s="97">
        <f t="shared" si="167"/>
        <v>-10576907.928275727</v>
      </c>
      <c r="DF37" s="97">
        <f t="shared" si="167"/>
        <v>-11738535.340417106</v>
      </c>
      <c r="DG37" s="97">
        <f t="shared" si="167"/>
        <v>-13018500.800186515</v>
      </c>
      <c r="DH37" s="97">
        <f t="shared" si="167"/>
        <v>-12850239.254142543</v>
      </c>
      <c r="DI37" s="97">
        <f t="shared" si="167"/>
        <v>-8530683.0348122139</v>
      </c>
      <c r="DJ37" s="97">
        <f t="shared" si="167"/>
        <v>-9759082.7642768677</v>
      </c>
      <c r="DL37" s="97">
        <f>DL29*DL35</f>
        <v>-18269049.9023191</v>
      </c>
      <c r="DM37" s="97">
        <f>DM29*DM35</f>
        <v>-23149316.67441389</v>
      </c>
      <c r="DN37" s="97">
        <f t="shared" ref="DN37:EC37" si="168">DN29*DN35</f>
        <v>-25145094.772982549</v>
      </c>
      <c r="DO37" s="97">
        <f t="shared" si="168"/>
        <v>-26999151.244278889</v>
      </c>
      <c r="DP37" s="97">
        <f t="shared" si="168"/>
        <v>-28250927.583726473</v>
      </c>
      <c r="DQ37" s="97">
        <f t="shared" si="168"/>
        <v>-51265215.975140445</v>
      </c>
      <c r="DR37" s="97">
        <f t="shared" si="168"/>
        <v>-31447180.57918996</v>
      </c>
      <c r="DS37" s="97">
        <f t="shared" si="168"/>
        <v>-41520261.763913393</v>
      </c>
      <c r="DT37" s="97">
        <f t="shared" si="168"/>
        <v>-35979750.942001961</v>
      </c>
      <c r="DU37" s="97">
        <f t="shared" si="168"/>
        <v>-32514826.988403074</v>
      </c>
      <c r="DV37" s="97">
        <f t="shared" si="168"/>
        <v>-21656676.764330931</v>
      </c>
      <c r="DW37" s="97">
        <f t="shared" si="168"/>
        <v>-45999274.774616413</v>
      </c>
      <c r="DX37" s="97">
        <f t="shared" si="168"/>
        <v>-50097371.261103846</v>
      </c>
      <c r="DY37" s="97">
        <f t="shared" si="168"/>
        <v>-49031519.005611882</v>
      </c>
      <c r="DZ37" s="97">
        <f t="shared" si="168"/>
        <v>-54883080.458945185</v>
      </c>
      <c r="EA37" s="97">
        <f t="shared" si="168"/>
        <v>-55227364.416193336</v>
      </c>
      <c r="EB37" s="97">
        <f t="shared" si="168"/>
        <v>-130367035.70280775</v>
      </c>
      <c r="EC37" s="97">
        <f t="shared" si="168"/>
        <v>-105657322.64398921</v>
      </c>
    </row>
    <row r="38" spans="1:133" x14ac:dyDescent="0.25">
      <c r="A38" s="96" t="s">
        <v>55</v>
      </c>
      <c r="B38" s="97">
        <f>B36+B37</f>
        <v>-944658.58960770071</v>
      </c>
      <c r="C38" s="97">
        <f>C36+C37</f>
        <v>3754822.6887497865</v>
      </c>
      <c r="D38" s="97">
        <f t="shared" ref="D38:S38" si="169">D36+D37</f>
        <v>-8963470.0585027449</v>
      </c>
      <c r="E38" s="97">
        <f t="shared" si="169"/>
        <v>10947820.65176234</v>
      </c>
      <c r="F38" s="97">
        <f t="shared" si="169"/>
        <v>-15372688.745493708</v>
      </c>
      <c r="G38" s="97">
        <f t="shared" si="169"/>
        <v>-6396553.2776473351</v>
      </c>
      <c r="H38" s="97">
        <f t="shared" si="169"/>
        <v>148583.15193865448</v>
      </c>
      <c r="I38" s="97">
        <f t="shared" si="169"/>
        <v>-14589078.415662188</v>
      </c>
      <c r="J38" s="97">
        <f t="shared" si="169"/>
        <v>-18429516.632237226</v>
      </c>
      <c r="K38" s="97">
        <f t="shared" si="169"/>
        <v>-15870303.553225532</v>
      </c>
      <c r="L38" s="97">
        <f t="shared" si="169"/>
        <v>-68899503.086584702</v>
      </c>
      <c r="M38" s="97">
        <f t="shared" si="169"/>
        <v>-49636569.864950448</v>
      </c>
      <c r="N38" s="97">
        <f t="shared" si="169"/>
        <v>-33627001.894785315</v>
      </c>
      <c r="O38" s="97">
        <f t="shared" si="169"/>
        <v>-34104226.867210828</v>
      </c>
      <c r="P38" s="97">
        <f t="shared" si="169"/>
        <v>-46424507.075960018</v>
      </c>
      <c r="Q38" s="97">
        <f t="shared" si="169"/>
        <v>-33569240.292952038</v>
      </c>
      <c r="R38" s="97">
        <f t="shared" si="169"/>
        <v>-58048080.62527518</v>
      </c>
      <c r="S38" s="97">
        <f t="shared" si="169"/>
        <v>-2676003.5352523029</v>
      </c>
      <c r="U38" s="97">
        <f>U36+U37</f>
        <v>-154531.56832749024</v>
      </c>
      <c r="V38" s="97">
        <f>V36+V37</f>
        <v>111303.84534334368</v>
      </c>
      <c r="W38" s="97">
        <f t="shared" ref="W38:AL38" si="170">W36+W37</f>
        <v>-1283556.7039820098</v>
      </c>
      <c r="X38" s="97">
        <f t="shared" si="170"/>
        <v>411399.30014685448</v>
      </c>
      <c r="Y38" s="97">
        <f t="shared" si="170"/>
        <v>-2250414.741707922</v>
      </c>
      <c r="Z38" s="97">
        <f t="shared" si="170"/>
        <v>-565531.73021103349</v>
      </c>
      <c r="AA38" s="97">
        <f t="shared" si="170"/>
        <v>-519667.72165002488</v>
      </c>
      <c r="AB38" s="97">
        <f t="shared" si="170"/>
        <v>-2228062.465704171</v>
      </c>
      <c r="AC38" s="97">
        <f t="shared" si="170"/>
        <v>-3965777.5776526369</v>
      </c>
      <c r="AD38" s="97">
        <f t="shared" si="170"/>
        <v>-4147326.0565878274</v>
      </c>
      <c r="AE38" s="97">
        <f t="shared" si="170"/>
        <v>-4529281.1096898811</v>
      </c>
      <c r="AF38" s="97">
        <f t="shared" si="170"/>
        <v>-5736663.2308023376</v>
      </c>
      <c r="AG38" s="97">
        <f t="shared" si="170"/>
        <v>-3952720.7446771907</v>
      </c>
      <c r="AH38" s="97">
        <f t="shared" si="170"/>
        <v>-3690327.118162334</v>
      </c>
      <c r="AI38" s="97">
        <f t="shared" si="170"/>
        <v>-4958115.7054834468</v>
      </c>
      <c r="AJ38" s="97">
        <f t="shared" si="170"/>
        <v>-2874754.5339049436</v>
      </c>
      <c r="AK38" s="97">
        <f t="shared" si="170"/>
        <v>-5034654.289684061</v>
      </c>
      <c r="AL38" s="97">
        <f t="shared" si="170"/>
        <v>1339652.1329817055</v>
      </c>
      <c r="AN38" s="97">
        <f>AN36+AN37</f>
        <v>-602583.70087199844</v>
      </c>
      <c r="AO38" s="97">
        <f>AO36+AO37</f>
        <v>2395145.6926300991</v>
      </c>
      <c r="AP38" s="97">
        <f t="shared" ref="AP38:BE38" si="171">AP36+AP37</f>
        <v>-5717664.5826624352</v>
      </c>
      <c r="AQ38" s="97">
        <f t="shared" si="171"/>
        <v>6983452.3894619532</v>
      </c>
      <c r="AR38" s="97">
        <f t="shared" si="171"/>
        <v>-9806010.1062116176</v>
      </c>
      <c r="AS38" s="97">
        <f t="shared" si="171"/>
        <v>-4080266.4468125943</v>
      </c>
      <c r="AT38" s="97">
        <f t="shared" si="171"/>
        <v>94778.988480541855</v>
      </c>
      <c r="AU38" s="97">
        <f t="shared" si="171"/>
        <v>-9306156.7011972815</v>
      </c>
      <c r="AV38" s="97">
        <f t="shared" si="171"/>
        <v>-5059889.4233110528</v>
      </c>
      <c r="AW38" s="97">
        <f t="shared" si="171"/>
        <v>-4190879.9167018943</v>
      </c>
      <c r="AX38" s="97">
        <f t="shared" si="171"/>
        <v>-18149922.96575648</v>
      </c>
      <c r="AY38" s="97">
        <f t="shared" si="171"/>
        <v>-15086893.465119831</v>
      </c>
      <c r="AZ38" s="97">
        <f t="shared" si="171"/>
        <v>-11173600.06823327</v>
      </c>
      <c r="BA38" s="97">
        <f t="shared" si="171"/>
        <v>-12305033.572875215</v>
      </c>
      <c r="BB38" s="97">
        <f t="shared" si="171"/>
        <v>-18267452.849349428</v>
      </c>
      <c r="BC38" s="97">
        <f t="shared" si="171"/>
        <v>-13734628.047054663</v>
      </c>
      <c r="BD38" s="97">
        <f t="shared" si="171"/>
        <v>-24075739.274573617</v>
      </c>
      <c r="BE38" s="97">
        <f t="shared" si="171"/>
        <v>-1137821.7784428112</v>
      </c>
      <c r="BG38" s="97">
        <f>BG36+BG37</f>
        <v>0</v>
      </c>
      <c r="BH38" s="97">
        <f>BH36+BH37</f>
        <v>0</v>
      </c>
      <c r="BI38" s="97">
        <f t="shared" ref="BI38:BX38" si="172">BI36+BI37</f>
        <v>0</v>
      </c>
      <c r="BJ38" s="97">
        <f t="shared" si="172"/>
        <v>0</v>
      </c>
      <c r="BK38" s="97">
        <f t="shared" si="172"/>
        <v>0</v>
      </c>
      <c r="BL38" s="97">
        <f t="shared" si="172"/>
        <v>0</v>
      </c>
      <c r="BM38" s="97">
        <f t="shared" si="172"/>
        <v>0</v>
      </c>
      <c r="BN38" s="97">
        <f t="shared" si="172"/>
        <v>0</v>
      </c>
      <c r="BO38" s="97">
        <f t="shared" si="172"/>
        <v>0</v>
      </c>
      <c r="BP38" s="97">
        <f t="shared" si="172"/>
        <v>0</v>
      </c>
      <c r="BQ38" s="97">
        <f t="shared" si="172"/>
        <v>0</v>
      </c>
      <c r="BR38" s="97">
        <f t="shared" si="172"/>
        <v>-180.43399259787995</v>
      </c>
      <c r="BS38" s="97">
        <f t="shared" si="172"/>
        <v>-473.88092353416755</v>
      </c>
      <c r="BT38" s="97">
        <f t="shared" si="172"/>
        <v>-3715.946927419368</v>
      </c>
      <c r="BU38" s="97">
        <f t="shared" si="172"/>
        <v>-12809.834621384587</v>
      </c>
      <c r="BV38" s="97">
        <f t="shared" si="172"/>
        <v>-11113.724822264037</v>
      </c>
      <c r="BW38" s="97">
        <f t="shared" si="172"/>
        <v>-27431.19444582564</v>
      </c>
      <c r="BX38" s="97">
        <f t="shared" si="172"/>
        <v>9049.1614687527472</v>
      </c>
      <c r="BZ38" s="97">
        <f>BZ36+BZ37</f>
        <v>-297229.15768180974</v>
      </c>
      <c r="CA38" s="97">
        <f>CA36+CA37</f>
        <v>214084.07716435799</v>
      </c>
      <c r="CB38" s="97">
        <f t="shared" ref="CB38:CQ38" si="173">CB36+CB37</f>
        <v>-2468819.0386634804</v>
      </c>
      <c r="CC38" s="97">
        <f t="shared" si="173"/>
        <v>791293.77108502574</v>
      </c>
      <c r="CD38" s="97">
        <f t="shared" si="173"/>
        <v>-4328493.4292200329</v>
      </c>
      <c r="CE38" s="97">
        <f t="shared" si="173"/>
        <v>-1087755.2181230849</v>
      </c>
      <c r="CF38" s="97">
        <f t="shared" si="173"/>
        <v>-999539.45237346645</v>
      </c>
      <c r="CG38" s="97">
        <f t="shared" si="173"/>
        <v>-4285500.6074893586</v>
      </c>
      <c r="CH38" s="97">
        <f t="shared" si="173"/>
        <v>-3231405.9410285042</v>
      </c>
      <c r="CI38" s="97">
        <f t="shared" si="173"/>
        <v>-3582989.6344111487</v>
      </c>
      <c r="CJ38" s="97">
        <f t="shared" si="173"/>
        <v>-3872728.8268148648</v>
      </c>
      <c r="CK38" s="97">
        <f t="shared" si="173"/>
        <v>-5375832.0640614107</v>
      </c>
      <c r="CL38" s="97">
        <f t="shared" si="173"/>
        <v>-4066653.5338608967</v>
      </c>
      <c r="CM38" s="97">
        <f t="shared" si="173"/>
        <v>-4494762.5866590086</v>
      </c>
      <c r="CN38" s="97">
        <f t="shared" si="173"/>
        <v>-7082045.3197015319</v>
      </c>
      <c r="CO38" s="97">
        <f t="shared" si="173"/>
        <v>-4531237.4578375611</v>
      </c>
      <c r="CP38" s="97">
        <f t="shared" si="173"/>
        <v>-8082136.6459580772</v>
      </c>
      <c r="CQ38" s="97">
        <f t="shared" si="173"/>
        <v>2646928.2205932941</v>
      </c>
      <c r="CS38" s="97">
        <f>CS36+CS37</f>
        <v>-296425.94122979976</v>
      </c>
      <c r="CT38" s="97">
        <f>CT36+CT37</f>
        <v>1178231.8627155256</v>
      </c>
      <c r="CU38" s="97">
        <f t="shared" ref="CU38:DJ38" si="174">CU36+CU37</f>
        <v>-2812661.715043914</v>
      </c>
      <c r="CV38" s="97">
        <f t="shared" si="174"/>
        <v>3435334.2856508177</v>
      </c>
      <c r="CW38" s="97">
        <f t="shared" si="174"/>
        <v>-4823820.7758300807</v>
      </c>
      <c r="CX38" s="97">
        <f t="shared" si="174"/>
        <v>-2007184.761576904</v>
      </c>
      <c r="CY38" s="97">
        <f t="shared" si="174"/>
        <v>46624.14670111239</v>
      </c>
      <c r="CZ38" s="97">
        <f t="shared" si="174"/>
        <v>-4577930.4275782546</v>
      </c>
      <c r="DA38" s="97">
        <f t="shared" si="174"/>
        <v>-2614169.1477682022</v>
      </c>
      <c r="DB38" s="97">
        <f t="shared" si="174"/>
        <v>-2172419.8178157602</v>
      </c>
      <c r="DC38" s="97">
        <f t="shared" si="174"/>
        <v>-9466805.2309438568</v>
      </c>
      <c r="DD38" s="97">
        <f t="shared" si="174"/>
        <v>-6910680.3847299125</v>
      </c>
      <c r="DE38" s="97">
        <f t="shared" si="174"/>
        <v>-4833716.3539293874</v>
      </c>
      <c r="DF38" s="97">
        <f t="shared" si="174"/>
        <v>-5083450.2811309723</v>
      </c>
      <c r="DG38" s="97">
        <f t="shared" si="174"/>
        <v>-7432512.5724075465</v>
      </c>
      <c r="DH38" s="97">
        <f t="shared" si="174"/>
        <v>-5528418.660590278</v>
      </c>
      <c r="DI38" s="97">
        <f t="shared" si="174"/>
        <v>-6400769.3629165422</v>
      </c>
      <c r="DJ38" s="97">
        <f t="shared" si="174"/>
        <v>-320761.36664319597</v>
      </c>
      <c r="DL38" s="97">
        <f>DL36+DL37</f>
        <v>-15997943.7528343</v>
      </c>
      <c r="DM38" s="97">
        <f>DM36+DM37</f>
        <v>-20323490.711172223</v>
      </c>
      <c r="DN38" s="97">
        <f t="shared" ref="DN38:EC38" si="175">DN36+DN37</f>
        <v>-23894324.489498757</v>
      </c>
      <c r="DO38" s="97">
        <f t="shared" si="175"/>
        <v>-23503839.578658618</v>
      </c>
      <c r="DP38" s="97">
        <f t="shared" si="175"/>
        <v>-27307192.080790911</v>
      </c>
      <c r="DQ38" s="97">
        <f t="shared" si="175"/>
        <v>-48405864.417894617</v>
      </c>
      <c r="DR38" s="97">
        <f t="shared" si="175"/>
        <v>-27671910.326159965</v>
      </c>
      <c r="DS38" s="97">
        <f t="shared" si="175"/>
        <v>-38820869.692365602</v>
      </c>
      <c r="DT38" s="97">
        <f t="shared" si="175"/>
        <v>-32637721.092265252</v>
      </c>
      <c r="DU38" s="97">
        <f t="shared" si="175"/>
        <v>-28791941.575617902</v>
      </c>
      <c r="DV38" s="97">
        <f t="shared" si="175"/>
        <v>-20194918.094865516</v>
      </c>
      <c r="DW38" s="97">
        <f t="shared" si="175"/>
        <v>-44957838.085330382</v>
      </c>
      <c r="DX38" s="97">
        <f t="shared" si="175"/>
        <v>-47727949.928816013</v>
      </c>
      <c r="DY38" s="97">
        <f t="shared" si="175"/>
        <v>-46004200.161395319</v>
      </c>
      <c r="DZ38" s="97">
        <f t="shared" si="175"/>
        <v>-52167269.04539033</v>
      </c>
      <c r="EA38" s="97">
        <f t="shared" si="175"/>
        <v>-51222512.93030224</v>
      </c>
      <c r="EB38" s="97">
        <f t="shared" si="175"/>
        <v>-126678560.82609552</v>
      </c>
      <c r="EC38" s="97">
        <f t="shared" si="175"/>
        <v>-91618865.14541471</v>
      </c>
    </row>
    <row r="39" spans="1:133" x14ac:dyDescent="0.25">
      <c r="A39" s="95" t="s">
        <v>56</v>
      </c>
      <c r="B39" s="97">
        <f>B26*B30</f>
        <v>44294181.273110949</v>
      </c>
      <c r="C39" s="97">
        <f>C26*C30</f>
        <v>49287368.470389396</v>
      </c>
      <c r="D39" s="97">
        <f t="shared" ref="D39:S39" si="176">D26*D30</f>
        <v>65856918.537236601</v>
      </c>
      <c r="E39" s="97">
        <f t="shared" si="176"/>
        <v>87969224.338642254</v>
      </c>
      <c r="F39" s="97">
        <f t="shared" si="176"/>
        <v>85326442.961961865</v>
      </c>
      <c r="G39" s="97">
        <f t="shared" si="176"/>
        <v>95110105.375928804</v>
      </c>
      <c r="H39" s="97">
        <f t="shared" si="176"/>
        <v>105146846.62755343</v>
      </c>
      <c r="I39" s="97">
        <f t="shared" si="176"/>
        <v>126387569.86444023</v>
      </c>
      <c r="J39" s="97">
        <f t="shared" si="176"/>
        <v>204070255.02720308</v>
      </c>
      <c r="K39" s="97">
        <f t="shared" si="176"/>
        <v>128025091.77095445</v>
      </c>
      <c r="L39" s="97">
        <f t="shared" si="176"/>
        <v>100544916.39640471</v>
      </c>
      <c r="M39" s="97">
        <f t="shared" si="176"/>
        <v>112134656.56428543</v>
      </c>
      <c r="N39" s="97">
        <f t="shared" si="176"/>
        <v>115640196.96595003</v>
      </c>
      <c r="O39" s="97">
        <f t="shared" si="176"/>
        <v>75541099.383322448</v>
      </c>
      <c r="P39" s="97">
        <f t="shared" si="176"/>
        <v>56009709.177628085</v>
      </c>
      <c r="Q39" s="97">
        <f t="shared" si="176"/>
        <v>81806200.434368223</v>
      </c>
      <c r="R39" s="97">
        <f t="shared" si="176"/>
        <v>64358678.059930548</v>
      </c>
      <c r="S39" s="97">
        <f t="shared" si="176"/>
        <v>71972775.508385524</v>
      </c>
      <c r="U39" s="97">
        <f>U26*U30</f>
        <v>3779796.6919418559</v>
      </c>
      <c r="V39" s="97">
        <f>V26*V30</f>
        <v>3511918.5461920393</v>
      </c>
      <c r="W39" s="97">
        <f t="shared" ref="W39:AL39" si="177">W26*W30</f>
        <v>8146149.9426486306</v>
      </c>
      <c r="X39" s="97">
        <f t="shared" si="177"/>
        <v>9516225.0164534673</v>
      </c>
      <c r="Y39" s="97">
        <f t="shared" si="177"/>
        <v>8734763.0823142584</v>
      </c>
      <c r="Z39" s="97">
        <f t="shared" si="177"/>
        <v>7643151.9185386701</v>
      </c>
      <c r="AA39" s="97">
        <f t="shared" si="177"/>
        <v>15142822.734124862</v>
      </c>
      <c r="AB39" s="97">
        <f t="shared" si="177"/>
        <v>22316072.408398457</v>
      </c>
      <c r="AC39" s="97">
        <f t="shared" si="177"/>
        <v>35065312.464313164</v>
      </c>
      <c r="AD39" s="97">
        <f t="shared" si="177"/>
        <v>4095752.3501340081</v>
      </c>
      <c r="AE39" s="97">
        <f t="shared" si="177"/>
        <v>4915646.4756462825</v>
      </c>
      <c r="AF39" s="97">
        <f t="shared" si="177"/>
        <v>3915779.68334539</v>
      </c>
      <c r="AG39" s="97">
        <f t="shared" si="177"/>
        <v>231597.89134876724</v>
      </c>
      <c r="AH39" s="97">
        <f t="shared" si="177"/>
        <v>5157887.9484116388</v>
      </c>
      <c r="AI39" s="97">
        <f t="shared" si="177"/>
        <v>8943501.9510135986</v>
      </c>
      <c r="AJ39" s="97">
        <f t="shared" si="177"/>
        <v>9050508.049427446</v>
      </c>
      <c r="AK39" s="97">
        <f t="shared" si="177"/>
        <v>4793456.4680589484</v>
      </c>
      <c r="AL39" s="97">
        <f t="shared" si="177"/>
        <v>3554146.5740949018</v>
      </c>
      <c r="AN39" s="97">
        <f>AN26*AN30</f>
        <v>28254601.156731214</v>
      </c>
      <c r="AO39" s="97">
        <f>AO26*AO30</f>
        <v>31439681.198963322</v>
      </c>
      <c r="AP39" s="97">
        <f t="shared" ref="AP39:BE39" si="178">AP26*AP30</f>
        <v>42009151.387352616</v>
      </c>
      <c r="AQ39" s="97">
        <f t="shared" si="178"/>
        <v>56114263.235388085</v>
      </c>
      <c r="AR39" s="97">
        <f t="shared" si="178"/>
        <v>54428472.199266836</v>
      </c>
      <c r="AS39" s="97">
        <f t="shared" si="178"/>
        <v>60669325.318422392</v>
      </c>
      <c r="AT39" s="97">
        <f t="shared" si="178"/>
        <v>67071613.673848093</v>
      </c>
      <c r="AU39" s="97">
        <f t="shared" si="178"/>
        <v>80620755.9333774</v>
      </c>
      <c r="AV39" s="97">
        <f t="shared" si="178"/>
        <v>56028215.26085718</v>
      </c>
      <c r="AW39" s="97">
        <f t="shared" si="178"/>
        <v>118893892.62387753</v>
      </c>
      <c r="AX39" s="97">
        <f t="shared" si="178"/>
        <v>107676052.12040052</v>
      </c>
      <c r="AY39" s="97">
        <f t="shared" si="178"/>
        <v>92607220.07801573</v>
      </c>
      <c r="AZ39" s="97">
        <f t="shared" si="178"/>
        <v>99342531.502378657</v>
      </c>
      <c r="BA39" s="97">
        <f t="shared" si="178"/>
        <v>98838307.580674589</v>
      </c>
      <c r="BB39" s="97">
        <f t="shared" si="178"/>
        <v>85181061.956522524</v>
      </c>
      <c r="BC39" s="97">
        <f t="shared" si="178"/>
        <v>46080020.375726774</v>
      </c>
      <c r="BD39" s="97">
        <f t="shared" si="178"/>
        <v>50190187.680702724</v>
      </c>
      <c r="BE39" s="97">
        <f t="shared" si="178"/>
        <v>63583465.890979707</v>
      </c>
      <c r="BG39" s="97">
        <f>BG26*BG30</f>
        <v>0</v>
      </c>
      <c r="BH39" s="97">
        <f>BH26*BH30</f>
        <v>0</v>
      </c>
      <c r="BI39" s="97">
        <f t="shared" ref="BI39:BX39" si="179">BI26*BI30</f>
        <v>0</v>
      </c>
      <c r="BJ39" s="97">
        <f t="shared" si="179"/>
        <v>0</v>
      </c>
      <c r="BK39" s="97">
        <f t="shared" si="179"/>
        <v>0</v>
      </c>
      <c r="BL39" s="97">
        <f t="shared" si="179"/>
        <v>0</v>
      </c>
      <c r="BM39" s="97">
        <f t="shared" si="179"/>
        <v>0</v>
      </c>
      <c r="BN39" s="97">
        <f t="shared" si="179"/>
        <v>0</v>
      </c>
      <c r="BO39" s="97">
        <f t="shared" si="179"/>
        <v>0</v>
      </c>
      <c r="BP39" s="97">
        <f t="shared" si="179"/>
        <v>11592.846978306416</v>
      </c>
      <c r="BQ39" s="97">
        <f t="shared" si="179"/>
        <v>8181.5792204632098</v>
      </c>
      <c r="BR39" s="97">
        <f t="shared" si="179"/>
        <v>22965.808323849447</v>
      </c>
      <c r="BS39" s="97">
        <f t="shared" si="179"/>
        <v>233101.14403702869</v>
      </c>
      <c r="BT39" s="97">
        <f t="shared" si="179"/>
        <v>408887.09055639885</v>
      </c>
      <c r="BU39" s="97">
        <f t="shared" si="179"/>
        <v>635125.47666433465</v>
      </c>
      <c r="BV39" s="97">
        <f t="shared" si="179"/>
        <v>415879.82576350681</v>
      </c>
      <c r="BW39" s="97">
        <f t="shared" si="179"/>
        <v>337104.42084091617</v>
      </c>
      <c r="BX39" s="97">
        <f t="shared" si="179"/>
        <v>260544.22471680876</v>
      </c>
      <c r="BZ39" s="97">
        <f>BZ26*BZ30</f>
        <v>7270137.7402287731</v>
      </c>
      <c r="CA39" s="97">
        <f>CA26*CA30</f>
        <v>6754895.4730057456</v>
      </c>
      <c r="CB39" s="97">
        <f t="shared" ref="CB39:CQ39" si="180">CB26*CB30</f>
        <v>15668470.280920438</v>
      </c>
      <c r="CC39" s="97">
        <f t="shared" si="180"/>
        <v>18303700.509638917</v>
      </c>
      <c r="CD39" s="97">
        <f t="shared" si="180"/>
        <v>16800620.750865124</v>
      </c>
      <c r="CE39" s="97">
        <f t="shared" si="180"/>
        <v>14700993.66342447</v>
      </c>
      <c r="CF39" s="97">
        <f t="shared" si="180"/>
        <v>29126012.858749069</v>
      </c>
      <c r="CG39" s="97">
        <f t="shared" si="180"/>
        <v>42923186.999940217</v>
      </c>
      <c r="CH39" s="97">
        <f t="shared" si="180"/>
        <v>28572015.652040448</v>
      </c>
      <c r="CI39" s="97">
        <f t="shared" si="180"/>
        <v>11422585.198828679</v>
      </c>
      <c r="CJ39" s="97">
        <f t="shared" si="180"/>
        <v>25548962.951997031</v>
      </c>
      <c r="CK39" s="97">
        <f t="shared" si="180"/>
        <v>27354285.272030178</v>
      </c>
      <c r="CL39" s="97">
        <f t="shared" si="180"/>
        <v>49940243.20832032</v>
      </c>
      <c r="CM39" s="97">
        <f t="shared" si="180"/>
        <v>60150829.626783796</v>
      </c>
      <c r="CN39" s="97">
        <f t="shared" si="180"/>
        <v>84108621.04970412</v>
      </c>
      <c r="CO39" s="97">
        <f t="shared" si="180"/>
        <v>76379913.187575847</v>
      </c>
      <c r="CP39" s="97">
        <f t="shared" si="180"/>
        <v>95900748.380587056</v>
      </c>
      <c r="CQ39" s="97">
        <f t="shared" si="180"/>
        <v>87694278.07683441</v>
      </c>
      <c r="CS39" s="97">
        <f>CS26*CS30</f>
        <v>13899142.525490288</v>
      </c>
      <c r="CT39" s="97">
        <f>CT26*CT30</f>
        <v>15465962.783065619</v>
      </c>
      <c r="CU39" s="97">
        <f t="shared" ref="CU39:DJ39" si="181">CU26*CU30</f>
        <v>20665348.601766031</v>
      </c>
      <c r="CV39" s="97">
        <f t="shared" si="181"/>
        <v>27604004.675030772</v>
      </c>
      <c r="CW39" s="97">
        <f t="shared" si="181"/>
        <v>26774722.047777683</v>
      </c>
      <c r="CX39" s="97">
        <f t="shared" si="181"/>
        <v>29844753.243851691</v>
      </c>
      <c r="CY39" s="97">
        <f t="shared" si="181"/>
        <v>32994198.456252038</v>
      </c>
      <c r="CZ39" s="97">
        <f t="shared" si="181"/>
        <v>39659359.231967881</v>
      </c>
      <c r="DA39" s="97">
        <f t="shared" si="181"/>
        <v>28946725.804850563</v>
      </c>
      <c r="DB39" s="97">
        <f t="shared" si="181"/>
        <v>15161336.848217042</v>
      </c>
      <c r="DC39" s="97">
        <f t="shared" si="181"/>
        <v>17471777.533167455</v>
      </c>
      <c r="DD39" s="97">
        <f t="shared" si="181"/>
        <v>24941864.30216461</v>
      </c>
      <c r="DE39" s="97">
        <f t="shared" si="181"/>
        <v>27964857.601211783</v>
      </c>
      <c r="DF39" s="97">
        <f t="shared" si="181"/>
        <v>35447240.49523662</v>
      </c>
      <c r="DG39" s="97">
        <f t="shared" si="181"/>
        <v>26508493.478270132</v>
      </c>
      <c r="DH39" s="97">
        <f t="shared" si="181"/>
        <v>32608063.608119182</v>
      </c>
      <c r="DI39" s="97">
        <f t="shared" si="181"/>
        <v>28702670.884412643</v>
      </c>
      <c r="DJ39" s="97">
        <f t="shared" si="181"/>
        <v>27212139.432593547</v>
      </c>
      <c r="DL39" s="97">
        <f>DL26*DL30</f>
        <v>12730450.975285184</v>
      </c>
      <c r="DM39" s="97">
        <f>DM26*DM30</f>
        <v>16103673.678165639</v>
      </c>
      <c r="DN39" s="97">
        <f t="shared" ref="DN39:EC39" si="182">DN26*DN30</f>
        <v>26987599.290538758</v>
      </c>
      <c r="DO39" s="97">
        <f t="shared" si="182"/>
        <v>28459883.004506428</v>
      </c>
      <c r="DP39" s="97">
        <f t="shared" si="182"/>
        <v>55868081.091552943</v>
      </c>
      <c r="DQ39" s="97">
        <f t="shared" si="182"/>
        <v>53201723.301917456</v>
      </c>
      <c r="DR39" s="97">
        <f t="shared" si="182"/>
        <v>58099109.674575314</v>
      </c>
      <c r="DS39" s="97">
        <f t="shared" si="182"/>
        <v>59577860.386311874</v>
      </c>
      <c r="DT39" s="97">
        <f t="shared" si="182"/>
        <v>39705671.238958783</v>
      </c>
      <c r="DU39" s="97">
        <f t="shared" si="182"/>
        <v>38560321.735427223</v>
      </c>
      <c r="DV39" s="97">
        <f t="shared" si="182"/>
        <v>28364455.918783046</v>
      </c>
      <c r="DW39" s="97">
        <f t="shared" si="182"/>
        <v>66102419.686891325</v>
      </c>
      <c r="DX39" s="97">
        <f t="shared" si="182"/>
        <v>71398431.754914522</v>
      </c>
      <c r="DY39" s="97">
        <f t="shared" si="182"/>
        <v>84273158.063110754</v>
      </c>
      <c r="DZ39" s="97">
        <f t="shared" si="182"/>
        <v>81042738.036870942</v>
      </c>
      <c r="EA39" s="97">
        <f t="shared" si="182"/>
        <v>67043023.908784121</v>
      </c>
      <c r="EB39" s="97">
        <f t="shared" si="182"/>
        <v>99571138.789921686</v>
      </c>
      <c r="EC39" s="97">
        <f t="shared" si="182"/>
        <v>79547159.959697247</v>
      </c>
    </row>
    <row r="40" spans="1:133" x14ac:dyDescent="0.25">
      <c r="A40" s="95" t="s">
        <v>154</v>
      </c>
      <c r="B40" s="97">
        <f t="shared" ref="B40:S40" si="183">B10</f>
        <v>0</v>
      </c>
      <c r="C40" s="97">
        <f t="shared" si="183"/>
        <v>-56168.608256446001</v>
      </c>
      <c r="D40" s="97">
        <f t="shared" si="183"/>
        <v>0</v>
      </c>
      <c r="E40" s="97">
        <f t="shared" si="183"/>
        <v>0</v>
      </c>
      <c r="F40" s="97">
        <f t="shared" si="183"/>
        <v>0</v>
      </c>
      <c r="G40" s="97">
        <f t="shared" si="183"/>
        <v>0</v>
      </c>
      <c r="H40" s="97">
        <f t="shared" si="183"/>
        <v>-769183.09811634896</v>
      </c>
      <c r="I40" s="97">
        <f t="shared" si="183"/>
        <v>-2382886.5590634299</v>
      </c>
      <c r="J40" s="97">
        <f t="shared" si="183"/>
        <v>0</v>
      </c>
      <c r="K40" s="97">
        <f t="shared" si="183"/>
        <v>0</v>
      </c>
      <c r="L40" s="97">
        <f t="shared" si="183"/>
        <v>0</v>
      </c>
      <c r="M40" s="97">
        <f t="shared" si="183"/>
        <v>0</v>
      </c>
      <c r="N40" s="97">
        <f t="shared" si="183"/>
        <v>0</v>
      </c>
      <c r="O40" s="97">
        <f t="shared" si="183"/>
        <v>0</v>
      </c>
      <c r="P40" s="97">
        <f t="shared" si="183"/>
        <v>0</v>
      </c>
      <c r="Q40" s="97">
        <f t="shared" si="183"/>
        <v>0</v>
      </c>
      <c r="R40" s="97">
        <f t="shared" si="183"/>
        <v>0</v>
      </c>
      <c r="S40" s="97">
        <f t="shared" si="183"/>
        <v>0</v>
      </c>
      <c r="U40" s="97">
        <f t="shared" ref="U40:AL40" si="184">U10</f>
        <v>0</v>
      </c>
      <c r="V40" s="97">
        <f t="shared" si="184"/>
        <v>-15088.028831007499</v>
      </c>
      <c r="W40" s="97">
        <f t="shared" si="184"/>
        <v>0</v>
      </c>
      <c r="X40" s="97">
        <f t="shared" si="184"/>
        <v>0</v>
      </c>
      <c r="Y40" s="97">
        <f t="shared" si="184"/>
        <v>0</v>
      </c>
      <c r="Z40" s="97">
        <f t="shared" si="184"/>
        <v>0</v>
      </c>
      <c r="AA40" s="97">
        <f t="shared" si="184"/>
        <v>0</v>
      </c>
      <c r="AB40" s="97">
        <f t="shared" si="184"/>
        <v>-59394.654667341201</v>
      </c>
      <c r="AC40" s="97">
        <f t="shared" si="184"/>
        <v>0</v>
      </c>
      <c r="AD40" s="97">
        <f t="shared" si="184"/>
        <v>0</v>
      </c>
      <c r="AE40" s="97">
        <f t="shared" si="184"/>
        <v>0</v>
      </c>
      <c r="AF40" s="97">
        <f t="shared" si="184"/>
        <v>0</v>
      </c>
      <c r="AG40" s="97">
        <f t="shared" si="184"/>
        <v>0</v>
      </c>
      <c r="AH40" s="97">
        <f t="shared" si="184"/>
        <v>0</v>
      </c>
      <c r="AI40" s="97">
        <f t="shared" si="184"/>
        <v>0</v>
      </c>
      <c r="AJ40" s="97">
        <f t="shared" si="184"/>
        <v>0</v>
      </c>
      <c r="AK40" s="97">
        <f t="shared" si="184"/>
        <v>0</v>
      </c>
      <c r="AL40" s="97">
        <f t="shared" si="184"/>
        <v>0</v>
      </c>
      <c r="AN40" s="97">
        <f t="shared" ref="AN40:BE40" si="185">AN10</f>
        <v>0</v>
      </c>
      <c r="AO40" s="97">
        <f t="shared" si="185"/>
        <v>-35829.121979459</v>
      </c>
      <c r="AP40" s="97">
        <f t="shared" si="185"/>
        <v>0</v>
      </c>
      <c r="AQ40" s="97">
        <f t="shared" si="185"/>
        <v>0</v>
      </c>
      <c r="AR40" s="97">
        <f t="shared" si="185"/>
        <v>0</v>
      </c>
      <c r="AS40" s="97">
        <f t="shared" si="185"/>
        <v>0</v>
      </c>
      <c r="AT40" s="97">
        <f t="shared" si="185"/>
        <v>-490650.48792242602</v>
      </c>
      <c r="AU40" s="97">
        <f t="shared" si="185"/>
        <v>-1520007.9873458301</v>
      </c>
      <c r="AV40" s="97">
        <f t="shared" si="185"/>
        <v>0</v>
      </c>
      <c r="AW40" s="97">
        <f t="shared" si="185"/>
        <v>0</v>
      </c>
      <c r="AX40" s="97">
        <f t="shared" si="185"/>
        <v>0</v>
      </c>
      <c r="AY40" s="97">
        <f t="shared" si="185"/>
        <v>0</v>
      </c>
      <c r="AZ40" s="97">
        <f t="shared" si="185"/>
        <v>0</v>
      </c>
      <c r="BA40" s="97">
        <f t="shared" si="185"/>
        <v>0</v>
      </c>
      <c r="BB40" s="97">
        <f t="shared" si="185"/>
        <v>0</v>
      </c>
      <c r="BC40" s="97">
        <f t="shared" si="185"/>
        <v>0</v>
      </c>
      <c r="BD40" s="97">
        <f t="shared" si="185"/>
        <v>0</v>
      </c>
      <c r="BE40" s="97">
        <f t="shared" si="185"/>
        <v>0</v>
      </c>
      <c r="BG40" s="97">
        <f t="shared" ref="BG40:BX40" si="186">BG10</f>
        <v>0</v>
      </c>
      <c r="BH40" s="97">
        <f t="shared" si="186"/>
        <v>0</v>
      </c>
      <c r="BI40" s="97">
        <f t="shared" si="186"/>
        <v>0</v>
      </c>
      <c r="BJ40" s="97">
        <f t="shared" si="186"/>
        <v>0</v>
      </c>
      <c r="BK40" s="97">
        <f t="shared" si="186"/>
        <v>0</v>
      </c>
      <c r="BL40" s="97">
        <f t="shared" si="186"/>
        <v>0</v>
      </c>
      <c r="BM40" s="97">
        <f t="shared" si="186"/>
        <v>0</v>
      </c>
      <c r="BN40" s="97">
        <f t="shared" si="186"/>
        <v>0</v>
      </c>
      <c r="BO40" s="97">
        <f t="shared" si="186"/>
        <v>0</v>
      </c>
      <c r="BP40" s="97">
        <f t="shared" si="186"/>
        <v>0</v>
      </c>
      <c r="BQ40" s="97">
        <f t="shared" si="186"/>
        <v>0</v>
      </c>
      <c r="BR40" s="97">
        <f t="shared" si="186"/>
        <v>0</v>
      </c>
      <c r="BS40" s="97">
        <f t="shared" si="186"/>
        <v>0</v>
      </c>
      <c r="BT40" s="97">
        <f t="shared" si="186"/>
        <v>0</v>
      </c>
      <c r="BU40" s="97">
        <f t="shared" si="186"/>
        <v>0</v>
      </c>
      <c r="BV40" s="97">
        <f t="shared" si="186"/>
        <v>0</v>
      </c>
      <c r="BW40" s="97">
        <f t="shared" si="186"/>
        <v>0</v>
      </c>
      <c r="BX40" s="97">
        <f t="shared" si="186"/>
        <v>0</v>
      </c>
      <c r="BZ40" s="97">
        <f t="shared" ref="BZ40:CQ40" si="187">BZ10</f>
        <v>0</v>
      </c>
      <c r="CA40" s="97">
        <f t="shared" si="187"/>
        <v>-29020.621152407501</v>
      </c>
      <c r="CB40" s="97">
        <f t="shared" si="187"/>
        <v>0</v>
      </c>
      <c r="CC40" s="97">
        <f t="shared" si="187"/>
        <v>0</v>
      </c>
      <c r="CD40" s="97">
        <f t="shared" si="187"/>
        <v>0</v>
      </c>
      <c r="CE40" s="97">
        <f t="shared" si="187"/>
        <v>0</v>
      </c>
      <c r="CF40" s="97">
        <f t="shared" si="187"/>
        <v>0</v>
      </c>
      <c r="CG40" s="97">
        <f t="shared" si="187"/>
        <v>-114240.885332659</v>
      </c>
      <c r="CH40" s="97">
        <f t="shared" si="187"/>
        <v>0</v>
      </c>
      <c r="CI40" s="97">
        <f t="shared" si="187"/>
        <v>0</v>
      </c>
      <c r="CJ40" s="97">
        <f t="shared" si="187"/>
        <v>0</v>
      </c>
      <c r="CK40" s="97">
        <f t="shared" si="187"/>
        <v>0</v>
      </c>
      <c r="CL40" s="97">
        <f t="shared" si="187"/>
        <v>0</v>
      </c>
      <c r="CM40" s="97">
        <f t="shared" si="187"/>
        <v>0</v>
      </c>
      <c r="CN40" s="97">
        <f t="shared" si="187"/>
        <v>0</v>
      </c>
      <c r="CO40" s="97">
        <f t="shared" si="187"/>
        <v>0</v>
      </c>
      <c r="CP40" s="97">
        <f t="shared" si="187"/>
        <v>0</v>
      </c>
      <c r="CQ40" s="97">
        <f t="shared" si="187"/>
        <v>0</v>
      </c>
      <c r="CS40" s="97">
        <f t="shared" ref="CS40:DJ40" si="188">CS10</f>
        <v>0</v>
      </c>
      <c r="CT40" s="97">
        <f t="shared" si="188"/>
        <v>-17625.2381052294</v>
      </c>
      <c r="CU40" s="97">
        <f t="shared" si="188"/>
        <v>0</v>
      </c>
      <c r="CV40" s="97">
        <f t="shared" si="188"/>
        <v>0</v>
      </c>
      <c r="CW40" s="97">
        <f t="shared" si="188"/>
        <v>0</v>
      </c>
      <c r="CX40" s="97">
        <f t="shared" si="188"/>
        <v>0</v>
      </c>
      <c r="CY40" s="97">
        <f t="shared" si="188"/>
        <v>-241363.203961224</v>
      </c>
      <c r="CZ40" s="97">
        <f t="shared" si="188"/>
        <v>-747729.81359074102</v>
      </c>
      <c r="DA40" s="97">
        <f t="shared" si="188"/>
        <v>0</v>
      </c>
      <c r="DB40" s="97">
        <f t="shared" si="188"/>
        <v>0</v>
      </c>
      <c r="DC40" s="97">
        <f t="shared" si="188"/>
        <v>0</v>
      </c>
      <c r="DD40" s="97">
        <f t="shared" si="188"/>
        <v>0</v>
      </c>
      <c r="DE40" s="97">
        <f t="shared" si="188"/>
        <v>0</v>
      </c>
      <c r="DF40" s="97">
        <f t="shared" si="188"/>
        <v>0</v>
      </c>
      <c r="DG40" s="97">
        <f t="shared" si="188"/>
        <v>0</v>
      </c>
      <c r="DH40" s="97">
        <f t="shared" si="188"/>
        <v>0</v>
      </c>
      <c r="DI40" s="97">
        <f t="shared" si="188"/>
        <v>0</v>
      </c>
      <c r="DJ40" s="97">
        <f t="shared" si="188"/>
        <v>0</v>
      </c>
      <c r="DL40" s="97">
        <f t="shared" ref="DL40:EC40" si="189">DL10</f>
        <v>-35000</v>
      </c>
      <c r="DM40" s="97">
        <f t="shared" si="189"/>
        <v>-374000</v>
      </c>
      <c r="DN40" s="97">
        <f t="shared" si="189"/>
        <v>-75000</v>
      </c>
      <c r="DO40" s="97">
        <f t="shared" si="189"/>
        <v>-303000</v>
      </c>
      <c r="DP40" s="97">
        <f t="shared" si="189"/>
        <v>-814000</v>
      </c>
      <c r="DQ40" s="97">
        <f t="shared" si="189"/>
        <v>-112682.35</v>
      </c>
      <c r="DR40" s="97">
        <f t="shared" si="189"/>
        <v>-2982343.97</v>
      </c>
      <c r="DS40" s="97">
        <f t="shared" si="189"/>
        <v>-811819.28999999899</v>
      </c>
      <c r="DT40" s="97">
        <f t="shared" si="189"/>
        <v>-547266</v>
      </c>
      <c r="DU40" s="97">
        <f t="shared" si="189"/>
        <v>-99177.960229000004</v>
      </c>
      <c r="DV40" s="97">
        <f t="shared" si="189"/>
        <v>-3606491</v>
      </c>
      <c r="DW40" s="97">
        <f t="shared" si="189"/>
        <v>-377795.13</v>
      </c>
      <c r="DX40" s="97">
        <f t="shared" si="189"/>
        <v>-487579.14</v>
      </c>
      <c r="DY40" s="97">
        <f t="shared" si="189"/>
        <v>-13482524.692944599</v>
      </c>
      <c r="DZ40" s="97">
        <f t="shared" si="189"/>
        <v>-563873.83999999613</v>
      </c>
      <c r="EA40" s="97">
        <f t="shared" si="189"/>
        <v>-327472.14999999665</v>
      </c>
      <c r="EB40" s="97">
        <f t="shared" si="189"/>
        <v>-198915.02000000048</v>
      </c>
      <c r="EC40" s="97">
        <f t="shared" si="189"/>
        <v>-198915.02000000002</v>
      </c>
    </row>
    <row r="41" spans="1:133" x14ac:dyDescent="0.25">
      <c r="A41" s="94" t="s">
        <v>155</v>
      </c>
      <c r="B41" s="97">
        <f>SUM(B35:B37,B39:B40)</f>
        <v>577519302.9613483</v>
      </c>
      <c r="C41" s="97">
        <f>SUM(C35:C37,C39:C40)</f>
        <v>630505325.51223099</v>
      </c>
      <c r="D41" s="97">
        <f t="shared" ref="D41:S41" si="190">SUM(D35:D37,D39:D40)</f>
        <v>687398773.99096489</v>
      </c>
      <c r="E41" s="97">
        <f t="shared" si="190"/>
        <v>786315818.9813695</v>
      </c>
      <c r="F41" s="97">
        <f t="shared" si="190"/>
        <v>856269573.19783771</v>
      </c>
      <c r="G41" s="97">
        <f t="shared" si="190"/>
        <v>944983125.29611909</v>
      </c>
      <c r="H41" s="97">
        <f t="shared" si="190"/>
        <v>1049509371.9774948</v>
      </c>
      <c r="I41" s="97">
        <f t="shared" si="190"/>
        <v>1158924976.8672094</v>
      </c>
      <c r="J41" s="97">
        <f t="shared" si="190"/>
        <v>1344565715.2621751</v>
      </c>
      <c r="K41" s="97">
        <f t="shared" si="190"/>
        <v>1918449929.671994</v>
      </c>
      <c r="L41" s="97">
        <f t="shared" si="190"/>
        <v>2003613554.2685041</v>
      </c>
      <c r="M41" s="97">
        <f t="shared" si="190"/>
        <v>2066252423.8679092</v>
      </c>
      <c r="N41" s="97">
        <f t="shared" si="190"/>
        <v>2148205881.486424</v>
      </c>
      <c r="O41" s="97">
        <f t="shared" si="190"/>
        <v>2190370608.2106056</v>
      </c>
      <c r="P41" s="97">
        <f t="shared" si="190"/>
        <v>2199955810.312274</v>
      </c>
      <c r="Q41" s="97">
        <f t="shared" si="190"/>
        <v>2246456680.1733103</v>
      </c>
      <c r="R41" s="97">
        <f t="shared" si="190"/>
        <v>2250832330.5984259</v>
      </c>
      <c r="S41" s="97">
        <f t="shared" si="190"/>
        <v>2320129102.571559</v>
      </c>
      <c r="U41" s="97">
        <f>SUM(U35:U37,U39:U40)</f>
        <v>53956959.27489917</v>
      </c>
      <c r="V41" s="97">
        <f>SUM(V35:V37,V39:V40)</f>
        <v>57565093.637603551</v>
      </c>
      <c r="W41" s="97">
        <f t="shared" ref="W41:AL41" si="191">SUM(W35:W37,W39:W40)</f>
        <v>64427686.876270175</v>
      </c>
      <c r="X41" s="97">
        <f t="shared" si="191"/>
        <v>74355311.192870498</v>
      </c>
      <c r="Y41" s="97">
        <f t="shared" si="191"/>
        <v>80839659.53347683</v>
      </c>
      <c r="Z41" s="97">
        <f t="shared" si="191"/>
        <v>87917279.72180447</v>
      </c>
      <c r="AA41" s="97">
        <f t="shared" si="191"/>
        <v>102540434.7342793</v>
      </c>
      <c r="AB41" s="97">
        <f t="shared" si="191"/>
        <v>122569050.02230623</v>
      </c>
      <c r="AC41" s="97">
        <f t="shared" si="191"/>
        <v>153668584.90896678</v>
      </c>
      <c r="AD41" s="97">
        <f t="shared" si="191"/>
        <v>223069973.657307</v>
      </c>
      <c r="AE41" s="97">
        <f t="shared" si="191"/>
        <v>260114504.92097238</v>
      </c>
      <c r="AF41" s="97">
        <f t="shared" si="191"/>
        <v>258311066.71836743</v>
      </c>
      <c r="AG41" s="97">
        <f t="shared" si="191"/>
        <v>254581907.224107</v>
      </c>
      <c r="AH41" s="97">
        <f t="shared" si="191"/>
        <v>256042262.38166532</v>
      </c>
      <c r="AI41" s="97">
        <f t="shared" si="191"/>
        <v>260027648.62719646</v>
      </c>
      <c r="AJ41" s="97">
        <f t="shared" si="191"/>
        <v>263802329.45935497</v>
      </c>
      <c r="AK41" s="97">
        <f t="shared" si="191"/>
        <v>238052253.03160185</v>
      </c>
      <c r="AL41" s="97">
        <f t="shared" si="191"/>
        <v>242946051.73867846</v>
      </c>
      <c r="AN41" s="97">
        <f>SUM(AN35:AN37,AN39:AN40)</f>
        <v>368390996.20951724</v>
      </c>
      <c r="AO41" s="97">
        <f>SUM(AO35:AO37,AO39:AO40)</f>
        <v>402189993.97913122</v>
      </c>
      <c r="AP41" s="97">
        <f t="shared" ref="AP41:BE41" si="192">SUM(AP35:AP37,AP39:AP40)</f>
        <v>438481480.78382146</v>
      </c>
      <c r="AQ41" s="97">
        <f t="shared" si="192"/>
        <v>501579196.4086715</v>
      </c>
      <c r="AR41" s="97">
        <f t="shared" si="192"/>
        <v>546201658.50172675</v>
      </c>
      <c r="AS41" s="97">
        <f t="shared" si="192"/>
        <v>602790717.37333655</v>
      </c>
      <c r="AT41" s="97">
        <f t="shared" si="192"/>
        <v>669466459.54774284</v>
      </c>
      <c r="AU41" s="97">
        <f t="shared" si="192"/>
        <v>739261050.79257715</v>
      </c>
      <c r="AV41" s="97">
        <f t="shared" si="192"/>
        <v>790229376.63012326</v>
      </c>
      <c r="AW41" s="97">
        <f t="shared" si="192"/>
        <v>591692378.82540989</v>
      </c>
      <c r="AX41" s="97">
        <f t="shared" si="192"/>
        <v>608993879.22460389</v>
      </c>
      <c r="AY41" s="97">
        <f t="shared" si="192"/>
        <v>686555727.27382076</v>
      </c>
      <c r="AZ41" s="97">
        <f t="shared" si="192"/>
        <v>774724658.70796621</v>
      </c>
      <c r="BA41" s="97">
        <f t="shared" si="192"/>
        <v>861882965.01715446</v>
      </c>
      <c r="BB41" s="97">
        <f t="shared" si="192"/>
        <v>928796574.12432742</v>
      </c>
      <c r="BC41" s="97">
        <f t="shared" si="192"/>
        <v>931732151.06557965</v>
      </c>
      <c r="BD41" s="97">
        <f t="shared" si="192"/>
        <v>957041353.51099467</v>
      </c>
      <c r="BE41" s="97">
        <f t="shared" si="192"/>
        <v>1019486997.6235316</v>
      </c>
      <c r="BG41" s="97">
        <f>SUM(BG35:BG37,BG39:BG40)</f>
        <v>0</v>
      </c>
      <c r="BH41" s="97">
        <f>SUM(BH35:BH37,BH39:BH40)</f>
        <v>0</v>
      </c>
      <c r="BI41" s="97">
        <f t="shared" ref="BI41:BX41" si="193">SUM(BI35:BI37,BI39:BI40)</f>
        <v>0</v>
      </c>
      <c r="BJ41" s="97">
        <f t="shared" si="193"/>
        <v>0</v>
      </c>
      <c r="BK41" s="97">
        <f t="shared" si="193"/>
        <v>0</v>
      </c>
      <c r="BL41" s="97">
        <f t="shared" si="193"/>
        <v>0</v>
      </c>
      <c r="BM41" s="97">
        <f t="shared" si="193"/>
        <v>0</v>
      </c>
      <c r="BN41" s="97">
        <f t="shared" si="193"/>
        <v>0</v>
      </c>
      <c r="BO41" s="97">
        <f t="shared" si="193"/>
        <v>0</v>
      </c>
      <c r="BP41" s="97">
        <f t="shared" si="193"/>
        <v>11592.846978306416</v>
      </c>
      <c r="BQ41" s="97">
        <f t="shared" si="193"/>
        <v>8181.5792204632098</v>
      </c>
      <c r="BR41" s="97">
        <f t="shared" si="193"/>
        <v>30967.246702060278</v>
      </c>
      <c r="BS41" s="97">
        <f t="shared" si="193"/>
        <v>263594.50981555477</v>
      </c>
      <c r="BT41" s="97">
        <f t="shared" si="193"/>
        <v>661513.21026391722</v>
      </c>
      <c r="BU41" s="97">
        <f t="shared" si="193"/>
        <v>1283828.8523068673</v>
      </c>
      <c r="BV41" s="97">
        <f t="shared" si="193"/>
        <v>1400743.61421178</v>
      </c>
      <c r="BW41" s="97">
        <f t="shared" si="193"/>
        <v>1608009.4396511305</v>
      </c>
      <c r="BX41" s="97">
        <f t="shared" si="193"/>
        <v>1877602.825836692</v>
      </c>
      <c r="BZ41" s="97">
        <f>SUM(BZ35:BZ37,BZ39:BZ40)</f>
        <v>103781911.55326447</v>
      </c>
      <c r="CA41" s="97">
        <f>SUM(CA35:CA37,CA39:CA40)</f>
        <v>110721870.48228216</v>
      </c>
      <c r="CB41" s="97">
        <f t="shared" ref="CB41:CQ41" si="194">SUM(CB35:CB37,CB39:CB40)</f>
        <v>123921521.72453913</v>
      </c>
      <c r="CC41" s="97">
        <f t="shared" si="194"/>
        <v>143016516.00526306</v>
      </c>
      <c r="CD41" s="97">
        <f t="shared" si="194"/>
        <v>155488643.32690817</v>
      </c>
      <c r="CE41" s="97">
        <f t="shared" si="194"/>
        <v>169101881.77220955</v>
      </c>
      <c r="CF41" s="97">
        <f t="shared" si="194"/>
        <v>197228355.17858514</v>
      </c>
      <c r="CG41" s="97">
        <f t="shared" si="194"/>
        <v>235751800.68570334</v>
      </c>
      <c r="CH41" s="97">
        <f t="shared" si="194"/>
        <v>261092410.39671528</v>
      </c>
      <c r="CI41" s="97">
        <f t="shared" si="194"/>
        <v>200600468.59687582</v>
      </c>
      <c r="CJ41" s="97">
        <f t="shared" si="194"/>
        <v>243754888.29345399</v>
      </c>
      <c r="CK41" s="97">
        <f t="shared" si="194"/>
        <v>265748328.28398275</v>
      </c>
      <c r="CL41" s="97">
        <f t="shared" si="194"/>
        <v>311621917.95844215</v>
      </c>
      <c r="CM41" s="97">
        <f t="shared" si="194"/>
        <v>365724201.22032493</v>
      </c>
      <c r="CN41" s="97">
        <f t="shared" si="194"/>
        <v>442750776.95032758</v>
      </c>
      <c r="CO41" s="97">
        <f t="shared" si="194"/>
        <v>477924108.3564738</v>
      </c>
      <c r="CP41" s="97">
        <f t="shared" si="194"/>
        <v>470351377.80336577</v>
      </c>
      <c r="CQ41" s="97">
        <f t="shared" si="194"/>
        <v>560692584.10079348</v>
      </c>
      <c r="CS41" s="97">
        <f>SUM(CS35:CS37,CS39:CS40)</f>
        <v>181220712.7972005</v>
      </c>
      <c r="CT41" s="97">
        <f>SUM(CT35:CT37,CT39:CT40)</f>
        <v>197847282.20487642</v>
      </c>
      <c r="CU41" s="97">
        <f t="shared" ref="CU41:DJ41" si="195">SUM(CU35:CU37,CU39:CU40)</f>
        <v>215699969.09159854</v>
      </c>
      <c r="CV41" s="97">
        <f t="shared" si="195"/>
        <v>246739308.05228013</v>
      </c>
      <c r="CW41" s="97">
        <f t="shared" si="195"/>
        <v>268690209.32422775</v>
      </c>
      <c r="CX41" s="97">
        <f t="shared" si="195"/>
        <v>296527777.80650252</v>
      </c>
      <c r="CY41" s="97">
        <f t="shared" si="195"/>
        <v>329327237.2054944</v>
      </c>
      <c r="CZ41" s="97">
        <f t="shared" si="195"/>
        <v>363660936.19629329</v>
      </c>
      <c r="DA41" s="97">
        <f t="shared" si="195"/>
        <v>389993492.85337567</v>
      </c>
      <c r="DB41" s="97">
        <f t="shared" si="195"/>
        <v>260245143.03510493</v>
      </c>
      <c r="DC41" s="97">
        <f t="shared" si="195"/>
        <v>278953781.44853055</v>
      </c>
      <c r="DD41" s="97">
        <f t="shared" si="195"/>
        <v>297005049.9876253</v>
      </c>
      <c r="DE41" s="97">
        <f t="shared" si="195"/>
        <v>320136191.23490775</v>
      </c>
      <c r="DF41" s="97">
        <f t="shared" si="195"/>
        <v>350675927.63278937</v>
      </c>
      <c r="DG41" s="97">
        <f t="shared" si="195"/>
        <v>369751908.53865194</v>
      </c>
      <c r="DH41" s="97">
        <f t="shared" si="195"/>
        <v>389097933.54291391</v>
      </c>
      <c r="DI41" s="97">
        <f t="shared" si="195"/>
        <v>269797870.19577301</v>
      </c>
      <c r="DJ41" s="97">
        <f t="shared" si="195"/>
        <v>296689248.26172334</v>
      </c>
      <c r="DL41" s="97">
        <f>SUM(DL35:DL37,DL39:DL40)</f>
        <v>71747242.253153279</v>
      </c>
      <c r="DM41" s="97">
        <f>SUM(DM35:DM37,DM39:DM40)</f>
        <v>67153425.220146701</v>
      </c>
      <c r="DN41" s="97">
        <f t="shared" ref="DN41:EC41" si="196">SUM(DN35:DN37,DN39:DN40)</f>
        <v>70171700.021186695</v>
      </c>
      <c r="DO41" s="97">
        <f t="shared" si="196"/>
        <v>74824743.447034493</v>
      </c>
      <c r="DP41" s="97">
        <f t="shared" si="196"/>
        <v>102571632.45779651</v>
      </c>
      <c r="DQ41" s="97">
        <f t="shared" si="196"/>
        <v>107254808.99181935</v>
      </c>
      <c r="DR41" s="97">
        <f t="shared" si="196"/>
        <v>134699664.3702347</v>
      </c>
      <c r="DS41" s="97">
        <f t="shared" si="196"/>
        <v>154644835.77418098</v>
      </c>
      <c r="DT41" s="97">
        <f t="shared" si="196"/>
        <v>161165519.92087451</v>
      </c>
      <c r="DU41" s="97">
        <f t="shared" si="196"/>
        <v>170994236.75360382</v>
      </c>
      <c r="DV41" s="97">
        <f t="shared" si="196"/>
        <v>101769998.34336868</v>
      </c>
      <c r="DW41" s="97">
        <f t="shared" si="196"/>
        <v>122543553.83360514</v>
      </c>
      <c r="DX41" s="97">
        <f t="shared" si="196"/>
        <v>145715834.44155484</v>
      </c>
      <c r="DY41" s="97">
        <f t="shared" si="196"/>
        <v>170492605.4064981</v>
      </c>
      <c r="DZ41" s="97">
        <f t="shared" si="196"/>
        <v>198804200.55797872</v>
      </c>
      <c r="EA41" s="97">
        <f t="shared" si="196"/>
        <v>213507926.31121054</v>
      </c>
      <c r="EB41" s="97">
        <f t="shared" si="196"/>
        <v>401294443.61778921</v>
      </c>
      <c r="EC41" s="97">
        <f t="shared" si="196"/>
        <v>389023823.41207176</v>
      </c>
    </row>
    <row r="42" spans="1:133" x14ac:dyDescent="0.25">
      <c r="A42" s="156" t="s">
        <v>267</v>
      </c>
      <c r="B42" s="168">
        <f>AVERAGE(B35,B41)</f>
        <v>555844541.61959672</v>
      </c>
      <c r="C42" s="168">
        <f t="shared" ref="C42:S42" si="197">AVERAGE(C35,C41)</f>
        <v>604012314.2367897</v>
      </c>
      <c r="D42" s="168">
        <f t="shared" si="197"/>
        <v>658952049.75159788</v>
      </c>
      <c r="E42" s="168">
        <f t="shared" si="197"/>
        <v>736857296.48616719</v>
      </c>
      <c r="F42" s="168">
        <f t="shared" si="197"/>
        <v>821292696.08960366</v>
      </c>
      <c r="G42" s="168">
        <f t="shared" si="197"/>
        <v>900626349.2469784</v>
      </c>
      <c r="H42" s="168">
        <f t="shared" si="197"/>
        <v>997246248.63680696</v>
      </c>
      <c r="I42" s="168">
        <f t="shared" si="197"/>
        <v>1104217174.4223521</v>
      </c>
      <c r="J42" s="168">
        <f t="shared" si="197"/>
        <v>1251745346.0646923</v>
      </c>
      <c r="K42" s="168">
        <f t="shared" si="197"/>
        <v>1862372535.5631294</v>
      </c>
      <c r="L42" s="168">
        <f t="shared" si="197"/>
        <v>1987790847.6135941</v>
      </c>
      <c r="M42" s="168">
        <f t="shared" si="197"/>
        <v>2035003380.5182416</v>
      </c>
      <c r="N42" s="168">
        <f t="shared" si="197"/>
        <v>2107199283.9508414</v>
      </c>
      <c r="O42" s="168">
        <f t="shared" si="197"/>
        <v>2169652171.9525499</v>
      </c>
      <c r="P42" s="168">
        <f t="shared" si="197"/>
        <v>2195163209.2614398</v>
      </c>
      <c r="Q42" s="168">
        <f t="shared" si="197"/>
        <v>2222338200.102602</v>
      </c>
      <c r="R42" s="168">
        <f t="shared" si="197"/>
        <v>2247677031.8810983</v>
      </c>
      <c r="S42" s="168">
        <f t="shared" si="197"/>
        <v>2285480716.5849924</v>
      </c>
      <c r="U42" s="168">
        <f t="shared" ref="U42:AL42" si="198">AVERAGE(U35,U41)</f>
        <v>52144326.713091984</v>
      </c>
      <c r="V42" s="168">
        <f t="shared" si="198"/>
        <v>55761026.45625136</v>
      </c>
      <c r="W42" s="168">
        <f t="shared" si="198"/>
        <v>60996390.256936863</v>
      </c>
      <c r="X42" s="168">
        <f t="shared" si="198"/>
        <v>69391499.034570336</v>
      </c>
      <c r="Y42" s="168">
        <f t="shared" si="198"/>
        <v>77597485.363173664</v>
      </c>
      <c r="Z42" s="168">
        <f t="shared" si="198"/>
        <v>84378469.62764065</v>
      </c>
      <c r="AA42" s="168">
        <f t="shared" si="198"/>
        <v>95228857.228041887</v>
      </c>
      <c r="AB42" s="168">
        <f t="shared" si="198"/>
        <v>112554742.37829277</v>
      </c>
      <c r="AC42" s="168">
        <f t="shared" si="198"/>
        <v>138118817.46563649</v>
      </c>
      <c r="AD42" s="168">
        <f t="shared" si="198"/>
        <v>223095760.5105339</v>
      </c>
      <c r="AE42" s="168">
        <f t="shared" si="198"/>
        <v>259921322.23799419</v>
      </c>
      <c r="AF42" s="168">
        <f t="shared" si="198"/>
        <v>259221508.49209589</v>
      </c>
      <c r="AG42" s="168">
        <f t="shared" si="198"/>
        <v>256442468.6507712</v>
      </c>
      <c r="AH42" s="168">
        <f t="shared" si="198"/>
        <v>255308481.96654066</v>
      </c>
      <c r="AI42" s="168">
        <f t="shared" si="198"/>
        <v>258034955.5044314</v>
      </c>
      <c r="AJ42" s="168">
        <f t="shared" si="198"/>
        <v>260714452.7015937</v>
      </c>
      <c r="AK42" s="168">
        <f t="shared" si="198"/>
        <v>238172851.9424144</v>
      </c>
      <c r="AL42" s="168">
        <f t="shared" si="198"/>
        <v>240499152.38514015</v>
      </c>
      <c r="AN42" s="168">
        <f t="shared" ref="AN42:BE42" si="199">AVERAGE(AN35,AN41)</f>
        <v>354564987.48158765</v>
      </c>
      <c r="AO42" s="168">
        <f t="shared" si="199"/>
        <v>385290495.09432423</v>
      </c>
      <c r="AP42" s="168">
        <f t="shared" si="199"/>
        <v>420335737.38147634</v>
      </c>
      <c r="AQ42" s="168">
        <f t="shared" si="199"/>
        <v>470030338.59624648</v>
      </c>
      <c r="AR42" s="168">
        <f t="shared" si="199"/>
        <v>523890427.45519912</v>
      </c>
      <c r="AS42" s="168">
        <f t="shared" si="199"/>
        <v>574496187.93753171</v>
      </c>
      <c r="AT42" s="168">
        <f t="shared" si="199"/>
        <v>636128588.4605397</v>
      </c>
      <c r="AU42" s="168">
        <f t="shared" si="199"/>
        <v>704363755.17016006</v>
      </c>
      <c r="AV42" s="168">
        <f t="shared" si="199"/>
        <v>764745213.7113502</v>
      </c>
      <c r="AW42" s="168">
        <f t="shared" si="199"/>
        <v>534340872.47182202</v>
      </c>
      <c r="AX42" s="168">
        <f t="shared" si="199"/>
        <v>564230814.64728189</v>
      </c>
      <c r="AY42" s="168">
        <f t="shared" si="199"/>
        <v>647795563.96737289</v>
      </c>
      <c r="AZ42" s="168">
        <f t="shared" si="199"/>
        <v>730640192.99089348</v>
      </c>
      <c r="BA42" s="168">
        <f t="shared" si="199"/>
        <v>818616328.01325488</v>
      </c>
      <c r="BB42" s="168">
        <f t="shared" si="199"/>
        <v>895339769.57074094</v>
      </c>
      <c r="BC42" s="168">
        <f t="shared" si="199"/>
        <v>915559454.90124357</v>
      </c>
      <c r="BD42" s="168">
        <f t="shared" si="199"/>
        <v>943984129.30793023</v>
      </c>
      <c r="BE42" s="168">
        <f t="shared" si="199"/>
        <v>988264175.56726313</v>
      </c>
      <c r="BG42" s="168">
        <f t="shared" ref="BG42:BX42" si="200">AVERAGE(BG35,BG41)</f>
        <v>0</v>
      </c>
      <c r="BH42" s="168">
        <f t="shared" si="200"/>
        <v>0</v>
      </c>
      <c r="BI42" s="168">
        <f t="shared" si="200"/>
        <v>0</v>
      </c>
      <c r="BJ42" s="168">
        <f t="shared" si="200"/>
        <v>0</v>
      </c>
      <c r="BK42" s="168">
        <f t="shared" si="200"/>
        <v>0</v>
      </c>
      <c r="BL42" s="168">
        <f t="shared" si="200"/>
        <v>0</v>
      </c>
      <c r="BM42" s="168">
        <f t="shared" si="200"/>
        <v>0</v>
      </c>
      <c r="BN42" s="168">
        <f t="shared" si="200"/>
        <v>0</v>
      </c>
      <c r="BO42" s="168">
        <f t="shared" si="200"/>
        <v>0</v>
      </c>
      <c r="BP42" s="168">
        <f t="shared" si="200"/>
        <v>5796.4234891532078</v>
      </c>
      <c r="BQ42" s="168">
        <f t="shared" si="200"/>
        <v>4090.7896102316049</v>
      </c>
      <c r="BR42" s="168">
        <f t="shared" si="200"/>
        <v>19574.559536434495</v>
      </c>
      <c r="BS42" s="168">
        <f t="shared" si="200"/>
        <v>147280.87825880753</v>
      </c>
      <c r="BT42" s="168">
        <f t="shared" si="200"/>
        <v>458927.6384494275</v>
      </c>
      <c r="BU42" s="168">
        <f t="shared" si="200"/>
        <v>972671.03128539224</v>
      </c>
      <c r="BV42" s="168">
        <f t="shared" si="200"/>
        <v>1198360.5637411587</v>
      </c>
      <c r="BW42" s="168">
        <f t="shared" si="200"/>
        <v>1453172.8264535852</v>
      </c>
      <c r="BX42" s="168">
        <f t="shared" si="200"/>
        <v>1742806.1327439114</v>
      </c>
      <c r="BZ42" s="168">
        <f t="shared" ref="BZ42:CQ42" si="201">AVERAGE(BZ35,BZ41)</f>
        <v>100295457.26199099</v>
      </c>
      <c r="CA42" s="168">
        <f t="shared" si="201"/>
        <v>107251891.01777332</v>
      </c>
      <c r="CB42" s="168">
        <f t="shared" si="201"/>
        <v>117321696.10341065</v>
      </c>
      <c r="CC42" s="168">
        <f t="shared" si="201"/>
        <v>133469018.8649011</v>
      </c>
      <c r="CD42" s="168">
        <f t="shared" si="201"/>
        <v>149252579.6660856</v>
      </c>
      <c r="CE42" s="168">
        <f t="shared" si="201"/>
        <v>162295262.54955888</v>
      </c>
      <c r="CF42" s="168">
        <f t="shared" si="201"/>
        <v>183165118.47539735</v>
      </c>
      <c r="CG42" s="168">
        <f t="shared" si="201"/>
        <v>216490077.93214422</v>
      </c>
      <c r="CH42" s="168">
        <f t="shared" si="201"/>
        <v>248422105.54120931</v>
      </c>
      <c r="CI42" s="168">
        <f t="shared" si="201"/>
        <v>196680670.81466705</v>
      </c>
      <c r="CJ42" s="168">
        <f t="shared" si="201"/>
        <v>232916771.23086292</v>
      </c>
      <c r="CK42" s="168">
        <f t="shared" si="201"/>
        <v>254759101.67999837</v>
      </c>
      <c r="CL42" s="168">
        <f t="shared" si="201"/>
        <v>288685123.12121248</v>
      </c>
      <c r="CM42" s="168">
        <f t="shared" si="201"/>
        <v>337896167.70026255</v>
      </c>
      <c r="CN42" s="168">
        <f t="shared" si="201"/>
        <v>404237489.08532625</v>
      </c>
      <c r="CO42" s="168">
        <f t="shared" si="201"/>
        <v>441999770.49160469</v>
      </c>
      <c r="CP42" s="168">
        <f t="shared" si="201"/>
        <v>426442071.93605125</v>
      </c>
      <c r="CQ42" s="168">
        <f t="shared" si="201"/>
        <v>515521980.95207965</v>
      </c>
      <c r="CS42" s="168">
        <f t="shared" ref="CS42" si="202">AVERAGE(CS35,CS41)</f>
        <v>174419354.50507027</v>
      </c>
      <c r="CT42" s="168">
        <f t="shared" ref="CT42" si="203">AVERAGE(CT35,CT41)</f>
        <v>189533997.50103846</v>
      </c>
      <c r="CU42" s="168">
        <f t="shared" ref="CU42" si="204">AVERAGE(CU35,CU41)</f>
        <v>206773625.64823747</v>
      </c>
      <c r="CV42" s="168">
        <f t="shared" ref="CV42" si="205">AVERAGE(CV35,CV41)</f>
        <v>231219638.57193935</v>
      </c>
      <c r="CW42" s="168">
        <f t="shared" ref="CW42" si="206">AVERAGE(CW35,CW41)</f>
        <v>257714758.68825394</v>
      </c>
      <c r="CX42" s="168">
        <f t="shared" ref="CX42" si="207">AVERAGE(CX35,CX41)</f>
        <v>282608993.56536514</v>
      </c>
      <c r="CY42" s="168">
        <f t="shared" ref="CY42" si="208">AVERAGE(CY35,CY41)</f>
        <v>312927507.50599849</v>
      </c>
      <c r="CZ42" s="168">
        <f t="shared" ref="CZ42" si="209">AVERAGE(CZ35,CZ41)</f>
        <v>346494086.70089388</v>
      </c>
      <c r="DA42" s="168">
        <f t="shared" ref="DA42" si="210">AVERAGE(DA35,DA41)</f>
        <v>376827214.52483451</v>
      </c>
      <c r="DB42" s="168">
        <f t="shared" ref="DB42" si="211">AVERAGE(DB35,DB41)</f>
        <v>253750684.51990432</v>
      </c>
      <c r="DC42" s="168">
        <f t="shared" ref="DC42" si="212">AVERAGE(DC35,DC41)</f>
        <v>274951295.29741871</v>
      </c>
      <c r="DD42" s="168">
        <f t="shared" ref="DD42" si="213">AVERAGE(DD35,DD41)</f>
        <v>287989458.02890795</v>
      </c>
      <c r="DE42" s="168">
        <f t="shared" ref="DE42" si="214">AVERAGE(DE35,DE41)</f>
        <v>308570620.61126649</v>
      </c>
      <c r="DF42" s="168">
        <f t="shared" ref="DF42" si="215">AVERAGE(DF35,DF41)</f>
        <v>335494032.52573657</v>
      </c>
      <c r="DG42" s="168">
        <f t="shared" ref="DG42" si="216">AVERAGE(DG35,DG41)</f>
        <v>360213918.08572066</v>
      </c>
      <c r="DH42" s="168">
        <f t="shared" ref="DH42" si="217">AVERAGE(DH35,DH41)</f>
        <v>375558111.06914943</v>
      </c>
      <c r="DI42" s="168">
        <f t="shared" ref="DI42" si="218">AVERAGE(DI35,DI41)</f>
        <v>258646919.43502498</v>
      </c>
      <c r="DJ42" s="168">
        <f t="shared" ref="DJ42" si="219">AVERAGE(DJ35,DJ41)</f>
        <v>283243559.2287482</v>
      </c>
      <c r="DL42" s="168">
        <f t="shared" ref="DL42:EC42" si="220">AVERAGE(DL35,DL41)</f>
        <v>73398488.641927838</v>
      </c>
      <c r="DM42" s="168">
        <f t="shared" si="220"/>
        <v>69450333.73664999</v>
      </c>
      <c r="DN42" s="168">
        <f t="shared" si="220"/>
        <v>68662562.620666698</v>
      </c>
      <c r="DO42" s="168">
        <f t="shared" si="220"/>
        <v>72498221.734110594</v>
      </c>
      <c r="DP42" s="168">
        <f t="shared" si="220"/>
        <v>88698187.952415496</v>
      </c>
      <c r="DQ42" s="168">
        <f t="shared" si="220"/>
        <v>104913220.72480793</v>
      </c>
      <c r="DR42" s="168">
        <f t="shared" si="220"/>
        <v>120977236.68102702</v>
      </c>
      <c r="DS42" s="168">
        <f t="shared" si="220"/>
        <v>144672250.07220784</v>
      </c>
      <c r="DT42" s="168">
        <f t="shared" si="220"/>
        <v>157905177.84752774</v>
      </c>
      <c r="DU42" s="168">
        <f t="shared" si="220"/>
        <v>166159635.65381366</v>
      </c>
      <c r="DV42" s="168">
        <f t="shared" si="220"/>
        <v>99488474.931409925</v>
      </c>
      <c r="DW42" s="168">
        <f t="shared" si="220"/>
        <v>112160160.59782466</v>
      </c>
      <c r="DX42" s="168">
        <f t="shared" si="220"/>
        <v>134124383.09850559</v>
      </c>
      <c r="DY42" s="168">
        <f t="shared" si="220"/>
        <v>158099388.8021127</v>
      </c>
      <c r="DZ42" s="168">
        <f t="shared" si="220"/>
        <v>184648402.98223841</v>
      </c>
      <c r="EA42" s="168">
        <f t="shared" si="220"/>
        <v>205761406.89696962</v>
      </c>
      <c r="EB42" s="168">
        <f t="shared" si="220"/>
        <v>414947612.14587605</v>
      </c>
      <c r="EC42" s="168">
        <f t="shared" si="220"/>
        <v>395159133.51493049</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B35*WACC!$C$52</f>
        <v>29794340.116074007</v>
      </c>
      <c r="C44" s="166">
        <f>C35*WACC!$D$52</f>
        <v>30975068.770626482</v>
      </c>
      <c r="D44" s="166">
        <f>D35*WACC!$E$52</f>
        <v>38420753.063483052</v>
      </c>
      <c r="E44" s="166">
        <f>E35*WACC!$F$52</f>
        <v>45335898.770167924</v>
      </c>
      <c r="F44" s="166">
        <f>F35*WACC!$G$52</f>
        <v>47657589.552227847</v>
      </c>
      <c r="G44" s="166">
        <f>G35*WACC!$H$52</f>
        <v>61481453.673397571</v>
      </c>
      <c r="H44" s="166">
        <f>H35*WACC!$I$52</f>
        <v>58290565.359526366</v>
      </c>
      <c r="I44" s="166">
        <f>I35*WACC!$J$52</f>
        <v>45694690.026968144</v>
      </c>
      <c r="J44" s="166">
        <f>J35*WACC!$K$52</f>
        <v>49467034.058000281</v>
      </c>
      <c r="K44" s="166">
        <f>K35*WACC!$L$52</f>
        <v>72053707.244455412</v>
      </c>
      <c r="L44" s="166">
        <f>L35*WACC!$M$52</f>
        <v>60498453.143021338</v>
      </c>
      <c r="M44" s="166">
        <f>M35*WACC!$N$52</f>
        <v>59744121.409782037</v>
      </c>
      <c r="N44" s="166">
        <f>N35*WACC!$O$52</f>
        <v>64990035.80766356</v>
      </c>
      <c r="O44" s="166">
        <f>O35*WACC!$P$52</f>
        <v>62940414.675283253</v>
      </c>
      <c r="P44" s="166">
        <f>P35*WACC!$Q$52</f>
        <v>36545500.039299987</v>
      </c>
      <c r="Q44" s="166">
        <f>Q35*WACC!$R$52</f>
        <v>25878264.604501687</v>
      </c>
      <c r="R44" s="166">
        <f>R35*WACC!$S$52</f>
        <v>39305184.601472549</v>
      </c>
      <c r="S44" s="166">
        <f>S35*WACC!$T$52</f>
        <v>89708010.958846226</v>
      </c>
      <c r="U44" s="166">
        <f>U35*WACC!$C$52</f>
        <v>2807346.4084426207</v>
      </c>
      <c r="V44" s="166">
        <f>V35*WACC!$D$52</f>
        <v>2893964.7828632854</v>
      </c>
      <c r="W44" s="166">
        <f>W35*WACC!$E$52</f>
        <v>3507812.1599208307</v>
      </c>
      <c r="X44" s="166">
        <f>X35*WACC!$F$52</f>
        <v>4249188.6816444239</v>
      </c>
      <c r="Y44" s="166">
        <f>Y35*WACC!$G$52</f>
        <v>4506579.6926844679</v>
      </c>
      <c r="Z44" s="166">
        <f>Z35*WACC!$H$52</f>
        <v>5804410.1275479477</v>
      </c>
      <c r="AA44" s="166">
        <f>AA35*WACC!$I$52</f>
        <v>5423110.5325290533</v>
      </c>
      <c r="AB44" s="166">
        <f>AB35*WACC!$J$52</f>
        <v>4464517.9028605428</v>
      </c>
      <c r="AC44" s="166">
        <f>AC35*WACC!$K$52</f>
        <v>5231682.3719684845</v>
      </c>
      <c r="AD44" s="166">
        <f>AD35*WACC!$L$52</f>
        <v>8900391.9042459391</v>
      </c>
      <c r="AE44" s="166">
        <f>AE35*WACC!$M$52</f>
        <v>7968257.8812628277</v>
      </c>
      <c r="AF44" s="166">
        <f>AF35*WACC!$N$52</f>
        <v>7756117.8688230151</v>
      </c>
      <c r="AG44" s="166">
        <f>AG35*WACC!$O$52</f>
        <v>8124664.8893551854</v>
      </c>
      <c r="AH44" s="166">
        <f>AH35*WACC!$P$52</f>
        <v>7456273.3207333004</v>
      </c>
      <c r="AI44" s="166">
        <f>AI35*WACC!$Q$52</f>
        <v>4271967.7094169371</v>
      </c>
      <c r="AJ44" s="166">
        <f>AJ35*WACC!$R$52</f>
        <v>3032876.3956905613</v>
      </c>
      <c r="AK44" s="166">
        <f>AK35*WACC!$S$52</f>
        <v>4172901.4857458784</v>
      </c>
      <c r="AL44" s="166">
        <f>AL35*WACC!$T$52</f>
        <v>9487687.6582181025</v>
      </c>
      <c r="AN44" s="166">
        <f>AN35*WACC!$C$52</f>
        <v>19005367.579030126</v>
      </c>
      <c r="AO44" s="166">
        <f>AO35*WACC!$D$52</f>
        <v>19758536.872373767</v>
      </c>
      <c r="AP44" s="166">
        <f>AP35*WACC!$E$52</f>
        <v>24508028.430564269</v>
      </c>
      <c r="AQ44" s="166">
        <f>AQ35*WACC!$F$52</f>
        <v>28919097.294854864</v>
      </c>
      <c r="AR44" s="166">
        <f>AR35*WACC!$G$52</f>
        <v>30400069.403852489</v>
      </c>
      <c r="AS44" s="166">
        <f>AS35*WACC!$H$52</f>
        <v>39218107.258084267</v>
      </c>
      <c r="AT44" s="166">
        <f>AT35*WACC!$I$52</f>
        <v>37182686.937563837</v>
      </c>
      <c r="AU44" s="166">
        <f>AU35*WACC!$J$52</f>
        <v>29147964.915116448</v>
      </c>
      <c r="AV44" s="166">
        <f>AV35*WACC!$K$52</f>
        <v>31554287.212069985</v>
      </c>
      <c r="AW44" s="166">
        <f>AW35*WACC!$L$52</f>
        <v>19027262.686058562</v>
      </c>
      <c r="AX44" s="166">
        <f>AX35*WACC!$M$52</f>
        <v>15936867.682679582</v>
      </c>
      <c r="AY44" s="166">
        <f>AY35*WACC!$N$52</f>
        <v>18159054.852680974</v>
      </c>
      <c r="AZ44" s="166">
        <f>AZ35*WACC!$O$52</f>
        <v>21594927.517091509</v>
      </c>
      <c r="BA44" s="166">
        <f>BA35*WACC!$P$52</f>
        <v>22709323.354128495</v>
      </c>
      <c r="BB44" s="166">
        <f>BB35*WACC!$Q$52</f>
        <v>14380189.27657098</v>
      </c>
      <c r="BC44" s="166">
        <f>BC35*WACC!$R$52</f>
        <v>10587917.264267432</v>
      </c>
      <c r="BD44" s="166">
        <f>BD35*WACC!$S$52</f>
        <v>16302026.981956815</v>
      </c>
      <c r="BE44" s="166">
        <f>BE35*WACC!$T$52</f>
        <v>38143345.935504384</v>
      </c>
      <c r="BG44" s="166">
        <f>BG35*WACC!$C$52</f>
        <v>0</v>
      </c>
      <c r="BH44" s="166">
        <f>BH35*WACC!$D$52</f>
        <v>0</v>
      </c>
      <c r="BI44" s="166">
        <f>BI35*WACC!$E$52</f>
        <v>0</v>
      </c>
      <c r="BJ44" s="166">
        <f>BJ35*WACC!$F$52</f>
        <v>0</v>
      </c>
      <c r="BK44" s="166">
        <f>BK35*WACC!$G$52</f>
        <v>0</v>
      </c>
      <c r="BL44" s="166">
        <f>BL35*WACC!$H$52</f>
        <v>0</v>
      </c>
      <c r="BM44" s="166">
        <f>BM35*WACC!$I$52</f>
        <v>0</v>
      </c>
      <c r="BN44" s="166">
        <f>BN35*WACC!$J$52</f>
        <v>0</v>
      </c>
      <c r="BO44" s="166">
        <f>BO35*WACC!$K$52</f>
        <v>0</v>
      </c>
      <c r="BP44" s="166">
        <f>BP35*WACC!$L$52</f>
        <v>0</v>
      </c>
      <c r="BQ44" s="166">
        <f>BQ35*WACC!$M$52</f>
        <v>0</v>
      </c>
      <c r="BR44" s="166">
        <f>BR35*WACC!$N$52</f>
        <v>243.95145014217024</v>
      </c>
      <c r="BS44" s="166">
        <f>BS35*WACC!$O$52</f>
        <v>974.04394336684243</v>
      </c>
      <c r="BT44" s="166">
        <f>BT35*WACC!$P$52</f>
        <v>7508.0379188648121</v>
      </c>
      <c r="BU44" s="166">
        <f>BU35*WACC!$Q$52</f>
        <v>11037.096170427143</v>
      </c>
      <c r="BV44" s="166">
        <f>BV35*WACC!$R$52</f>
        <v>11725.019748332797</v>
      </c>
      <c r="BW44" s="166">
        <f>BW35*WACC!$S$52</f>
        <v>22735.954739397483</v>
      </c>
      <c r="BX44" s="166">
        <f>BX35*WACC!$T$52</f>
        <v>64087.993793744674</v>
      </c>
      <c r="BZ44" s="166">
        <f>BZ35*WACC!$C$52</f>
        <v>5399707.1105506839</v>
      </c>
      <c r="CA44" s="166">
        <f>CA35*WACC!$D$52</f>
        <v>5566310.6514806645</v>
      </c>
      <c r="CB44" s="166">
        <f>CB35*WACC!$E$52</f>
        <v>6746997.1662343936</v>
      </c>
      <c r="CC44" s="166">
        <f>CC35*WACC!$F$52</f>
        <v>8172975.8284711679</v>
      </c>
      <c r="CD44" s="166">
        <f>CD35*WACC!$G$52</f>
        <v>8668046.927757334</v>
      </c>
      <c r="CE44" s="166">
        <f>CE35*WACC!$H$52</f>
        <v>11164320.35035539</v>
      </c>
      <c r="CF44" s="166">
        <f>CF35*WACC!$I$52</f>
        <v>10430920.963560155</v>
      </c>
      <c r="CG44" s="166">
        <f>CG35*WACC!$J$52</f>
        <v>8587144.4267650433</v>
      </c>
      <c r="CH44" s="166">
        <f>CH35*WACC!$K$52</f>
        <v>10062724.150858315</v>
      </c>
      <c r="CI44" s="166">
        <f>CI35*WACC!$L$52</f>
        <v>7689294.6201937515</v>
      </c>
      <c r="CJ44" s="166">
        <f>CJ35*WACC!$M$52</f>
        <v>6813200.8698338931</v>
      </c>
      <c r="CK44" s="166">
        <f>CK35*WACC!$N$52</f>
        <v>7268264.7480470752</v>
      </c>
      <c r="CL44" s="166">
        <f>CL35*WACC!$O$52</f>
        <v>8358849.3389583519</v>
      </c>
      <c r="CM44" s="166">
        <f>CM35*WACC!$P$52</f>
        <v>9081628.0738345031</v>
      </c>
      <c r="CN44" s="166">
        <f>CN35*WACC!$Q$52</f>
        <v>6101969.1188191986</v>
      </c>
      <c r="CO44" s="166">
        <f>CO35*WACC!$R$52</f>
        <v>4780471.8514442639</v>
      </c>
      <c r="CP44" s="166">
        <f>CP35*WACC!$S$52</f>
        <v>6698763.8231732612</v>
      </c>
      <c r="CQ44" s="166">
        <f>CQ35*WACC!$T$52</f>
        <v>18746081.607631173</v>
      </c>
      <c r="CS44" s="166">
        <f>CS35*WACC!$C$52</f>
        <v>9349214.0011093598</v>
      </c>
      <c r="CT44" s="166">
        <f>CT35*WACC!$D$52</f>
        <v>9719716.7484649774</v>
      </c>
      <c r="CU44" s="166">
        <f>CU35*WACC!$E$52</f>
        <v>12056110.022067282</v>
      </c>
      <c r="CV44" s="166">
        <f>CV35*WACC!$F$52</f>
        <v>14226024.737707192</v>
      </c>
      <c r="CW44" s="166">
        <f>CW35*WACC!$G$52</f>
        <v>14954551.829809856</v>
      </c>
      <c r="CX44" s="166">
        <f>CX35*WACC!$H$52</f>
        <v>19292364.430712111</v>
      </c>
      <c r="CY44" s="166">
        <f>CY35*WACC!$I$52</f>
        <v>18291090.444317412</v>
      </c>
      <c r="CZ44" s="166">
        <f>CZ35*WACC!$J$52</f>
        <v>14338610.424400831</v>
      </c>
      <c r="DA44" s="166">
        <f>DA35*WACC!$K$52</f>
        <v>15522340.33734828</v>
      </c>
      <c r="DB44" s="166">
        <f>DB35*WACC!$L$52</f>
        <v>9863132.1726128403</v>
      </c>
      <c r="DC44" s="166">
        <f>DC35*WACC!$M$52</f>
        <v>8312499.3217822574</v>
      </c>
      <c r="DD44" s="166">
        <f>DD35*WACC!$N$52</f>
        <v>8317910.1427200343</v>
      </c>
      <c r="DE44" s="166">
        <f>DE35*WACC!$O$52</f>
        <v>9341998.4305729568</v>
      </c>
      <c r="DF44" s="166">
        <f>DF35*WACC!$P$52</f>
        <v>9381666.0885277409</v>
      </c>
      <c r="DG44" s="166">
        <f>DG35*WACC!$Q$52</f>
        <v>5850894.4007220864</v>
      </c>
      <c r="DH44" s="166">
        <f>DH35*WACC!$R$52</f>
        <v>4261814.6760162357</v>
      </c>
      <c r="DI44" s="166">
        <f>DI35*WACC!$S$52</f>
        <v>4334052.3698787158</v>
      </c>
      <c r="DJ44" s="166">
        <f>DJ35*WACC!$T$52</f>
        <v>10752924.581352955</v>
      </c>
      <c r="DL44" s="166">
        <f>DL35*WACC!$C$52</f>
        <v>4186042.3664605478</v>
      </c>
      <c r="DM44" s="166">
        <f>DM35*WACC!$D$52</f>
        <v>3848141.0950223394</v>
      </c>
      <c r="DN44" s="166">
        <f>DN35*WACC!$E$52</f>
        <v>4092090.9996346752</v>
      </c>
      <c r="DO44" s="166">
        <f>DO35*WACC!$F$52</f>
        <v>4628022.6399311638</v>
      </c>
      <c r="DP44" s="166">
        <f>DP35*WACC!$G$52</f>
        <v>4535031.3773021149</v>
      </c>
      <c r="DQ44" s="166">
        <f>DQ35*WACC!$H$52</f>
        <v>7364798.7345939996</v>
      </c>
      <c r="DR44" s="166">
        <f>DR35*WACC!$I$52</f>
        <v>6615931.3180349739</v>
      </c>
      <c r="DS44" s="166">
        <f>DS35*WACC!$J$52</f>
        <v>5864701.7115598517</v>
      </c>
      <c r="DT44" s="166">
        <f>DT35*WACC!$K$52</f>
        <v>6600790.828422877</v>
      </c>
      <c r="DU44" s="166">
        <f>DU35*WACC!$L$52</f>
        <v>6435308.6847139606</v>
      </c>
      <c r="DV44" s="166">
        <f>DV35*WACC!$M$52</f>
        <v>2982233.880724078</v>
      </c>
      <c r="DW44" s="166">
        <f>DW35*WACC!$N$52</f>
        <v>3034585.3447111258</v>
      </c>
      <c r="DX44" s="166">
        <f>DX35*WACC!$O$52</f>
        <v>3854151.490692398</v>
      </c>
      <c r="DY44" s="166">
        <f>DY35*WACC!$P$52</f>
        <v>4267608.0451170141</v>
      </c>
      <c r="DZ44" s="166">
        <f>DZ35*WACC!$Q$52</f>
        <v>2844604.2392221708</v>
      </c>
      <c r="EA44" s="166">
        <f>EA35*WACC!$R$52</f>
        <v>2331105.3063586988</v>
      </c>
      <c r="EB44" s="166">
        <f>EB35*WACC!$S$52</f>
        <v>7505488.8334628502</v>
      </c>
      <c r="EC44" s="166">
        <f>EC35*WACC!$T$52</f>
        <v>15993784.102175944</v>
      </c>
    </row>
    <row r="45" spans="1:133" s="39" customFormat="1" x14ac:dyDescent="0.25">
      <c r="A45" s="36" t="s">
        <v>274</v>
      </c>
      <c r="B45" s="166">
        <f>B35*WACC!$C$45*WACC!$C$37</f>
        <v>21488445.999140732</v>
      </c>
      <c r="C45" s="166">
        <f>C35*WACC!$D$45*WACC!$D$37</f>
        <v>23444079.749584101</v>
      </c>
      <c r="D45" s="166">
        <f>D35*WACC!$E$45*WACC!$E$37</f>
        <v>28645057.625547532</v>
      </c>
      <c r="E45" s="166">
        <f>E35*WACC!$F$45*WACC!$F$37</f>
        <v>36647824.012998223</v>
      </c>
      <c r="F45" s="166">
        <f>F35*WACC!$G$45*WACC!$G$37</f>
        <v>40774553.602697276</v>
      </c>
      <c r="G45" s="166">
        <f>G35*WACC!$H$45*WACC!$H$37</f>
        <v>48445710.866180003</v>
      </c>
      <c r="H45" s="166">
        <f>H35*WACC!$I$45*WACC!$I$37</f>
        <v>49606147.266485304</v>
      </c>
      <c r="I45" s="166">
        <f>I35*WACC!$J$45*WACC!$J$37</f>
        <v>42406727.689956605</v>
      </c>
      <c r="J45" s="166">
        <f>J35*WACC!$K$45*WACC!$K$37</f>
        <v>42106990.573522083</v>
      </c>
      <c r="K45" s="166">
        <f>K35*WACC!$L$45*WACC!$L$37</f>
        <v>57584778.921120912</v>
      </c>
      <c r="L45" s="166">
        <f>L35*WACC!$M$45*WACC!$M$37</f>
        <v>55801935.547678933</v>
      </c>
      <c r="M45" s="166">
        <f>M35*WACC!$N$45*WACC!$N$37</f>
        <v>57656559.147951283</v>
      </c>
      <c r="N45" s="166">
        <f>N35*WACC!$O$45*WACC!$O$37</f>
        <v>54791106.736670263</v>
      </c>
      <c r="O45" s="166">
        <f>O35*WACC!$P$45*WACC!$P$37</f>
        <v>54011015.048687048</v>
      </c>
      <c r="P45" s="166">
        <f>P35*WACC!$Q$45*WACC!$Q$37</f>
        <v>44141849.354297131</v>
      </c>
      <c r="Q45" s="166">
        <f>Q35*WACC!$R$45*WACC!$R$37</f>
        <v>34481749.805307299</v>
      </c>
      <c r="R45" s="166">
        <f>R35*WACC!$S$45*WACC!$S$37</f>
        <v>38087900.845363155</v>
      </c>
      <c r="S45" s="166">
        <f>S35*WACC!$T$45*WACC!$T$37</f>
        <v>77358583.074738279</v>
      </c>
      <c r="U45" s="166">
        <f>U35*WACC!$C$45*WACC!$C$37</f>
        <v>2024730.585194448</v>
      </c>
      <c r="V45" s="166">
        <f>V35*WACC!$D$45*WACC!$D$37</f>
        <v>2190353.2051645699</v>
      </c>
      <c r="W45" s="166">
        <f>W35*WACC!$E$45*WACC!$E$37</f>
        <v>2615291.8266464439</v>
      </c>
      <c r="X45" s="166">
        <f>X35*WACC!$F$45*WACC!$F$37</f>
        <v>3434883.2432411918</v>
      </c>
      <c r="Y45" s="166">
        <f>Y35*WACC!$G$45*WACC!$G$37</f>
        <v>3855708.5444452553</v>
      </c>
      <c r="Z45" s="166">
        <f>Z35*WACC!$H$45*WACC!$H$37</f>
        <v>4573717.0803036308</v>
      </c>
      <c r="AA45" s="166">
        <f>AA35*WACC!$I$45*WACC!$I$37</f>
        <v>4615148.5760996854</v>
      </c>
      <c r="AB45" s="166">
        <f>AB35*WACC!$J$45*WACC!$J$37</f>
        <v>4143273.4276522454</v>
      </c>
      <c r="AC45" s="166">
        <f>AC35*WACC!$K$45*WACC!$K$37</f>
        <v>4453276.9048139667</v>
      </c>
      <c r="AD45" s="166">
        <f>AD35*WACC!$L$45*WACC!$L$37</f>
        <v>7113126.0238768077</v>
      </c>
      <c r="AE45" s="166">
        <f>AE35*WACC!$M$45*WACC!$M$37</f>
        <v>7349679.0350383352</v>
      </c>
      <c r="AF45" s="166">
        <f>AF35*WACC!$N$45*WACC!$N$37</f>
        <v>7485105.7829608731</v>
      </c>
      <c r="AG45" s="166">
        <f>AG35*WACC!$O$45*WACC!$O$37</f>
        <v>6849655.8837077068</v>
      </c>
      <c r="AH45" s="166">
        <f>AH35*WACC!$P$45*WACC!$P$37</f>
        <v>6398446.731101675</v>
      </c>
      <c r="AI45" s="166">
        <f>AI35*WACC!$Q$45*WACC!$Q$37</f>
        <v>5159939.1135083307</v>
      </c>
      <c r="AJ45" s="166">
        <f>AJ35*WACC!$R$45*WACC!$R$37</f>
        <v>4041186.1716736578</v>
      </c>
      <c r="AK45" s="166">
        <f>AK35*WACC!$S$45*WACC!$S$37</f>
        <v>4043666.4943332463</v>
      </c>
      <c r="AL45" s="166">
        <f>AL35*WACC!$T$45*WACC!$T$37</f>
        <v>8181588.9801874822</v>
      </c>
      <c r="AN45" s="166">
        <f>AN35*WACC!$C$45*WACC!$C$37</f>
        <v>13707160.934753507</v>
      </c>
      <c r="AO45" s="166">
        <f>AO35*WACC!$D$45*WACC!$D$37</f>
        <v>14954630.693517579</v>
      </c>
      <c r="AP45" s="166">
        <f>AP35*WACC!$E$45*WACC!$E$37</f>
        <v>18272257.327233855</v>
      </c>
      <c r="AQ45" s="166">
        <f>AQ35*WACC!$F$45*WACC!$F$37</f>
        <v>23377103.289590046</v>
      </c>
      <c r="AR45" s="166">
        <f>AR35*WACC!$G$45*WACC!$G$37</f>
        <v>26009482.877321802</v>
      </c>
      <c r="AS45" s="166">
        <f>AS35*WACC!$H$45*WACC!$H$37</f>
        <v>30902800.298719596</v>
      </c>
      <c r="AT45" s="166">
        <f>AT35*WACC!$I$45*WACC!$I$37</f>
        <v>31643025.464102283</v>
      </c>
      <c r="AU45" s="166">
        <f>AU35*WACC!$J$45*WACC!$J$37</f>
        <v>27050622.51526922</v>
      </c>
      <c r="AV45" s="166">
        <f>AV35*WACC!$K$45*WACC!$K$37</f>
        <v>26859424.655114457</v>
      </c>
      <c r="AW45" s="166">
        <f>AW35*WACC!$L$45*WACC!$L$37</f>
        <v>15206444.7084378</v>
      </c>
      <c r="AX45" s="166">
        <f>AX35*WACC!$M$45*WACC!$M$37</f>
        <v>14699682.670537131</v>
      </c>
      <c r="AY45" s="166">
        <f>AY35*WACC!$N$45*WACC!$N$37</f>
        <v>17524546.272983883</v>
      </c>
      <c r="AZ45" s="166">
        <f>AZ35*WACC!$O$45*WACC!$O$37</f>
        <v>18206021.336275302</v>
      </c>
      <c r="BA45" s="166">
        <f>BA35*WACC!$P$45*WACC!$P$37</f>
        <v>19487536.136411931</v>
      </c>
      <c r="BB45" s="166">
        <f>BB35*WACC!$Q$45*WACC!$Q$37</f>
        <v>17369256.079409607</v>
      </c>
      <c r="BC45" s="166">
        <f>BC35*WACC!$R$45*WACC!$R$37</f>
        <v>14107975.153876957</v>
      </c>
      <c r="BD45" s="166">
        <f>BD35*WACC!$S$45*WACC!$S$37</f>
        <v>15797152.298425891</v>
      </c>
      <c r="BE45" s="166">
        <f>BE35*WACC!$T$45*WACC!$T$37</f>
        <v>32892438.075054914</v>
      </c>
      <c r="BG45" s="166">
        <f>BG35*WACC!$C$45*WACC!$C$37</f>
        <v>0</v>
      </c>
      <c r="BH45" s="166">
        <f>BH35*WACC!$D$45*WACC!$D$37</f>
        <v>0</v>
      </c>
      <c r="BI45" s="166">
        <f>BI35*WACC!$E$45*WACC!$E$37</f>
        <v>0</v>
      </c>
      <c r="BJ45" s="166">
        <f>BJ35*WACC!$F$45*WACC!$F$37</f>
        <v>0</v>
      </c>
      <c r="BK45" s="166">
        <f>BK35*WACC!$G$45*WACC!$G$37</f>
        <v>0</v>
      </c>
      <c r="BL45" s="166">
        <f>BL35*WACC!$H$45*WACC!$H$37</f>
        <v>0</v>
      </c>
      <c r="BM45" s="166">
        <f>BM35*WACC!$I$45*WACC!$I$37</f>
        <v>0</v>
      </c>
      <c r="BN45" s="166">
        <f>BN35*WACC!$J$45*WACC!$J$37</f>
        <v>0</v>
      </c>
      <c r="BO45" s="166">
        <f>BO35*WACC!$K$45*WACC!$K$37</f>
        <v>0</v>
      </c>
      <c r="BP45" s="166">
        <f>BP35*WACC!$L$45*WACC!$L$37</f>
        <v>0</v>
      </c>
      <c r="BQ45" s="166">
        <f>BQ35*WACC!$M$45*WACC!$M$37</f>
        <v>0</v>
      </c>
      <c r="BR45" s="166">
        <f>BR35*WACC!$N$45*WACC!$N$37</f>
        <v>235.42736728650877</v>
      </c>
      <c r="BS45" s="166">
        <f>BS35*WACC!$O$45*WACC!$O$37</f>
        <v>821.18658658942695</v>
      </c>
      <c r="BT45" s="166">
        <f>BT35*WACC!$P$45*WACC!$P$37</f>
        <v>6442.8674503342136</v>
      </c>
      <c r="BU45" s="166">
        <f>BU35*WACC!$Q$45*WACC!$Q$37</f>
        <v>13331.267486830557</v>
      </c>
      <c r="BV45" s="166">
        <f>BV35*WACC!$R$45*WACC!$R$37</f>
        <v>15623.118613369781</v>
      </c>
      <c r="BW45" s="166">
        <f>BW35*WACC!$S$45*WACC!$S$37</f>
        <v>22031.820954897456</v>
      </c>
      <c r="BX45" s="166">
        <f>BX35*WACC!$T$45*WACC!$T$37</f>
        <v>55265.481187193996</v>
      </c>
      <c r="BZ45" s="166">
        <f>BZ35*WACC!$C$45*WACC!$C$37</f>
        <v>3894407.938024641</v>
      </c>
      <c r="CA45" s="166">
        <f>CA35*WACC!$D$45*WACC!$D$37</f>
        <v>4212969.8497399902</v>
      </c>
      <c r="CB45" s="166">
        <f>CB35*WACC!$E$45*WACC!$E$37</f>
        <v>5030305.4265191248</v>
      </c>
      <c r="CC45" s="166">
        <f>CC35*WACC!$F$45*WACC!$F$37</f>
        <v>6606724.2064117184</v>
      </c>
      <c r="CD45" s="166">
        <f>CD35*WACC!$G$45*WACC!$G$37</f>
        <v>7416148.1394103533</v>
      </c>
      <c r="CE45" s="166">
        <f>CE35*WACC!$H$45*WACC!$H$37</f>
        <v>8797180.342935726</v>
      </c>
      <c r="CF45" s="166">
        <f>CF35*WACC!$I$45*WACC!$I$37</f>
        <v>8876870.5235909931</v>
      </c>
      <c r="CG45" s="166">
        <f>CG35*WACC!$J$45*WACC!$J$37</f>
        <v>7969256.2773757223</v>
      </c>
      <c r="CH45" s="166">
        <f>CH35*WACC!$K$45*WACC!$K$37</f>
        <v>8565523.2627721559</v>
      </c>
      <c r="CI45" s="166">
        <f>CI35*WACC!$L$45*WACC!$L$37</f>
        <v>6145226.216619052</v>
      </c>
      <c r="CJ45" s="166">
        <f>CJ35*WACC!$M$45*WACC!$M$37</f>
        <v>6284289.5323798358</v>
      </c>
      <c r="CK45" s="166">
        <f>CK35*WACC!$N$45*WACC!$N$37</f>
        <v>7014299.088514694</v>
      </c>
      <c r="CL45" s="166">
        <f>CL35*WACC!$O$45*WACC!$O$37</f>
        <v>7047089.6135836095</v>
      </c>
      <c r="CM45" s="166">
        <f>CM35*WACC!$P$45*WACC!$P$37</f>
        <v>7793211.2950485032</v>
      </c>
      <c r="CN45" s="166">
        <f>CN35*WACC!$Q$45*WACC!$Q$37</f>
        <v>7370324.699835456</v>
      </c>
      <c r="CO45" s="166">
        <f>CO35*WACC!$R$45*WACC!$R$37</f>
        <v>6369787.0337155638</v>
      </c>
      <c r="CP45" s="166">
        <f>CP35*WACC!$S$45*WACC!$S$37</f>
        <v>6491302.7344990568</v>
      </c>
      <c r="CQ45" s="166">
        <f>CQ35*WACC!$T$45*WACC!$T$37</f>
        <v>16165449.393756246</v>
      </c>
      <c r="CS45" s="166">
        <f>CS35*WACC!$C$45*WACC!$C$37</f>
        <v>6742894.1005095001</v>
      </c>
      <c r="CT45" s="166">
        <f>CT35*WACC!$D$45*WACC!$D$37</f>
        <v>7356555.5667294953</v>
      </c>
      <c r="CU45" s="166">
        <f>CU35*WACC!$E$45*WACC!$E$37</f>
        <v>8988578.7962416038</v>
      </c>
      <c r="CV45" s="166">
        <f>CV35*WACC!$F$45*WACC!$F$37</f>
        <v>11499779.758091278</v>
      </c>
      <c r="CW45" s="166">
        <f>CW35*WACC!$G$45*WACC!$G$37</f>
        <v>12794712.886614967</v>
      </c>
      <c r="CX45" s="166">
        <f>CX35*WACC!$H$45*WACC!$H$37</f>
        <v>15201857.687038725</v>
      </c>
      <c r="CY45" s="166">
        <f>CY35*WACC!$I$45*WACC!$I$37</f>
        <v>15565992.895231446</v>
      </c>
      <c r="CZ45" s="166">
        <f>CZ35*WACC!$J$45*WACC!$J$37</f>
        <v>13306875.423841972</v>
      </c>
      <c r="DA45" s="166">
        <f>DA35*WACC!$K$45*WACC!$K$37</f>
        <v>13212820.431024393</v>
      </c>
      <c r="DB45" s="166">
        <f>DB35*WACC!$L$45*WACC!$L$37</f>
        <v>7882540.778960553</v>
      </c>
      <c r="DC45" s="166">
        <f>DC35*WACC!$M$45*WACC!$M$37</f>
        <v>7667196.8834913131</v>
      </c>
      <c r="DD45" s="166">
        <f>DD35*WACC!$N$45*WACC!$N$37</f>
        <v>8027268.0694666402</v>
      </c>
      <c r="DE45" s="166">
        <f>DE35*WACC!$O$45*WACC!$O$37</f>
        <v>7875952.4715167368</v>
      </c>
      <c r="DF45" s="166">
        <f>DF35*WACC!$P$45*WACC!$P$37</f>
        <v>8050682.7116316315</v>
      </c>
      <c r="DG45" s="166">
        <f>DG35*WACC!$Q$45*WACC!$Q$37</f>
        <v>7067061.5793145401</v>
      </c>
      <c r="DH45" s="166">
        <f>DH35*WACC!$R$45*WACC!$R$37</f>
        <v>5678697.1468486683</v>
      </c>
      <c r="DI45" s="166">
        <f>DI35*WACC!$S$45*WACC!$S$37</f>
        <v>4199826.5266096033</v>
      </c>
      <c r="DJ45" s="166">
        <f>DJ35*WACC!$T$45*WACC!$T$37</f>
        <v>9272650.2419565674</v>
      </c>
      <c r="DL45" s="166">
        <f>DL35*WACC!$C$45*WACC!$C$37</f>
        <v>3019081.6440762188</v>
      </c>
      <c r="DM45" s="166">
        <f>DM35*WACC!$D$45*WACC!$D$37</f>
        <v>2912539.9974868549</v>
      </c>
      <c r="DN45" s="166">
        <f>DN35*WACC!$E$45*WACC!$E$37</f>
        <v>3050907.9897481115</v>
      </c>
      <c r="DO45" s="166">
        <f>DO35*WACC!$F$45*WACC!$F$37</f>
        <v>3741118.2713327841</v>
      </c>
      <c r="DP45" s="166">
        <f>DP35*WACC!$G$45*WACC!$G$37</f>
        <v>3880051.0416304711</v>
      </c>
      <c r="DQ45" s="166">
        <f>DQ35*WACC!$H$45*WACC!$H$37</f>
        <v>5803260.8008767702</v>
      </c>
      <c r="DR45" s="166">
        <f>DR35*WACC!$I$45*WACC!$I$37</f>
        <v>5630256.9934460111</v>
      </c>
      <c r="DS45" s="166">
        <f>DS35*WACC!$J$45*WACC!$J$37</f>
        <v>5442706.9823246719</v>
      </c>
      <c r="DT45" s="166">
        <f>DT35*WACC!$K$45*WACC!$K$37</f>
        <v>5618680.045872733</v>
      </c>
      <c r="DU45" s="166">
        <f>DU35*WACC!$L$45*WACC!$L$37</f>
        <v>5143050.1228920296</v>
      </c>
      <c r="DV45" s="166">
        <f>DV35*WACC!$M$45*WACC!$M$37</f>
        <v>2750721.9466728764</v>
      </c>
      <c r="DW45" s="166">
        <f>DW35*WACC!$N$45*WACC!$N$37</f>
        <v>2928551.7183653144</v>
      </c>
      <c r="DX45" s="166">
        <f>DX35*WACC!$O$45*WACC!$O$37</f>
        <v>3249316.9619229953</v>
      </c>
      <c r="DY45" s="166">
        <f>DY35*WACC!$P$45*WACC!$P$37</f>
        <v>3662159.5764164808</v>
      </c>
      <c r="DZ45" s="166">
        <f>DZ35*WACC!$Q$45*WACC!$Q$37</f>
        <v>3435883.8069067295</v>
      </c>
      <c r="EA45" s="166">
        <f>EA35*WACC!$R$45*WACC!$R$37</f>
        <v>3106104.3378350092</v>
      </c>
      <c r="EB45" s="166">
        <f>EB35*WACC!$S$45*WACC!$S$37</f>
        <v>7273043.426291489</v>
      </c>
      <c r="EC45" s="166">
        <f>EC35*WACC!$T$45*WACC!$T$37</f>
        <v>13792040.007610923</v>
      </c>
    </row>
    <row r="46" spans="1:133" s="39" customFormat="1" x14ac:dyDescent="0.25">
      <c r="A46" s="36" t="s">
        <v>275</v>
      </c>
      <c r="B46" s="166">
        <f>B37</f>
        <v>-17109356.2046181</v>
      </c>
      <c r="C46" s="166">
        <f t="shared" ref="C46:J46" si="221">C37</f>
        <v>-18991264.67755159</v>
      </c>
      <c r="D46" s="166">
        <f t="shared" si="221"/>
        <v>-20706986.076392803</v>
      </c>
      <c r="E46" s="166">
        <f t="shared" si="221"/>
        <v>-23292093.059010755</v>
      </c>
      <c r="F46" s="166">
        <f t="shared" si="221"/>
        <v>-25290185.561474808</v>
      </c>
      <c r="G46" s="166">
        <f t="shared" si="221"/>
        <v>-30266464.27426577</v>
      </c>
      <c r="H46" s="166">
        <f t="shared" si="221"/>
        <v>-33113950.398588229</v>
      </c>
      <c r="I46" s="166">
        <f t="shared" si="221"/>
        <v>-35621330.359098978</v>
      </c>
      <c r="J46" s="166">
        <f t="shared" si="221"/>
        <v>-52940081.789331555</v>
      </c>
      <c r="K46" s="166">
        <f>K37</f>
        <v>-57554037.58678589</v>
      </c>
      <c r="L46" s="166">
        <f t="shared" ref="L46:N46" si="222">L37</f>
        <v>-98553159.34160237</v>
      </c>
      <c r="M46" s="166">
        <f t="shared" si="222"/>
        <v>-70140102.617372915</v>
      </c>
      <c r="N46" s="166">
        <f t="shared" si="222"/>
        <v>-73581004.118284702</v>
      </c>
      <c r="O46" s="166">
        <f>O37</f>
        <v>-78752353.263754159</v>
      </c>
      <c r="P46" s="166">
        <f t="shared" ref="P46:Q46" si="223">P37</f>
        <v>-81315366.321792811</v>
      </c>
      <c r="Q46" s="166">
        <f t="shared" si="223"/>
        <v>-78028238.421831071</v>
      </c>
      <c r="R46" s="166">
        <f>R37</f>
        <v>-77364102.425307572</v>
      </c>
      <c r="S46" s="166">
        <f t="shared" ref="S46" si="224">S37</f>
        <v>-81416724.998166323</v>
      </c>
      <c r="U46" s="166">
        <f>U37</f>
        <v>-1677636.4807460103</v>
      </c>
      <c r="V46" s="166">
        <f t="shared" ref="V46:AC46" si="225">V37</f>
        <v>-2013836.7402501346</v>
      </c>
      <c r="W46" s="166">
        <f t="shared" si="225"/>
        <v>-2355738.9233079636</v>
      </c>
      <c r="X46" s="166">
        <f t="shared" si="225"/>
        <v>-2797798.2176497011</v>
      </c>
      <c r="Y46" s="166">
        <f t="shared" si="225"/>
        <v>-3188229.4774738466</v>
      </c>
      <c r="Z46" s="166">
        <f t="shared" si="225"/>
        <v>-2819069.0956163947</v>
      </c>
      <c r="AA46" s="166">
        <f t="shared" si="225"/>
        <v>-3614274.7978358627</v>
      </c>
      <c r="AB46" s="166">
        <f t="shared" si="225"/>
        <v>-4282980.9974532621</v>
      </c>
      <c r="AC46" s="166">
        <f t="shared" si="225"/>
        <v>-8232680.4737982787</v>
      </c>
      <c r="AD46" s="166">
        <f>AD37</f>
        <v>-9296284.8419054262</v>
      </c>
      <c r="AE46" s="166">
        <f t="shared" ref="AE46:AG46" si="226">AE37</f>
        <v>-8434967.4187878389</v>
      </c>
      <c r="AF46" s="166">
        <f t="shared" si="226"/>
        <v>-8398478.5358479694</v>
      </c>
      <c r="AG46" s="166">
        <f t="shared" si="226"/>
        <v>-8947530.7185502481</v>
      </c>
      <c r="AH46" s="166">
        <f>AH37</f>
        <v>-8979593.7267283611</v>
      </c>
      <c r="AI46" s="166">
        <f t="shared" ref="AI46:AJ46" si="227">AI37</f>
        <v>-9036665.017757792</v>
      </c>
      <c r="AJ46" s="166">
        <f t="shared" si="227"/>
        <v>-8085252.5352922482</v>
      </c>
      <c r="AK46" s="166">
        <f>AK37</f>
        <v>-7085372.4553744737</v>
      </c>
      <c r="AL46" s="166">
        <f t="shared" ref="AL46" si="228">AL37</f>
        <v>-6988114.39798728</v>
      </c>
      <c r="AN46" s="166">
        <f>AN37</f>
        <v>-10913804.515975798</v>
      </c>
      <c r="AO46" s="166">
        <f t="shared" ref="AO46:AV46" si="229">AO37</f>
        <v>-12114246.013886165</v>
      </c>
      <c r="AP46" s="166">
        <f t="shared" si="229"/>
        <v>-13208679.242517844</v>
      </c>
      <c r="AQ46" s="166">
        <f t="shared" si="229"/>
        <v>-14857680.638231564</v>
      </c>
      <c r="AR46" s="166">
        <f t="shared" si="229"/>
        <v>-16132234.205059659</v>
      </c>
      <c r="AS46" s="166">
        <f t="shared" si="229"/>
        <v>-19306528.575864319</v>
      </c>
      <c r="AT46" s="166">
        <f t="shared" si="229"/>
        <v>-21122897.733835384</v>
      </c>
      <c r="AU46" s="166">
        <f t="shared" si="229"/>
        <v>-22722318.215180162</v>
      </c>
      <c r="AV46" s="166">
        <f t="shared" si="229"/>
        <v>-14534887.987593621</v>
      </c>
      <c r="AW46" s="166">
        <f>AW37</f>
        <v>-15198326.827122793</v>
      </c>
      <c r="AX46" s="166">
        <f t="shared" ref="AX46:AZ46" si="230">AX37</f>
        <v>-25961468.079590406</v>
      </c>
      <c r="AY46" s="166">
        <f t="shared" si="230"/>
        <v>-21318883.611417629</v>
      </c>
      <c r="AZ46" s="166">
        <f t="shared" si="230"/>
        <v>-24449539.545903787</v>
      </c>
      <c r="BA46" s="166">
        <f>BA37</f>
        <v>-28414376.746511403</v>
      </c>
      <c r="BB46" s="166">
        <f t="shared" ref="BB46:BC46" si="231">BB37</f>
        <v>-31996562.026613913</v>
      </c>
      <c r="BC46" s="166">
        <f t="shared" si="231"/>
        <v>-31924726.998238049</v>
      </c>
      <c r="BD46" s="166">
        <f>BD37</f>
        <v>-32087158.423496712</v>
      </c>
      <c r="BE46" s="166">
        <f t="shared" ref="BE46" si="232">BE37</f>
        <v>-34617937.387615755</v>
      </c>
      <c r="BG46" s="166">
        <f>BG37</f>
        <v>0</v>
      </c>
      <c r="BH46" s="166">
        <f t="shared" ref="BH46:BO46" si="233">BH37</f>
        <v>0</v>
      </c>
      <c r="BI46" s="166">
        <f t="shared" si="233"/>
        <v>0</v>
      </c>
      <c r="BJ46" s="166">
        <f t="shared" si="233"/>
        <v>0</v>
      </c>
      <c r="BK46" s="166">
        <f t="shared" si="233"/>
        <v>0</v>
      </c>
      <c r="BL46" s="166">
        <f t="shared" si="233"/>
        <v>0</v>
      </c>
      <c r="BM46" s="166">
        <f t="shared" si="233"/>
        <v>0</v>
      </c>
      <c r="BN46" s="166">
        <f t="shared" si="233"/>
        <v>0</v>
      </c>
      <c r="BO46" s="166">
        <f t="shared" si="233"/>
        <v>0</v>
      </c>
      <c r="BP46" s="166">
        <f>BP37</f>
        <v>0</v>
      </c>
      <c r="BQ46" s="166">
        <f t="shared" ref="BQ46:BS46" si="234">BQ37</f>
        <v>0</v>
      </c>
      <c r="BR46" s="166">
        <f t="shared" si="234"/>
        <v>-264.15547732243374</v>
      </c>
      <c r="BS46" s="166">
        <f t="shared" si="234"/>
        <v>-1072.69508628119</v>
      </c>
      <c r="BT46" s="166">
        <f>BT37</f>
        <v>-9041.9338584072539</v>
      </c>
      <c r="BU46" s="166">
        <f t="shared" ref="BU46:BV46" si="235">BU37</f>
        <v>-23347.213191960316</v>
      </c>
      <c r="BV46" s="166">
        <f t="shared" si="235"/>
        <v>-31257.371972448858</v>
      </c>
      <c r="BW46" s="166">
        <f>BW37</f>
        <v>-38604.483716531679</v>
      </c>
      <c r="BX46" s="166">
        <f t="shared" ref="BX46" si="236">BX37</f>
        <v>-47203.728484912936</v>
      </c>
      <c r="BZ46" s="166">
        <f>BZ37</f>
        <v>-3226800.0866443799</v>
      </c>
      <c r="CA46" s="166">
        <f t="shared" ref="CA46:CH46" si="237">CA37</f>
        <v>-3873454.4953607135</v>
      </c>
      <c r="CB46" s="166">
        <f t="shared" si="237"/>
        <v>-4531076.0996693857</v>
      </c>
      <c r="CC46" s="166">
        <f t="shared" si="237"/>
        <v>-5381341.9264172344</v>
      </c>
      <c r="CD46" s="166">
        <f t="shared" si="237"/>
        <v>-6132305.342799915</v>
      </c>
      <c r="CE46" s="166">
        <f t="shared" si="237"/>
        <v>-5422254.7651958745</v>
      </c>
      <c r="CF46" s="166">
        <f t="shared" si="237"/>
        <v>-6951769.5666866582</v>
      </c>
      <c r="CG46" s="166">
        <f t="shared" si="237"/>
        <v>-8237972.6551564028</v>
      </c>
      <c r="CH46" s="166">
        <f t="shared" si="237"/>
        <v>-6708175.6535038948</v>
      </c>
      <c r="CI46" s="166">
        <f>CI37</f>
        <v>-8031317.4736217484</v>
      </c>
      <c r="CJ46" s="166">
        <f t="shared" ref="CJ46:CL46" si="238">CJ37</f>
        <v>-7212257.4609241877</v>
      </c>
      <c r="CK46" s="166">
        <f t="shared" si="238"/>
        <v>-7870221.4834438683</v>
      </c>
      <c r="CL46" s="166">
        <f t="shared" si="238"/>
        <v>-9205433.3625566959</v>
      </c>
      <c r="CM46" s="166">
        <f>CM37</f>
        <v>-10937009.276943222</v>
      </c>
      <c r="CN46" s="166">
        <f t="shared" ref="CN46:CO46" si="239">CN37</f>
        <v>-12907740.560379295</v>
      </c>
      <c r="CO46" s="166">
        <f t="shared" si="239"/>
        <v>-12744113.875429625</v>
      </c>
      <c r="CP46" s="166">
        <f>CP37</f>
        <v>-11374157.007995388</v>
      </c>
      <c r="CQ46" s="166">
        <f t="shared" ref="CQ46" si="240">CQ37</f>
        <v>-13807343.528500518</v>
      </c>
      <c r="CS46" s="166">
        <f>CS37</f>
        <v>-5368772.4566144999</v>
      </c>
      <c r="CT46" s="166">
        <f t="shared" ref="CT46:DA46" si="241">CT37</f>
        <v>-5959299.5491901776</v>
      </c>
      <c r="CU46" s="166">
        <f t="shared" si="241"/>
        <v>-6497678.5319619896</v>
      </c>
      <c r="CV46" s="166">
        <f t="shared" si="241"/>
        <v>-7308863.4181551784</v>
      </c>
      <c r="CW46" s="166">
        <f t="shared" si="241"/>
        <v>-7935848.0845975401</v>
      </c>
      <c r="CX46" s="166">
        <f t="shared" si="241"/>
        <v>-9497362.6015761755</v>
      </c>
      <c r="CY46" s="166">
        <f t="shared" si="241"/>
        <v>-10390879.861490853</v>
      </c>
      <c r="CZ46" s="166">
        <f t="shared" si="241"/>
        <v>-11177674.66015329</v>
      </c>
      <c r="DA46" s="166">
        <f t="shared" si="241"/>
        <v>-7509384.6059920369</v>
      </c>
      <c r="DB46" s="166">
        <f>DB37</f>
        <v>-7878332.7256166553</v>
      </c>
      <c r="DC46" s="166">
        <f t="shared" ref="DC46:DE46" si="242">DC37</f>
        <v>-13541223.413595064</v>
      </c>
      <c r="DD46" s="166">
        <f t="shared" si="242"/>
        <v>-9765296.6887039337</v>
      </c>
      <c r="DE46" s="166">
        <f t="shared" si="242"/>
        <v>-10576907.928275727</v>
      </c>
      <c r="DF46" s="166">
        <f>DF37</f>
        <v>-11738535.340417106</v>
      </c>
      <c r="DG46" s="166">
        <f t="shared" ref="DG46:DH46" si="243">DG37</f>
        <v>-13018500.800186515</v>
      </c>
      <c r="DH46" s="166">
        <f t="shared" si="243"/>
        <v>-12850239.254142543</v>
      </c>
      <c r="DI46" s="166">
        <f>DI37</f>
        <v>-8530683.0348122139</v>
      </c>
      <c r="DJ46" s="166">
        <f t="shared" ref="DJ46" si="244">DJ37</f>
        <v>-9759082.7642768677</v>
      </c>
      <c r="DL46" s="166">
        <f>DL37</f>
        <v>-18269049.9023191</v>
      </c>
      <c r="DM46" s="166">
        <f t="shared" ref="DM46:DT46" si="245">DM37</f>
        <v>-23149316.67441389</v>
      </c>
      <c r="DN46" s="166">
        <f t="shared" si="245"/>
        <v>-25145094.772982549</v>
      </c>
      <c r="DO46" s="166">
        <f t="shared" si="245"/>
        <v>-26999151.244278889</v>
      </c>
      <c r="DP46" s="166">
        <f t="shared" si="245"/>
        <v>-28250927.583726473</v>
      </c>
      <c r="DQ46" s="166">
        <f t="shared" si="245"/>
        <v>-51265215.975140445</v>
      </c>
      <c r="DR46" s="166">
        <f t="shared" si="245"/>
        <v>-31447180.57918996</v>
      </c>
      <c r="DS46" s="166">
        <f t="shared" si="245"/>
        <v>-41520261.763913393</v>
      </c>
      <c r="DT46" s="166">
        <f t="shared" si="245"/>
        <v>-35979750.942001961</v>
      </c>
      <c r="DU46" s="166">
        <f>DU37</f>
        <v>-32514826.988403074</v>
      </c>
      <c r="DV46" s="166">
        <f t="shared" ref="DV46:DX46" si="246">DV37</f>
        <v>-21656676.764330931</v>
      </c>
      <c r="DW46" s="166">
        <f t="shared" si="246"/>
        <v>-45999274.774616413</v>
      </c>
      <c r="DX46" s="166">
        <f t="shared" si="246"/>
        <v>-50097371.261103846</v>
      </c>
      <c r="DY46" s="166">
        <f>DY37</f>
        <v>-49031519.005611882</v>
      </c>
      <c r="DZ46" s="166">
        <f t="shared" ref="DZ46:EA46" si="247">DZ37</f>
        <v>-54883080.458945185</v>
      </c>
      <c r="EA46" s="166">
        <f t="shared" si="247"/>
        <v>-55227364.416193336</v>
      </c>
      <c r="EB46" s="166">
        <f>EB37</f>
        <v>-130367035.70280775</v>
      </c>
      <c r="EC46" s="166">
        <f t="shared" ref="EC46" si="248">EC37</f>
        <v>-105657322.64398921</v>
      </c>
    </row>
    <row r="47" spans="1:133" s="39" customFormat="1" x14ac:dyDescent="0.25">
      <c r="A47" s="88"/>
      <c r="B47" s="86"/>
      <c r="C47" s="166"/>
      <c r="D47" s="166"/>
      <c r="E47" s="166"/>
      <c r="F47" s="166"/>
      <c r="G47" s="166"/>
      <c r="H47" s="166"/>
      <c r="I47" s="166"/>
      <c r="J47" s="166"/>
      <c r="K47" s="166"/>
      <c r="L47" s="166"/>
      <c r="M47" s="166"/>
      <c r="N47" s="166"/>
      <c r="O47" s="166"/>
      <c r="P47" s="166"/>
      <c r="Q47" s="166"/>
      <c r="R47" s="166"/>
      <c r="S47" s="166"/>
      <c r="U47" s="86"/>
      <c r="V47" s="166"/>
      <c r="W47" s="166"/>
      <c r="X47" s="166"/>
      <c r="Y47" s="166"/>
      <c r="Z47" s="166"/>
      <c r="AA47" s="166"/>
      <c r="AB47" s="166"/>
      <c r="AC47" s="166"/>
      <c r="AD47" s="166"/>
      <c r="AE47" s="166"/>
      <c r="AF47" s="166"/>
      <c r="AG47" s="166"/>
      <c r="AH47" s="166"/>
      <c r="AI47" s="166"/>
      <c r="AJ47" s="166"/>
      <c r="AK47" s="166"/>
      <c r="AL47" s="166"/>
      <c r="AN47" s="86"/>
      <c r="AO47" s="166"/>
      <c r="AP47" s="166"/>
      <c r="AQ47" s="166"/>
      <c r="AR47" s="166"/>
      <c r="AS47" s="166"/>
      <c r="AT47" s="166"/>
      <c r="AU47" s="166"/>
      <c r="AV47" s="166"/>
      <c r="AW47" s="166"/>
      <c r="AX47" s="166"/>
      <c r="AY47" s="166"/>
      <c r="AZ47" s="166"/>
      <c r="BA47" s="166"/>
      <c r="BB47" s="166"/>
      <c r="BC47" s="166"/>
      <c r="BD47" s="166"/>
      <c r="BE47" s="166"/>
      <c r="BG47" s="86"/>
      <c r="BH47" s="166"/>
      <c r="BI47" s="166"/>
      <c r="BJ47" s="166"/>
      <c r="BK47" s="166"/>
      <c r="BL47" s="166"/>
      <c r="BM47" s="166"/>
      <c r="BN47" s="166"/>
      <c r="BO47" s="166"/>
      <c r="BP47" s="166"/>
      <c r="BQ47" s="166"/>
      <c r="BR47" s="166"/>
      <c r="BS47" s="166"/>
      <c r="BT47" s="166"/>
      <c r="BU47" s="166"/>
      <c r="BV47" s="166"/>
      <c r="BW47" s="166"/>
      <c r="BX47" s="166"/>
      <c r="BZ47" s="86"/>
      <c r="CA47" s="166"/>
      <c r="CB47" s="166"/>
      <c r="CC47" s="166"/>
      <c r="CD47" s="166"/>
      <c r="CE47" s="166"/>
      <c r="CF47" s="166"/>
      <c r="CG47" s="166"/>
      <c r="CH47" s="166"/>
      <c r="CI47" s="166"/>
      <c r="CJ47" s="166"/>
      <c r="CK47" s="166"/>
      <c r="CL47" s="166"/>
      <c r="CM47" s="166"/>
      <c r="CN47" s="166"/>
      <c r="CO47" s="166"/>
      <c r="CP47" s="166"/>
      <c r="CQ47" s="166"/>
      <c r="CS47" s="86"/>
      <c r="CT47" s="166"/>
      <c r="CU47" s="166"/>
      <c r="CV47" s="166"/>
      <c r="CW47" s="166"/>
      <c r="CX47" s="166"/>
      <c r="CY47" s="166"/>
      <c r="CZ47" s="166"/>
      <c r="DA47" s="166"/>
      <c r="DB47" s="166"/>
      <c r="DC47" s="166"/>
      <c r="DD47" s="166"/>
      <c r="DE47" s="166"/>
      <c r="DF47" s="166"/>
      <c r="DG47" s="166"/>
      <c r="DH47" s="166"/>
      <c r="DI47" s="166"/>
      <c r="DJ47" s="166"/>
      <c r="DL47" s="86"/>
      <c r="DM47" s="166"/>
      <c r="DN47" s="166"/>
      <c r="DO47" s="166"/>
      <c r="DP47" s="166"/>
      <c r="DQ47" s="166"/>
      <c r="DR47" s="166"/>
      <c r="DS47" s="166"/>
      <c r="DT47" s="166"/>
      <c r="DU47" s="166"/>
      <c r="DV47" s="166"/>
      <c r="DW47" s="166"/>
      <c r="DX47" s="166"/>
      <c r="DY47" s="166"/>
      <c r="DZ47" s="166"/>
      <c r="EA47" s="166"/>
      <c r="EB47" s="166"/>
      <c r="EC47" s="166"/>
    </row>
    <row r="48" spans="1:133" x14ac:dyDescent="0.25">
      <c r="A48" s="85" t="s">
        <v>57</v>
      </c>
      <c r="B48" s="84">
        <f>(B44-B45-B37+B46)*WACC!$C$42*(1-WACC!$C$43)/(1-(1-WACC!$C$43)*WACC!$C$42)</f>
        <v>1823245.0500578524</v>
      </c>
      <c r="C48" s="84">
        <f>(C44-C45-C37+C46)*WACC!$D$42*(1-WACC!$D$43)/(1-(1-WACC!$D$43)*WACC!$D$42)</f>
        <v>1653143.9314477188</v>
      </c>
      <c r="D48" s="84">
        <f>(D44-D45-D37+D46)*WACC!$E$42*(1-WACC!$E$43)/(1-(1-WACC!$E$43)*WACC!$E$42)</f>
        <v>2145884.3644240764</v>
      </c>
      <c r="E48" s="84">
        <f>(E44-E45-E37+E46)*WACC!$F$42*(1-WACC!$F$43)/(1-(1-WACC!$F$43)*WACC!$F$42)</f>
        <v>1907138.3613292286</v>
      </c>
      <c r="F48" s="84">
        <f>(F44-F45-F37+F46)*WACC!$G$42*(1-WACC!$G$43)/(1-(1-WACC!$G$43)*WACC!$G$42)</f>
        <v>1510910.3303842007</v>
      </c>
      <c r="G48" s="84">
        <f>(G44-G45-G37+G46)*WACC!$H$42*(1-WACC!$H$43)/(1-(1-WACC!$H$43)*WACC!$H$42)</f>
        <v>2861504.5186564559</v>
      </c>
      <c r="H48" s="84">
        <f>(H44-H45-H37+H46)*WACC!$I$42*(1-WACC!$I$43)/(1-(1-WACC!$I$43)*WACC!$I$42)</f>
        <v>1906335.6789595273</v>
      </c>
      <c r="I48" s="84">
        <f>(I44-I45-I37+I46)*WACC!$J$42*(1-WACC!$J$43)/(1-(1-WACC!$J$43)*WACC!$J$42)</f>
        <v>721747.83007543662</v>
      </c>
      <c r="J48" s="84">
        <f>(J44-J45-J37+J46)*WACC!$K$42*(1-WACC!$K$43)/(1-(1-WACC!$K$43)*WACC!$K$42)</f>
        <v>1615619.3014702261</v>
      </c>
      <c r="K48" s="84">
        <f>(K44-K45-K37+K46)*WACC!$L$42*(1-WACC!$L$43)/(1-(1-WACC!$L$43)*WACC!$L$42)</f>
        <v>3176106.2173161558</v>
      </c>
      <c r="L48" s="84">
        <f>(L44-L45-L37+L46)*WACC!$M$42*(1-WACC!$M$43)/(1-(1-WACC!$M$43)*WACC!$M$42)</f>
        <v>1030942.8867820995</v>
      </c>
      <c r="M48" s="84">
        <f>(M44-M45-M37+M46)*WACC!$N$42*(1-WACC!$N$43)/(1-(1-WACC!$N$43)*WACC!$N$42)</f>
        <v>458245.3745480465</v>
      </c>
      <c r="N48" s="84">
        <f>(N44-N45-N37+N46)*WACC!$O$42*(1-WACC!$O$43)/(1-(1-WACC!$O$43)*WACC!$O$42)</f>
        <v>2238789.3082659948</v>
      </c>
      <c r="O48" s="84">
        <f>(O44-O45-O37+O46)*WACC!$P$42*(1-WACC!$P$43)/(1-(1-WACC!$P$43)*WACC!$P$42)</f>
        <v>1960112.1131545412</v>
      </c>
      <c r="P48" s="84">
        <f>(P44-P45-P37+P46)*WACC!$Q$42*(1-WACC!$Q$43)/(1-(1-WACC!$Q$43)*WACC!$Q$42)</f>
        <v>-1080234.7112699212</v>
      </c>
      <c r="Q48" s="84">
        <f>(Q44-Q45-Q37+Q46)*WACC!$R$42*(1-WACC!$R$43)/(1-(1-WACC!$R$43)*WACC!$R$42)</f>
        <v>-1223453.9206167068</v>
      </c>
      <c r="R48" s="84">
        <f>(R44-R45-R37+R46)*WACC!$S$42*(1-WACC!$S$43)/(1-(1-WACC!$S$43)*WACC!$S$42)</f>
        <v>173103.17262771691</v>
      </c>
      <c r="S48" s="84">
        <f>(S44-S45-S37+S46)*WACC!$T$42*(1-WACC!$T$43)/(1-(1-WACC!$T$43)*WACC!$T$42)</f>
        <v>1756143.6568485519</v>
      </c>
      <c r="T48" s="157"/>
      <c r="U48" s="84">
        <f>(U44-U45-U37+U46)*WACC!$C$42*(1-WACC!$C$43)/(1-(1-WACC!$C$43)*WACC!$C$42)</f>
        <v>171793.71729831613</v>
      </c>
      <c r="V48" s="84">
        <f>(V44-V45-V37+V46)*WACC!$D$42*(1-WACC!$D$43)/(1-(1-WACC!$D$43)*WACC!$D$42)</f>
        <v>154451.32193380746</v>
      </c>
      <c r="W48" s="84">
        <f>(W44-W45-W37+W46)*WACC!$E$42*(1-WACC!$E$43)/(1-(1-WACC!$E$43)*WACC!$E$42)</f>
        <v>195919.09754796367</v>
      </c>
      <c r="X48" s="84">
        <f>(X44-X45-X37+X46)*WACC!$F$42*(1-WACC!$F$43)/(1-(1-WACC!$F$43)*WACC!$F$42)</f>
        <v>178749.97428357019</v>
      </c>
      <c r="Y48" s="84">
        <f>(Y44-Y45-Y37+Y46)*WACC!$G$42*(1-WACC!$G$43)/(1-(1-WACC!$G$43)*WACC!$G$42)</f>
        <v>142874.1544914816</v>
      </c>
      <c r="Z48" s="84">
        <f>(Z44-Z45-Z37+Z46)*WACC!$H$42*(1-WACC!$H$43)/(1-(1-WACC!$H$43)*WACC!$H$42)</f>
        <v>270152.13232182333</v>
      </c>
      <c r="AA48" s="84">
        <f>(AA44-AA45-AA37+AA46)*WACC!$I$42*(1-WACC!$I$43)/(1-(1-WACC!$I$43)*WACC!$I$42)</f>
        <v>177357.50263077117</v>
      </c>
      <c r="AB48" s="84">
        <f>(AB44-AB45-AB37+AB46)*WACC!$J$42*(1-WACC!$J$43)/(1-(1-WACC!$J$43)*WACC!$J$42)</f>
        <v>70517.079923746511</v>
      </c>
      <c r="AC48" s="84">
        <f>(AC44-AC45-AC37+AC46)*WACC!$K$42*(1-WACC!$K$43)/(1-(1-WACC!$K$43)*WACC!$K$42)</f>
        <v>170869.49278995287</v>
      </c>
      <c r="AD48" s="84">
        <f>(AD44-AD45-AD37+AD46)*WACC!$L$42*(1-WACC!$L$43)/(1-(1-WACC!$L$43)*WACC!$L$42)</f>
        <v>392326.65666624933</v>
      </c>
      <c r="AE48" s="84">
        <f>(AE44-AE45-AE37+AE46)*WACC!$M$42*(1-WACC!$M$43)/(1-(1-WACC!$M$43)*WACC!$M$42)</f>
        <v>135785.60039069201</v>
      </c>
      <c r="AF48" s="84">
        <f>(AF44-AF45-AF37+AF46)*WACC!$N$42*(1-WACC!$N$43)/(1-(1-WACC!$N$43)*WACC!$N$42)</f>
        <v>59490.457872155304</v>
      </c>
      <c r="AG48" s="84">
        <f>(AG44-AG45-AG37+AG46)*WACC!$O$42*(1-WACC!$O$43)/(1-(1-WACC!$O$43)*WACC!$O$42)</f>
        <v>279880.02562983078</v>
      </c>
      <c r="AH48" s="84">
        <f>(AH44-AH45-AH37+AH46)*WACC!$P$42*(1-WACC!$P$43)/(1-(1-WACC!$P$43)*WACC!$P$42)</f>
        <v>232205.8367483195</v>
      </c>
      <c r="AI48" s="84">
        <f>(AI44-AI45-AI37+AI46)*WACC!$Q$42*(1-WACC!$Q$43)/(1-(1-WACC!$Q$43)*WACC!$Q$42)</f>
        <v>-126273.48921683633</v>
      </c>
      <c r="AJ48" s="84">
        <f>(AJ44-AJ45-AJ37+AJ46)*WACC!$R$42*(1-WACC!$R$43)/(1-(1-WACC!$R$43)*WACC!$R$42)</f>
        <v>-143386.14175882583</v>
      </c>
      <c r="AK48" s="84">
        <f>(AK44-AK45-AK37+AK46)*WACC!$S$42*(1-WACC!$S$43)/(1-(1-WACC!$S$43)*WACC!$S$42)</f>
        <v>18377.791468723168</v>
      </c>
      <c r="AL48" s="84">
        <f>(AL44-AL45-AL37+AL46)*WACC!$T$42*(1-WACC!$T$43)/(1-(1-WACC!$T$43)*WACC!$T$42)</f>
        <v>185733.05015962987</v>
      </c>
      <c r="AM48" s="157"/>
      <c r="AN48" s="84">
        <f>(AN44-AN45-AN37+AN46)*WACC!$C$42*(1-WACC!$C$43)/(1-(1-WACC!$C$43)*WACC!$C$42)</f>
        <v>1163020.9706944395</v>
      </c>
      <c r="AO48" s="84">
        <f>(AO44-AO45-AO37+AO46)*WACC!$D$42*(1-WACC!$D$43)/(1-(1-WACC!$D$43)*WACC!$D$42)</f>
        <v>1054515.990480239</v>
      </c>
      <c r="AP48" s="84">
        <f>(AP44-AP45-AP37+AP46)*WACC!$E$42*(1-WACC!$E$43)/(1-(1-WACC!$E$43)*WACC!$E$42)</f>
        <v>1368827.8031695848</v>
      </c>
      <c r="AQ48" s="84">
        <f>(AQ44-AQ45-AQ37+AQ46)*WACC!$F$42*(1-WACC!$F$43)/(1-(1-WACC!$F$43)*WACC!$F$42)</f>
        <v>1216535.2694479248</v>
      </c>
      <c r="AR48" s="84">
        <f>(AR44-AR45-AR37+AR46)*WACC!$G$42*(1-WACC!$G$43)/(1-(1-WACC!$G$43)*WACC!$G$42)</f>
        <v>963787.28631125775</v>
      </c>
      <c r="AS48" s="84">
        <f>(AS44-AS45-AS37+AS46)*WACC!$H$42*(1-WACC!$H$43)/(1-(1-WACC!$H$43)*WACC!$H$42)</f>
        <v>1825311.2837623016</v>
      </c>
      <c r="AT48" s="84">
        <f>(AT44-AT45-AT37+AT46)*WACC!$I$42*(1-WACC!$I$43)/(1-(1-WACC!$I$43)*WACC!$I$42)</f>
        <v>1216023.2502715983</v>
      </c>
      <c r="AU48" s="84">
        <f>(AU44-AU45-AU37+AU46)*WACC!$J$42*(1-WACC!$J$43)/(1-(1-WACC!$J$43)*WACC!$J$42)</f>
        <v>460392.2341126359</v>
      </c>
      <c r="AV48" s="84">
        <f>(AV44-AV45-AV37+AV46)*WACC!$K$42*(1-WACC!$K$43)/(1-(1-WACC!$K$43)*WACC!$K$42)</f>
        <v>1030579.5856727835</v>
      </c>
      <c r="AW48" s="84">
        <f>(AW44-AW45-AW37+AW46)*WACC!$L$42*(1-WACC!$L$43)/(1-(1-WACC!$L$43)*WACC!$L$42)</f>
        <v>838716.14142863743</v>
      </c>
      <c r="AX48" s="84">
        <f>(AX44-AX45-AX37+AX46)*WACC!$M$42*(1-WACC!$M$43)/(1-(1-WACC!$M$43)*WACC!$M$42)</f>
        <v>271577.19778726733</v>
      </c>
      <c r="AY48" s="84">
        <f>(AY44-AY45-AY37+AY46)*WACC!$N$42*(1-WACC!$N$43)/(1-(1-WACC!$N$43)*WACC!$N$42)</f>
        <v>139282.3711529685</v>
      </c>
      <c r="AZ48" s="84">
        <f>(AZ44-AZ45-AZ37+AZ46)*WACC!$O$42*(1-WACC!$O$43)/(1-(1-WACC!$O$43)*WACC!$O$42)</f>
        <v>743906.23481303849</v>
      </c>
      <c r="BA48" s="84">
        <f>(BA44-BA45-BA37+BA46)*WACC!$P$42*(1-WACC!$P$43)/(1-(1-WACC!$P$43)*WACC!$P$42)</f>
        <v>707221.58437654504</v>
      </c>
      <c r="BB48" s="84">
        <f>(BB44-BB45-BB37+BB46)*WACC!$Q$42*(1-WACC!$Q$43)/(1-(1-WACC!$Q$43)*WACC!$Q$42)</f>
        <v>-425058.61445263302</v>
      </c>
      <c r="BC48" s="84">
        <f>(BC44-BC45-BC37+BC46)*WACC!$R$42*(1-WACC!$R$43)/(1-(1-WACC!$R$43)*WACC!$R$42)</f>
        <v>-500567.91234292841</v>
      </c>
      <c r="BD48" s="84">
        <f>(BD44-BD45-BD37+BD46)*WACC!$S$42*(1-WACC!$S$43)/(1-(1-WACC!$S$43)*WACC!$S$42)</f>
        <v>71795.429011511311</v>
      </c>
      <c r="BE48" s="84">
        <f>(BE44-BE45-BE37+BE46)*WACC!$T$42*(1-WACC!$T$43)/(1-(1-WACC!$T$43)*WACC!$T$42)</f>
        <v>746702.48843601672</v>
      </c>
      <c r="BF48" s="157"/>
      <c r="BG48" s="84">
        <f>(BG44-BG45-BG37+BG46)*WACC!$C$42*(1-WACC!$C$43)/(1-(1-WACC!$C$43)*WACC!$C$42)</f>
        <v>0</v>
      </c>
      <c r="BH48" s="84">
        <f>(BH44-BH45-BH37+BH46)*WACC!$D$42*(1-WACC!$D$43)/(1-(1-WACC!$D$43)*WACC!$D$42)</f>
        <v>0</v>
      </c>
      <c r="BI48" s="84">
        <f>(BI44-BI45-BI37+BI46)*WACC!$E$42*(1-WACC!$E$43)/(1-(1-WACC!$E$43)*WACC!$E$42)</f>
        <v>0</v>
      </c>
      <c r="BJ48" s="84">
        <f>(BJ44-BJ45-BJ37+BJ46)*WACC!$F$42*(1-WACC!$F$43)/(1-(1-WACC!$F$43)*WACC!$F$42)</f>
        <v>0</v>
      </c>
      <c r="BK48" s="84">
        <f>(BK44-BK45-BK37+BK46)*WACC!$G$42*(1-WACC!$G$43)/(1-(1-WACC!$G$43)*WACC!$G$42)</f>
        <v>0</v>
      </c>
      <c r="BL48" s="84">
        <f>(BL44-BL45-BL37+BL46)*WACC!$H$42*(1-WACC!$H$43)/(1-(1-WACC!$H$43)*WACC!$H$42)</f>
        <v>0</v>
      </c>
      <c r="BM48" s="84">
        <f>(BM44-BM45-BM37+BM46)*WACC!$I$42*(1-WACC!$I$43)/(1-(1-WACC!$I$43)*WACC!$I$42)</f>
        <v>0</v>
      </c>
      <c r="BN48" s="84">
        <f>(BN44-BN45-BN37+BN46)*WACC!$J$42*(1-WACC!$J$43)/(1-(1-WACC!$J$43)*WACC!$J$42)</f>
        <v>0</v>
      </c>
      <c r="BO48" s="84">
        <f>(BO44-BO45-BO37+BO46)*WACC!$K$42*(1-WACC!$K$43)/(1-(1-WACC!$K$43)*WACC!$K$42)</f>
        <v>0</v>
      </c>
      <c r="BP48" s="84">
        <f>(BP44-BP45-BP37+BP46)*WACC!$L$42*(1-WACC!$L$43)/(1-(1-WACC!$L$43)*WACC!$L$42)</f>
        <v>0</v>
      </c>
      <c r="BQ48" s="84">
        <f>(BQ44-BQ45-BQ37+BQ46)*WACC!$M$42*(1-WACC!$M$43)/(1-(1-WACC!$M$43)*WACC!$M$42)</f>
        <v>0</v>
      </c>
      <c r="BR48" s="84">
        <f>(BR44-BR45-BR37+BR46)*WACC!$N$42*(1-WACC!$N$43)/(1-(1-WACC!$N$43)*WACC!$N$42)</f>
        <v>1.8711401390469551</v>
      </c>
      <c r="BS48" s="84">
        <f>(BS44-BS45-BS37+BS46)*WACC!$O$42*(1-WACC!$O$43)/(1-(1-WACC!$O$43)*WACC!$O$42)</f>
        <v>33.554053926737353</v>
      </c>
      <c r="BT48" s="84">
        <f>(BT44-BT45-BT37+BT46)*WACC!$P$42*(1-WACC!$P$43)/(1-(1-WACC!$P$43)*WACC!$P$42)</f>
        <v>233.81790772614266</v>
      </c>
      <c r="BU48" s="84">
        <f>(BU44-BU45-BU37+BU46)*WACC!$Q$42*(1-WACC!$Q$43)/(1-(1-WACC!$Q$43)*WACC!$Q$42)</f>
        <v>-326.24138080197127</v>
      </c>
      <c r="BV48" s="84">
        <f>(BV44-BV45-BV37+BV46)*WACC!$R$42*(1-WACC!$R$43)/(1-(1-WACC!$R$43)*WACC!$R$42)</f>
        <v>-554.3270230690307</v>
      </c>
      <c r="BW48" s="84">
        <f>(BW44-BW45-BW37+BW46)*WACC!$S$42*(1-WACC!$S$43)/(1-(1-WACC!$S$43)*WACC!$S$42)</f>
        <v>100.13096078837633</v>
      </c>
      <c r="BX48" s="84">
        <f>(BX44-BX45-BX37+BX46)*WACC!$T$42*(1-WACC!$T$43)/(1-(1-WACC!$T$43)*WACC!$T$42)</f>
        <v>1254.6005933925514</v>
      </c>
      <c r="BY48" s="157"/>
      <c r="BZ48" s="84">
        <f>(BZ44-BZ45-BZ37+BZ46)*WACC!$C$42*(1-WACC!$C$43)/(1-(1-WACC!$C$43)*WACC!$C$42)</f>
        <v>330431.52567632671</v>
      </c>
      <c r="CA48" s="84">
        <f>(CA44-CA45-CA37+CA46)*WACC!$D$42*(1-WACC!$D$43)/(1-(1-WACC!$D$43)*WACC!$D$42)</f>
        <v>297074.81013808743</v>
      </c>
      <c r="CB48" s="84">
        <f>(CB44-CB45-CB37+CB46)*WACC!$E$42*(1-WACC!$E$43)/(1-(1-WACC!$E$43)*WACC!$E$42)</f>
        <v>376834.77213248058</v>
      </c>
      <c r="CC48" s="84">
        <f>(CC44-CC45-CC37+CC46)*WACC!$F$42*(1-WACC!$F$43)/(1-(1-WACC!$F$43)*WACC!$F$42)</f>
        <v>343811.33167145931</v>
      </c>
      <c r="CD48" s="84">
        <f>(CD44-CD45-CD37+CD46)*WACC!$G$42*(1-WACC!$G$43)/(1-(1-WACC!$G$43)*WACC!$G$42)</f>
        <v>274807.05110045511</v>
      </c>
      <c r="CE48" s="84">
        <f>(CE44-CE45-CE37+CE46)*WACC!$H$42*(1-WACC!$H$43)/(1-(1-WACC!$H$43)*WACC!$H$42)</f>
        <v>519616.0991894902</v>
      </c>
      <c r="CF48" s="84">
        <f>(CF44-CF45-CF37+CF46)*WACC!$I$42*(1-WACC!$I$43)/(1-(1-WACC!$I$43)*WACC!$I$42)</f>
        <v>341133.0234077386</v>
      </c>
      <c r="CG48" s="84">
        <f>(CG44-CG45-CG37+CG46)*WACC!$J$42*(1-WACC!$J$43)/(1-(1-WACC!$J$43)*WACC!$J$42)</f>
        <v>135633.98401223961</v>
      </c>
      <c r="CH48" s="84">
        <f>(CH44-CH45-CH37+CH46)*WACC!$K$42*(1-WACC!$K$43)/(1-(1-WACC!$K$43)*WACC!$K$42)</f>
        <v>328653.85348220594</v>
      </c>
      <c r="CI48" s="84">
        <f>(CI44-CI45-CI37+CI46)*WACC!$L$42*(1-WACC!$L$43)/(1-(1-WACC!$L$43)*WACC!$L$42)</f>
        <v>338941.84468700382</v>
      </c>
      <c r="CJ48" s="84">
        <f>(CJ44-CJ45-CJ37+CJ46)*WACC!$M$42*(1-WACC!$M$43)/(1-(1-WACC!$M$43)*WACC!$M$42)</f>
        <v>116102.48870938427</v>
      </c>
      <c r="CK48" s="84">
        <f>(CK44-CK45-CK37+CK46)*WACC!$N$42*(1-WACC!$N$43)/(1-(1-WACC!$N$43)*WACC!$N$42)</f>
        <v>55748.559409526468</v>
      </c>
      <c r="CL48" s="84">
        <f>(CL44-CL45-CL37+CL46)*WACC!$O$42*(1-WACC!$O$43)/(1-(1-WACC!$O$43)*WACC!$O$42)</f>
        <v>287947.25678947131</v>
      </c>
      <c r="CM48" s="84">
        <f>(CM44-CM45-CM37+CM46)*WACC!$P$42*(1-WACC!$P$43)/(1-(1-WACC!$P$43)*WACC!$P$42)</f>
        <v>282823.19534316368</v>
      </c>
      <c r="CN48" s="84">
        <f>(CN44-CN45-CN37+CN46)*WACC!$Q$42*(1-WACC!$Q$43)/(1-(1-WACC!$Q$43)*WACC!$Q$42)</f>
        <v>-180365.81363388847</v>
      </c>
      <c r="CO48" s="84">
        <f>(CO44-CO45-CO37+CO46)*WACC!$R$42*(1-WACC!$R$43)/(1-(1-WACC!$R$43)*WACC!$R$42)</f>
        <v>-226007.69867813628</v>
      </c>
      <c r="CP48" s="84">
        <f>(CP44-CP45-CP37+CP46)*WACC!$S$42*(1-WACC!$S$43)/(1-(1-WACC!$S$43)*WACC!$S$42)</f>
        <v>29501.890965082246</v>
      </c>
      <c r="CQ48" s="84">
        <f>(CQ44-CQ45-CQ37+CQ46)*WACC!$T$42*(1-WACC!$T$43)/(1-(1-WACC!$T$43)*WACC!$T$42)</f>
        <v>366977.39649036794</v>
      </c>
      <c r="CR48" s="157"/>
      <c r="CS48" s="84">
        <f>(CS44-CS45-CS37+CS46)*WACC!$C$42*(1-WACC!$C$43)/(1-(1-WACC!$C$43)*WACC!$C$42)</f>
        <v>572119.00257049035</v>
      </c>
      <c r="CT48" s="84">
        <f>(CT44-CT45-CT37+CT46)*WACC!$D$42*(1-WACC!$D$43)/(1-(1-WACC!$D$43)*WACC!$D$42)</f>
        <v>518742.698429549</v>
      </c>
      <c r="CU48" s="84">
        <f>(CU44-CU45-CU37+CU46)*WACC!$E$42*(1-WACC!$E$43)/(1-(1-WACC!$E$43)*WACC!$E$42)</f>
        <v>673360.51298587536</v>
      </c>
      <c r="CV48" s="84">
        <f>(CV44-CV45-CV37+CV46)*WACC!$F$42*(1-WACC!$F$43)/(1-(1-WACC!$F$43)*WACC!$F$42)</f>
        <v>598444.01991546701</v>
      </c>
      <c r="CW48" s="84">
        <f>(CW44-CW45-CW37+CW46)*WACC!$G$42*(1-WACC!$G$43)/(1-(1-WACC!$G$43)*WACC!$G$42)</f>
        <v>474110.98753040965</v>
      </c>
      <c r="CX48" s="84">
        <f>(CX44-CX45-CX37+CX46)*WACC!$H$42*(1-WACC!$H$43)/(1-(1-WACC!$H$43)*WACC!$H$42)</f>
        <v>897916.1144645575</v>
      </c>
      <c r="CY48" s="84">
        <f>(CY44-CY45-CY37+CY46)*WACC!$I$42*(1-WACC!$I$43)/(1-(1-WACC!$I$43)*WACC!$I$42)</f>
        <v>598192.14492108824</v>
      </c>
      <c r="CZ48" s="84">
        <f>(CZ44-CZ45-CZ37+CZ46)*WACC!$J$42*(1-WACC!$J$43)/(1-(1-WACC!$J$43)*WACC!$J$42)</f>
        <v>226478.41475673887</v>
      </c>
      <c r="DA48" s="84">
        <f>(DA44-DA45-DA37+DA46)*WACC!$K$42*(1-WACC!$K$43)/(1-(1-WACC!$K$43)*WACC!$K$42)</f>
        <v>506967.78431481234</v>
      </c>
      <c r="DB48" s="84">
        <f>(DB44-DB45-DB37+DB46)*WACC!$L$42*(1-WACC!$L$43)/(1-(1-WACC!$L$43)*WACC!$L$42)</f>
        <v>434763.96446009743</v>
      </c>
      <c r="DC48" s="84">
        <f>(DC44-DC45-DC37+DC46)*WACC!$M$42*(1-WACC!$M$43)/(1-(1-WACC!$M$43)*WACC!$M$42)</f>
        <v>141651.75474674025</v>
      </c>
      <c r="DD48" s="84">
        <f>(DD44-DD45-DD37+DD46)*WACC!$N$42*(1-WACC!$N$43)/(1-(1-WACC!$N$43)*WACC!$N$42)</f>
        <v>63799.479494624095</v>
      </c>
      <c r="DE48" s="84">
        <f>(DE44-DE45-DE37+DE46)*WACC!$O$42*(1-WACC!$O$43)/(1-(1-WACC!$O$43)*WACC!$O$42)</f>
        <v>321814.96662197827</v>
      </c>
      <c r="DF48" s="84">
        <f>(DF44-DF45-DF37+DF46)*WACC!$P$42*(1-WACC!$P$43)/(1-(1-WACC!$P$43)*WACC!$P$42)</f>
        <v>292167.08273318422</v>
      </c>
      <c r="DG48" s="84">
        <f>(DG44-DG45-DG37+DG46)*WACC!$Q$42*(1-WACC!$Q$43)/(1-(1-WACC!$Q$43)*WACC!$Q$42)</f>
        <v>-172944.39033090597</v>
      </c>
      <c r="DH48" s="84">
        <f>(DH44-DH45-DH37+DH46)*WACC!$R$42*(1-WACC!$R$43)/(1-(1-WACC!$R$43)*WACC!$R$42)</f>
        <v>-201486.99899323436</v>
      </c>
      <c r="DI48" s="84">
        <f>(DI44-DI45-DI37+DI46)*WACC!$S$42*(1-WACC!$S$43)/(1-(1-WACC!$S$43)*WACC!$S$42)</f>
        <v>19087.512834949866</v>
      </c>
      <c r="DJ48" s="84">
        <f>(DJ44-DJ45-DJ37+DJ46)*WACC!$T$42*(1-WACC!$T$43)/(1-(1-WACC!$T$43)*WACC!$T$42)</f>
        <v>210501.60508827688</v>
      </c>
      <c r="DK48" s="157"/>
      <c r="DL48" s="84">
        <f>(DL44-DL45-DL37+DL46)*WACC!$C$42*(1-WACC!$C$43)/(1-(1-WACC!$C$43)*WACC!$C$42)</f>
        <v>256162.10979158786</v>
      </c>
      <c r="DM48" s="84">
        <f>(DM44-DM45-DM37+DM46)*WACC!$D$42*(1-WACC!$D$43)/(1-(1-WACC!$D$43)*WACC!$D$42)</f>
        <v>205375.85067844519</v>
      </c>
      <c r="DN48" s="84">
        <f>(DN44-DN45-DN37+DN46)*WACC!$E$42*(1-WACC!$E$43)/(1-(1-WACC!$E$43)*WACC!$E$42)</f>
        <v>228552.3680237951</v>
      </c>
      <c r="DO48" s="84">
        <f>(DO44-DO45-DO37+DO46)*WACC!$F$42*(1-WACC!$F$43)/(1-(1-WACC!$F$43)*WACC!$F$42)</f>
        <v>194686.32481420634</v>
      </c>
      <c r="DP48" s="84">
        <f>(DP44-DP45-DP37+DP46)*WACC!$G$42*(1-WACC!$G$43)/(1-(1-WACC!$G$43)*WACC!$G$42)</f>
        <v>143776.171244942</v>
      </c>
      <c r="DQ48" s="84">
        <f>(DQ44-DQ45-DQ37+DQ46)*WACC!$H$42*(1-WACC!$H$43)/(1-(1-WACC!$H$43)*WACC!$H$42)</f>
        <v>342776.61959633802</v>
      </c>
      <c r="DR48" s="84">
        <f>(DR44-DR45-DR37+DR46)*WACC!$I$42*(1-WACC!$I$43)/(1-(1-WACC!$I$43)*WACC!$I$42)</f>
        <v>216367.53466578966</v>
      </c>
      <c r="DS48" s="84">
        <f>(DS44-DS45-DS37+DS46)*WACC!$J$42*(1-WACC!$J$43)/(1-(1-WACC!$J$43)*WACC!$J$42)</f>
        <v>92632.989344273476</v>
      </c>
      <c r="DT48" s="84">
        <f>(DT44-DT45-DT37+DT46)*WACC!$K$42*(1-WACC!$K$43)/(1-(1-WACC!$K$43)*WACC!$K$42)</f>
        <v>215585.29373043909</v>
      </c>
      <c r="DU48" s="84">
        <f>(DU44-DU45-DU37+DU46)*WACC!$L$42*(1-WACC!$L$43)/(1-(1-WACC!$L$43)*WACC!$L$42)</f>
        <v>283666.51357056265</v>
      </c>
      <c r="DV48" s="84">
        <f>(DV44-DV45-DV37+DV46)*WACC!$M$42*(1-WACC!$M$43)/(1-(1-WACC!$M$43)*WACC!$M$42)</f>
        <v>50819.692840488686</v>
      </c>
      <c r="DW48" s="84">
        <f>(DW44-DW45-DW37+DW46)*WACC!$N$42*(1-WACC!$N$43)/(1-(1-WACC!$N$43)*WACC!$N$42)</f>
        <v>23275.674075901617</v>
      </c>
      <c r="DX48" s="84">
        <f>(DX44-DX45-DX37+DX46)*WACC!$O$42*(1-WACC!$O$43)/(1-(1-WACC!$O$43)*WACC!$O$42)</f>
        <v>132768.55509567366</v>
      </c>
      <c r="DY48" s="84">
        <f>(DY44-DY45-DY37+DY46)*WACC!$P$42*(1-WACC!$P$43)/(1-(1-WACC!$P$43)*WACC!$P$42)</f>
        <v>132903.32239762938</v>
      </c>
      <c r="DZ48" s="84">
        <f>(DZ44-DZ45-DZ37+DZ46)*WACC!$Q$42*(1-WACC!$Q$43)/(1-(1-WACC!$Q$43)*WACC!$Q$42)</f>
        <v>-84082.588437124345</v>
      </c>
      <c r="EA48" s="84">
        <f>(EA44-EA45-EA37+EA46)*WACC!$R$42*(1-WACC!$R$43)/(1-(1-WACC!$R$43)*WACC!$R$42)</f>
        <v>-110208.31458454295</v>
      </c>
      <c r="EB48" s="84">
        <f>(EB44-EB45-EB37+EB46)*WACC!$S$42*(1-WACC!$S$43)/(1-(1-WACC!$S$43)*WACC!$S$42)</f>
        <v>33054.7723504573</v>
      </c>
      <c r="EC48" s="84">
        <f>(EC44-EC45-EC37+EC46)*WACC!$T$42*(1-WACC!$T$43)/(1-(1-WACC!$T$43)*WACC!$T$42)</f>
        <v>313097.81813049677</v>
      </c>
    </row>
    <row r="49" spans="1:133" s="39" customFormat="1" x14ac:dyDescent="0.25">
      <c r="A49" s="194" t="s">
        <v>277</v>
      </c>
      <c r="B49" s="191">
        <f>(B36-B35*(WACC!$C$51-WACC!$C$52))*WACC!$C$42*(1-WACC!$C$43)/(1-WACC!$C$42*(1-WACC!$C$43))</f>
        <v>732091.28662259493</v>
      </c>
      <c r="C49" s="191">
        <f>(C36-C35*(WACC!$D$51-WACC!$D$52))*WACC!$D$42*(1-WACC!$D$43)/(1-WACC!$D$42*(1-WACC!$D$43))</f>
        <v>1503510.3193666437</v>
      </c>
      <c r="D49" s="191">
        <f>(D36-D35*(WACC!$E$51-WACC!$E$52))*WACC!$E$42*(1-WACC!$E$43)/(1-WACC!$E$42*(1-WACC!$E$43))</f>
        <v>-1111445.0406001252</v>
      </c>
      <c r="E49" s="191">
        <f>(E36-E35*(WACC!$F$51-WACC!$F$52))*WACC!$F$42*(1-WACC!$F$43)/(1-WACC!$F$42*(1-WACC!$F$43))</f>
        <v>3165362.3341043107</v>
      </c>
      <c r="F49" s="191">
        <f>(F36-F35*(WACC!$G$51-WACC!$G$52))*WACC!$G$42*(1-WACC!$G$43)/(1-WACC!$G$42*(1-WACC!$G$43))</f>
        <v>-2964298.3626797213</v>
      </c>
      <c r="G49" s="191">
        <f>(G36-G35*(WACC!$H$51-WACC!$H$52))*WACC!$H$42*(1-WACC!$H$43)/(1-WACC!$H$42*(1-WACC!$H$43))</f>
        <v>629146.44777324202</v>
      </c>
      <c r="H49" s="191">
        <f>(H36-H35*(WACC!$I$51-WACC!$I$52))*WACC!$I$42*(1-WACC!$I$43)/(1-WACC!$I$42*(1-WACC!$I$43))</f>
        <v>1349955.5486374323</v>
      </c>
      <c r="I49" s="191">
        <f>(I36-I35*(WACC!$J$51-WACC!$J$52))*WACC!$J$42*(1-WACC!$J$43)/(1-WACC!$J$42*(1-WACC!$J$43))</f>
        <v>-2024217.6882718171</v>
      </c>
      <c r="J49" s="191">
        <f>(J36-J35*(WACC!$K$51-WACC!$K$52))*WACC!$K$42*(1-WACC!$K$43)/(1-WACC!$K$42*(1-WACC!$K$43))</f>
        <v>761826.58948119811</v>
      </c>
      <c r="K49" s="191">
        <f>(K36-K35*(WACC!$L$51-WACC!$L$52))*WACC!$L$42*(1-WACC!$L$43)/(1-WACC!$L$42*(1-WACC!$L$43))</f>
        <v>-709427.379780313</v>
      </c>
      <c r="L49" s="191">
        <f>(L36-L35*(WACC!$M$51-WACC!$M$52))*WACC!$M$42*(1-WACC!$M$43)/(1-WACC!$M$42*(1-WACC!$M$43))</f>
        <v>-5068160.4776754044</v>
      </c>
      <c r="M49" s="191">
        <f>(M36-M35*(WACC!$N$51-WACC!$N$52))*WACC!$N$42*(1-WACC!$N$43)/(1-WACC!$N$42*(1-WACC!$N$43))</f>
        <v>-7202536.0209176438</v>
      </c>
      <c r="N49" s="191">
        <f>(N36-N35*(WACC!$O$51-WACC!$O$52))*WACC!$O$42*(1-WACC!$O$43)/(1-WACC!$O$42*(1-WACC!$O$43))</f>
        <v>-2076900.6756520763</v>
      </c>
      <c r="O49" s="191">
        <f>(O36-O35*(WACC!$P$51-WACC!$P$52))*WACC!$P$42*(1-WACC!$P$43)/(1-WACC!$P$42*(1-WACC!$P$43))</f>
        <v>-1900447.473794569</v>
      </c>
      <c r="P49" s="191">
        <f>(P36-P35*(WACC!$Q$51-WACC!$Q$52))*WACC!$Q$42*(1-WACC!$Q$43)/(1-WACC!$Q$42*(1-WACC!$Q$43))</f>
        <v>-2559312.7637034035</v>
      </c>
      <c r="Q49" s="191">
        <f>(Q36-Q35*(WACC!$R$51-WACC!$R$52))*WACC!$R$42*(1-WACC!$R$43)/(1-WACC!$R$42*(1-WACC!$R$43))</f>
        <v>-650981.01141587459</v>
      </c>
      <c r="R49" s="191">
        <f>(R36-R35*(WACC!$S$51-WACC!$S$52))*WACC!$S$42*(1-WACC!$S$43)/(1-WACC!$S$42*(1-WACC!$S$43))</f>
        <v>-3649326.0124222878</v>
      </c>
      <c r="S49" s="191">
        <f>(S36-S35*(WACC!$T$51-WACC!$T$52))*WACC!$T$42*(1-WACC!$T$43)/(1-WACC!$T$42*(1-WACC!$T$43))</f>
        <v>4142729.7471969291</v>
      </c>
      <c r="T49" s="197"/>
      <c r="U49" s="191">
        <f>(U36-U35*(WACC!$C$51-WACC!$C$52))*WACC!$C$42*(1-WACC!$C$43)/(1-WACC!$C$42*(1-WACC!$C$43))</f>
        <v>68980.680093777162</v>
      </c>
      <c r="V49" s="191">
        <f>(V36-V35*(WACC!$D$51-WACC!$D$52))*WACC!$D$42*(1-WACC!$D$43)/(1-WACC!$D$42*(1-WACC!$D$43))</f>
        <v>140471.22694509319</v>
      </c>
      <c r="W49" s="191">
        <f>(W36-W35*(WACC!$E$51-WACC!$E$52))*WACC!$E$42*(1-WACC!$E$43)/(1-WACC!$E$42*(1-WACC!$E$43))</f>
        <v>-101474.85714449448</v>
      </c>
      <c r="X49" s="191">
        <f>(X36-X35*(WACC!$F$51-WACC!$F$52))*WACC!$F$42*(1-WACC!$F$43)/(1-WACC!$F$42*(1-WACC!$F$43))</f>
        <v>296679.27995794325</v>
      </c>
      <c r="Y49" s="191">
        <f>(Y36-Y35*(WACC!$G$51-WACC!$G$52))*WACC!$G$42*(1-WACC!$G$43)/(1-WACC!$G$42*(1-WACC!$G$43))</f>
        <v>-280308.90630064876</v>
      </c>
      <c r="Z49" s="191">
        <f>(Z36-Z35*(WACC!$H$51-WACC!$H$52))*WACC!$H$42*(1-WACC!$H$43)/(1-WACC!$H$42*(1-WACC!$H$43))</f>
        <v>59397.16442888727</v>
      </c>
      <c r="AA49" s="191">
        <f>(AA36-AA35*(WACC!$I$51-WACC!$I$52))*WACC!$I$42*(1-WACC!$I$43)/(1-WACC!$I$42*(1-WACC!$I$43))</f>
        <v>125594.22110777734</v>
      </c>
      <c r="AB49" s="191">
        <f>(AB36-AB35*(WACC!$J$51-WACC!$J$52))*WACC!$J$42*(1-WACC!$J$43)/(1-WACC!$J$42*(1-WACC!$J$43))</f>
        <v>-197772.56620502088</v>
      </c>
      <c r="AC49" s="191">
        <f>(AC36-AC35*(WACC!$K$51-WACC!$K$52))*WACC!$K$42*(1-WACC!$K$43)/(1-WACC!$K$42*(1-WACC!$K$43))</f>
        <v>216017.45938778931</v>
      </c>
      <c r="AD49" s="191">
        <f>(AD36-AD35*(WACC!$L$51-WACC!$L$52))*WACC!$L$42*(1-WACC!$L$43)/(1-WACC!$L$42*(1-WACC!$L$43))</f>
        <v>-87631.600775587838</v>
      </c>
      <c r="AE49" s="191">
        <f>(AE36-AE35*(WACC!$M$51-WACC!$M$52))*WACC!$M$42*(1-WACC!$M$43)/(1-WACC!$M$42*(1-WACC!$M$43))</f>
        <v>-667527.97090978827</v>
      </c>
      <c r="AF49" s="191">
        <f>(AF36-AF35*(WACC!$N$51-WACC!$N$52))*WACC!$N$42*(1-WACC!$N$43)/(1-WACC!$N$42*(1-WACC!$N$43))</f>
        <v>-935049.62520938471</v>
      </c>
      <c r="AG49" s="191">
        <f>(AG36-AG35*(WACC!$O$51-WACC!$O$52))*WACC!$O$42*(1-WACC!$O$43)/(1-WACC!$O$42*(1-WACC!$O$43))</f>
        <v>-259641.67873498207</v>
      </c>
      <c r="AH49" s="191">
        <f>(AH36-AH35*(WACC!$P$51-WACC!$P$52))*WACC!$P$42*(1-WACC!$P$43)/(1-WACC!$P$42*(1-WACC!$P$43))</f>
        <v>-225137.6300810102</v>
      </c>
      <c r="AI49" s="191">
        <f>(AI36-AI35*(WACC!$Q$51-WACC!$Q$52))*WACC!$Q$42*(1-WACC!$Q$43)/(1-WACC!$Q$42*(1-WACC!$Q$43))</f>
        <v>-299169.5687042785</v>
      </c>
      <c r="AJ49" s="191">
        <f>(AJ36-AJ35*(WACC!$R$51-WACC!$R$52))*WACC!$R$42*(1-WACC!$R$43)/(1-WACC!$R$42*(1-WACC!$R$43))</f>
        <v>-76293.560396725676</v>
      </c>
      <c r="AK49" s="191">
        <f>(AK36-AK35*(WACC!$S$51-WACC!$S$52))*WACC!$S$42*(1-WACC!$S$43)/(1-WACC!$S$42*(1-WACC!$S$43))</f>
        <v>-387436.87616817717</v>
      </c>
      <c r="AL49" s="191">
        <f>(AL36-AL35*(WACC!$T$51-WACC!$T$52))*WACC!$T$42*(1-WACC!$T$43)/(1-WACC!$T$42*(1-WACC!$T$43))</f>
        <v>438142.8756885996</v>
      </c>
      <c r="AM49" s="197"/>
      <c r="AN49" s="191">
        <f>(AN36-AN35*(WACC!$C$51-WACC!$C$52))*WACC!$C$42*(1-WACC!$C$43)/(1-WACC!$C$42*(1-WACC!$C$43))</f>
        <v>466990.1716051487</v>
      </c>
      <c r="AO49" s="191">
        <f>(AO36-AO35*(WACC!$D$51-WACC!$D$52))*WACC!$D$42*(1-WACC!$D$43)/(1-WACC!$D$42*(1-WACC!$D$43))</f>
        <v>959066.92905783025</v>
      </c>
      <c r="AP49" s="191">
        <f>(AP36-AP35*(WACC!$E$51-WACC!$E$52))*WACC!$E$42*(1-WACC!$E$43)/(1-WACC!$E$42*(1-WACC!$E$43))</f>
        <v>-708974.30378394015</v>
      </c>
      <c r="AQ49" s="191">
        <f>(AQ36-AQ35*(WACC!$F$51-WACC!$F$52))*WACC!$F$42*(1-WACC!$F$43)/(1-WACC!$F$42*(1-WACC!$F$43))</f>
        <v>2019137.6766896048</v>
      </c>
      <c r="AR49" s="191">
        <f>(AR36-AR35*(WACC!$G$51-WACC!$G$52))*WACC!$G$42*(1-WACC!$G$43)/(1-WACC!$G$42*(1-WACC!$G$43))</f>
        <v>-1890881.9519802388</v>
      </c>
      <c r="AS49" s="191">
        <f>(AS36-AS35*(WACC!$H$51-WACC!$H$52))*WACC!$H$42*(1-WACC!$H$43)/(1-WACC!$H$42*(1-WACC!$H$43))</f>
        <v>401323.18602754019</v>
      </c>
      <c r="AT49" s="191">
        <f>(AT36-AT35*(WACC!$I$51-WACC!$I$52))*WACC!$I$42*(1-WACC!$I$43)/(1-WACC!$I$42*(1-WACC!$I$43))</f>
        <v>861116.61870183179</v>
      </c>
      <c r="AU49" s="191">
        <f>(AU36-AU35*(WACC!$J$51-WACC!$J$52))*WACC!$J$42*(1-WACC!$J$43)/(1-WACC!$J$42*(1-WACC!$J$43))</f>
        <v>-1291218.4353035951</v>
      </c>
      <c r="AV49" s="191">
        <f>(AV36-AV35*(WACC!$K$51-WACC!$K$52))*WACC!$K$42*(1-WACC!$K$43)/(1-WACC!$K$42*(1-WACC!$K$43))</f>
        <v>-2266457.0235767448</v>
      </c>
      <c r="AW49" s="191">
        <f>(AW36-AW35*(WACC!$L$51-WACC!$L$52))*WACC!$L$42*(1-WACC!$L$43)/(1-WACC!$L$42*(1-WACC!$L$43))</f>
        <v>-187338.88411828919</v>
      </c>
      <c r="AX49" s="191">
        <f>(AX36-AX35*(WACC!$M$51-WACC!$M$52))*WACC!$M$42*(1-WACC!$M$43)/(1-WACC!$M$42*(1-WACC!$M$43))</f>
        <v>-1335085.4233636952</v>
      </c>
      <c r="AY49" s="191">
        <f>(AY36-AY35*(WACC!$N$51-WACC!$N$52))*WACC!$N$42*(1-WACC!$N$43)/(1-WACC!$N$42*(1-WACC!$N$43))</f>
        <v>-2189190.2265189094</v>
      </c>
      <c r="AZ49" s="191">
        <f>(AZ36-AZ35*(WACC!$O$51-WACC!$O$52))*WACC!$O$42*(1-WACC!$O$43)/(1-WACC!$O$42*(1-WACC!$O$43))</f>
        <v>-690113.78426747245</v>
      </c>
      <c r="BA49" s="191">
        <f>(BA36-BA35*(WACC!$P$51-WACC!$P$52))*WACC!$P$42*(1-WACC!$P$43)/(1-WACC!$P$42*(1-WACC!$P$43))</f>
        <v>-685694.18270586932</v>
      </c>
      <c r="BB49" s="191">
        <f>(BB36-BB35*(WACC!$Q$51-WACC!$Q$52))*WACC!$Q$42*(1-WACC!$Q$43)/(1-WACC!$Q$42*(1-WACC!$Q$43))</f>
        <v>-1007057.0089456011</v>
      </c>
      <c r="BC49" s="191">
        <f>(BC36-BC35*(WACC!$R$51-WACC!$R$52))*WACC!$R$42*(1-WACC!$R$43)/(1-WACC!$R$42*(1-WACC!$R$43))</f>
        <v>-266344.48618634703</v>
      </c>
      <c r="BD49" s="191">
        <f>(BD36-BD35*(WACC!$S$51-WACC!$S$52))*WACC!$S$42*(1-WACC!$S$43)/(1-WACC!$S$42*(1-WACC!$S$43))</f>
        <v>-1513576.6877491316</v>
      </c>
      <c r="BE49" s="191">
        <f>(BE36-BE35*(WACC!$T$51-WACC!$T$52))*WACC!$T$42*(1-WACC!$T$43)/(1-WACC!$T$42*(1-WACC!$T$43))</f>
        <v>1761465.5834597435</v>
      </c>
      <c r="BF49" s="197"/>
      <c r="BG49" s="191">
        <f>(BG36-BG35*(WACC!$C$51-WACC!$C$52))*WACC!$C$42*(1-WACC!$C$43)/(1-WACC!$C$42*(1-WACC!$C$43))</f>
        <v>0</v>
      </c>
      <c r="BH49" s="191">
        <f>(BH36-BH35*(WACC!$D$51-WACC!$D$52))*WACC!$D$42*(1-WACC!$D$43)/(1-WACC!$D$42*(1-WACC!$D$43))</f>
        <v>0</v>
      </c>
      <c r="BI49" s="191">
        <f>(BI36-BI35*(WACC!$E$51-WACC!$E$52))*WACC!$E$42*(1-WACC!$E$43)/(1-WACC!$E$42*(1-WACC!$E$43))</f>
        <v>0</v>
      </c>
      <c r="BJ49" s="191">
        <f>(BJ36-BJ35*(WACC!$F$51-WACC!$F$52))*WACC!$F$42*(1-WACC!$F$43)/(1-WACC!$F$42*(1-WACC!$F$43))</f>
        <v>0</v>
      </c>
      <c r="BK49" s="191">
        <f>(BK36-BK35*(WACC!$G$51-WACC!$G$52))*WACC!$G$42*(1-WACC!$G$43)/(1-WACC!$G$42*(1-WACC!$G$43))</f>
        <v>0</v>
      </c>
      <c r="BL49" s="191">
        <f>(BL36-BL35*(WACC!$H$51-WACC!$H$52))*WACC!$H$42*(1-WACC!$H$43)/(1-WACC!$H$42*(1-WACC!$H$43))</f>
        <v>0</v>
      </c>
      <c r="BM49" s="191">
        <f>(BM36-BM35*(WACC!$I$51-WACC!$I$52))*WACC!$I$42*(1-WACC!$I$43)/(1-WACC!$I$42*(1-WACC!$I$43))</f>
        <v>0</v>
      </c>
      <c r="BN49" s="191">
        <f>(BN36-BN35*(WACC!$J$51-WACC!$J$52))*WACC!$J$42*(1-WACC!$J$43)/(1-WACC!$J$42*(1-WACC!$J$43))</f>
        <v>0</v>
      </c>
      <c r="BO49" s="191">
        <f>(BO36-BO35*(WACC!$K$51-WACC!$K$52))*WACC!$K$42*(1-WACC!$K$43)/(1-WACC!$K$42*(1-WACC!$K$43))</f>
        <v>0</v>
      </c>
      <c r="BP49" s="191">
        <f>(BP36-BP35*(WACC!$L$51-WACC!$L$52))*WACC!$L$42*(1-WACC!$L$43)/(1-WACC!$L$42*(1-WACC!$L$43))</f>
        <v>0</v>
      </c>
      <c r="BQ49" s="191">
        <f>(BQ36-BQ35*(WACC!$M$51-WACC!$M$52))*WACC!$M$42*(1-WACC!$M$43)/(1-WACC!$M$42*(1-WACC!$M$43))</f>
        <v>0</v>
      </c>
      <c r="BR49" s="191">
        <f>(BR36-BR35*(WACC!$N$51-WACC!$N$52))*WACC!$N$42*(1-WACC!$N$43)/(1-WACC!$N$42*(1-WACC!$N$43))</f>
        <v>-29.409907879512051</v>
      </c>
      <c r="BS49" s="191">
        <f>(BS36-BS35*(WACC!$O$51-WACC!$O$52))*WACC!$O$42*(1-WACC!$O$43)/(1-WACC!$O$42*(1-WACC!$O$43))</f>
        <v>-31.127733643360003</v>
      </c>
      <c r="BT49" s="191">
        <f>(BT36-BT35*(WACC!$P$51-WACC!$P$52))*WACC!$P$42*(1-WACC!$P$43)/(1-WACC!$P$42*(1-WACC!$P$43))</f>
        <v>-226.70063058328819</v>
      </c>
      <c r="BU49" s="191">
        <f>(BU36-BU35*(WACC!$Q$51-WACC!$Q$52))*WACC!$Q$42*(1-WACC!$Q$43)/(1-WACC!$Q$42*(1-WACC!$Q$43))</f>
        <v>-772.93732669739472</v>
      </c>
      <c r="BV49" s="191">
        <f>(BV36-BV35*(WACC!$R$51-WACC!$R$52))*WACC!$R$42*(1-WACC!$R$43)/(1-WACC!$R$42*(1-WACC!$R$43))</f>
        <v>-294.94888205574603</v>
      </c>
      <c r="BW49" s="191">
        <f>(BW36-BW35*(WACC!$S$51-WACC!$S$52))*WACC!$S$42*(1-WACC!$S$43)/(1-WACC!$S$42*(1-WACC!$S$43))</f>
        <v>-2110.9406275280617</v>
      </c>
      <c r="BX49" s="191">
        <f>(BX36-BX35*(WACC!$T$51-WACC!$T$52))*WACC!$T$42*(1-WACC!$T$43)/(1-WACC!$T$42*(1-WACC!$T$43))</f>
        <v>2959.593413004292</v>
      </c>
      <c r="BY49" s="197"/>
      <c r="BZ49" s="191">
        <f>(BZ36-BZ35*(WACC!$C$51-WACC!$C$52))*WACC!$C$42*(1-WACC!$C$43)/(1-WACC!$C$42*(1-WACC!$C$43))</f>
        <v>132678.84136878818</v>
      </c>
      <c r="CA49" s="191">
        <f>(CA36-CA35*(WACC!$D$51-WACC!$D$52))*WACC!$D$42*(1-WACC!$D$43)/(1-WACC!$D$42*(1-WACC!$D$43))</f>
        <v>270185.21144455997</v>
      </c>
      <c r="CB49" s="191">
        <f>(CB36-CB35*(WACC!$E$51-WACC!$E$52))*WACC!$E$42*(1-WACC!$E$43)/(1-WACC!$E$42*(1-WACC!$E$43))</f>
        <v>-195178.80159620557</v>
      </c>
      <c r="CC49" s="191">
        <f>(CC36-CC35*(WACC!$F$51-WACC!$F$52))*WACC!$F$42*(1-WACC!$F$43)/(1-WACC!$F$42*(1-WACC!$F$43))</f>
        <v>570638.95382638846</v>
      </c>
      <c r="CD49" s="191">
        <f>(CD36-CD35*(WACC!$G$51-WACC!$G$52))*WACC!$G$42*(1-WACC!$G$43)/(1-WACC!$G$42*(1-WACC!$G$43))</f>
        <v>-539151.84458549216</v>
      </c>
      <c r="CE49" s="191">
        <f>(CE36-CE35*(WACC!$H$51-WACC!$H$52))*WACC!$H$42*(1-WACC!$H$43)/(1-WACC!$H$42*(1-WACC!$H$43))</f>
        <v>114245.71265899797</v>
      </c>
      <c r="CF49" s="191">
        <f>(CF36-CF35*(WACC!$I$51-WACC!$I$52))*WACC!$I$42*(1-WACC!$I$43)/(1-WACC!$I$42*(1-WACC!$I$43))</f>
        <v>241570.47620495109</v>
      </c>
      <c r="CG49" s="191">
        <f>(CG36-CG35*(WACC!$J$51-WACC!$J$52))*WACC!$J$42*(1-WACC!$J$43)/(1-WACC!$J$42*(1-WACC!$J$43))</f>
        <v>-380399.77139890543</v>
      </c>
      <c r="CH49" s="191">
        <f>(CH36-CH35*(WACC!$K$51-WACC!$K$52))*WACC!$K$42*(1-WACC!$K$43)/(1-WACC!$K$42*(1-WACC!$K$43))</f>
        <v>-622861.3368677079</v>
      </c>
      <c r="CI49" s="191">
        <f>(CI36-CI35*(WACC!$L$51-WACC!$L$52))*WACC!$L$42*(1-WACC!$L$43)/(1-WACC!$L$42*(1-WACC!$L$43))</f>
        <v>-75707.362513022803</v>
      </c>
      <c r="CJ49" s="191">
        <f>(CJ36-CJ35*(WACC!$M$51-WACC!$M$52))*WACC!$M$42*(1-WACC!$M$43)/(1-WACC!$M$42*(1-WACC!$M$43))</f>
        <v>-570764.93002762261</v>
      </c>
      <c r="CK49" s="191">
        <f>(CK36-CK35*(WACC!$N$51-WACC!$N$52))*WACC!$N$42*(1-WACC!$N$43)/(1-WACC!$N$42*(1-WACC!$N$43))</f>
        <v>-876235.81068853906</v>
      </c>
      <c r="CL49" s="191">
        <f>(CL36-CL35*(WACC!$O$51-WACC!$O$52))*WACC!$O$42*(1-WACC!$O$43)/(1-WACC!$O$42*(1-WACC!$O$43))</f>
        <v>-267125.56200360181</v>
      </c>
      <c r="CM49" s="191">
        <f>(CM36-CM35*(WACC!$P$51-WACC!$P$52))*WACC!$P$42*(1-WACC!$P$43)/(1-WACC!$P$42*(1-WACC!$P$43))</f>
        <v>-274214.22658084659</v>
      </c>
      <c r="CN49" s="191">
        <f>(CN36-CN35*(WACC!$Q$51-WACC!$Q$52))*WACC!$Q$42*(1-WACC!$Q$43)/(1-WACC!$Q$42*(1-WACC!$Q$43))</f>
        <v>-427326.13954451546</v>
      </c>
      <c r="CO49" s="191">
        <f>(CO36-CO35*(WACC!$R$51-WACC!$R$52))*WACC!$R$42*(1-WACC!$R$43)/(1-WACC!$R$42*(1-WACC!$R$43))</f>
        <v>-120255.21990979892</v>
      </c>
      <c r="CP49" s="191">
        <f>(CP36-CP35*(WACC!$S$51-WACC!$S$52))*WACC!$S$42*(1-WACC!$S$43)/(1-WACC!$S$42*(1-WACC!$S$43))</f>
        <v>-621952.88786568167</v>
      </c>
      <c r="CQ49" s="191">
        <f>(CQ36-CQ35*(WACC!$T$51-WACC!$T$52))*WACC!$T$42*(1-WACC!$T$43)/(1-WACC!$T$42*(1-WACC!$T$43))</f>
        <v>865696.93262892147</v>
      </c>
      <c r="CR49" s="197"/>
      <c r="CS49" s="191">
        <f>(CS36-CS35*(WACC!$C$51-WACC!$C$52))*WACC!$C$42*(1-WACC!$C$43)/(1-WACC!$C$42*(1-WACC!$C$43))</f>
        <v>229724.10465602498</v>
      </c>
      <c r="CT49" s="191">
        <f>(CT36-CT35*(WACC!$D$51-WACC!$D$52))*WACC!$D$42*(1-WACC!$D$43)/(1-WACC!$D$42*(1-WACC!$D$43))</f>
        <v>471788.92614746117</v>
      </c>
      <c r="CU49" s="191">
        <f>(CU36-CU35*(WACC!$E$51-WACC!$E$52))*WACC!$E$42*(1-WACC!$E$43)/(1-WACC!$E$42*(1-WACC!$E$43))</f>
        <v>-348762.13047713338</v>
      </c>
      <c r="CV49" s="191">
        <f>(CV36-CV35*(WACC!$F$51-WACC!$F$52))*WACC!$F$42*(1-WACC!$F$43)/(1-WACC!$F$42*(1-WACC!$F$43))</f>
        <v>993264.14806638786</v>
      </c>
      <c r="CW49" s="191">
        <f>(CW36-CW35*(WACC!$G$51-WACC!$G$52))*WACC!$G$42*(1-WACC!$G$43)/(1-WACC!$G$42*(1-WACC!$G$43))</f>
        <v>-930171.9604415464</v>
      </c>
      <c r="CX49" s="191">
        <f>(CX36-CX35*(WACC!$H$51-WACC!$H$52))*WACC!$H$42*(1-WACC!$H$43)/(1-WACC!$H$42*(1-WACC!$H$43))</f>
        <v>197420.87776920947</v>
      </c>
      <c r="CY49" s="191">
        <f>(CY36-CY35*(WACC!$I$51-WACC!$I$52))*WACC!$I$42*(1-WACC!$I$43)/(1-WACC!$I$42*(1-WACC!$I$43))</f>
        <v>423604.72717392433</v>
      </c>
      <c r="CZ49" s="191">
        <f>(CZ36-CZ35*(WACC!$J$51-WACC!$J$52))*WACC!$J$42*(1-WACC!$J$43)/(1-WACC!$J$42*(1-WACC!$J$43))</f>
        <v>-635182.530599972</v>
      </c>
      <c r="DA49" s="191">
        <f>(DA36-DA35*(WACC!$K$51-WACC!$K$52))*WACC!$K$42*(1-WACC!$K$43)/(1-WACC!$K$42*(1-WACC!$K$43))</f>
        <v>-1063510.9041021515</v>
      </c>
      <c r="DB49" s="191">
        <f>(DB36-DB35*(WACC!$L$51-WACC!$L$52))*WACC!$L$42*(1-WACC!$L$43)/(1-WACC!$L$42*(1-WACC!$L$43))</f>
        <v>-97110.562124230753</v>
      </c>
      <c r="DC49" s="191">
        <f>(DC36-DC35*(WACC!$M$51-WACC!$M$52))*WACC!$M$42*(1-WACC!$M$43)/(1-WACC!$M$42*(1-WACC!$M$43))</f>
        <v>-696366.2431792313</v>
      </c>
      <c r="DD49" s="191">
        <f>(DD36-DD35*(WACC!$N$51-WACC!$N$52))*WACC!$N$42*(1-WACC!$N$43)/(1-WACC!$N$42*(1-WACC!$N$43))</f>
        <v>-1002777.2776299976</v>
      </c>
      <c r="DE49" s="191">
        <f>(DE36-DE35*(WACC!$O$51-WACC!$O$52))*WACC!$O$42*(1-WACC!$O$43)/(1-WACC!$O$42*(1-WACC!$O$43))</f>
        <v>-298544.27084512531</v>
      </c>
      <c r="DF49" s="191">
        <f>(DF36-DF35*(WACC!$P$51-WACC!$P$52))*WACC!$P$42*(1-WACC!$P$43)/(1-WACC!$P$42*(1-WACC!$P$43))</f>
        <v>-283273.69163216237</v>
      </c>
      <c r="DG49" s="191">
        <f>(DG36-DG35*(WACC!$Q$51-WACC!$Q$52))*WACC!$Q$42*(1-WACC!$Q$43)/(1-WACC!$Q$42*(1-WACC!$Q$43))</f>
        <v>-409743.1613398614</v>
      </c>
      <c r="DH49" s="191">
        <f>(DH36-DH35*(WACC!$R$51-WACC!$R$52))*WACC!$R$42*(1-WACC!$R$43)/(1-WACC!$R$42*(1-WACC!$R$43))</f>
        <v>-107208.1327964099</v>
      </c>
      <c r="DI49" s="191">
        <f>(DI36-DI35*(WACC!$S$51-WACC!$S$52))*WACC!$S$42*(1-WACC!$S$43)/(1-WACC!$S$42*(1-WACC!$S$43))</f>
        <v>-402399.07821235032</v>
      </c>
      <c r="DJ49" s="191">
        <f>(DJ36-DJ35*(WACC!$T$51-WACC!$T$52))*WACC!$T$42*(1-WACC!$T$43)/(1-WACC!$T$42*(1-WACC!$T$43))</f>
        <v>496571.71144917863</v>
      </c>
      <c r="DK49" s="197"/>
      <c r="DL49" s="191">
        <f>(DL36-DL35*(WACC!$C$51-WACC!$C$52))*WACC!$C$42*(1-WACC!$C$43)/(1-WACC!$C$42*(1-WACC!$C$43))</f>
        <v>102857.29202189906</v>
      </c>
      <c r="DM49" s="191">
        <f>(DM36-DM35*(WACC!$D$51-WACC!$D$52))*WACC!$D$42*(1-WACC!$D$43)/(1-WACC!$D$42*(1-WACC!$D$43))</f>
        <v>186786.34386863583</v>
      </c>
      <c r="DN49" s="191">
        <f>(DN36-DN35*(WACC!$E$51-WACC!$E$52))*WACC!$E$42*(1-WACC!$E$43)/(1-WACC!$E$42*(1-WACC!$E$43))</f>
        <v>-118377.01982867067</v>
      </c>
      <c r="DO49" s="191">
        <f>(DO36-DO35*(WACC!$F$51-WACC!$F$52))*WACC!$F$42*(1-WACC!$F$43)/(1-WACC!$F$42*(1-WACC!$F$43))</f>
        <v>323129.54950084252</v>
      </c>
      <c r="DP49" s="191">
        <f>(DP36-DP35*(WACC!$G$51-WACC!$G$52))*WACC!$G$42*(1-WACC!$G$43)/(1-WACC!$G$42*(1-WACC!$G$43))</f>
        <v>-282078.59887049935</v>
      </c>
      <c r="DQ49" s="191">
        <f>(DQ36-DQ35*(WACC!$H$51-WACC!$H$52))*WACC!$H$42*(1-WACC!$H$43)/(1-WACC!$H$42*(1-WACC!$H$43))</f>
        <v>75364.791910239161</v>
      </c>
      <c r="DR49" s="191">
        <f>(DR36-DR35*(WACC!$I$51-WACC!$I$52))*WACC!$I$42*(1-WACC!$I$43)/(1-WACC!$I$42*(1-WACC!$I$43))</f>
        <v>153218.84660235167</v>
      </c>
      <c r="DS49" s="191">
        <f>(DS36-DS35*(WACC!$J$51-WACC!$J$52))*WACC!$J$42*(1-WACC!$J$43)/(1-WACC!$J$42*(1-WACC!$J$43))</f>
        <v>-259798.95987851472</v>
      </c>
      <c r="DT49" s="191">
        <f>(DT36-DT35*(WACC!$K$51-WACC!$K$52))*WACC!$K$42*(1-WACC!$K$43)/(1-WACC!$K$42*(1-WACC!$K$43))</f>
        <v>-175586.50157895352</v>
      </c>
      <c r="DU49" s="191">
        <f>(DU36-DU35*(WACC!$L$51-WACC!$L$52))*WACC!$L$42*(1-WACC!$L$43)/(1-WACC!$L$42*(1-WACC!$L$43))</f>
        <v>-63360.850577549216</v>
      </c>
      <c r="DV49" s="191">
        <f>(DV36-DV35*(WACC!$M$51-WACC!$M$52))*WACC!$M$42*(1-WACC!$M$43)/(1-WACC!$M$42*(1-WACC!$M$43))</f>
        <v>-249831.8403900204</v>
      </c>
      <c r="DW49" s="191">
        <f>(DW36-DW35*(WACC!$N$51-WACC!$N$52))*WACC!$N$42*(1-WACC!$N$43)/(1-WACC!$N$42*(1-WACC!$N$43))</f>
        <v>-365838.67564001033</v>
      </c>
      <c r="DX49" s="191">
        <f>(DX36-DX35*(WACC!$O$51-WACC!$O$52))*WACC!$O$42*(1-WACC!$O$43)/(1-WACC!$O$42*(1-WACC!$O$43))</f>
        <v>-123167.95545049447</v>
      </c>
      <c r="DY49" s="191">
        <f>(DY36-DY35*(WACC!$P$51-WACC!$P$52))*WACC!$P$42*(1-WACC!$P$43)/(1-WACC!$P$42*(1-WACC!$P$43))</f>
        <v>-128857.8248225768</v>
      </c>
      <c r="DZ49" s="191">
        <f>(DZ36-DZ35*(WACC!$Q$51-WACC!$Q$52))*WACC!$Q$42*(1-WACC!$Q$43)/(1-WACC!$Q$42*(1-WACC!$Q$43))</f>
        <v>-199210.07864982315</v>
      </c>
      <c r="EA49" s="191">
        <f>(EA36-EA35*(WACC!$R$51-WACC!$R$52))*WACC!$R$42*(1-WACC!$R$43)/(1-WACC!$R$42*(1-WACC!$R$43))</f>
        <v>-58640.148914247438</v>
      </c>
      <c r="EB49" s="191">
        <f>(EB36-EB35*(WACC!$S$51-WACC!$S$52))*WACC!$S$42*(1-WACC!$S$43)/(1-WACC!$S$42*(1-WACC!$S$43))</f>
        <v>-696854.01337295433</v>
      </c>
      <c r="EC49" s="191">
        <f>(EC36-EC35*(WACC!$T$51-WACC!$T$52))*WACC!$T$42*(1-WACC!$T$43)/(1-WACC!$T$42*(1-WACC!$T$43))</f>
        <v>738595.41040014313</v>
      </c>
    </row>
    <row r="50" spans="1:133" x14ac:dyDescent="0.25">
      <c r="A50" s="85" t="s">
        <v>58</v>
      </c>
      <c r="B50" s="195">
        <f>B44-B37+B48</f>
        <v>48726941.370749958</v>
      </c>
      <c r="C50" s="195">
        <f t="shared" ref="C50:I50" si="249">C44-C37+C48</f>
        <v>51619477.37962579</v>
      </c>
      <c r="D50" s="195">
        <f t="shared" si="249"/>
        <v>61273623.504299939</v>
      </c>
      <c r="E50" s="195">
        <f t="shared" si="249"/>
        <v>70535130.190507904</v>
      </c>
      <c r="F50" s="195">
        <f t="shared" si="249"/>
        <v>74458685.44408685</v>
      </c>
      <c r="G50" s="195">
        <f t="shared" si="249"/>
        <v>94609422.466319799</v>
      </c>
      <c r="H50" s="195">
        <f t="shared" si="249"/>
        <v>93310851.437074125</v>
      </c>
      <c r="I50" s="195">
        <f t="shared" si="249"/>
        <v>82037768.216142565</v>
      </c>
      <c r="J50" s="195">
        <f>J44-J37+J48</f>
        <v>104022735.14880206</v>
      </c>
      <c r="K50" s="195">
        <f t="shared" ref="K50:L50" si="250">K44-K37+K48</f>
        <v>132783851.04855746</v>
      </c>
      <c r="L50" s="195">
        <f t="shared" si="250"/>
        <v>160082555.37140581</v>
      </c>
      <c r="M50" s="195">
        <f>M44-M37+M48</f>
        <v>130342469.401703</v>
      </c>
      <c r="N50" s="195">
        <f t="shared" ref="N50:O50" si="251">N44-N37+N48</f>
        <v>140809829.23421425</v>
      </c>
      <c r="O50" s="195">
        <f t="shared" si="251"/>
        <v>143652880.05219194</v>
      </c>
      <c r="P50" s="195">
        <f>P44-P37+P48</f>
        <v>116780631.64982289</v>
      </c>
      <c r="Q50" s="195">
        <f t="shared" ref="Q50" si="252">Q44-Q37+Q48</f>
        <v>102683049.10571606</v>
      </c>
      <c r="R50" s="195">
        <f>R44-R37+R48</f>
        <v>116842390.19940785</v>
      </c>
      <c r="S50" s="195">
        <f t="shared" ref="S50" si="253">S44-S37+S48</f>
        <v>172880879.61386108</v>
      </c>
      <c r="T50" s="156"/>
      <c r="U50" s="195">
        <f>U44-U37+U48</f>
        <v>4656776.6064869463</v>
      </c>
      <c r="V50" s="195">
        <f t="shared" ref="V50:AB50" si="254">V44-V37+V48</f>
        <v>5062252.845047228</v>
      </c>
      <c r="W50" s="195">
        <f t="shared" si="254"/>
        <v>6059470.1807767581</v>
      </c>
      <c r="X50" s="195">
        <f t="shared" si="254"/>
        <v>7225736.8735776953</v>
      </c>
      <c r="Y50" s="195">
        <f t="shared" si="254"/>
        <v>7837683.3246497959</v>
      </c>
      <c r="Z50" s="195">
        <f t="shared" si="254"/>
        <v>8893631.3554861657</v>
      </c>
      <c r="AA50" s="195">
        <f t="shared" si="254"/>
        <v>9214742.8329956885</v>
      </c>
      <c r="AB50" s="195">
        <f t="shared" si="254"/>
        <v>8818015.9802375529</v>
      </c>
      <c r="AC50" s="195">
        <f>AC44-AC37+AC48</f>
        <v>13635232.338556716</v>
      </c>
      <c r="AD50" s="195">
        <f t="shared" ref="AD50:AE50" si="255">AD44-AD37+AD48</f>
        <v>18589003.402817614</v>
      </c>
      <c r="AE50" s="195">
        <f t="shared" si="255"/>
        <v>16539010.900441358</v>
      </c>
      <c r="AF50" s="195">
        <f>AF44-AF37+AF48</f>
        <v>16214086.86254314</v>
      </c>
      <c r="AG50" s="195">
        <f t="shared" ref="AG50:AH50" si="256">AG44-AG37+AG48</f>
        <v>17352075.633535262</v>
      </c>
      <c r="AH50" s="195">
        <f t="shared" si="256"/>
        <v>16668072.884209981</v>
      </c>
      <c r="AI50" s="195">
        <f>AI44-AI37+AI48</f>
        <v>13182359.237957893</v>
      </c>
      <c r="AJ50" s="195">
        <f t="shared" ref="AJ50" si="257">AJ44-AJ37+AJ48</f>
        <v>10974742.789223984</v>
      </c>
      <c r="AK50" s="195">
        <f>AK44-AK37+AK48</f>
        <v>11276651.732589075</v>
      </c>
      <c r="AL50" s="195">
        <f t="shared" ref="AL50" si="258">AL44-AL37+AL48</f>
        <v>16661535.106365012</v>
      </c>
      <c r="AM50" s="156"/>
      <c r="AN50" s="195">
        <f>AN44-AN37+AN48</f>
        <v>31082193.06570036</v>
      </c>
      <c r="AO50" s="195">
        <f t="shared" ref="AO50:AU50" si="259">AO44-AO37+AO48</f>
        <v>32927298.876740173</v>
      </c>
      <c r="AP50" s="195">
        <f t="shared" si="259"/>
        <v>39085535.476251699</v>
      </c>
      <c r="AQ50" s="195">
        <f t="shared" si="259"/>
        <v>44993313.202534348</v>
      </c>
      <c r="AR50" s="195">
        <f t="shared" si="259"/>
        <v>47496090.895223409</v>
      </c>
      <c r="AS50" s="195">
        <f t="shared" si="259"/>
        <v>60349947.117710881</v>
      </c>
      <c r="AT50" s="195">
        <f t="shared" si="259"/>
        <v>59521607.921670817</v>
      </c>
      <c r="AU50" s="195">
        <f t="shared" si="259"/>
        <v>52330675.364409246</v>
      </c>
      <c r="AV50" s="195">
        <f>AV44-AV37+AV48</f>
        <v>47119754.78533639</v>
      </c>
      <c r="AW50" s="195">
        <f t="shared" ref="AW50:AX50" si="260">AW44-AW37+AW48</f>
        <v>35064305.654609993</v>
      </c>
      <c r="AX50" s="195">
        <f t="shared" si="260"/>
        <v>42169912.960057259</v>
      </c>
      <c r="AY50" s="195">
        <f>AY44-AY37+AY48</f>
        <v>39617220.83525157</v>
      </c>
      <c r="AZ50" s="195">
        <f t="shared" ref="AZ50:BA50" si="261">AZ44-AZ37+AZ48</f>
        <v>46788373.297808342</v>
      </c>
      <c r="BA50" s="195">
        <f t="shared" si="261"/>
        <v>51830921.685016438</v>
      </c>
      <c r="BB50" s="195">
        <f>BB44-BB37+BB48</f>
        <v>45951692.688732266</v>
      </c>
      <c r="BC50" s="195">
        <f t="shared" ref="BC50" si="262">BC44-BC37+BC48</f>
        <v>42012076.350162551</v>
      </c>
      <c r="BD50" s="195">
        <f>BD44-BD37+BD48</f>
        <v>48460980.834465034</v>
      </c>
      <c r="BE50" s="195">
        <f t="shared" ref="BE50" si="263">BE44-BE37+BE48</f>
        <v>73507985.81155616</v>
      </c>
      <c r="BF50" s="156"/>
      <c r="BG50" s="195">
        <f>BG44-BG37+BG48</f>
        <v>0</v>
      </c>
      <c r="BH50" s="195">
        <f t="shared" ref="BH50:BN50" si="264">BH44-BH37+BH48</f>
        <v>0</v>
      </c>
      <c r="BI50" s="195">
        <f t="shared" si="264"/>
        <v>0</v>
      </c>
      <c r="BJ50" s="195">
        <f t="shared" si="264"/>
        <v>0</v>
      </c>
      <c r="BK50" s="195">
        <f t="shared" si="264"/>
        <v>0</v>
      </c>
      <c r="BL50" s="195">
        <f t="shared" si="264"/>
        <v>0</v>
      </c>
      <c r="BM50" s="195">
        <f t="shared" si="264"/>
        <v>0</v>
      </c>
      <c r="BN50" s="195">
        <f t="shared" si="264"/>
        <v>0</v>
      </c>
      <c r="BO50" s="195">
        <f>BO44-BO37+BO48</f>
        <v>0</v>
      </c>
      <c r="BP50" s="195">
        <f t="shared" ref="BP50:BQ50" si="265">BP44-BP37+BP48</f>
        <v>0</v>
      </c>
      <c r="BQ50" s="195">
        <f t="shared" si="265"/>
        <v>0</v>
      </c>
      <c r="BR50" s="195">
        <f>BR44-BR37+BR48</f>
        <v>509.97806760365091</v>
      </c>
      <c r="BS50" s="195">
        <f t="shared" ref="BS50:BT50" si="266">BS44-BS37+BS48</f>
        <v>2080.2930835747698</v>
      </c>
      <c r="BT50" s="195">
        <f t="shared" si="266"/>
        <v>16783.789684998206</v>
      </c>
      <c r="BU50" s="195">
        <f>BU44-BU37+BU48</f>
        <v>34058.067981585489</v>
      </c>
      <c r="BV50" s="195">
        <f t="shared" ref="BV50" si="267">BV44-BV37+BV48</f>
        <v>42428.064697712623</v>
      </c>
      <c r="BW50" s="195">
        <f>BW44-BW37+BW48</f>
        <v>61440.569416717539</v>
      </c>
      <c r="BX50" s="195">
        <f t="shared" ref="BX50" si="268">BX44-BX37+BX48</f>
        <v>112546.32287205015</v>
      </c>
      <c r="BY50" s="156"/>
      <c r="BZ50" s="195">
        <f>BZ44-BZ37+BZ48</f>
        <v>8956938.7228713911</v>
      </c>
      <c r="CA50" s="195">
        <f t="shared" ref="CA50:CG50" si="269">CA44-CA37+CA48</f>
        <v>9736839.9569794647</v>
      </c>
      <c r="CB50" s="195">
        <f t="shared" si="269"/>
        <v>11654908.038036259</v>
      </c>
      <c r="CC50" s="195">
        <f t="shared" si="269"/>
        <v>13898129.086559862</v>
      </c>
      <c r="CD50" s="195">
        <f t="shared" si="269"/>
        <v>15075159.321657704</v>
      </c>
      <c r="CE50" s="195">
        <f t="shared" si="269"/>
        <v>17106191.214740757</v>
      </c>
      <c r="CF50" s="195">
        <f t="shared" si="269"/>
        <v>17723823.553654552</v>
      </c>
      <c r="CG50" s="195">
        <f t="shared" si="269"/>
        <v>16960751.065933686</v>
      </c>
      <c r="CH50" s="195">
        <f>CH44-CH37+CH48</f>
        <v>17099553.657844417</v>
      </c>
      <c r="CI50" s="195">
        <f t="shared" ref="CI50:CJ50" si="270">CI44-CI37+CI48</f>
        <v>16059553.938502504</v>
      </c>
      <c r="CJ50" s="195">
        <f t="shared" si="270"/>
        <v>14141560.819467464</v>
      </c>
      <c r="CK50" s="195">
        <f>CK44-CK37+CK48</f>
        <v>15194234.790900471</v>
      </c>
      <c r="CL50" s="195">
        <f t="shared" ref="CL50:CM50" si="271">CL44-CL37+CL48</f>
        <v>17852229.958304521</v>
      </c>
      <c r="CM50" s="195">
        <f t="shared" si="271"/>
        <v>20301460.546120886</v>
      </c>
      <c r="CN50" s="195">
        <f>CN44-CN37+CN48</f>
        <v>18829343.865564603</v>
      </c>
      <c r="CO50" s="195">
        <f t="shared" ref="CO50" si="272">CO44-CO37+CO48</f>
        <v>17298578.028195754</v>
      </c>
      <c r="CP50" s="195">
        <f>CP44-CP37+CP48</f>
        <v>18102422.72213373</v>
      </c>
      <c r="CQ50" s="195">
        <f t="shared" ref="CQ50" si="273">CQ44-CQ37+CQ48</f>
        <v>32920402.532622058</v>
      </c>
      <c r="CR50" s="156"/>
      <c r="CS50" s="195">
        <f>CS44-CS37+CS48</f>
        <v>15290105.460294351</v>
      </c>
      <c r="CT50" s="195">
        <f t="shared" ref="CT50:CZ50" si="274">CT44-CT37+CT48</f>
        <v>16197758.996084703</v>
      </c>
      <c r="CU50" s="195">
        <f t="shared" si="274"/>
        <v>19227149.067015145</v>
      </c>
      <c r="CV50" s="195">
        <f t="shared" si="274"/>
        <v>22133332.175777834</v>
      </c>
      <c r="CW50" s="195">
        <f t="shared" si="274"/>
        <v>23364510.901937805</v>
      </c>
      <c r="CX50" s="195">
        <f t="shared" si="274"/>
        <v>29687643.146752845</v>
      </c>
      <c r="CY50" s="195">
        <f t="shared" si="274"/>
        <v>29280162.450729351</v>
      </c>
      <c r="CZ50" s="195">
        <f t="shared" si="274"/>
        <v>25742763.499310859</v>
      </c>
      <c r="DA50" s="195">
        <f>DA44-DA37+DA48</f>
        <v>23538692.727655128</v>
      </c>
      <c r="DB50" s="195">
        <f t="shared" ref="DB50:DC50" si="275">DB44-DB37+DB48</f>
        <v>18176228.862689592</v>
      </c>
      <c r="DC50" s="195">
        <f t="shared" si="275"/>
        <v>21995374.490124058</v>
      </c>
      <c r="DD50" s="195">
        <f>DD44-DD37+DD48</f>
        <v>18147006.310918592</v>
      </c>
      <c r="DE50" s="195">
        <f t="shared" ref="DE50:DF50" si="276">DE44-DE37+DE48</f>
        <v>20240721.325470664</v>
      </c>
      <c r="DF50" s="195">
        <f t="shared" si="276"/>
        <v>21412368.511678033</v>
      </c>
      <c r="DG50" s="195">
        <f>DG44-DG37+DG48</f>
        <v>18696450.810577694</v>
      </c>
      <c r="DH50" s="195">
        <f t="shared" ref="DH50" si="277">DH44-DH37+DH48</f>
        <v>16910566.931165546</v>
      </c>
      <c r="DI50" s="195">
        <f>DI44-DI37+DI48</f>
        <v>12883822.917525878</v>
      </c>
      <c r="DJ50" s="195">
        <f t="shared" ref="DJ50" si="278">DJ44-DJ37+DJ48</f>
        <v>20722508.950718101</v>
      </c>
      <c r="DK50" s="156"/>
      <c r="DL50" s="195">
        <f>DL44-DL37+DL48</f>
        <v>22711254.378571235</v>
      </c>
      <c r="DM50" s="195">
        <f t="shared" ref="DM50:DS50" si="279">DM44-DM37+DM48</f>
        <v>27202833.620114673</v>
      </c>
      <c r="DN50" s="195">
        <f t="shared" si="279"/>
        <v>29465738.140641019</v>
      </c>
      <c r="DO50" s="195">
        <f t="shared" si="279"/>
        <v>31821860.209024262</v>
      </c>
      <c r="DP50" s="195">
        <f t="shared" si="279"/>
        <v>32929735.132273529</v>
      </c>
      <c r="DQ50" s="195">
        <f t="shared" si="279"/>
        <v>58972791.329330787</v>
      </c>
      <c r="DR50" s="195">
        <f t="shared" si="279"/>
        <v>38279479.431890726</v>
      </c>
      <c r="DS50" s="195">
        <f t="shared" si="279"/>
        <v>47477596.464817524</v>
      </c>
      <c r="DT50" s="195">
        <f>DT44-DT37+DT48</f>
        <v>42796127.064155273</v>
      </c>
      <c r="DU50" s="195">
        <f t="shared" ref="DU50:DV50" si="280">DU44-DU37+DU48</f>
        <v>39233802.186687596</v>
      </c>
      <c r="DV50" s="195">
        <f t="shared" si="280"/>
        <v>24689730.337895501</v>
      </c>
      <c r="DW50" s="195">
        <f>DW44-DW37+DW48</f>
        <v>49057135.793403439</v>
      </c>
      <c r="DX50" s="195">
        <f t="shared" ref="DX50:DY50" si="281">DX44-DX37+DX48</f>
        <v>54084291.306891918</v>
      </c>
      <c r="DY50" s="195">
        <f t="shared" si="281"/>
        <v>53432030.373126522</v>
      </c>
      <c r="DZ50" s="195">
        <f>DZ44-DZ37+DZ48</f>
        <v>57643602.109730229</v>
      </c>
      <c r="EA50" s="195">
        <f t="shared" ref="EA50" si="282">EA44-EA37+EA48</f>
        <v>57448261.407967485</v>
      </c>
      <c r="EB50" s="195">
        <f>EB44-EB37+EB48</f>
        <v>137905579.30862108</v>
      </c>
      <c r="EC50" s="195">
        <f t="shared" ref="EC50" si="283">EC44-EC37+EC48</f>
        <v>121964204.56429565</v>
      </c>
    </row>
    <row r="51" spans="1:133" s="39" customFormat="1" x14ac:dyDescent="0.25">
      <c r="A51" s="193" t="s">
        <v>276</v>
      </c>
      <c r="B51" s="193">
        <f>B36-B35*(WACC!$C$51-WACC!$C$52)</f>
        <v>3335082.5279486049</v>
      </c>
      <c r="C51" s="193">
        <f>C36-C35*(WACC!$D$51-WACC!$D$52)</f>
        <v>6849324.7882283423</v>
      </c>
      <c r="D51" s="193">
        <f>D36-D35*(WACC!$E$51-WACC!$E$52)</f>
        <v>-5063249.6294024438</v>
      </c>
      <c r="E51" s="193">
        <f>E36-E35*(WACC!$F$51-WACC!$F$52)</f>
        <v>14419983.966480527</v>
      </c>
      <c r="F51" s="193">
        <f>F36-F35*(WACC!$G$51-WACC!$G$52)</f>
        <v>-13504025.874434838</v>
      </c>
      <c r="G51" s="193">
        <f>G36-G35*(WACC!$H$51-WACC!$H$52)</f>
        <v>2866111.5954124965</v>
      </c>
      <c r="H51" s="193">
        <f>H36-H35*(WACC!$I$51-WACC!$I$52)</f>
        <v>6149797.4993505776</v>
      </c>
      <c r="I51" s="193">
        <f>I36-I35*(WACC!$J$51-WACC!$J$52)</f>
        <v>-9221436.135463912</v>
      </c>
      <c r="J51" s="193">
        <f>J36-J35*(WACC!$K$51-WACC!$K$52)</f>
        <v>3470543.3520822972</v>
      </c>
      <c r="K51" s="193">
        <f>K36-K35*(WACC!$L$51-WACC!$L$52)</f>
        <v>-3231835.8412226215</v>
      </c>
      <c r="L51" s="193">
        <f>L36-L35*(WACC!$M$51-WACC!$M$52)</f>
        <v>-23088286.620529827</v>
      </c>
      <c r="M51" s="193">
        <f>M36-M35*(WACC!$N$51-WACC!$N$52)</f>
        <v>-32811552.984192517</v>
      </c>
      <c r="N51" s="193">
        <f>N36-N35*(WACC!$O$51-WACC!$O$52)</f>
        <v>-9461436.411307402</v>
      </c>
      <c r="O51" s="193">
        <f>O36-O35*(WACC!$P$51-WACC!$P$52)</f>
        <v>-8657594.0472895727</v>
      </c>
      <c r="P51" s="193">
        <f>P36-P35*(WACC!$Q$51-WACC!$Q$52)</f>
        <v>-17997416.262032978</v>
      </c>
      <c r="Q51" s="193">
        <f>Q36-Q35*(WACC!$R$51-WACC!$R$52)</f>
        <v>-4577782.1324883178</v>
      </c>
      <c r="R51" s="193">
        <f>R36-R35*(WACC!$S$51-WACC!$S$52)</f>
        <v>-25662529.50905076</v>
      </c>
      <c r="S51" s="193">
        <f>S36-S35*(WACC!$T$51-WACC!$T$52)</f>
        <v>29132207.981302544</v>
      </c>
      <c r="U51" s="193">
        <f>U36-U35*(WACC!$C$51-WACC!$C$52)</f>
        <v>314245.32042732276</v>
      </c>
      <c r="V51" s="193">
        <f>V36-V35*(WACC!$D$51-WACC!$D$52)</f>
        <v>639924.47830566019</v>
      </c>
      <c r="W51" s="193">
        <f>W36-W35*(WACC!$E$51-WACC!$E$52)</f>
        <v>-462274.34921397921</v>
      </c>
      <c r="X51" s="193">
        <f>X36-X35*(WACC!$F$51-WACC!$F$52)</f>
        <v>1351538.9420311304</v>
      </c>
      <c r="Y51" s="193">
        <f>Y36-Y35*(WACC!$G$51-WACC!$G$52)</f>
        <v>-1276962.7953700945</v>
      </c>
      <c r="Z51" s="193">
        <f>Z36-Z35*(WACC!$H$51-WACC!$H$52)</f>
        <v>270587.08239836432</v>
      </c>
      <c r="AA51" s="193">
        <f>AA36-AA35*(WACC!$I$51-WACC!$I$52)</f>
        <v>572151.45171341952</v>
      </c>
      <c r="AB51" s="193">
        <f>AB36-AB35*(WACC!$J$51-WACC!$J$52)</f>
        <v>-900963.91271209507</v>
      </c>
      <c r="AC51" s="193">
        <f>AC36-AC35*(WACC!$K$51-WACC!$K$52)</f>
        <v>984079.53721140418</v>
      </c>
      <c r="AD51" s="193">
        <f>AD36-AD35*(WACC!$L$51-WACC!$L$52)</f>
        <v>-399210.62575560343</v>
      </c>
      <c r="AE51" s="193">
        <f>AE36-AE35*(WACC!$M$51-WACC!$M$52)</f>
        <v>-3040960.7563679377</v>
      </c>
      <c r="AF51" s="193">
        <f>AF36-AF35*(WACC!$N$51-WACC!$N$52)</f>
        <v>-4259670.5148443282</v>
      </c>
      <c r="AG51" s="193">
        <f>AG36-AG35*(WACC!$O$51-WACC!$O$52)</f>
        <v>-1182812.0920153558</v>
      </c>
      <c r="AH51" s="193">
        <f>AH36-AH35*(WACC!$P$51-WACC!$P$52)</f>
        <v>-1025626.981480537</v>
      </c>
      <c r="AI51" s="193">
        <f>AI36-AI35*(WACC!$Q$51-WACC!$Q$52)</f>
        <v>-2103798.8546239883</v>
      </c>
      <c r="AJ51" s="193">
        <f>AJ36-AJ35*(WACC!$R$51-WACC!$R$52)</f>
        <v>-536506.12150487117</v>
      </c>
      <c r="AK51" s="193">
        <f>AK36-AK35*(WACC!$S$51-WACC!$S$52)</f>
        <v>-2724505.9043000527</v>
      </c>
      <c r="AL51" s="193">
        <f>AL36-AL35*(WACC!$T$51-WACC!$T$52)</f>
        <v>3081077.0093614599</v>
      </c>
      <c r="AN51" s="193">
        <f>AN36-AN35*(WACC!$C$51-WACC!$C$52)</f>
        <v>2127399.6706464607</v>
      </c>
      <c r="AO51" s="193">
        <f>AO36-AO35*(WACC!$D$51-WACC!$D$52)</f>
        <v>4369082.6768206134</v>
      </c>
      <c r="AP51" s="193">
        <f>AP36-AP35*(WACC!$E$51-WACC!$E$52)</f>
        <v>-3229771.8283502553</v>
      </c>
      <c r="AQ51" s="193">
        <f>AQ36-AQ35*(WACC!$F$51-WACC!$F$52)</f>
        <v>9198293.8604782689</v>
      </c>
      <c r="AR51" s="193">
        <f>AR36-AR35*(WACC!$G$51-WACC!$G$52)</f>
        <v>-8614017.7812464964</v>
      </c>
      <c r="AS51" s="193">
        <f>AS36-AS35*(WACC!$H$51-WACC!$H$52)</f>
        <v>1828250.0696816929</v>
      </c>
      <c r="AT51" s="193">
        <f>AT36-AT35*(WACC!$I$51-WACC!$I$52)</f>
        <v>3922864.596309796</v>
      </c>
      <c r="AU51" s="193">
        <f>AU36-AU35*(WACC!$J$51-WACC!$J$52)</f>
        <v>-5882217.3163852207</v>
      </c>
      <c r="AV51" s="193">
        <f>AV36-AV35*(WACC!$K$51-WACC!$K$52)</f>
        <v>-10324970.885186767</v>
      </c>
      <c r="AW51" s="193">
        <f>AW36-AW35*(WACC!$L$51-WACC!$L$52)</f>
        <v>-853432.69431696646</v>
      </c>
      <c r="AX51" s="193">
        <f>AX36-AX35*(WACC!$M$51-WACC!$M$52)</f>
        <v>-6082055.8175479723</v>
      </c>
      <c r="AY51" s="193">
        <f>AY36-AY35*(WACC!$N$51-WACC!$N$52)</f>
        <v>-9972977.6985898316</v>
      </c>
      <c r="AZ51" s="193">
        <f>AZ36-AZ35*(WACC!$O$51-WACC!$O$52)</f>
        <v>-3143851.6838863157</v>
      </c>
      <c r="BA51" s="193">
        <f>BA36-BA35*(WACC!$P$51-WACC!$P$52)</f>
        <v>-3123717.9434390049</v>
      </c>
      <c r="BB51" s="193">
        <f>BB36-BB35*(WACC!$Q$51-WACC!$Q$52)</f>
        <v>-7081754.3078889884</v>
      </c>
      <c r="BC51" s="193">
        <f>BC36-BC35*(WACC!$R$51-WACC!$R$52)</f>
        <v>-1872968.6558733135</v>
      </c>
      <c r="BD51" s="193">
        <f>BD36-BD35*(WACC!$S$51-WACC!$S$52)</f>
        <v>-10643665.784135129</v>
      </c>
      <c r="BE51" s="193">
        <f>BE36-BE35*(WACC!$T$51-WACC!$T$52)</f>
        <v>12386852.355980236</v>
      </c>
      <c r="BG51" s="193">
        <f>BG36-BG35*(WACC!$C$51-WACC!$C$52)</f>
        <v>0</v>
      </c>
      <c r="BH51" s="193">
        <f>BH36-BH35*(WACC!$D$51-WACC!$D$52)</f>
        <v>0</v>
      </c>
      <c r="BI51" s="193">
        <f>BI36-BI35*(WACC!$E$51-WACC!$E$52)</f>
        <v>0</v>
      </c>
      <c r="BJ51" s="193">
        <f>BJ36-BJ35*(WACC!$F$51-WACC!$F$52)</f>
        <v>0</v>
      </c>
      <c r="BK51" s="193">
        <f>BK36-BK35*(WACC!$G$51-WACC!$G$52)</f>
        <v>0</v>
      </c>
      <c r="BL51" s="193">
        <f>BL36-BL35*(WACC!$H$51-WACC!$H$52)</f>
        <v>0</v>
      </c>
      <c r="BM51" s="193">
        <f>BM36-BM35*(WACC!$I$51-WACC!$I$52)</f>
        <v>0</v>
      </c>
      <c r="BN51" s="193">
        <f>BN36-BN35*(WACC!$J$51-WACC!$J$52)</f>
        <v>0</v>
      </c>
      <c r="BO51" s="193">
        <f>BO36-BO35*(WACC!$K$51-WACC!$K$52)</f>
        <v>0</v>
      </c>
      <c r="BP51" s="193">
        <f>BP36-BP35*(WACC!$L$51-WACC!$L$52)</f>
        <v>0</v>
      </c>
      <c r="BQ51" s="193">
        <f>BQ36-BQ35*(WACC!$M$51-WACC!$M$52)</f>
        <v>0</v>
      </c>
      <c r="BR51" s="193">
        <f>BR36-BR35*(WACC!$N$51-WACC!$N$52)</f>
        <v>-133.9784692289378</v>
      </c>
      <c r="BS51" s="193">
        <f>BS36-BS35*(WACC!$O$51-WACC!$O$52)</f>
        <v>-141.80411993091468</v>
      </c>
      <c r="BT51" s="193">
        <f>BT36-BT35*(WACC!$P$51-WACC!$P$52)</f>
        <v>-1032.7473171020283</v>
      </c>
      <c r="BU51" s="193">
        <f>BU36-BU35*(WACC!$Q$51-WACC!$Q$52)</f>
        <v>-5435.3946146490234</v>
      </c>
      <c r="BV51" s="193">
        <f>BV36-BV35*(WACC!$R$51-WACC!$R$52)</f>
        <v>-2074.1184436939366</v>
      </c>
      <c r="BW51" s="193">
        <f>BW36-BW35*(WACC!$S$51-WACC!$S$52)</f>
        <v>-14844.405778324965</v>
      </c>
      <c r="BX51" s="193">
        <f>BX36-BX35*(WACC!$T$51-WACC!$T$52)</f>
        <v>20812.241229607673</v>
      </c>
      <c r="BZ51" s="193">
        <f>BZ36-BZ35*(WACC!$C$51-WACC!$C$52)</f>
        <v>604425.83290247992</v>
      </c>
      <c r="CA51" s="193">
        <f>CA36-CA35*(WACC!$D$51-WACC!$D$52)</f>
        <v>1230843.7410256709</v>
      </c>
      <c r="CB51" s="193">
        <f>CB36-CB35*(WACC!$E$51-WACC!$E$52)</f>
        <v>-889147.87393859867</v>
      </c>
      <c r="CC51" s="193">
        <f>CC36-CC35*(WACC!$F$51-WACC!$F$52)</f>
        <v>2599577.4563211757</v>
      </c>
      <c r="CD51" s="193">
        <f>CD36-CD35*(WACC!$G$51-WACC!$G$52)</f>
        <v>-2456136.180890373</v>
      </c>
      <c r="CE51" s="193">
        <f>CE36-CE35*(WACC!$H$51-WACC!$H$52)</f>
        <v>520452.69100229442</v>
      </c>
      <c r="CF51" s="193">
        <f>CF36-CF35*(WACC!$I$51-WACC!$I$52)</f>
        <v>1100487.7249340732</v>
      </c>
      <c r="CG51" s="193">
        <f>CG36-CG35*(WACC!$J$51-WACC!$J$52)</f>
        <v>-1732932.291928988</v>
      </c>
      <c r="CH51" s="193">
        <f>CH36-CH35*(WACC!$K$51-WACC!$K$52)</f>
        <v>-2837479.4235094967</v>
      </c>
      <c r="CI51" s="193">
        <f>CI36-CI35*(WACC!$L$51-WACC!$L$52)</f>
        <v>-344889.09589278698</v>
      </c>
      <c r="CJ51" s="193">
        <f>CJ36-CJ35*(WACC!$M$51-WACC!$M$52)</f>
        <v>-2600151.347904576</v>
      </c>
      <c r="CK51" s="193">
        <f>CK36-CK35*(WACC!$N$51-WACC!$N$52)</f>
        <v>-3991740.9153603767</v>
      </c>
      <c r="CL51" s="193">
        <f>CL36-CL35*(WACC!$O$51-WACC!$O$52)</f>
        <v>-1216905.3380168583</v>
      </c>
      <c r="CM51" s="193">
        <f>CM36-CM35*(WACC!$P$51-WACC!$P$52)</f>
        <v>-1249198.1433132077</v>
      </c>
      <c r="CN51" s="193">
        <f>CN36-CN35*(WACC!$Q$51-WACC!$Q$52)</f>
        <v>-3005012.330693597</v>
      </c>
      <c r="CO51" s="193">
        <f>CO36-CO35*(WACC!$R$51-WACC!$R$52)</f>
        <v>-845650.16089209169</v>
      </c>
      <c r="CP51" s="193">
        <f>CP36-CP35*(WACC!$S$51-WACC!$S$52)</f>
        <v>-4373652.6371613881</v>
      </c>
      <c r="CQ51" s="193">
        <f>CQ36-CQ35*(WACC!$T$51-WACC!$T$52)</f>
        <v>6087692.084472958</v>
      </c>
      <c r="CS51" s="193">
        <f>CS36-CS35*(WACC!$C$51-WACC!$C$52)</f>
        <v>1046520.9212111658</v>
      </c>
      <c r="CT51" s="193">
        <f>CT36-CT35*(WACC!$D$51-WACC!$D$52)</f>
        <v>2149260.6635614475</v>
      </c>
      <c r="CU51" s="193">
        <f>CU36-CU35*(WACC!$E$51-WACC!$E$52)</f>
        <v>-1588805.2610630845</v>
      </c>
      <c r="CV51" s="193">
        <f>CV36-CV35*(WACC!$F$51-WACC!$F$52)</f>
        <v>4524870.0078596631</v>
      </c>
      <c r="CW51" s="193">
        <f>CW36-CW35*(WACC!$G$51-WACC!$G$52)</f>
        <v>-4237450.0420130566</v>
      </c>
      <c r="CX51" s="193">
        <f>CX36-CX35*(WACC!$H$51-WACC!$H$52)</f>
        <v>899361.77650450915</v>
      </c>
      <c r="CY51" s="193">
        <f>CY36-CY35*(WACC!$I$51-WACC!$I$52)</f>
        <v>1929754.8682374805</v>
      </c>
      <c r="CZ51" s="193">
        <f>CZ36-CZ35*(WACC!$J$51-WACC!$J$52)</f>
        <v>-2893609.3060676092</v>
      </c>
      <c r="DA51" s="193">
        <f>DA36-DA35*(WACC!$K$51-WACC!$K$52)</f>
        <v>-4844883.0075782593</v>
      </c>
      <c r="DB51" s="193">
        <f>DB36-DB35*(WACC!$L$51-WACC!$L$52)</f>
        <v>-442392.56078832597</v>
      </c>
      <c r="DC51" s="193">
        <f>DC36-DC35*(WACC!$M$51-WACC!$M$52)</f>
        <v>-3172335.1078176713</v>
      </c>
      <c r="DD51" s="193">
        <f>DD36-DD35*(WACC!$N$51-WACC!$N$52)</f>
        <v>-4568207.5980939008</v>
      </c>
      <c r="DE51" s="193">
        <f>DE36-DE35*(WACC!$O$51-WACC!$O$52)</f>
        <v>-1360035.0116282962</v>
      </c>
      <c r="DF51" s="193">
        <f>DF36-DF35*(WACC!$P$51-WACC!$P$52)</f>
        <v>-1290469.0396581059</v>
      </c>
      <c r="DG51" s="193">
        <f>DG36-DG35*(WACC!$Q$51-WACC!$Q$52)</f>
        <v>-2881366.5682985773</v>
      </c>
      <c r="DH51" s="193">
        <f>DH36-DH35*(WACC!$R$51-WACC!$R$52)</f>
        <v>-753901.36757662147</v>
      </c>
      <c r="DI51" s="193">
        <f>DI36-DI35*(WACC!$S$51-WACC!$S$52)</f>
        <v>-2829722.0319279893</v>
      </c>
      <c r="DJ51" s="193">
        <f>DJ36-DJ35*(WACC!$T$51-WACC!$T$52)</f>
        <v>3491956.0913566779</v>
      </c>
      <c r="DL51" s="193">
        <f>DL36-DL35*(WACC!$C$51-WACC!$C$52)</f>
        <v>468572.10809993488</v>
      </c>
      <c r="DM51" s="193">
        <f>DM36-DM35*(WACC!$D$51-WACC!$D$52)</f>
        <v>850915.56651298748</v>
      </c>
      <c r="DN51" s="193">
        <f>DN36-DN35*(WACC!$E$51-WACC!$E$52)</f>
        <v>-539273.09033081029</v>
      </c>
      <c r="DO51" s="193">
        <f>DO36-DO35*(WACC!$F$51-WACC!$F$52)</f>
        <v>1472034.6143932715</v>
      </c>
      <c r="DP51" s="193">
        <f>DP36-DP35*(WACC!$G$51-WACC!$G$52)</f>
        <v>-1285024.7281883056</v>
      </c>
      <c r="DQ51" s="193">
        <f>DQ36-DQ35*(WACC!$H$51-WACC!$H$52)</f>
        <v>343328.49648010544</v>
      </c>
      <c r="DR51" s="193">
        <f>DR36-DR35*(WACC!$I$51-WACC!$I$52)</f>
        <v>697996.96785541577</v>
      </c>
      <c r="DS51" s="193">
        <f>DS36-DS35*(WACC!$J$51-WACC!$J$52)</f>
        <v>-1183528.5950025604</v>
      </c>
      <c r="DT51" s="193">
        <f>DT36-DT35*(WACC!$K$51-WACC!$K$52)</f>
        <v>-799894.06274886196</v>
      </c>
      <c r="DU51" s="193">
        <f>DU36-DU35*(WACC!$L$51-WACC!$L$52)</f>
        <v>-288643.87485338654</v>
      </c>
      <c r="DV51" s="193">
        <f>DV36-DV35*(WACC!$M$51-WACC!$M$52)</f>
        <v>-1138122.8284438474</v>
      </c>
      <c r="DW51" s="193">
        <f>DW36-DW35*(WACC!$N$51-WACC!$N$52)</f>
        <v>-1666598.4112495524</v>
      </c>
      <c r="DX51" s="193">
        <f>DX36-DX35*(WACC!$O$51-WACC!$O$52)</f>
        <v>-561098.46371912677</v>
      </c>
      <c r="DY51" s="193">
        <f>DY36-DY35*(WACC!$P$51-WACC!$P$52)</f>
        <v>-587018.97974751145</v>
      </c>
      <c r="DZ51" s="193">
        <f>DZ36-DZ35*(WACC!$Q$51-WACC!$Q$52)</f>
        <v>-1400870.8743612897</v>
      </c>
      <c r="EA51" s="193">
        <f>EA36-EA35*(WACC!$R$51-WACC!$R$52)</f>
        <v>-412365.06324852537</v>
      </c>
      <c r="EB51" s="193">
        <f>EB36-EB35*(WACC!$S$51-WACC!$S$52)</f>
        <v>-4900366.9775761664</v>
      </c>
      <c r="EC51" s="193">
        <f>EC36-EC35*(WACC!$T$51-WACC!$T$52)</f>
        <v>5193897.8458277043</v>
      </c>
    </row>
    <row r="52" spans="1:133" x14ac:dyDescent="0.25">
      <c r="A52" s="91" t="s">
        <v>47</v>
      </c>
      <c r="B52" s="97">
        <f t="shared" ref="B52:S52" si="284">B35+U35+AN35+BG35+BZ35+CS35+DL35</f>
        <v>1264717187.3971479</v>
      </c>
      <c r="C52" s="97">
        <f t="shared" si="284"/>
        <v>1356617125.0493829</v>
      </c>
      <c r="D52" s="97">
        <f t="shared" si="284"/>
        <v>1465982991.0362711</v>
      </c>
      <c r="E52" s="97">
        <f t="shared" si="284"/>
        <v>1600101132.4883807</v>
      </c>
      <c r="F52" s="97">
        <f t="shared" si="284"/>
        <v>1826830894.0874894</v>
      </c>
      <c r="G52" s="97">
        <f t="shared" si="284"/>
        <v>2010061376.3419738</v>
      </c>
      <c r="H52" s="97">
        <f t="shared" si="284"/>
        <v>2208575590.9617915</v>
      </c>
      <c r="I52" s="97">
        <f t="shared" si="284"/>
        <v>2482771523.0138311</v>
      </c>
      <c r="J52" s="97">
        <f t="shared" si="284"/>
        <v>2774812650.3382702</v>
      </c>
      <c r="K52" s="97">
        <f t="shared" si="284"/>
        <v>3107748188.5274458</v>
      </c>
      <c r="L52" s="97">
        <f t="shared" si="284"/>
        <v>3341398445.4176903</v>
      </c>
      <c r="M52" s="97">
        <f t="shared" si="284"/>
        <v>3497450378.4759431</v>
      </c>
      <c r="N52" s="97">
        <f t="shared" si="284"/>
        <v>3696368721.0402818</v>
      </c>
      <c r="O52" s="97">
        <f t="shared" si="284"/>
        <v>3955200914.1185107</v>
      </c>
      <c r="P52" s="97">
        <f t="shared" si="284"/>
        <v>4195850083.0793028</v>
      </c>
      <c r="Q52" s="97">
        <f t="shared" si="284"/>
        <v>4322337640.9307537</v>
      </c>
      <c r="R52" s="97">
        <f t="shared" si="284"/>
        <v>4473669940.7520962</v>
      </c>
      <c r="S52" s="97">
        <f t="shared" si="284"/>
        <v>4588977638.1976013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4" tint="-0.249977111117893"/>
  </sheetPr>
  <dimension ref="A1:FO52"/>
  <sheetViews>
    <sheetView topLeftCell="B4" zoomScale="80" zoomScaleNormal="80" workbookViewId="0">
      <selection activeCell="S23" sqref="S23"/>
    </sheetView>
  </sheetViews>
  <sheetFormatPr defaultColWidth="9.140625" defaultRowHeight="15" x14ac:dyDescent="0.25"/>
  <cols>
    <col min="1" max="1" width="52"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9" width="15.140625" style="36" bestFit="1" customWidth="1"/>
    <col min="20" max="20" width="5.140625" style="36" bestFit="1" customWidth="1"/>
    <col min="21" max="21" width="14.42578125" style="36" bestFit="1" customWidth="1"/>
    <col min="22" max="25" width="14" style="36" bestFit="1" customWidth="1"/>
    <col min="26" max="28" width="14.42578125" style="36" bestFit="1" customWidth="1"/>
    <col min="29" max="29" width="13.140625" style="36" bestFit="1" customWidth="1"/>
    <col min="30" max="30" width="14.42578125" style="36" customWidth="1"/>
    <col min="31" max="32" width="13.5703125" style="36" bestFit="1" customWidth="1"/>
    <col min="33" max="33" width="13.5703125" style="36" customWidth="1"/>
    <col min="34" max="34" width="12.5703125" style="36" bestFit="1" customWidth="1"/>
    <col min="35" max="38" width="16.140625" style="36" customWidth="1"/>
    <col min="39" max="39" width="5.140625" style="36" bestFit="1" customWidth="1"/>
    <col min="40" max="40" width="15.85546875" style="36" bestFit="1" customWidth="1"/>
    <col min="41" max="41" width="15.140625" style="36" bestFit="1" customWidth="1"/>
    <col min="42" max="47" width="15.85546875" style="36" bestFit="1" customWidth="1"/>
    <col min="48" max="48" width="15.140625" style="36" bestFit="1" customWidth="1"/>
    <col min="49" max="57" width="13.42578125" style="36" bestFit="1" customWidth="1"/>
    <col min="58" max="58" width="5.140625" style="36" bestFit="1" customWidth="1"/>
    <col min="59" max="66" width="15.85546875" style="36" customWidth="1"/>
    <col min="67" max="69" width="12.28515625" style="36" bestFit="1" customWidth="1"/>
    <col min="70" max="72" width="13.42578125" style="36" bestFit="1" customWidth="1"/>
    <col min="73" max="73" width="14.85546875" style="36" bestFit="1" customWidth="1"/>
    <col min="74" max="76" width="14.85546875" style="36" customWidth="1"/>
    <col min="77" max="78" width="15.140625" style="36" bestFit="1" customWidth="1"/>
    <col min="79" max="79" width="14.85546875" style="36" bestFit="1" customWidth="1"/>
    <col min="80" max="81" width="15.85546875" style="36" bestFit="1" customWidth="1"/>
    <col min="82" max="82" width="15.140625" style="36" bestFit="1" customWidth="1"/>
    <col min="83" max="84" width="15.85546875" style="36" bestFit="1" customWidth="1"/>
    <col min="85" max="88" width="13.42578125" style="36" bestFit="1" customWidth="1"/>
    <col min="89" max="90" width="14" style="36" bestFit="1" customWidth="1"/>
    <col min="91" max="91" width="14" style="39" bestFit="1" customWidth="1"/>
    <col min="92" max="92" width="14.42578125" style="36" bestFit="1" customWidth="1"/>
    <col min="93" max="95" width="14.42578125" style="36" customWidth="1"/>
    <col min="96" max="96" width="14.42578125" style="36" bestFit="1" customWidth="1"/>
    <col min="97" max="115" width="14.42578125" style="36" customWidth="1"/>
    <col min="116" max="119" width="14.42578125" style="36" bestFit="1" customWidth="1"/>
    <col min="120" max="121" width="15.140625" style="36" bestFit="1" customWidth="1"/>
    <col min="122" max="123" width="13.5703125" style="36" bestFit="1" customWidth="1"/>
    <col min="124" max="126" width="13.42578125" style="36" bestFit="1" customWidth="1"/>
    <col min="127" max="130" width="13.140625" style="36" bestFit="1" customWidth="1"/>
    <col min="131" max="132" width="13.85546875" style="36" bestFit="1" customWidth="1"/>
    <col min="133" max="133" width="13.85546875" style="36" customWidth="1"/>
    <col min="134" max="134" width="11.5703125" style="36" bestFit="1" customWidth="1"/>
    <col min="135" max="135" width="5.140625" style="36" bestFit="1" customWidth="1"/>
    <col min="136" max="145" width="11.5703125" style="36" bestFit="1" customWidth="1"/>
    <col min="146" max="146" width="14.85546875" style="36" customWidth="1"/>
    <col min="147" max="16384" width="9.140625" style="36"/>
  </cols>
  <sheetData>
    <row r="1" spans="1:171" x14ac:dyDescent="0.25">
      <c r="A1" s="37" t="s">
        <v>43</v>
      </c>
    </row>
    <row r="2" spans="1:171" x14ac:dyDescent="0.25">
      <c r="A2" s="40"/>
      <c r="B2" s="1"/>
      <c r="C2" s="1"/>
      <c r="U2" s="37" t="s">
        <v>9</v>
      </c>
      <c r="BZ2" s="37"/>
      <c r="CM2" s="36"/>
      <c r="DL2" s="37" t="s">
        <v>159</v>
      </c>
      <c r="DN2" s="39"/>
    </row>
    <row r="3" spans="1:171" s="37" customForma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row>
    <row r="4" spans="1:171"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6">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row>
    <row r="5" spans="1:17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313954318.43684399</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349415168.33249301</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376953868.69465297</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411873943.26642197</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457805437.91898799</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503338629.37809402</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545936390.78209996</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580124368.31622005</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600708186.03878498</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626933982.460132</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658435640</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677816808.15505004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685117084.80532503</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741191939.66292298</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768847031.74053001</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799063103.21264195</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829636891.60641098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874930897.17317998</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5609390.5954361502</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7464143.3574790303</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8534538.3962481208</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8859336.1773883998</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8977146.2210930996</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8968131.0393341798</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9120695.5107936393</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10224832.5401206</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11535869.916851999</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12308207.8438175</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12630446</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12749899.9885648</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13545565.496378671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14216904.580125391</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14957299.638768859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15079910.16846852</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15250120.50161273</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15220860.85033904</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190138997.75117701</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203900454.119156</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215412490.90024701</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244214610.432704</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270949617.36273402</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297932651.25144398</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323684192.24804503</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347277294.10525799</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352858540.63182497</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361272110.69641602</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371633153</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373389364.18910301</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382709973.12419701</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395832788.431113</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405883662.99528301</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410046075.79152298</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412637973.90722799</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420842092.82845598</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6229603.7340139598</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7216330.8523648297</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7860160.3683859399</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8251519.4840983599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8543845.4357492104</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8956222.9065220896</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9488368.8602792993</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9960917.3905388191</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10043871.093680499</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10183408.8630128</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10226727</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10116657.575471099</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9877080.9730819594</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9756483.6859871093</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9615489.3089702297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9501793.3079994395</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9314050.5571548101</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9610661.5552090798</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16622236.4743133</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21511341.375318602</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23225516.879710101</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23473660.374829501</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25838237.801107801</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28871906.417213101</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33892777.576530099</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41042095.492773101</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42997256.974307999</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49372680.760848001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50636736</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53980695.526120201</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46549395.558073901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48290536.601601698</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48397635.8291796</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50596225.233914897</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52042941.916887097</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53686511.161215499</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135740606.86807001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143015908.84638599</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149836797.67730799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156530584.407121</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170899500.83747199</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186300758.038957</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202290890.78802899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214862391.31892401</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220387658.87351701</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226183615.884693</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234261688</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241543939.868945</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245641349.80772501</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255453932.72900701</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263008004.99026299</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270608515.551341</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281428129.84839499</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289895777.65623403</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76060713.642298698</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89068577.81836459</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92129786.528582692</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92873123.322049797</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107223942.9942652</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117778305.5557311</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127112845.37900499</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130700361.5488669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131913906.48919299</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143584824.3611542</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139677883.87186658</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145305403.46203429</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144237936.52347839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174417152.34388381</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169201936.39166659</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173563489.50402319</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182253111.951013</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204087526.152154</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row>
    <row r="6" spans="1:17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7848857.9609211003</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7232893.9844826097</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11157834.5133617</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15198148.506531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9659694.7400906496</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13338473.6785195</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19653710.068155602</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9456027.2035543807</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15017704.6509696</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18369165.686081901</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8757194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8879400.1868311502</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13079507.9826471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13223763.419499099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14150558.8663902</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7191567.9289137796</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29011485.232129201</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68496952.072624594</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140234.76488590401</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154507.76749981599</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252622.336528944</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326909.50494563201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189417.78526506401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237655.472542356</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328345.038388571</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166664.77040396599</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288396.74792129901</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360630.489823854</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167985</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167023.68985019799</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258597.15947631901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253646.82569358329</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275287.72341292503</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135719.1915162169</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533279.27159086103</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1223931.655707506</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4753474.9437794304</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4220739.4002665197</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6376209.7306473004</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9011519.1249667909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5717036.92635368</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7895215.2581632696</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11652630.9209296</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5660619.8939156998</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8821463.5157956202</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10585272.843405001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4942721</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4891400.6708772499</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7306281.3050982803</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7062137.1709386799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7470251.46617088</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3690414.6821237002</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14429478.90346</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32946599.326592401</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155740.09335034899</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149378.048643952</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232660.74690422401</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304481.06896323001</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180275.138694308</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237339.90702283499</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341581.27897005499</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162362.95346578301</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251096.77734201201</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298373.87968627398</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136015</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132528.214238671</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188562.45494065501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174067.50554838701</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176972.19587061799</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85516.139771994902</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325699.52161261701</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752391.46188185504</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415555.91185783298</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445284.76646909502</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687475.29963942</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866178.06783120998</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545186.81760337495</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765105.52005614701</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1220139.9927550801</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668986.15653220203</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1074931.4243576999</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1446619.54629285</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673469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707147.11139217496</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888670.27883595403</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861561.75917219801</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890754.03366588603</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455366.02710523503</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1819885.8369265699</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4202999.84497343</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3393515.17170176</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2960429.3131201901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4435169.2112483103</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5775978.5646227496</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3605979.4676706502</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4936970.0880323602</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7282472.0683690496</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3502256.9784984598</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5509691.4718379201</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6627179.9454215001</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3115680</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3164225.6122831898</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4689516.6781474696</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4557608.0772347404</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4840638.1286551598</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2435476.6399620702</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9841241.9991863407</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22695300.351898</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1901517.8410574701</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1843719.5608401489</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2727041.6812460502</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3427018.2505836403</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2262425.1971789999</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3121125.0972268702</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4576062.4336441802</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2130415.893246531</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3297847.6622298202</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4207035.3537818203</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1857715.939995826</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1903500.785352648</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2753633.33363003</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3111813.6011397587</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3114146.0685582901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1562071.405536212</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6373128.4673934402</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15977905.35204058</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row>
    <row r="7" spans="1:17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-14787766.5449645</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-16399167.9212081</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-17809052.6190878</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-19559109.232062802</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-21770790.2764844</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-23911884.8499212</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-26104984.331262901</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-28247685.620386299</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-29851474.221726298</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-31800219.795609601</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-34050610</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-34503483.182929203</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-37422589.965152398</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-39399962.527181</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-43152733.859827898</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-43946955.9554075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-44324899.776624002</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-45875514.871198699</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-180779.46043986801</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-224152.54483160001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-252065.27531549701</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-266203.17236956902</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-277210.28619139199</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-284668.21364206698</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-296309.24147742201</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-329190.31170626398</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-364507.75365902903</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-391013.65062092198</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-409714</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-415163.42344182398</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-466973.61497830501</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-479535.01942888403</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-488495.70907029399</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-497486.42764214001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-501764.810919863</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-519318.01676262199</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-4657634.6710676895</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-5007529.8128051898</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-5320409.2285392201</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-5954020.1762647796</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-6582910.3211995903</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-7195751.7160975598</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-7815038.4283588203</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-8437491.6068092193</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-8716595.3127795998</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-9076450.5190676693</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-9493933</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-9620202.1232165601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-10439756.2897158</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-10843051.7922886</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-11094027.706423599</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-11298212.265437599</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-11395376.8909203</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-11794020.621746</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-151620.70314450099</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-172197.43607892399</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-187102.73193505101</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-198574.91968908301</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-209123.97911034999</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-221045.431508829</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-235728.49448409001</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-250546.33349587399</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-257529.01569231501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-266460.89538253302</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-274463</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-278113.80387314002</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-309159.74203550501</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-315061.88256527297</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-317141.39844752499</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-322978.35670116101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-325755.97056878998</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-337151.87056309101</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-439316.31217479199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-576191.39332554396</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-635200.43845150399</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-659044.03006706398</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-739289.08101529698</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-837285.00175159494</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-990173.46637299506</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-1205030.9121598201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-1287968.2384987299</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-1488996.7473536499</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-1566172</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-1587001.9251151001</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-1747914.26008326</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-1832430.0662785301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-2003352.57717465</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-2040224.09699995</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-2057770.0242341501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-2129756.8595529199</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-5768807.2723847805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-6160323.9274687497</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-6543547.9743320299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-6963804.7341594202</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-7624038.7888954896</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-8280632.6098746704</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-8996222.8951761909</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-9690074.9295670092</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-10145623.370904</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-10666581.1085016</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-11290273</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-11440433.447368899</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-12478601.195240101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-13143227.6441149</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-13480031.721964801</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-13728130.4653138</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-13846192.387315501</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-14330572.837725</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-17016855.218588382</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-22075838.169572428</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-20818508.378783669</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-12103210.14727355</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-16330569.08184376</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-20419915.8682689</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-22633290.161716871</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-21599423.052074682</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-22449141.216756899</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-24461800.695304617</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-23806942.683481351</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-19708591.44821075</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-8442933.1642112508</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-26807589.469920531</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-23072483.04184822</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-20504617.572707161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-18840730.48214462</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-16059097.80874286</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row>
    <row r="8" spans="1:171" s="35" customFormat="1" x14ac:dyDescent="0.25">
      <c r="A8" s="33" t="s">
        <v>55</v>
      </c>
      <c r="B8" s="34">
        <f t="shared" ref="B8" si="0">SUM(B6:B7)</f>
        <v>-6938908.5840433994</v>
      </c>
      <c r="C8" s="34">
        <f t="shared" ref="C8:BZ8" si="1">SUM(C6:C7)</f>
        <v>-9166273.9367254898</v>
      </c>
      <c r="D8" s="34">
        <f t="shared" si="1"/>
        <v>-6651218.1057261005</v>
      </c>
      <c r="E8" s="34">
        <f t="shared" si="1"/>
        <v>-4360960.7255318016</v>
      </c>
      <c r="F8" s="34">
        <f t="shared" si="1"/>
        <v>-12111095.53639375</v>
      </c>
      <c r="G8" s="34">
        <f t="shared" si="1"/>
        <v>-10573411.1714017</v>
      </c>
      <c r="H8" s="34">
        <f t="shared" si="1"/>
        <v>-6451274.2631072998</v>
      </c>
      <c r="I8" s="34">
        <f t="shared" si="1"/>
        <v>-18791658.416831918</v>
      </c>
      <c r="J8" s="34">
        <f t="shared" si="1"/>
        <v>-14833769.570756698</v>
      </c>
      <c r="K8" s="34">
        <f t="shared" si="1"/>
        <v>-13431054.1095277</v>
      </c>
      <c r="L8" s="34">
        <f t="shared" si="1"/>
        <v>-25293416</v>
      </c>
      <c r="M8" s="34">
        <f t="shared" si="1"/>
        <v>-25624082.996098053</v>
      </c>
      <c r="N8" s="34">
        <f t="shared" si="1"/>
        <v>-24343081.982505299</v>
      </c>
      <c r="O8" s="34">
        <f t="shared" ref="O8:P8" si="2">SUM(O6:O7)</f>
        <v>-26176199.1076819</v>
      </c>
      <c r="P8" s="34">
        <f t="shared" si="2"/>
        <v>-29002174.9934377</v>
      </c>
      <c r="Q8" s="34">
        <f t="shared" ref="Q8:R8" si="3">SUM(Q6:Q7)</f>
        <v>-36755388.026493721</v>
      </c>
      <c r="R8" s="34">
        <f t="shared" si="3"/>
        <v>-15313414.5444948</v>
      </c>
      <c r="S8" s="34">
        <f t="shared" ref="S8" si="4">SUM(S6:S7)</f>
        <v>22621437.201425895</v>
      </c>
      <c r="T8" s="34">
        <f t="shared" si="1"/>
        <v>0</v>
      </c>
      <c r="U8" s="34">
        <f t="shared" si="1"/>
        <v>-40544.695553964004</v>
      </c>
      <c r="V8" s="34">
        <f t="shared" si="1"/>
        <v>-69644.777331784018</v>
      </c>
      <c r="W8" s="34">
        <f t="shared" si="1"/>
        <v>557.06121344698477</v>
      </c>
      <c r="X8" s="34">
        <f t="shared" si="1"/>
        <v>60706.332576062996</v>
      </c>
      <c r="Y8" s="34">
        <f t="shared" si="1"/>
        <v>-87792.500926327979</v>
      </c>
      <c r="Z8" s="34">
        <f t="shared" si="1"/>
        <v>-47012.741099710984</v>
      </c>
      <c r="AA8" s="34">
        <f t="shared" si="1"/>
        <v>32035.796911148995</v>
      </c>
      <c r="AB8" s="34">
        <f t="shared" si="1"/>
        <v>-162525.54130229799</v>
      </c>
      <c r="AC8" s="34">
        <f t="shared" si="1"/>
        <v>-76111.005737730011</v>
      </c>
      <c r="AD8" s="34">
        <f t="shared" si="1"/>
        <v>-30383.160797067976</v>
      </c>
      <c r="AE8" s="34">
        <f t="shared" si="1"/>
        <v>-241729</v>
      </c>
      <c r="AF8" s="34">
        <f t="shared" si="1"/>
        <v>-248139.73359162599</v>
      </c>
      <c r="AG8" s="34">
        <f t="shared" si="1"/>
        <v>-208376.455501986</v>
      </c>
      <c r="AH8" s="34">
        <f t="shared" ref="AH8:AI8" si="5">SUM(AH6:AH7)</f>
        <v>-225888.19373530074</v>
      </c>
      <c r="AI8" s="34">
        <f t="shared" si="5"/>
        <v>-213207.98565736896</v>
      </c>
      <c r="AJ8" s="34">
        <f t="shared" ref="AJ8:AK8" si="6">SUM(AJ6:AJ7)</f>
        <v>-361767.23612592311</v>
      </c>
      <c r="AK8" s="34">
        <f t="shared" si="6"/>
        <v>31514.460670998029</v>
      </c>
      <c r="AL8" s="34">
        <f t="shared" ref="AL8" si="7">SUM(AL6:AL7)</f>
        <v>704613.63894488406</v>
      </c>
      <c r="AM8" s="34">
        <f t="shared" si="1"/>
        <v>0</v>
      </c>
      <c r="AN8" s="34">
        <f t="shared" si="1"/>
        <v>95840.272711740807</v>
      </c>
      <c r="AO8" s="34">
        <f t="shared" si="1"/>
        <v>-786790.41253867</v>
      </c>
      <c r="AP8" s="34">
        <f t="shared" si="1"/>
        <v>1055800.5021080803</v>
      </c>
      <c r="AQ8" s="34">
        <f t="shared" si="1"/>
        <v>3057498.9487020113</v>
      </c>
      <c r="AR8" s="34">
        <f t="shared" si="1"/>
        <v>-865873.39484591037</v>
      </c>
      <c r="AS8" s="34">
        <f t="shared" si="1"/>
        <v>699463.54206570983</v>
      </c>
      <c r="AT8" s="34">
        <f t="shared" si="1"/>
        <v>3837592.4925707793</v>
      </c>
      <c r="AU8" s="34">
        <f t="shared" si="1"/>
        <v>-2776871.7128935196</v>
      </c>
      <c r="AV8" s="34">
        <f t="shared" si="1"/>
        <v>104868.20301602036</v>
      </c>
      <c r="AW8" s="34">
        <f t="shared" si="1"/>
        <v>1508822.3243373316</v>
      </c>
      <c r="AX8" s="34">
        <f t="shared" si="1"/>
        <v>-4551212</v>
      </c>
      <c r="AY8" s="34">
        <f t="shared" si="1"/>
        <v>-4728801.4523393102</v>
      </c>
      <c r="AZ8" s="34">
        <f t="shared" si="1"/>
        <v>-3133474.9846175201</v>
      </c>
      <c r="BA8" s="34">
        <f t="shared" ref="BA8:BB8" si="8">SUM(BA6:BA7)</f>
        <v>-3780914.6213499196</v>
      </c>
      <c r="BB8" s="34">
        <f t="shared" si="8"/>
        <v>-3623776.2402527193</v>
      </c>
      <c r="BC8" s="34">
        <f t="shared" ref="BC8:BD8" si="9">SUM(BC6:BC7)</f>
        <v>-7607797.5833138991</v>
      </c>
      <c r="BD8" s="34">
        <f t="shared" si="9"/>
        <v>3034102.0125396997</v>
      </c>
      <c r="BE8" s="34">
        <f t="shared" ref="BE8" si="10">SUM(BE6:BE7)</f>
        <v>21152578.704846401</v>
      </c>
      <c r="BF8" s="34">
        <f t="shared" si="1"/>
        <v>0</v>
      </c>
      <c r="BG8" s="34">
        <f t="shared" si="1"/>
        <v>4119.3902058480016</v>
      </c>
      <c r="BH8" s="34">
        <f t="shared" si="1"/>
        <v>-22819.387434971984</v>
      </c>
      <c r="BI8" s="34">
        <f t="shared" si="1"/>
        <v>45558.014969173004</v>
      </c>
      <c r="BJ8" s="34">
        <f t="shared" si="1"/>
        <v>105906.149274147</v>
      </c>
      <c r="BK8" s="34">
        <f t="shared" si="1"/>
        <v>-28848.840416041989</v>
      </c>
      <c r="BL8" s="34">
        <f t="shared" si="1"/>
        <v>16294.475514005986</v>
      </c>
      <c r="BM8" s="34">
        <f t="shared" si="1"/>
        <v>105852.78448596498</v>
      </c>
      <c r="BN8" s="34">
        <f t="shared" si="1"/>
        <v>-88183.380030090979</v>
      </c>
      <c r="BO8" s="34">
        <f t="shared" si="1"/>
        <v>-6432.2383503029996</v>
      </c>
      <c r="BP8" s="34">
        <f t="shared" si="1"/>
        <v>31912.984303740959</v>
      </c>
      <c r="BQ8" s="34">
        <f t="shared" si="1"/>
        <v>-138448</v>
      </c>
      <c r="BR8" s="34">
        <f t="shared" si="1"/>
        <v>-145585.58963446901</v>
      </c>
      <c r="BS8" s="34">
        <f t="shared" si="1"/>
        <v>-120597.28709485001</v>
      </c>
      <c r="BT8" s="34">
        <f t="shared" ref="BT8:BU8" si="11">SUM(BT6:BT7)</f>
        <v>-140994.37701688596</v>
      </c>
      <c r="BU8" s="34">
        <f t="shared" si="11"/>
        <v>-140169.202576907</v>
      </c>
      <c r="BV8" s="34">
        <f t="shared" ref="BV8:BW8" si="12">SUM(BV6:BV7)</f>
        <v>-237462.21692916611</v>
      </c>
      <c r="BW8" s="34">
        <f t="shared" si="12"/>
        <v>-56.448956172971521</v>
      </c>
      <c r="BX8" s="34">
        <f t="shared" ref="BX8" si="13">SUM(BX6:BX7)</f>
        <v>415239.59131876403</v>
      </c>
      <c r="BY8" s="34">
        <f t="shared" si="1"/>
        <v>0</v>
      </c>
      <c r="BZ8" s="34">
        <f t="shared" si="1"/>
        <v>-23760.400316959014</v>
      </c>
      <c r="CA8" s="34">
        <f t="shared" ref="CA8:CQ8" si="14">SUM(CA6:CA7)</f>
        <v>-130906.62685644894</v>
      </c>
      <c r="CB8" s="34">
        <f t="shared" si="14"/>
        <v>52274.861187916016</v>
      </c>
      <c r="CC8" s="34">
        <f t="shared" si="14"/>
        <v>207134.03776414599</v>
      </c>
      <c r="CD8" s="34">
        <f t="shared" si="14"/>
        <v>-194102.26341192203</v>
      </c>
      <c r="CE8" s="34">
        <f t="shared" si="14"/>
        <v>-72179.481695447932</v>
      </c>
      <c r="CF8" s="34">
        <f t="shared" si="14"/>
        <v>229966.52638208505</v>
      </c>
      <c r="CG8" s="34">
        <f t="shared" si="14"/>
        <v>-536044.75562761805</v>
      </c>
      <c r="CH8" s="34">
        <f t="shared" si="14"/>
        <v>-213036.81414102996</v>
      </c>
      <c r="CI8" s="34">
        <f t="shared" si="14"/>
        <v>-42377.201060799882</v>
      </c>
      <c r="CJ8" s="34">
        <f t="shared" si="14"/>
        <v>-892703</v>
      </c>
      <c r="CK8" s="34">
        <f t="shared" si="14"/>
        <v>-879854.81372292514</v>
      </c>
      <c r="CL8" s="34">
        <f t="shared" si="14"/>
        <v>-859243.98124730599</v>
      </c>
      <c r="CM8" s="34">
        <f t="shared" si="14"/>
        <v>-970868.30710633204</v>
      </c>
      <c r="CN8" s="34">
        <f t="shared" si="14"/>
        <v>-1112598.5435087639</v>
      </c>
      <c r="CO8" s="34">
        <f t="shared" si="14"/>
        <v>-1584858.069894715</v>
      </c>
      <c r="CP8" s="34">
        <f t="shared" si="14"/>
        <v>-237884.18730758014</v>
      </c>
      <c r="CQ8" s="34">
        <f t="shared" si="14"/>
        <v>2073242.9854205102</v>
      </c>
      <c r="CR8" s="34">
        <f t="shared" ref="CR8:DX8" si="15">SUM(CR6:CR7)</f>
        <v>0</v>
      </c>
      <c r="CS8" s="34">
        <f t="shared" si="15"/>
        <v>-2375292.1006830204</v>
      </c>
      <c r="CT8" s="34">
        <f t="shared" ref="CT8:DJ8" si="16">SUM(CT6:CT7)</f>
        <v>-3199894.6143485596</v>
      </c>
      <c r="CU8" s="34">
        <f t="shared" si="16"/>
        <v>-2108378.7630837196</v>
      </c>
      <c r="CV8" s="34">
        <f t="shared" si="16"/>
        <v>-1187826.1695366707</v>
      </c>
      <c r="CW8" s="34">
        <f t="shared" si="16"/>
        <v>-4018059.3212248394</v>
      </c>
      <c r="CX8" s="34">
        <f t="shared" si="16"/>
        <v>-3343662.5218423102</v>
      </c>
      <c r="CY8" s="34">
        <f t="shared" si="16"/>
        <v>-1713750.8268071413</v>
      </c>
      <c r="CZ8" s="34">
        <f t="shared" si="16"/>
        <v>-6187817.9510685494</v>
      </c>
      <c r="DA8" s="34">
        <f t="shared" si="16"/>
        <v>-4635931.8990660803</v>
      </c>
      <c r="DB8" s="34">
        <f t="shared" si="16"/>
        <v>-4039401.1630801</v>
      </c>
      <c r="DC8" s="34">
        <f t="shared" si="16"/>
        <v>-8174593</v>
      </c>
      <c r="DD8" s="34">
        <f t="shared" si="16"/>
        <v>-8276207.8350857096</v>
      </c>
      <c r="DE8" s="34">
        <f t="shared" si="16"/>
        <v>-7789084.5170926312</v>
      </c>
      <c r="DF8" s="34">
        <f t="shared" si="16"/>
        <v>-8585619.5668801591</v>
      </c>
      <c r="DG8" s="34">
        <f t="shared" si="16"/>
        <v>-8639393.5933096409</v>
      </c>
      <c r="DH8" s="34">
        <f t="shared" si="16"/>
        <v>-11292653.82535173</v>
      </c>
      <c r="DI8" s="34">
        <f t="shared" si="16"/>
        <v>-4004950.3881291598</v>
      </c>
      <c r="DJ8" s="34">
        <f t="shared" si="16"/>
        <v>8364727.5141729992</v>
      </c>
      <c r="DK8" s="34"/>
      <c r="DL8" s="34">
        <f t="shared" si="15"/>
        <v>-15115337.377530912</v>
      </c>
      <c r="DM8" s="34">
        <f t="shared" si="15"/>
        <v>-20232118.608732279</v>
      </c>
      <c r="DN8" s="34">
        <f t="shared" si="15"/>
        <v>-18091466.69753762</v>
      </c>
      <c r="DO8" s="34">
        <f t="shared" si="15"/>
        <v>-8676191.8966899104</v>
      </c>
      <c r="DP8" s="34">
        <f t="shared" si="15"/>
        <v>-14068143.884664759</v>
      </c>
      <c r="DQ8" s="34">
        <f t="shared" si="15"/>
        <v>-17298790.77104203</v>
      </c>
      <c r="DR8" s="34">
        <f t="shared" si="15"/>
        <v>-18057227.728072692</v>
      </c>
      <c r="DS8" s="34">
        <f t="shared" si="15"/>
        <v>-19469007.15882815</v>
      </c>
      <c r="DT8" s="34">
        <f t="shared" si="15"/>
        <v>-19151293.554527078</v>
      </c>
      <c r="DU8" s="34">
        <f t="shared" si="15"/>
        <v>-20254765.341522798</v>
      </c>
      <c r="DV8" s="34">
        <f t="shared" si="15"/>
        <v>-21949226.743485525</v>
      </c>
      <c r="DW8" s="34">
        <f t="shared" si="15"/>
        <v>-17805090.662858102</v>
      </c>
      <c r="DX8" s="34">
        <f t="shared" si="15"/>
        <v>-5689299.8305812208</v>
      </c>
      <c r="DY8" s="34">
        <f t="shared" ref="DY8:DZ8" si="17">SUM(DY6:DY7)</f>
        <v>-23695775.868780773</v>
      </c>
      <c r="DZ8" s="34">
        <f t="shared" si="17"/>
        <v>-19958336.973289929</v>
      </c>
      <c r="EA8" s="34">
        <f t="shared" ref="EA8:EB8" si="18">SUM(EA6:EA7)</f>
        <v>-18942546.167170949</v>
      </c>
      <c r="EB8" s="34">
        <f t="shared" si="18"/>
        <v>-12467602.014751181</v>
      </c>
      <c r="EC8" s="34">
        <f t="shared" ref="EC8" si="19">SUM(EC6:EC7)</f>
        <v>-81192.45670228079</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row>
    <row r="9" spans="1:17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42399758.479692198</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36704974.298885599</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41571292.6774951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50292455.378097698</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57644286.995499603</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53171172.575407803</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40639251.797227196</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39375476.139397398</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41059565.992103398</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44987712.139885902</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44674584</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68973403.878752396</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80417936.840103701</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53839598.055605799</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59218246.465550199</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67329176.420262903</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60607420.111263499</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60410169.422049999</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1895297.4575968501</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1140039.81610086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324240.71992684202</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57103.711128630901</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78777.319167412905</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199577.21255917</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1072101.2324158</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1473562.9180336799</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848448.93270329398</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352620.82189221599</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361184</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245503.33660025199</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879715.53924871201</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966432.36248729005</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335818.51535705966</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531977.56927010021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352177.17844962794</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213462.86535702401</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13665616.095266899</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12298827.193629701</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27746319.030349601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23677507.981327299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27848907.283556402</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25052077.454535201</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19755509.364642002</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8358118.2394603603</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8308701.8615753204</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8852219.9947038405</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6307423</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11479010.477205601</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16256290.2915338</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13833923.610990601</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7786189.0364924604</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10199695.699018801</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5170016.9086880097</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12998748.083187999</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982607.72814501601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666648.90345608594</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345801.10074324999</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186419.80237670301</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441226.31118892302</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515851.47824320197</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366695.74577355402</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171137.08317176101</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145970.00768257899</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11404.8150719845</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28379</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8004.6940719654904</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0</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0</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26473.201606117102</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49719.4660845451</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296667.44701044302</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393468.02579180303</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4912865.3013222301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1845082.1312480001</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195868.633931469</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2157443.3885141402</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3227770.8795171999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5093050.6410124796</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6919351.3898608899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2491206.2371625002</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6588460.6006810497</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1306432.7932148699</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4236662</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1962582.85973404</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2600385.0247750701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1078133.8791340899</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3311187.94824412</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3031574.75286682</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1881453.4316360101</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110873.763717758</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9650594.0789989196</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10020783.44527</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8802165.4928967096</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15556742.599887799</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19419316.5227101</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19333795.270914599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14285251.3577017</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11713085.5056614</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10214186.9102422</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12067808.22411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15465091</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13432839.8159221</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17601667.438374899</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16142182.393084399</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16239904.1543878</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22112268.122405998</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12472598.195967801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16016479.1695158</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28123201.553596832</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23293327.3189504</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19128447.909635406</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23027011.568905242</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24622506.446130559</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26633330.594315961</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21644743.897934541</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21010989.280171882</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28311789.849186886</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15624260.46060157</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28321015.774017006</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33131244.101327002</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36337454.857306994</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18704121.241227381</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24788479.770381004</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27771658.26977212</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34790182.631494462</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33779584.990521275</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row>
    <row r="10" spans="1:17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-85500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-352195.62711864401</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-55000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-201539.896676695</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29">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-1077.9335633959199</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-73542.371802248002</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-1106.36885035305</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-311.84677894086201</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-114650.13035593199</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217702</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49665</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-8247</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-75492.242068823194</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-865678.92920000001</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-1281528.7315217173</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-1081826.5267714853</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-1004270.79317381</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-1312148.65974652</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-505930.70191105298</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-1944903.6963815219</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-4430065.9048675504</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2510421.5773014501</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723564.84100601298</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-748894</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-374181.78670600703</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-468939.20632060198</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-436276.167501527</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-468589.68473447702</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-139489.65561120299</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-488166.41560176603</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-271201.92759128549</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row>
    <row r="11" spans="1:17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349415168.33249301</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376953868.69465297</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411873943.26642197</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457805437.91898799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503338629.37809402</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545936390.78209996</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580124368.31622005</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600708186.03878498</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626933982.460132</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658435640.49048996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677816808</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721166129.03770399</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741191939.66292298</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768855338.610847</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799063103.21264195</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829636891.60641098</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874930897.17317998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957760963.899979</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7464143.3574790303</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8534538.3962481208</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8859336.1773883998</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8977146.2210930996</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8968131.0393341798</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9120695.5107936393</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10224832.5401206</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11535869.916851999</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12308207.8438175</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12630445.504912701</v>
      </c>
      <c r="AE11" s="29">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12749901</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12747263.5915734</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14216904.580125391</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14957448.748877391</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15079910.16846852</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15250120.50161273</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15633812.140733339</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16137859.421077581</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203900454.119156</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215412490.90024701</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244214610.432704</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270949617.36273402</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297932651.25144398</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323684192.24804503</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347277294.10525799</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352858540.63182497</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361272110.69641602</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371633153.01545697</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373389364</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380139573.21396899</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395832788.431113</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405885797.420753</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410046075.79152298</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412637973.90722799</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420842092.82845497</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454919877.24468797</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7216330.8523648297</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7860160.3683859399</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8251519.4840983599</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8543845.4357492104</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8956222.9065220896</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9488368.8602792993</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9960917.3905388191</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10043871.093680499</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10183408.8630128</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10226726.6623885</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10116658</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9979076.6799085606</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9756483.6859871093</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9615489.3089702204</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9501793.3079994395</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9314050.5571548101</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9610661.5552090798</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10418262.8034693</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21511341.375318602</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23225516.879710101</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23473660.374829501</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25838237.801107801</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28871906.417213101</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33892777.576530099</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41042095.492773101</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42997256.974307999</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49372680.760848001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50636736.353002101</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53980695</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55063423.572131298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48290536.601601698</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48397802.173629403</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50596225.233915001</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52042941.916887097</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53686511.161215499</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55870316.063574798</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143015908.84638599</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149836797.67730799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156530584.407121</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170899500.83747199</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186300758.038957</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202290890.78802899</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214862391.31892401</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220387658.87351701</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226183615.884693</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234261687.945723</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241543939</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246700571.84978199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255453932.72900701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263010495.55521199</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270608515.551341</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281428129.84839499</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289895777.65623403</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314201492.09785402</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89068577.81836459</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92129786.528582692</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92873123.322049797</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107223942.9942652</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117778305.5557311</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127112845.37900499</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130700361.5488669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132242343.6702107</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143584824.3611542</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139677884.32123899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145300778.90239811</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160257375.11379719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174417152.34388381</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168989221.54882902</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173563489.50402319</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182253111.951013</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204087526.15215409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237514716.75838178</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row>
    <row r="12" spans="1:171" s="39" customFormat="1" x14ac:dyDescent="0.25">
      <c r="A12" s="158" t="s">
        <v>264</v>
      </c>
      <c r="B12" s="160">
        <f>SUM(B5:B7)+SUM(B9:B10)-B11</f>
        <v>-85500.000000178814</v>
      </c>
      <c r="C12" s="160">
        <f t="shared" ref="C12:S12" si="20">SUM(C5:C7)+SUM(C9:C10)-C11</f>
        <v>-352195.62711852789</v>
      </c>
      <c r="D12" s="160">
        <f t="shared" si="20"/>
        <v>0</v>
      </c>
      <c r="E12" s="160">
        <f t="shared" si="20"/>
        <v>0</v>
      </c>
      <c r="F12" s="163">
        <f t="shared" si="20"/>
        <v>0</v>
      </c>
      <c r="G12" s="160">
        <f t="shared" si="20"/>
        <v>0</v>
      </c>
      <c r="H12" s="160">
        <f t="shared" si="20"/>
        <v>0</v>
      </c>
      <c r="I12" s="160">
        <f t="shared" si="20"/>
        <v>0</v>
      </c>
      <c r="J12" s="160">
        <f t="shared" si="20"/>
        <v>0</v>
      </c>
      <c r="K12" s="160">
        <f t="shared" si="20"/>
        <v>0</v>
      </c>
      <c r="L12" s="160">
        <f t="shared" si="20"/>
        <v>0</v>
      </c>
      <c r="M12" s="160">
        <f t="shared" si="20"/>
        <v>0</v>
      </c>
      <c r="N12" s="160">
        <f t="shared" si="20"/>
        <v>0</v>
      </c>
      <c r="O12" s="160">
        <f t="shared" si="20"/>
        <v>0</v>
      </c>
      <c r="P12" s="160">
        <f t="shared" si="20"/>
        <v>0</v>
      </c>
      <c r="Q12" s="160">
        <f t="shared" si="20"/>
        <v>0</v>
      </c>
      <c r="R12" s="160">
        <f t="shared" si="20"/>
        <v>0</v>
      </c>
      <c r="S12" s="160">
        <f t="shared" si="20"/>
        <v>0</v>
      </c>
      <c r="T12" s="77"/>
      <c r="U12" s="160">
        <f t="shared" ref="U12:AL12" si="21">SUM(U5:U7)+SUM(U9:U10)-U11</f>
        <v>0</v>
      </c>
      <c r="V12" s="160">
        <f t="shared" si="21"/>
        <v>-1.4901161193847656E-8</v>
      </c>
      <c r="W12" s="160">
        <f t="shared" si="21"/>
        <v>0</v>
      </c>
      <c r="X12" s="160">
        <f t="shared" si="21"/>
        <v>0</v>
      </c>
      <c r="Y12" s="163">
        <f t="shared" si="21"/>
        <v>0</v>
      </c>
      <c r="Z12" s="160">
        <f t="shared" si="21"/>
        <v>0</v>
      </c>
      <c r="AA12" s="160">
        <f t="shared" si="21"/>
        <v>0</v>
      </c>
      <c r="AB12" s="160">
        <f t="shared" si="21"/>
        <v>-1.6763806343078613E-8</v>
      </c>
      <c r="AC12" s="160">
        <f t="shared" si="21"/>
        <v>6.3329935073852539E-8</v>
      </c>
      <c r="AD12" s="160">
        <f t="shared" si="21"/>
        <v>-5.2154064178466797E-8</v>
      </c>
      <c r="AE12" s="160">
        <f t="shared" si="21"/>
        <v>0</v>
      </c>
      <c r="AF12" s="160">
        <f t="shared" si="21"/>
        <v>2.6077032089233398E-8</v>
      </c>
      <c r="AG12" s="160">
        <f t="shared" si="21"/>
        <v>0</v>
      </c>
      <c r="AH12" s="160">
        <f t="shared" si="21"/>
        <v>0</v>
      </c>
      <c r="AI12" s="160">
        <f t="shared" si="21"/>
        <v>3.166496753692627E-8</v>
      </c>
      <c r="AJ12" s="160">
        <f t="shared" si="21"/>
        <v>-3.3527612686157227E-8</v>
      </c>
      <c r="AK12" s="160">
        <f t="shared" si="21"/>
        <v>1.862645149230957E-8</v>
      </c>
      <c r="AL12" s="160">
        <f t="shared" si="21"/>
        <v>-2.7939677238464355E-8</v>
      </c>
      <c r="AM12" s="77"/>
      <c r="AN12" s="160">
        <f t="shared" ref="AN12:BE12" si="22">SUM(AN5:AN7)+SUM(AN9:AN10)-AN11</f>
        <v>-3.2782554626464844E-7</v>
      </c>
      <c r="AO12" s="160">
        <f t="shared" si="22"/>
        <v>0</v>
      </c>
      <c r="AP12" s="160">
        <f t="shared" si="22"/>
        <v>6.8545341491699219E-7</v>
      </c>
      <c r="AQ12" s="160">
        <f t="shared" si="22"/>
        <v>-7.152557373046875E-7</v>
      </c>
      <c r="AR12" s="163">
        <f t="shared" si="22"/>
        <v>5.3644180297851563E-7</v>
      </c>
      <c r="AS12" s="160">
        <f t="shared" si="22"/>
        <v>0</v>
      </c>
      <c r="AT12" s="160">
        <f t="shared" si="22"/>
        <v>0</v>
      </c>
      <c r="AU12" s="160">
        <f t="shared" si="22"/>
        <v>0</v>
      </c>
      <c r="AV12" s="160">
        <f t="shared" si="22"/>
        <v>0</v>
      </c>
      <c r="AW12" s="160">
        <f t="shared" si="22"/>
        <v>0</v>
      </c>
      <c r="AX12" s="160">
        <f t="shared" si="22"/>
        <v>0</v>
      </c>
      <c r="AY12" s="160">
        <f t="shared" si="22"/>
        <v>0</v>
      </c>
      <c r="AZ12" s="160">
        <f t="shared" si="22"/>
        <v>0</v>
      </c>
      <c r="BA12" s="160">
        <f t="shared" si="22"/>
        <v>6.5565109252929688E-7</v>
      </c>
      <c r="BB12" s="160">
        <f t="shared" si="22"/>
        <v>0</v>
      </c>
      <c r="BC12" s="160">
        <f t="shared" si="22"/>
        <v>0</v>
      </c>
      <c r="BD12" s="160">
        <f t="shared" si="22"/>
        <v>7.7486038208007813E-7</v>
      </c>
      <c r="BE12" s="160">
        <f t="shared" si="22"/>
        <v>0</v>
      </c>
      <c r="BF12" s="77"/>
      <c r="BG12" s="160">
        <f t="shared" ref="BG12:BX12" si="23">SUM(BG5:BG7)+SUM(BG9:BG10)-BG11</f>
        <v>0</v>
      </c>
      <c r="BH12" s="160">
        <f t="shared" si="23"/>
        <v>0</v>
      </c>
      <c r="BI12" s="160">
        <f t="shared" si="23"/>
        <v>0</v>
      </c>
      <c r="BJ12" s="160">
        <f t="shared" si="23"/>
        <v>0</v>
      </c>
      <c r="BK12" s="163">
        <f t="shared" si="23"/>
        <v>0</v>
      </c>
      <c r="BL12" s="160">
        <f t="shared" si="23"/>
        <v>0</v>
      </c>
      <c r="BM12" s="160">
        <f t="shared" si="23"/>
        <v>0</v>
      </c>
      <c r="BN12" s="160">
        <f t="shared" si="23"/>
        <v>0</v>
      </c>
      <c r="BO12" s="160">
        <f t="shared" si="23"/>
        <v>-2.4214386940002441E-8</v>
      </c>
      <c r="BP12" s="160">
        <f t="shared" si="23"/>
        <v>2.6077032089233398E-8</v>
      </c>
      <c r="BQ12" s="160">
        <f t="shared" si="23"/>
        <v>0</v>
      </c>
      <c r="BR12" s="160">
        <f t="shared" si="23"/>
        <v>3.5390257835388184E-8</v>
      </c>
      <c r="BS12" s="160">
        <f t="shared" si="23"/>
        <v>0</v>
      </c>
      <c r="BT12" s="160">
        <f t="shared" si="23"/>
        <v>0</v>
      </c>
      <c r="BU12" s="160">
        <f t="shared" si="23"/>
        <v>0</v>
      </c>
      <c r="BV12" s="160">
        <f t="shared" si="23"/>
        <v>0</v>
      </c>
      <c r="BW12" s="160">
        <f t="shared" si="23"/>
        <v>0</v>
      </c>
      <c r="BX12" s="160">
        <f t="shared" si="23"/>
        <v>0</v>
      </c>
      <c r="BY12" s="77"/>
      <c r="BZ12" s="160">
        <f t="shared" ref="BZ12:CQ12" si="24">SUM(BZ5:BZ7)+SUM(BZ9:BZ10)-BZ11</f>
        <v>-2.9802322387695313E-8</v>
      </c>
      <c r="CA12" s="160">
        <f t="shared" si="24"/>
        <v>5.2154064178466797E-8</v>
      </c>
      <c r="CB12" s="160">
        <f t="shared" si="24"/>
        <v>0</v>
      </c>
      <c r="CC12" s="160">
        <f t="shared" si="24"/>
        <v>0</v>
      </c>
      <c r="CD12" s="163">
        <f t="shared" si="24"/>
        <v>0</v>
      </c>
      <c r="CE12" s="160">
        <f t="shared" si="24"/>
        <v>0</v>
      </c>
      <c r="CF12" s="160">
        <f t="shared" si="24"/>
        <v>0</v>
      </c>
      <c r="CG12" s="160">
        <f t="shared" si="24"/>
        <v>0</v>
      </c>
      <c r="CH12" s="160">
        <f t="shared" si="24"/>
        <v>0</v>
      </c>
      <c r="CI12" s="160">
        <f t="shared" si="24"/>
        <v>0</v>
      </c>
      <c r="CJ12" s="160">
        <f t="shared" si="24"/>
        <v>0</v>
      </c>
      <c r="CK12" s="160">
        <f t="shared" si="24"/>
        <v>0</v>
      </c>
      <c r="CL12" s="160">
        <f t="shared" si="24"/>
        <v>0</v>
      </c>
      <c r="CM12" s="160">
        <f t="shared" si="24"/>
        <v>0</v>
      </c>
      <c r="CN12" s="160">
        <f t="shared" si="24"/>
        <v>0</v>
      </c>
      <c r="CO12" s="160">
        <f t="shared" si="24"/>
        <v>-9.6857547760009766E-8</v>
      </c>
      <c r="CP12" s="160">
        <f t="shared" si="24"/>
        <v>0</v>
      </c>
      <c r="CQ12" s="160">
        <f t="shared" si="24"/>
        <v>0</v>
      </c>
      <c r="CR12" s="77"/>
      <c r="CS12" s="160">
        <f t="shared" ref="CS12:DJ12" si="25">SUM(CS5:CS7)+SUM(CS9:CS10)-CS11</f>
        <v>0</v>
      </c>
      <c r="CT12" s="160">
        <f t="shared" si="25"/>
        <v>-114650.13035649061</v>
      </c>
      <c r="CU12" s="160">
        <f t="shared" si="25"/>
        <v>0</v>
      </c>
      <c r="CV12" s="160">
        <f t="shared" si="25"/>
        <v>0</v>
      </c>
      <c r="CW12" s="163">
        <f t="shared" si="25"/>
        <v>2.384185791015625E-7</v>
      </c>
      <c r="CX12" s="160">
        <f t="shared" si="25"/>
        <v>3.2782554626464844E-7</v>
      </c>
      <c r="CY12" s="160">
        <f t="shared" si="25"/>
        <v>-4.76837158203125E-7</v>
      </c>
      <c r="CZ12" s="160">
        <f t="shared" si="25"/>
        <v>0</v>
      </c>
      <c r="DA12" s="160">
        <f t="shared" si="25"/>
        <v>0</v>
      </c>
      <c r="DB12" s="160">
        <f t="shared" si="25"/>
        <v>0</v>
      </c>
      <c r="DC12" s="160">
        <f t="shared" si="25"/>
        <v>0</v>
      </c>
      <c r="DD12" s="160">
        <f t="shared" si="25"/>
        <v>-5.6624412536621094E-7</v>
      </c>
      <c r="DE12" s="160">
        <f t="shared" si="25"/>
        <v>2.6822090148925781E-7</v>
      </c>
      <c r="DF12" s="160">
        <f t="shared" si="25"/>
        <v>-7.4505805969238281E-7</v>
      </c>
      <c r="DG12" s="160">
        <f t="shared" si="25"/>
        <v>0</v>
      </c>
      <c r="DH12" s="160">
        <f t="shared" si="25"/>
        <v>0</v>
      </c>
      <c r="DI12" s="160">
        <f t="shared" si="25"/>
        <v>0</v>
      </c>
      <c r="DJ12" s="160">
        <f t="shared" si="25"/>
        <v>0</v>
      </c>
      <c r="DK12" s="77"/>
      <c r="DL12" s="160">
        <f t="shared" ref="DL12:EC12" si="26">SUM(DL5:DL7)+SUM(DL9:DL10)-DL11</f>
        <v>-865678.92919997871</v>
      </c>
      <c r="DM12" s="160">
        <f t="shared" si="26"/>
        <v>-1281528.7315216959</v>
      </c>
      <c r="DN12" s="160">
        <f t="shared" si="26"/>
        <v>-788182.10814079642</v>
      </c>
      <c r="DO12" s="160">
        <f t="shared" si="26"/>
        <v>-1004270.7931738943</v>
      </c>
      <c r="DP12" s="163">
        <f t="shared" si="26"/>
        <v>-1312148.659746632</v>
      </c>
      <c r="DQ12" s="160">
        <f t="shared" si="26"/>
        <v>-505930.7019110024</v>
      </c>
      <c r="DR12" s="160">
        <f t="shared" si="26"/>
        <v>-1944903.6963815987</v>
      </c>
      <c r="DS12" s="160">
        <f t="shared" si="26"/>
        <v>-4430065.9048676342</v>
      </c>
      <c r="DT12" s="160">
        <f t="shared" si="26"/>
        <v>0</v>
      </c>
      <c r="DU12" s="160">
        <f t="shared" si="26"/>
        <v>0</v>
      </c>
      <c r="DV12" s="160">
        <f t="shared" si="26"/>
        <v>0</v>
      </c>
      <c r="DW12" s="160">
        <f t="shared" si="26"/>
        <v>0</v>
      </c>
      <c r="DX12" s="160">
        <f t="shared" si="26"/>
        <v>-2.384185791015625E-7</v>
      </c>
      <c r="DY12" s="160">
        <f t="shared" si="26"/>
        <v>0</v>
      </c>
      <c r="DZ12" s="160">
        <f t="shared" si="26"/>
        <v>0</v>
      </c>
      <c r="EA12" s="160">
        <f t="shared" si="26"/>
        <v>0</v>
      </c>
      <c r="EB12" s="160">
        <f t="shared" si="26"/>
        <v>4.1723251342773438E-7</v>
      </c>
      <c r="EC12" s="160">
        <f t="shared" si="26"/>
        <v>0</v>
      </c>
    </row>
    <row r="13" spans="1:171" s="39" customFormat="1" x14ac:dyDescent="0.25">
      <c r="A13" s="88"/>
      <c r="B13" s="166"/>
      <c r="C13" s="166"/>
      <c r="D13" s="166"/>
      <c r="E13" s="166"/>
      <c r="F13" s="198"/>
      <c r="G13" s="166"/>
      <c r="H13" s="166"/>
      <c r="I13" s="166"/>
      <c r="J13" s="166"/>
      <c r="K13" s="166"/>
      <c r="L13" s="166"/>
      <c r="M13" s="166"/>
      <c r="N13" s="166"/>
      <c r="O13" s="166"/>
      <c r="P13" s="166"/>
      <c r="Q13" s="166"/>
      <c r="R13" s="166"/>
      <c r="S13" s="166"/>
      <c r="T13" s="2"/>
      <c r="U13" s="166"/>
      <c r="V13" s="166"/>
      <c r="W13" s="166"/>
      <c r="X13" s="166"/>
      <c r="Y13" s="198"/>
      <c r="Z13" s="166"/>
      <c r="AA13" s="166"/>
      <c r="AB13" s="166"/>
      <c r="AC13" s="166"/>
      <c r="AD13" s="166"/>
      <c r="AE13" s="166"/>
      <c r="AF13" s="166"/>
      <c r="AG13" s="166"/>
      <c r="AH13" s="166"/>
      <c r="AI13" s="166"/>
      <c r="AJ13" s="166"/>
      <c r="AK13" s="166"/>
      <c r="AL13" s="166"/>
      <c r="AM13" s="2"/>
      <c r="AN13" s="166"/>
      <c r="AO13" s="166"/>
      <c r="AP13" s="166"/>
      <c r="AQ13" s="166"/>
      <c r="AR13" s="198"/>
      <c r="AS13" s="166"/>
      <c r="AT13" s="166"/>
      <c r="AU13" s="166"/>
      <c r="AV13" s="166"/>
      <c r="AW13" s="166"/>
      <c r="AX13" s="166"/>
      <c r="AY13" s="166"/>
      <c r="AZ13" s="166"/>
      <c r="BA13" s="166"/>
      <c r="BB13" s="166"/>
      <c r="BC13" s="166"/>
      <c r="BD13" s="166"/>
      <c r="BE13" s="166"/>
      <c r="BF13" s="2"/>
      <c r="BG13" s="166"/>
      <c r="BH13" s="166"/>
      <c r="BI13" s="166"/>
      <c r="BJ13" s="166"/>
      <c r="BK13" s="198"/>
      <c r="BL13" s="166"/>
      <c r="BM13" s="166"/>
      <c r="BN13" s="166"/>
      <c r="BO13" s="166"/>
      <c r="BP13" s="166"/>
      <c r="BQ13" s="166"/>
      <c r="BR13" s="166"/>
      <c r="BS13" s="166"/>
      <c r="BT13" s="166"/>
      <c r="BU13" s="166"/>
      <c r="BV13" s="166"/>
      <c r="BW13" s="166"/>
      <c r="BX13" s="166"/>
      <c r="BY13" s="2"/>
      <c r="BZ13" s="166"/>
      <c r="CA13" s="166"/>
      <c r="CB13" s="166"/>
      <c r="CC13" s="166"/>
      <c r="CD13" s="198"/>
      <c r="CE13" s="166"/>
      <c r="CF13" s="166"/>
      <c r="CG13" s="166"/>
      <c r="CH13" s="166"/>
      <c r="CI13" s="166"/>
      <c r="CJ13" s="166"/>
      <c r="CK13" s="166"/>
      <c r="CL13" s="166"/>
      <c r="CM13" s="166"/>
      <c r="CN13" s="166"/>
      <c r="CO13" s="166"/>
      <c r="CP13" s="166"/>
      <c r="CQ13" s="166"/>
      <c r="CR13" s="2"/>
      <c r="CS13" s="166"/>
      <c r="CT13" s="166"/>
      <c r="CU13" s="166"/>
      <c r="CV13" s="166"/>
      <c r="CW13" s="198"/>
      <c r="CX13" s="166"/>
      <c r="CY13" s="166"/>
      <c r="CZ13" s="166"/>
      <c r="DA13" s="166"/>
      <c r="DB13" s="166"/>
      <c r="DC13" s="166"/>
      <c r="DD13" s="166"/>
      <c r="DE13" s="166"/>
      <c r="DF13" s="166"/>
      <c r="DG13" s="166"/>
      <c r="DH13" s="166"/>
      <c r="DI13" s="166"/>
      <c r="DJ13" s="166"/>
      <c r="DK13" s="2"/>
      <c r="DL13" s="166"/>
      <c r="DM13" s="166"/>
      <c r="DN13" s="166"/>
      <c r="DO13" s="166"/>
      <c r="DP13" s="198"/>
      <c r="DQ13" s="166"/>
      <c r="DR13" s="166"/>
      <c r="DS13" s="166"/>
      <c r="DT13" s="166"/>
      <c r="DU13" s="166"/>
      <c r="DV13" s="166"/>
      <c r="DW13" s="166"/>
      <c r="DX13" s="166"/>
      <c r="DY13" s="166"/>
      <c r="DZ13" s="166"/>
      <c r="EA13" s="166"/>
      <c r="EB13" s="166"/>
      <c r="EC13" s="166"/>
    </row>
    <row r="14" spans="1:171" s="39" customFormat="1" x14ac:dyDescent="0.25">
      <c r="A14" s="36" t="s">
        <v>273</v>
      </c>
      <c r="B14" s="166">
        <f>B5*WACC!$C$22</f>
        <v>18352107.872082762</v>
      </c>
      <c r="C14" s="166">
        <f>C5*WACC!$D$22</f>
        <v>18616011.044892877</v>
      </c>
      <c r="D14" s="166">
        <f>D5*WACC!$E$22</f>
        <v>21045709.266935103</v>
      </c>
      <c r="E14" s="166">
        <f>E5*WACC!$F$22</f>
        <v>27789122.053822026</v>
      </c>
      <c r="F14" s="166">
        <f>F5*WACC!$G$22</f>
        <v>26971843.258488845</v>
      </c>
      <c r="G14" s="166">
        <f>G5*WACC!$H$22</f>
        <v>34888224.519485772</v>
      </c>
      <c r="H14" s="166">
        <f>H5*WACC!$I$22</f>
        <v>37959334.074242182</v>
      </c>
      <c r="I14" s="166">
        <f>I5*WACC!$J$22</f>
        <v>29748188.062510464</v>
      </c>
      <c r="J14" s="166">
        <f>J5*WACC!$K$22</f>
        <v>24052276.710994393</v>
      </c>
      <c r="K14" s="166">
        <f>K5*WACC!$L$22</f>
        <v>27412616.10760437</v>
      </c>
      <c r="L14" s="166">
        <f>L5*WACC!$M$22</f>
        <v>22065058.880989108</v>
      </c>
      <c r="M14" s="166">
        <f>M5*WACC!$N$22</f>
        <v>21214906.964569319</v>
      </c>
      <c r="N14" s="166">
        <f>N5*WACC!$O$22</f>
        <v>20792241.428363465</v>
      </c>
      <c r="O14" s="166">
        <f>O5*WACC!$P$22</f>
        <v>22367748.157223456</v>
      </c>
      <c r="P14" s="166">
        <f>P5*WACC!$Q$22</f>
        <v>18561675.727764893</v>
      </c>
      <c r="Q14" s="166">
        <f>Q5*WACC!$R$22</f>
        <v>10189805.015110644</v>
      </c>
      <c r="R14" s="166">
        <f>R5*WACC!$S$22</f>
        <v>10528849.730063111</v>
      </c>
      <c r="S14" s="166">
        <f>S5*WACC!$T$22</f>
        <v>24128548.71714041</v>
      </c>
      <c r="T14" s="166"/>
      <c r="U14" s="166">
        <f>U5*WACC!$C$22</f>
        <v>327895.28685778962</v>
      </c>
      <c r="V14" s="166">
        <f>V5*WACC!$D$22</f>
        <v>397671.84649313887</v>
      </c>
      <c r="W14" s="166">
        <f>W5*WACC!$E$22</f>
        <v>476491.76393100736</v>
      </c>
      <c r="X14" s="166">
        <f>X5*WACC!$F$22</f>
        <v>597739.13444686274</v>
      </c>
      <c r="Y14" s="166">
        <f>Y5*WACC!$G$22</f>
        <v>528893.19507538318</v>
      </c>
      <c r="Z14" s="166">
        <f>Z5*WACC!$H$22</f>
        <v>621613.66316558176</v>
      </c>
      <c r="AA14" s="166">
        <f>AA5*WACC!$I$22</f>
        <v>634168.25426799944</v>
      </c>
      <c r="AB14" s="166">
        <f>AB5*WACC!$J$22</f>
        <v>524319.02178841759</v>
      </c>
      <c r="AC14" s="166">
        <f>AC5*WACC!$K$22</f>
        <v>461894.71325807035</v>
      </c>
      <c r="AD14" s="166">
        <f>AD5*WACC!$L$22</f>
        <v>538174.9690313366</v>
      </c>
      <c r="AE14" s="166">
        <f>AE5*WACC!$M$22</f>
        <v>423263.13727967907</v>
      </c>
      <c r="AF14" s="166">
        <f>AF5*WACC!$N$22</f>
        <v>399057.59020819643</v>
      </c>
      <c r="AG14" s="166">
        <f>AG5*WACC!$O$22</f>
        <v>411086.91394616681</v>
      </c>
      <c r="AH14" s="166">
        <f>AH5*WACC!$P$22</f>
        <v>429038.8551285927</v>
      </c>
      <c r="AI14" s="166">
        <f>AI5*WACC!$Q$22</f>
        <v>361102.44846667728</v>
      </c>
      <c r="AJ14" s="166">
        <f>AJ5*WACC!$R$22</f>
        <v>192301.8891052301</v>
      </c>
      <c r="AK14" s="166">
        <f>AK5*WACC!$S$22</f>
        <v>193537.95467789963</v>
      </c>
      <c r="AL14" s="166">
        <f>AL5*WACC!$T$22</f>
        <v>419755.75868996594</v>
      </c>
      <c r="AM14" s="2"/>
      <c r="AN14" s="166">
        <f>AN5*WACC!$C$22</f>
        <v>11114519.50969501</v>
      </c>
      <c r="AO14" s="166">
        <f>AO5*WACC!$D$22</f>
        <v>10863332.362059623</v>
      </c>
      <c r="AP14" s="166">
        <f>AP5*WACC!$E$22</f>
        <v>12026693.53587459</v>
      </c>
      <c r="AQ14" s="166">
        <f>AQ5*WACC!$F$22</f>
        <v>16477152.117999205</v>
      </c>
      <c r="AR14" s="166">
        <f>AR5*WACC!$G$22</f>
        <v>15963136.31326589</v>
      </c>
      <c r="AS14" s="166">
        <f>AS5*WACC!$H$22</f>
        <v>20650791.77687769</v>
      </c>
      <c r="AT14" s="166">
        <f>AT5*WACC!$I$22</f>
        <v>22505985.304428674</v>
      </c>
      <c r="AU14" s="166">
        <f>AU5*WACC!$J$22</f>
        <v>17808026.725144766</v>
      </c>
      <c r="AV14" s="166">
        <f>AV5*WACC!$K$22</f>
        <v>14128409.527894035</v>
      </c>
      <c r="AW14" s="166">
        <f>AW5*WACC!$L$22</f>
        <v>15796581.391302362</v>
      </c>
      <c r="AX14" s="166">
        <f>AX5*WACC!$M$22</f>
        <v>12453923.975124788</v>
      </c>
      <c r="AY14" s="166">
        <f>AY5*WACC!$N$22</f>
        <v>11686668.916329812</v>
      </c>
      <c r="AZ14" s="166">
        <f>AZ5*WACC!$O$22</f>
        <v>11614654.392251624</v>
      </c>
      <c r="BA14" s="166">
        <f>BA5*WACC!$P$22</f>
        <v>11945472.758412881</v>
      </c>
      <c r="BB14" s="166">
        <f>BB5*WACC!$Q$22</f>
        <v>9798933.5000234209</v>
      </c>
      <c r="BC14" s="166">
        <f>BC5*WACC!$R$22</f>
        <v>5228985.7243164415</v>
      </c>
      <c r="BD14" s="166">
        <f>BD5*WACC!$S$22</f>
        <v>5236752.6855930062</v>
      </c>
      <c r="BE14" s="166">
        <f>BE5*WACC!$T$22</f>
        <v>11605841.069097402</v>
      </c>
      <c r="BF14" s="2"/>
      <c r="BG14" s="166">
        <f>BG5*WACC!$C$22</f>
        <v>364149.66449952498</v>
      </c>
      <c r="BH14" s="166">
        <f>BH5*WACC!$D$22</f>
        <v>384468.98425254301</v>
      </c>
      <c r="BI14" s="166">
        <f>BI5*WACC!$E$22</f>
        <v>438840.56815062079</v>
      </c>
      <c r="BJ14" s="166">
        <f>BJ5*WACC!$F$22</f>
        <v>556729.76118514698</v>
      </c>
      <c r="BK14" s="166">
        <f>BK5*WACC!$G$22</f>
        <v>503365.05604933784</v>
      </c>
      <c r="BL14" s="166">
        <f>BL5*WACC!$H$22</f>
        <v>620788.26732487441</v>
      </c>
      <c r="BM14" s="166">
        <f>BM5*WACC!$I$22</f>
        <v>659732.83603791532</v>
      </c>
      <c r="BN14" s="166">
        <f>BN5*WACC!$J$22</f>
        <v>510785.7211186121</v>
      </c>
      <c r="BO14" s="166">
        <f>BO5*WACC!$K$22</f>
        <v>402155.27673725371</v>
      </c>
      <c r="BP14" s="166">
        <f>BP5*WACC!$L$22</f>
        <v>445268.37855100277</v>
      </c>
      <c r="BQ14" s="166">
        <f>BQ5*WACC!$M$22</f>
        <v>342711.29888230393</v>
      </c>
      <c r="BR14" s="166">
        <f>BR5*WACC!$N$22</f>
        <v>316640.05181607965</v>
      </c>
      <c r="BS14" s="166">
        <f>BS5*WACC!$O$22</f>
        <v>299754.09569324908</v>
      </c>
      <c r="BT14" s="166">
        <f>BT5*WACC!$P$22</f>
        <v>294431.92553802609</v>
      </c>
      <c r="BU14" s="166">
        <f>BU5*WACC!$Q$22</f>
        <v>232139.27757885747</v>
      </c>
      <c r="BV14" s="166">
        <f>BV5*WACC!$R$22</f>
        <v>121168.6795612585</v>
      </c>
      <c r="BW14" s="166">
        <f>BW5*WACC!$S$22</f>
        <v>118203.80661304694</v>
      </c>
      <c r="BX14" s="166">
        <f>BX5*WACC!$T$22</f>
        <v>265039.57774040202</v>
      </c>
      <c r="BY14" s="2"/>
      <c r="BZ14" s="166">
        <f>BZ5*WACC!$C$22</f>
        <v>971647.97213398339</v>
      </c>
      <c r="CA14" s="166">
        <f>CA5*WACC!$D$22</f>
        <v>1146073.2244237633</v>
      </c>
      <c r="CB14" s="166">
        <f>CB5*WACC!$E$22</f>
        <v>1296703.6988301005</v>
      </c>
      <c r="CC14" s="166">
        <f>CC5*WACC!$F$22</f>
        <v>1583767.1303818128</v>
      </c>
      <c r="CD14" s="166">
        <f>CD5*WACC!$G$22</f>
        <v>1522273.0931613869</v>
      </c>
      <c r="CE14" s="166">
        <f>CE5*WACC!$H$22</f>
        <v>2001216.4666039664</v>
      </c>
      <c r="CF14" s="166">
        <f>CF5*WACC!$I$22</f>
        <v>2356588.2188003673</v>
      </c>
      <c r="CG14" s="166">
        <f>CG5*WACC!$J$22</f>
        <v>2104596.9483099035</v>
      </c>
      <c r="CH14" s="166">
        <f>CH5*WACC!$K$22</f>
        <v>1721604.5104686106</v>
      </c>
      <c r="CI14" s="166">
        <f>CI5*WACC!$L$22</f>
        <v>2158814.7743873461</v>
      </c>
      <c r="CJ14" s="166">
        <f>CJ5*WACC!$M$22</f>
        <v>1696904.7443742577</v>
      </c>
      <c r="CK14" s="166">
        <f>CK5*WACC!$N$22</f>
        <v>1689535.3135111702</v>
      </c>
      <c r="CL14" s="166">
        <f>CL5*WACC!$O$22</f>
        <v>1412701.9924818836</v>
      </c>
      <c r="CM14" s="166">
        <f>CM5*WACC!$P$22</f>
        <v>1457315.5795151198</v>
      </c>
      <c r="CN14" s="166">
        <f>CN5*WACC!$Q$22</f>
        <v>1168426.4686800002</v>
      </c>
      <c r="CO14" s="166">
        <f>CO5*WACC!$R$22</f>
        <v>645212.70918576559</v>
      </c>
      <c r="CP14" s="166">
        <f>CP5*WACC!$S$22</f>
        <v>660472.45547665632</v>
      </c>
      <c r="CQ14" s="166">
        <f>CQ5*WACC!$T$22</f>
        <v>1480548.4686755659</v>
      </c>
      <c r="CR14" s="2"/>
      <c r="CS14" s="166">
        <f>CS5*WACC!$C$22</f>
        <v>7934677.4787744218</v>
      </c>
      <c r="CT14" s="166">
        <f>CT5*WACC!$D$22</f>
        <v>7619548.2622731142</v>
      </c>
      <c r="CU14" s="166">
        <f>CU5*WACC!$E$22</f>
        <v>8365537.3861134006</v>
      </c>
      <c r="CV14" s="166">
        <f>CV5*WACC!$F$22</f>
        <v>10561113.627991427</v>
      </c>
      <c r="CW14" s="166">
        <f>CW5*WACC!$G$22</f>
        <v>10068632.147523677</v>
      </c>
      <c r="CX14" s="166">
        <f>CX5*WACC!$H$22</f>
        <v>12913180.700325564</v>
      </c>
      <c r="CY14" s="166">
        <f>CY5*WACC!$I$22</f>
        <v>14065425.264284477</v>
      </c>
      <c r="CZ14" s="166">
        <f>CZ5*WACC!$J$22</f>
        <v>11017925.075390004</v>
      </c>
      <c r="DA14" s="166">
        <f>DA5*WACC!$K$22</f>
        <v>8824292.856518222</v>
      </c>
      <c r="DB14" s="166">
        <f>DB5*WACC!$L$22</f>
        <v>9889852.5292034615</v>
      </c>
      <c r="DC14" s="166">
        <f>DC5*WACC!$M$22</f>
        <v>7850422.4638871299</v>
      </c>
      <c r="DD14" s="166">
        <f>DD5*WACC!$N$22</f>
        <v>7560054.7972882474</v>
      </c>
      <c r="DE14" s="166">
        <f>DE5*WACC!$O$22</f>
        <v>7454834.1637730012</v>
      </c>
      <c r="DF14" s="166">
        <f>DF5*WACC!$P$22</f>
        <v>7709108.7035475513</v>
      </c>
      <c r="DG14" s="166">
        <f>DG5*WACC!$Q$22</f>
        <v>6349597.6454301542</v>
      </c>
      <c r="DH14" s="166">
        <f>DH5*WACC!$R$22</f>
        <v>3450851.3755801655</v>
      </c>
      <c r="DI14" s="166">
        <f>DI5*WACC!$S$22</f>
        <v>3571579.9513797108</v>
      </c>
      <c r="DJ14" s="166">
        <f>DJ5*WACC!$T$22</f>
        <v>7994647.8249552939</v>
      </c>
      <c r="DK14" s="2"/>
      <c r="DL14" s="166">
        <f>DL5*WACC!$C$22</f>
        <v>4446106.7729248675</v>
      </c>
      <c r="DM14" s="166">
        <f>DM5*WACC!$D$22</f>
        <v>4745362.4761984469</v>
      </c>
      <c r="DN14" s="166">
        <f>DN5*WACC!$E$22</f>
        <v>5143697.5798117053</v>
      </c>
      <c r="DO14" s="166">
        <f>DO5*WACC!$F$22</f>
        <v>6266146.722097124</v>
      </c>
      <c r="DP14" s="166">
        <f>DP5*WACC!$G$22</f>
        <v>6317153.848465709</v>
      </c>
      <c r="DQ14" s="166">
        <f>DQ5*WACC!$H$22</f>
        <v>8163641.1908816984</v>
      </c>
      <c r="DR14" s="166">
        <f>DR5*WACC!$I$22</f>
        <v>8838243.876647884</v>
      </c>
      <c r="DS14" s="166">
        <f>DS5*WACC!$J$22</f>
        <v>6702181.7174803456</v>
      </c>
      <c r="DT14" s="166">
        <f>DT5*WACC!$K$22</f>
        <v>5281815.4549028464</v>
      </c>
      <c r="DU14" s="166">
        <f>DU5*WACC!$L$22</f>
        <v>6278229.8921568189</v>
      </c>
      <c r="DV14" s="166">
        <f>DV5*WACC!$M$22</f>
        <v>4680792.69221316</v>
      </c>
      <c r="DW14" s="166">
        <f>DW5*WACC!$N$22</f>
        <v>4547896.3914850494</v>
      </c>
      <c r="DX14" s="166">
        <f>DX5*WACC!$O$22</f>
        <v>4377397.7701596748</v>
      </c>
      <c r="DY14" s="166">
        <f>DY5*WACC!$P$22</f>
        <v>5263574.4254076751</v>
      </c>
      <c r="DZ14" s="166">
        <f>DZ5*WACC!$Q$22</f>
        <v>4084910.7119554165</v>
      </c>
      <c r="EA14" s="166">
        <f>EA5*WACC!$R$22</f>
        <v>2213314.704029771</v>
      </c>
      <c r="EB14" s="166">
        <f>EB5*WACC!$S$22</f>
        <v>2312958.4134729393</v>
      </c>
      <c r="EC14" s="166">
        <f>EC5*WACC!$T$22</f>
        <v>5628256.8523216918</v>
      </c>
    </row>
    <row r="15" spans="1:171" s="39" customFormat="1" x14ac:dyDescent="0.25">
      <c r="A15" s="36" t="s">
        <v>274</v>
      </c>
      <c r="B15" s="166">
        <f>B5*WACC!$C$15*WACC!$C$7</f>
        <v>12966705.024189182</v>
      </c>
      <c r="C15" s="166">
        <f>C5*WACC!$D$15*WACC!$D$7</f>
        <v>13829342.848256374</v>
      </c>
      <c r="D15" s="166">
        <f>D5*WACC!$E$15*WACC!$E$7</f>
        <v>15938596.690103497</v>
      </c>
      <c r="E15" s="166">
        <f>E5*WACC!$F$15*WACC!$F$7</f>
        <v>21235339.211588647</v>
      </c>
      <c r="F15" s="166">
        <f>F5*WACC!$G$15*WACC!$G$7</f>
        <v>22886446.690739132</v>
      </c>
      <c r="G15" s="166">
        <f>G5*WACC!$H$15*WACC!$H$7</f>
        <v>28185908.970377013</v>
      </c>
      <c r="H15" s="166">
        <f>H5*WACC!$I$15*WACC!$I$7</f>
        <v>30890801.029292263</v>
      </c>
      <c r="I15" s="166">
        <f>I5*WACC!$J$15*WACC!$J$7</f>
        <v>26546231.876836821</v>
      </c>
      <c r="J15" s="166">
        <f>J5*WACC!$K$15*WACC!$K$7</f>
        <v>21959752.017624572</v>
      </c>
      <c r="K15" s="166">
        <f>K5*WACC!$L$15*WACC!$L$7</f>
        <v>22272208.604441296</v>
      </c>
      <c r="L15" s="166">
        <f>L5*WACC!$M$15*WACC!$M$7</f>
        <v>18659686.865337472</v>
      </c>
      <c r="M15" s="166">
        <f>M5*WACC!$N$15*WACC!$N$7</f>
        <v>20208937.869315095</v>
      </c>
      <c r="N15" s="166">
        <f>N5*WACC!$O$15*WACC!$O$7</f>
        <v>18873732.881178487</v>
      </c>
      <c r="O15" s="166">
        <f>O5*WACC!$P$15*WACC!$P$7</f>
        <v>18741285.211255282</v>
      </c>
      <c r="P15" s="166">
        <f>P5*WACC!$Q$15*WACC!$Q$7</f>
        <v>19290227.463976227</v>
      </c>
      <c r="Q15" s="166">
        <f>Q5*WACC!$R$15*WACC!$R$7</f>
        <v>13973663.909474567</v>
      </c>
      <c r="R15" s="166">
        <f>R5*WACC!$S$15*WACC!$S$7</f>
        <v>12387748.445804523</v>
      </c>
      <c r="S15" s="166">
        <f>S5*WACC!$T$15*WACC!$T$7</f>
        <v>20769272.730098411</v>
      </c>
      <c r="T15" s="166"/>
      <c r="U15" s="166">
        <f>U5*WACC!$C$15*WACC!$C$7</f>
        <v>231674.82956955448</v>
      </c>
      <c r="V15" s="166">
        <f>V5*WACC!$D$15*WACC!$D$7</f>
        <v>295419.90993615909</v>
      </c>
      <c r="W15" s="166">
        <f>W5*WACC!$E$15*WACC!$E$7</f>
        <v>360862.63262147293</v>
      </c>
      <c r="X15" s="166">
        <f>X5*WACC!$F$15*WACC!$F$7</f>
        <v>456768.41662850388</v>
      </c>
      <c r="Y15" s="166">
        <f>Y5*WACC!$G$15*WACC!$G$7</f>
        <v>448782.30227657151</v>
      </c>
      <c r="Z15" s="166">
        <f>Z5*WACC!$H$15*WACC!$H$7</f>
        <v>502196.55388143938</v>
      </c>
      <c r="AA15" s="166">
        <f>AA5*WACC!$I$15*WACC!$I$7</f>
        <v>516077.68785858207</v>
      </c>
      <c r="AB15" s="166">
        <f>AB5*WACC!$J$15*WACC!$J$7</f>
        <v>467883.76826796838</v>
      </c>
      <c r="AC15" s="166">
        <f>AC5*WACC!$K$15*WACC!$K$7</f>
        <v>421710.32219842146</v>
      </c>
      <c r="AD15" s="166">
        <f>AD5*WACC!$L$15*WACC!$L$7</f>
        <v>437256.52192056214</v>
      </c>
      <c r="AE15" s="166">
        <f>AE5*WACC!$M$15*WACC!$M$7</f>
        <v>357939.56616557727</v>
      </c>
      <c r="AF15" s="166">
        <f>AF5*WACC!$N$15*WACC!$N$7</f>
        <v>380135.06541718473</v>
      </c>
      <c r="AG15" s="166">
        <f>AG5*WACC!$O$15*WACC!$O$7</f>
        <v>373155.75771373883</v>
      </c>
      <c r="AH15" s="166">
        <f>AH5*WACC!$P$15*WACC!$P$7</f>
        <v>359479.17037320137</v>
      </c>
      <c r="AI15" s="166">
        <f>AI5*WACC!$Q$15*WACC!$Q$7</f>
        <v>375275.83559179766</v>
      </c>
      <c r="AJ15" s="166">
        <f>AJ5*WACC!$R$15*WACC!$R$7</f>
        <v>263710.83288921567</v>
      </c>
      <c r="AK15" s="166">
        <f>AK5*WACC!$S$15*WACC!$S$7</f>
        <v>227707.63746582283</v>
      </c>
      <c r="AL15" s="166">
        <f>AL5*WACC!$T$15*WACC!$T$7</f>
        <v>361315.63213614171</v>
      </c>
      <c r="AM15" s="2"/>
      <c r="AN15" s="166">
        <f>AN5*WACC!$C$15*WACC!$C$7</f>
        <v>7852977.814447375</v>
      </c>
      <c r="AO15" s="166">
        <f>AO5*WACC!$D$15*WACC!$D$7</f>
        <v>8070082.6480598897</v>
      </c>
      <c r="AP15" s="166">
        <f>AP5*WACC!$E$15*WACC!$E$7</f>
        <v>9108204.2117222305</v>
      </c>
      <c r="AQ15" s="166">
        <f>AQ5*WACC!$F$15*WACC!$F$7</f>
        <v>12591182.758094212</v>
      </c>
      <c r="AR15" s="166">
        <f>AR5*WACC!$G$15*WACC!$G$7</f>
        <v>13545216.941581422</v>
      </c>
      <c r="AS15" s="166">
        <f>AS5*WACC!$H$15*WACC!$H$7</f>
        <v>16683604.431179691</v>
      </c>
      <c r="AT15" s="166">
        <f>AT5*WACC!$I$15*WACC!$I$7</f>
        <v>18315071.403716698</v>
      </c>
      <c r="AU15" s="166">
        <f>AU5*WACC!$J$15*WACC!$J$7</f>
        <v>15891253.804138603</v>
      </c>
      <c r="AV15" s="166">
        <f>AV5*WACC!$K$15*WACC!$K$7</f>
        <v>12899251.632764472</v>
      </c>
      <c r="AW15" s="166">
        <f>AW5*WACC!$L$15*WACC!$L$7</f>
        <v>12834410.061523613</v>
      </c>
      <c r="AX15" s="166">
        <f>AX5*WACC!$M$15*WACC!$M$7</f>
        <v>10531869.544239815</v>
      </c>
      <c r="AY15" s="166">
        <f>AY5*WACC!$N$15*WACC!$N$7</f>
        <v>11132510.098856319</v>
      </c>
      <c r="AZ15" s="166">
        <f>AZ5*WACC!$O$15*WACC!$O$7</f>
        <v>10542965.522107136</v>
      </c>
      <c r="BA15" s="166">
        <f>BA5*WACC!$P$15*WACC!$P$7</f>
        <v>10008763.974588936</v>
      </c>
      <c r="BB15" s="166">
        <f>BB5*WACC!$Q$15*WACC!$Q$7</f>
        <v>10183544.788312592</v>
      </c>
      <c r="BC15" s="166">
        <f>BC5*WACC!$R$15*WACC!$R$7</f>
        <v>7170705.3266165946</v>
      </c>
      <c r="BD15" s="166">
        <f>BD5*WACC!$S$15*WACC!$S$7</f>
        <v>6161316.440559417</v>
      </c>
      <c r="BE15" s="166">
        <f>BE5*WACC!$T$15*WACC!$T$7</f>
        <v>9990028.0473573469</v>
      </c>
      <c r="BF15" s="2"/>
      <c r="BG15" s="166">
        <f>BG5*WACC!$C$15*WACC!$C$7</f>
        <v>257290.40593781779</v>
      </c>
      <c r="BH15" s="166">
        <f>BH5*WACC!$D$15*WACC!$D$7</f>
        <v>285611.85234190931</v>
      </c>
      <c r="BI15" s="166">
        <f>BI5*WACC!$E$15*WACC!$E$7</f>
        <v>332348.16362296138</v>
      </c>
      <c r="BJ15" s="166">
        <f>BJ5*WACC!$F$15*WACC!$F$7</f>
        <v>425430.68849227385</v>
      </c>
      <c r="BK15" s="166">
        <f>BK5*WACC!$G$15*WACC!$G$7</f>
        <v>427120.88346532721</v>
      </c>
      <c r="BL15" s="166">
        <f>BL5*WACC!$H$15*WACC!$H$7</f>
        <v>501529.72338630439</v>
      </c>
      <c r="BM15" s="166">
        <f>BM5*WACC!$I$15*WACC!$I$7</f>
        <v>536881.80437198037</v>
      </c>
      <c r="BN15" s="166">
        <f>BN5*WACC!$J$15*WACC!$J$7</f>
        <v>455807.12894846796</v>
      </c>
      <c r="BO15" s="166">
        <f>BO5*WACC!$K$15*WACC!$K$7</f>
        <v>367168.15858402645</v>
      </c>
      <c r="BP15" s="166">
        <f>BP5*WACC!$L$15*WACC!$L$7</f>
        <v>361771.75403912738</v>
      </c>
      <c r="BQ15" s="166">
        <f>BQ5*WACC!$M$15*WACC!$M$7</f>
        <v>289819.55393133353</v>
      </c>
      <c r="BR15" s="166">
        <f>BR5*WACC!$N$15*WACC!$N$7</f>
        <v>301625.60433447425</v>
      </c>
      <c r="BS15" s="166">
        <f>BS5*WACC!$O$15*WACC!$O$7</f>
        <v>272095.66374292009</v>
      </c>
      <c r="BT15" s="166">
        <f>BT5*WACC!$P$15*WACC!$P$7</f>
        <v>246695.94154140312</v>
      </c>
      <c r="BU15" s="166">
        <f>BU5*WACC!$Q$15*WACC!$Q$7</f>
        <v>241250.81881055457</v>
      </c>
      <c r="BV15" s="166">
        <f>BV5*WACC!$R$15*WACC!$R$7</f>
        <v>166163.17996595753</v>
      </c>
      <c r="BW15" s="166">
        <f>BW5*WACC!$S$15*WACC!$S$7</f>
        <v>139073.02879230794</v>
      </c>
      <c r="BX15" s="166">
        <f>BX5*WACC!$T$15*WACC!$T$7</f>
        <v>228139.67548948029</v>
      </c>
      <c r="BY15" s="2"/>
      <c r="BZ15" s="166">
        <f>BZ5*WACC!$C$15*WACC!$C$7</f>
        <v>686519.10340929648</v>
      </c>
      <c r="CA15" s="166">
        <f>CA5*WACC!$D$15*WACC!$D$7</f>
        <v>851387.52397286694</v>
      </c>
      <c r="CB15" s="166">
        <f>CB5*WACC!$E$15*WACC!$E$7</f>
        <v>982035.67387910793</v>
      </c>
      <c r="CC15" s="166">
        <f>CC5*WACC!$F$15*WACC!$F$7</f>
        <v>1210251.701391787</v>
      </c>
      <c r="CD15" s="166">
        <f>CD5*WACC!$G$15*WACC!$G$7</f>
        <v>1291695.9979892971</v>
      </c>
      <c r="CE15" s="166">
        <f>CE5*WACC!$H$15*WACC!$H$7</f>
        <v>1616766.2853182741</v>
      </c>
      <c r="CF15" s="166">
        <f>CF5*WACC!$I$15*WACC!$I$7</f>
        <v>1917760.1385882513</v>
      </c>
      <c r="CG15" s="166">
        <f>CG5*WACC!$J$15*WACC!$J$7</f>
        <v>1878067.9508855785</v>
      </c>
      <c r="CH15" s="166">
        <f>CH5*WACC!$K$15*WACC!$K$7</f>
        <v>1571826.5915772275</v>
      </c>
      <c r="CI15" s="166">
        <f>CI5*WACC!$L$15*WACC!$L$7</f>
        <v>1753994.3216206508</v>
      </c>
      <c r="CJ15" s="166">
        <f>CJ5*WACC!$M$15*WACC!$M$7</f>
        <v>1435015.9381450876</v>
      </c>
      <c r="CK15" s="166">
        <f>CK5*WACC!$N$15*WACC!$N$7</f>
        <v>1609420.8773002834</v>
      </c>
      <c r="CL15" s="166">
        <f>CL5*WACC!$O$15*WACC!$O$7</f>
        <v>1282351.4068300382</v>
      </c>
      <c r="CM15" s="166">
        <f>CM5*WACC!$P$15*WACC!$P$7</f>
        <v>1221042.3117482432</v>
      </c>
      <c r="CN15" s="166">
        <f>CN5*WACC!$Q$15*WACC!$Q$7</f>
        <v>1214287.5829930124</v>
      </c>
      <c r="CO15" s="166">
        <f>CO5*WACC!$R$15*WACC!$R$7</f>
        <v>884804.52127528202</v>
      </c>
      <c r="CP15" s="166">
        <f>CP5*WACC!$S$15*WACC!$S$7</f>
        <v>777080.76794620615</v>
      </c>
      <c r="CQ15" s="166">
        <f>CQ5*WACC!$T$15*WACC!$T$7</f>
        <v>1274420.4094715528</v>
      </c>
      <c r="CR15" s="2"/>
      <c r="CS15" s="166">
        <f>CS5*WACC!$C$15*WACC!$C$7</f>
        <v>5606256.4064292703</v>
      </c>
      <c r="CT15" s="166">
        <f>CT5*WACC!$D$15*WACC!$D$7</f>
        <v>5660361.1275101341</v>
      </c>
      <c r="CU15" s="166">
        <f>CU5*WACC!$E$15*WACC!$E$7</f>
        <v>6335492.1804762594</v>
      </c>
      <c r="CV15" s="166">
        <f>CV5*WACC!$F$15*WACC!$F$7</f>
        <v>8070381.9972493285</v>
      </c>
      <c r="CW15" s="166">
        <f>CW5*WACC!$G$15*WACC!$G$7</f>
        <v>8543547.0866618678</v>
      </c>
      <c r="CX15" s="166">
        <f>CX5*WACC!$H$15*WACC!$H$7</f>
        <v>10432452.231386017</v>
      </c>
      <c r="CY15" s="166">
        <f>CY5*WACC!$I$15*WACC!$I$7</f>
        <v>11446255.942783331</v>
      </c>
      <c r="CZ15" s="166">
        <f>CZ5*WACC!$J$15*WACC!$J$7</f>
        <v>9832007.019665014</v>
      </c>
      <c r="DA15" s="166">
        <f>DA5*WACC!$K$15*WACC!$K$7</f>
        <v>8056587.9558278508</v>
      </c>
      <c r="DB15" s="166">
        <f>DB5*WACC!$L$15*WACC!$L$7</f>
        <v>8035309.6447616098</v>
      </c>
      <c r="DC15" s="166">
        <f>DC5*WACC!$M$15*WACC!$M$7</f>
        <v>6638841.3340222361</v>
      </c>
      <c r="DD15" s="166">
        <f>DD5*WACC!$N$15*WACC!$N$7</f>
        <v>7201571.8919801218</v>
      </c>
      <c r="DE15" s="166">
        <f>DE5*WACC!$O$15*WACC!$O$7</f>
        <v>6766973.5927844895</v>
      </c>
      <c r="DF15" s="166">
        <f>DF5*WACC!$P$15*WACC!$P$7</f>
        <v>6459237.8241301458</v>
      </c>
      <c r="DG15" s="166">
        <f>DG5*WACC!$Q$15*WACC!$Q$7</f>
        <v>6598821.3931493256</v>
      </c>
      <c r="DH15" s="166">
        <f>DH5*WACC!$R$15*WACC!$R$7</f>
        <v>4732282.6346919667</v>
      </c>
      <c r="DI15" s="166">
        <f>DI5*WACC!$S$15*WACC!$S$7</f>
        <v>4202152.668723234</v>
      </c>
      <c r="DJ15" s="166">
        <f>DJ5*WACC!$T$15*WACC!$T$7</f>
        <v>6881600.0085256314</v>
      </c>
      <c r="DK15" s="2"/>
      <c r="DL15" s="166">
        <f>DL5*WACC!$C$15*WACC!$C$7</f>
        <v>3141402.3627370731</v>
      </c>
      <c r="DM15" s="166">
        <f>DM5*WACC!$D$15*WACC!$D$7</f>
        <v>3525204.4309783964</v>
      </c>
      <c r="DN15" s="166">
        <f>DN5*WACC!$E$15*WACC!$E$7</f>
        <v>3895488.6328912722</v>
      </c>
      <c r="DO15" s="166">
        <f>DO5*WACC!$F$15*WACC!$F$7</f>
        <v>4788339.5141306948</v>
      </c>
      <c r="DP15" s="166">
        <f>DP5*WACC!$G$15*WACC!$G$7</f>
        <v>5360301.2372765895</v>
      </c>
      <c r="DQ15" s="166">
        <f>DQ5*WACC!$H$15*WACC!$H$7</f>
        <v>6595338.4169634804</v>
      </c>
      <c r="DR15" s="166">
        <f>DR5*WACC!$I$15*WACC!$I$7</f>
        <v>7192445.275986868</v>
      </c>
      <c r="DS15" s="166">
        <f>DS5*WACC!$J$15*WACC!$J$7</f>
        <v>5980790.143556566</v>
      </c>
      <c r="DT15" s="166">
        <f>DT5*WACC!$K$15*WACC!$K$7</f>
        <v>4822302.6446184674</v>
      </c>
      <c r="DU15" s="166">
        <f>DU5*WACC!$L$15*WACC!$L$7</f>
        <v>5100937.6586266886</v>
      </c>
      <c r="DV15" s="166">
        <f>DV5*WACC!$M$15*WACC!$M$7</f>
        <v>3958390.7928525889</v>
      </c>
      <c r="DW15" s="166">
        <f>DW5*WACC!$N$15*WACC!$N$7</f>
        <v>4332244.1038793176</v>
      </c>
      <c r="DX15" s="166">
        <f>DX5*WACC!$O$15*WACC!$O$7</f>
        <v>3973493.5030120425</v>
      </c>
      <c r="DY15" s="166">
        <f>DY5*WACC!$P$15*WACC!$P$7</f>
        <v>4410195.8249819409</v>
      </c>
      <c r="DZ15" s="166">
        <f>DZ5*WACC!$Q$15*WACC!$Q$7</f>
        <v>4245244.7698881133</v>
      </c>
      <c r="EA15" s="166">
        <f>EA5*WACC!$R$15*WACC!$R$7</f>
        <v>3035201.9252720089</v>
      </c>
      <c r="EB15" s="166">
        <f>EB5*WACC!$S$15*WACC!$S$7</f>
        <v>2721317.8767191079</v>
      </c>
      <c r="EC15" s="166">
        <f>EC5*WACC!$T$15*WACC!$T$7</f>
        <v>4844667.739086803</v>
      </c>
    </row>
    <row r="16" spans="1:171" s="39" customFormat="1" x14ac:dyDescent="0.25">
      <c r="A16" s="36" t="s">
        <v>275</v>
      </c>
      <c r="B16" s="166">
        <f>B7</f>
        <v>-14787766.5449645</v>
      </c>
      <c r="C16" s="166">
        <f t="shared" ref="C16:J16" si="27">C7</f>
        <v>-16399167.9212081</v>
      </c>
      <c r="D16" s="166">
        <f t="shared" si="27"/>
        <v>-17809052.6190878</v>
      </c>
      <c r="E16" s="166">
        <f t="shared" si="27"/>
        <v>-19559109.232062802</v>
      </c>
      <c r="F16" s="166">
        <f t="shared" si="27"/>
        <v>-21770790.2764844</v>
      </c>
      <c r="G16" s="166">
        <f t="shared" si="27"/>
        <v>-23911884.8499212</v>
      </c>
      <c r="H16" s="166">
        <f t="shared" si="27"/>
        <v>-26104984.331262901</v>
      </c>
      <c r="I16" s="166">
        <f t="shared" si="27"/>
        <v>-28247685.620386299</v>
      </c>
      <c r="J16" s="166">
        <f t="shared" si="27"/>
        <v>-29851474.221726298</v>
      </c>
      <c r="K16" s="166">
        <f>K7</f>
        <v>-31800219.795609601</v>
      </c>
      <c r="L16" s="166">
        <f t="shared" ref="L16:N16" si="28">L7</f>
        <v>-34050610</v>
      </c>
      <c r="M16" s="166">
        <f t="shared" si="28"/>
        <v>-34503483.182929203</v>
      </c>
      <c r="N16" s="166">
        <f t="shared" si="28"/>
        <v>-37422589.965152398</v>
      </c>
      <c r="O16" s="166">
        <f>O7</f>
        <v>-39399962.527181</v>
      </c>
      <c r="P16" s="166">
        <f t="shared" ref="P16:Q16" si="29">P7</f>
        <v>-43152733.859827898</v>
      </c>
      <c r="Q16" s="166">
        <f t="shared" si="29"/>
        <v>-43946955.9554075</v>
      </c>
      <c r="R16" s="166">
        <f>R7</f>
        <v>-44324899.776624002</v>
      </c>
      <c r="S16" s="166">
        <f t="shared" ref="S16" si="30">S7</f>
        <v>-45875514.871198699</v>
      </c>
      <c r="T16" s="166"/>
      <c r="U16" s="166">
        <f>U7</f>
        <v>-180779.46043986801</v>
      </c>
      <c r="V16" s="166">
        <f t="shared" ref="V16:AC16" si="31">V7</f>
        <v>-224152.54483160001</v>
      </c>
      <c r="W16" s="166">
        <f t="shared" si="31"/>
        <v>-252065.27531549701</v>
      </c>
      <c r="X16" s="166">
        <f t="shared" si="31"/>
        <v>-266203.17236956902</v>
      </c>
      <c r="Y16" s="166">
        <f t="shared" si="31"/>
        <v>-277210.28619139199</v>
      </c>
      <c r="Z16" s="166">
        <f t="shared" si="31"/>
        <v>-284668.21364206698</v>
      </c>
      <c r="AA16" s="166">
        <f t="shared" si="31"/>
        <v>-296309.24147742201</v>
      </c>
      <c r="AB16" s="166">
        <f t="shared" si="31"/>
        <v>-329190.31170626398</v>
      </c>
      <c r="AC16" s="166">
        <f t="shared" si="31"/>
        <v>-364507.75365902903</v>
      </c>
      <c r="AD16" s="166">
        <f>AD7</f>
        <v>-391013.65062092198</v>
      </c>
      <c r="AE16" s="166">
        <f t="shared" ref="AE16:AG16" si="32">AE7</f>
        <v>-409714</v>
      </c>
      <c r="AF16" s="166">
        <f t="shared" si="32"/>
        <v>-415163.42344182398</v>
      </c>
      <c r="AG16" s="166">
        <f t="shared" si="32"/>
        <v>-466973.61497830501</v>
      </c>
      <c r="AH16" s="166">
        <f>AH7</f>
        <v>-479535.01942888403</v>
      </c>
      <c r="AI16" s="166">
        <f t="shared" ref="AI16:AJ16" si="33">AI7</f>
        <v>-488495.70907029399</v>
      </c>
      <c r="AJ16" s="166">
        <f t="shared" si="33"/>
        <v>-497486.42764214001</v>
      </c>
      <c r="AK16" s="166">
        <f>AK7</f>
        <v>-501764.810919863</v>
      </c>
      <c r="AL16" s="166">
        <f t="shared" ref="AL16" si="34">AL7</f>
        <v>-519318.01676262199</v>
      </c>
      <c r="AM16" s="2"/>
      <c r="AN16" s="166">
        <f>AN7</f>
        <v>-4657634.6710676895</v>
      </c>
      <c r="AO16" s="166">
        <f t="shared" ref="AO16:AV16" si="35">AO7</f>
        <v>-5007529.8128051898</v>
      </c>
      <c r="AP16" s="166">
        <f t="shared" si="35"/>
        <v>-5320409.2285392201</v>
      </c>
      <c r="AQ16" s="166">
        <f t="shared" si="35"/>
        <v>-5954020.1762647796</v>
      </c>
      <c r="AR16" s="166">
        <f t="shared" si="35"/>
        <v>-6582910.3211995903</v>
      </c>
      <c r="AS16" s="166">
        <f t="shared" si="35"/>
        <v>-7195751.7160975598</v>
      </c>
      <c r="AT16" s="166">
        <f t="shared" si="35"/>
        <v>-7815038.4283588203</v>
      </c>
      <c r="AU16" s="166">
        <f t="shared" si="35"/>
        <v>-8437491.6068092193</v>
      </c>
      <c r="AV16" s="166">
        <f t="shared" si="35"/>
        <v>-8716595.3127795998</v>
      </c>
      <c r="AW16" s="166">
        <f>AW7</f>
        <v>-9076450.5190676693</v>
      </c>
      <c r="AX16" s="166">
        <f t="shared" ref="AX16:AZ16" si="36">AX7</f>
        <v>-9493933</v>
      </c>
      <c r="AY16" s="166">
        <f t="shared" si="36"/>
        <v>-9620202.1232165601</v>
      </c>
      <c r="AZ16" s="166">
        <f t="shared" si="36"/>
        <v>-10439756.2897158</v>
      </c>
      <c r="BA16" s="166">
        <f>BA7</f>
        <v>-10843051.7922886</v>
      </c>
      <c r="BB16" s="166">
        <f t="shared" ref="BB16:BC16" si="37">BB7</f>
        <v>-11094027.706423599</v>
      </c>
      <c r="BC16" s="166">
        <f t="shared" si="37"/>
        <v>-11298212.265437599</v>
      </c>
      <c r="BD16" s="166">
        <f>BD7</f>
        <v>-11395376.8909203</v>
      </c>
      <c r="BE16" s="166">
        <f t="shared" ref="BE16" si="38">BE7</f>
        <v>-11794020.621746</v>
      </c>
      <c r="BF16" s="2"/>
      <c r="BG16" s="166">
        <f>BG7</f>
        <v>-151620.70314450099</v>
      </c>
      <c r="BH16" s="166">
        <f t="shared" ref="BH16:BO16" si="39">BH7</f>
        <v>-172197.43607892399</v>
      </c>
      <c r="BI16" s="166">
        <f t="shared" si="39"/>
        <v>-187102.73193505101</v>
      </c>
      <c r="BJ16" s="166">
        <f t="shared" si="39"/>
        <v>-198574.91968908301</v>
      </c>
      <c r="BK16" s="166">
        <f t="shared" si="39"/>
        <v>-209123.97911034999</v>
      </c>
      <c r="BL16" s="166">
        <f t="shared" si="39"/>
        <v>-221045.431508829</v>
      </c>
      <c r="BM16" s="166">
        <f t="shared" si="39"/>
        <v>-235728.49448409001</v>
      </c>
      <c r="BN16" s="166">
        <f t="shared" si="39"/>
        <v>-250546.33349587399</v>
      </c>
      <c r="BO16" s="166">
        <f t="shared" si="39"/>
        <v>-257529.01569231501</v>
      </c>
      <c r="BP16" s="166">
        <f>BP7</f>
        <v>-266460.89538253302</v>
      </c>
      <c r="BQ16" s="166">
        <f t="shared" ref="BQ16:BS16" si="40">BQ7</f>
        <v>-274463</v>
      </c>
      <c r="BR16" s="166">
        <f t="shared" si="40"/>
        <v>-278113.80387314002</v>
      </c>
      <c r="BS16" s="166">
        <f t="shared" si="40"/>
        <v>-309159.74203550501</v>
      </c>
      <c r="BT16" s="166">
        <f>BT7</f>
        <v>-315061.88256527297</v>
      </c>
      <c r="BU16" s="166">
        <f t="shared" ref="BU16:BV16" si="41">BU7</f>
        <v>-317141.39844752499</v>
      </c>
      <c r="BV16" s="166">
        <f t="shared" si="41"/>
        <v>-322978.35670116101</v>
      </c>
      <c r="BW16" s="166">
        <f>BW7</f>
        <v>-325755.97056878998</v>
      </c>
      <c r="BX16" s="166">
        <f t="shared" ref="BX16" si="42">BX7</f>
        <v>-337151.87056309101</v>
      </c>
      <c r="BY16" s="2"/>
      <c r="BZ16" s="166">
        <f>BZ7</f>
        <v>-439316.31217479199</v>
      </c>
      <c r="CA16" s="166">
        <f t="shared" ref="CA16:CH16" si="43">CA7</f>
        <v>-576191.39332554396</v>
      </c>
      <c r="CB16" s="166">
        <f t="shared" si="43"/>
        <v>-635200.43845150399</v>
      </c>
      <c r="CC16" s="166">
        <f t="shared" si="43"/>
        <v>-659044.03006706398</v>
      </c>
      <c r="CD16" s="166">
        <f t="shared" si="43"/>
        <v>-739289.08101529698</v>
      </c>
      <c r="CE16" s="166">
        <f t="shared" si="43"/>
        <v>-837285.00175159494</v>
      </c>
      <c r="CF16" s="166">
        <f t="shared" si="43"/>
        <v>-990173.46637299506</v>
      </c>
      <c r="CG16" s="166">
        <f t="shared" si="43"/>
        <v>-1205030.9121598201</v>
      </c>
      <c r="CH16" s="166">
        <f t="shared" si="43"/>
        <v>-1287968.2384987299</v>
      </c>
      <c r="CI16" s="166">
        <f>CI7</f>
        <v>-1488996.7473536499</v>
      </c>
      <c r="CJ16" s="166">
        <f t="shared" ref="CJ16:CL16" si="44">CJ7</f>
        <v>-1566172</v>
      </c>
      <c r="CK16" s="166">
        <f t="shared" si="44"/>
        <v>-1587001.9251151001</v>
      </c>
      <c r="CL16" s="166">
        <f t="shared" si="44"/>
        <v>-1747914.26008326</v>
      </c>
      <c r="CM16" s="166">
        <f>CM7</f>
        <v>-1832430.0662785301</v>
      </c>
      <c r="CN16" s="166">
        <f t="shared" ref="CN16:CO16" si="45">CN7</f>
        <v>-2003352.57717465</v>
      </c>
      <c r="CO16" s="166">
        <f t="shared" si="45"/>
        <v>-2040224.09699995</v>
      </c>
      <c r="CP16" s="166">
        <f>CP7</f>
        <v>-2057770.0242341501</v>
      </c>
      <c r="CQ16" s="166">
        <f t="shared" ref="CQ16" si="46">CQ7</f>
        <v>-2129756.8595529199</v>
      </c>
      <c r="CR16" s="2"/>
      <c r="CS16" s="166">
        <f>CS7</f>
        <v>-5768807.2723847805</v>
      </c>
      <c r="CT16" s="166">
        <f t="shared" ref="CT16:DA16" si="47">CT7</f>
        <v>-6160323.9274687497</v>
      </c>
      <c r="CU16" s="166">
        <f t="shared" si="47"/>
        <v>-6543547.9743320299</v>
      </c>
      <c r="CV16" s="166">
        <f t="shared" si="47"/>
        <v>-6963804.7341594202</v>
      </c>
      <c r="CW16" s="166">
        <f t="shared" si="47"/>
        <v>-7624038.7888954896</v>
      </c>
      <c r="CX16" s="166">
        <f t="shared" si="47"/>
        <v>-8280632.6098746704</v>
      </c>
      <c r="CY16" s="166">
        <f t="shared" si="47"/>
        <v>-8996222.8951761909</v>
      </c>
      <c r="CZ16" s="166">
        <f t="shared" si="47"/>
        <v>-9690074.9295670092</v>
      </c>
      <c r="DA16" s="166">
        <f t="shared" si="47"/>
        <v>-10145623.370904</v>
      </c>
      <c r="DB16" s="166">
        <f>DB7</f>
        <v>-10666581.1085016</v>
      </c>
      <c r="DC16" s="166">
        <f t="shared" ref="DC16:DE16" si="48">DC7</f>
        <v>-11290273</v>
      </c>
      <c r="DD16" s="166">
        <f t="shared" si="48"/>
        <v>-11440433.447368899</v>
      </c>
      <c r="DE16" s="166">
        <f t="shared" si="48"/>
        <v>-12478601.195240101</v>
      </c>
      <c r="DF16" s="166">
        <f>DF7</f>
        <v>-13143227.6441149</v>
      </c>
      <c r="DG16" s="166">
        <f t="shared" ref="DG16:DH16" si="49">DG7</f>
        <v>-13480031.721964801</v>
      </c>
      <c r="DH16" s="166">
        <f t="shared" si="49"/>
        <v>-13728130.4653138</v>
      </c>
      <c r="DI16" s="166">
        <f>DI7</f>
        <v>-13846192.387315501</v>
      </c>
      <c r="DJ16" s="166">
        <f t="shared" ref="DJ16" si="50">DJ7</f>
        <v>-14330572.837725</v>
      </c>
      <c r="DK16" s="2"/>
      <c r="DL16" s="166">
        <f>DL7</f>
        <v>-17016855.218588382</v>
      </c>
      <c r="DM16" s="166">
        <f t="shared" ref="DM16:DT16" si="51">DM7</f>
        <v>-22075838.169572428</v>
      </c>
      <c r="DN16" s="166">
        <f t="shared" si="51"/>
        <v>-20818508.378783669</v>
      </c>
      <c r="DO16" s="166">
        <f t="shared" si="51"/>
        <v>-12103210.14727355</v>
      </c>
      <c r="DP16" s="166">
        <f t="shared" si="51"/>
        <v>-16330569.08184376</v>
      </c>
      <c r="DQ16" s="166">
        <f t="shared" si="51"/>
        <v>-20419915.8682689</v>
      </c>
      <c r="DR16" s="166">
        <f t="shared" si="51"/>
        <v>-22633290.161716871</v>
      </c>
      <c r="DS16" s="166">
        <f t="shared" si="51"/>
        <v>-21599423.052074682</v>
      </c>
      <c r="DT16" s="166">
        <f t="shared" si="51"/>
        <v>-22449141.216756899</v>
      </c>
      <c r="DU16" s="166">
        <f>DU7</f>
        <v>-24461800.695304617</v>
      </c>
      <c r="DV16" s="166">
        <f t="shared" ref="DV16:DX16" si="52">DV7</f>
        <v>-23806942.683481351</v>
      </c>
      <c r="DW16" s="166">
        <f t="shared" si="52"/>
        <v>-19708591.44821075</v>
      </c>
      <c r="DX16" s="166">
        <f t="shared" si="52"/>
        <v>-8442933.1642112508</v>
      </c>
      <c r="DY16" s="166">
        <f>DY7</f>
        <v>-26807589.469920531</v>
      </c>
      <c r="DZ16" s="166">
        <f t="shared" ref="DZ16:EA16" si="53">DZ7</f>
        <v>-23072483.04184822</v>
      </c>
      <c r="EA16" s="166">
        <f t="shared" si="53"/>
        <v>-20504617.572707161</v>
      </c>
      <c r="EB16" s="166">
        <f>EB7</f>
        <v>-18840730.48214462</v>
      </c>
      <c r="EC16" s="166">
        <f t="shared" ref="EC16" si="54">EC7</f>
        <v>-16059097.80874286</v>
      </c>
    </row>
    <row r="17" spans="1:133" x14ac:dyDescent="0.25">
      <c r="A17" s="88"/>
      <c r="B17" s="86"/>
      <c r="C17" s="166"/>
      <c r="D17" s="166"/>
      <c r="E17" s="166"/>
      <c r="F17" s="166"/>
      <c r="G17" s="166"/>
      <c r="H17" s="166"/>
      <c r="I17" s="166"/>
      <c r="J17" s="166"/>
      <c r="K17" s="166"/>
      <c r="L17" s="166"/>
      <c r="M17" s="166"/>
      <c r="N17" s="166"/>
      <c r="O17" s="166"/>
      <c r="P17" s="166"/>
      <c r="Q17" s="166"/>
      <c r="R17" s="166"/>
      <c r="S17" s="166"/>
      <c r="T17" s="2"/>
      <c r="U17" s="86"/>
      <c r="V17" s="166"/>
      <c r="W17" s="166"/>
      <c r="X17" s="166"/>
      <c r="Y17" s="166"/>
      <c r="Z17" s="166"/>
      <c r="AA17" s="166"/>
      <c r="AB17" s="166"/>
      <c r="AC17" s="166"/>
      <c r="AD17" s="166"/>
      <c r="AE17" s="166"/>
      <c r="AF17" s="166"/>
      <c r="AG17" s="166"/>
      <c r="AH17" s="166"/>
      <c r="AI17" s="166"/>
      <c r="AJ17" s="166"/>
      <c r="AK17" s="166"/>
      <c r="AL17" s="166"/>
      <c r="AM17" s="2"/>
      <c r="AN17" s="86"/>
      <c r="AO17" s="166"/>
      <c r="AP17" s="166"/>
      <c r="AQ17" s="166"/>
      <c r="AR17" s="166"/>
      <c r="AS17" s="166"/>
      <c r="AT17" s="166"/>
      <c r="AU17" s="166"/>
      <c r="AV17" s="166"/>
      <c r="AW17" s="166"/>
      <c r="AX17" s="166"/>
      <c r="AY17" s="166"/>
      <c r="AZ17" s="166"/>
      <c r="BA17" s="166"/>
      <c r="BB17" s="166"/>
      <c r="BC17" s="166"/>
      <c r="BD17" s="166"/>
      <c r="BE17" s="166"/>
      <c r="BF17" s="2"/>
      <c r="BG17" s="86"/>
      <c r="BH17" s="166"/>
      <c r="BI17" s="166"/>
      <c r="BJ17" s="166"/>
      <c r="BK17" s="166"/>
      <c r="BL17" s="166"/>
      <c r="BM17" s="166"/>
      <c r="BN17" s="166"/>
      <c r="BO17" s="166"/>
      <c r="BP17" s="166"/>
      <c r="BQ17" s="166"/>
      <c r="BR17" s="166"/>
      <c r="BS17" s="166"/>
      <c r="BT17" s="166"/>
      <c r="BU17" s="166"/>
      <c r="BV17" s="166"/>
      <c r="BW17" s="166"/>
      <c r="BX17" s="166"/>
      <c r="BY17" s="2"/>
      <c r="BZ17" s="86"/>
      <c r="CA17" s="166"/>
      <c r="CB17" s="166"/>
      <c r="CC17" s="166"/>
      <c r="CD17" s="166"/>
      <c r="CE17" s="166"/>
      <c r="CF17" s="166"/>
      <c r="CG17" s="166"/>
      <c r="CH17" s="166"/>
      <c r="CI17" s="166"/>
      <c r="CJ17" s="166"/>
      <c r="CK17" s="166"/>
      <c r="CL17" s="166"/>
      <c r="CM17" s="166"/>
      <c r="CN17" s="166"/>
      <c r="CO17" s="166"/>
      <c r="CP17" s="166"/>
      <c r="CQ17" s="166"/>
      <c r="CR17" s="2"/>
      <c r="CS17" s="86"/>
      <c r="CT17" s="166"/>
      <c r="CU17" s="166"/>
      <c r="CV17" s="166"/>
      <c r="CW17" s="166"/>
      <c r="CX17" s="166"/>
      <c r="CY17" s="166"/>
      <c r="CZ17" s="166"/>
      <c r="DA17" s="166"/>
      <c r="DB17" s="166"/>
      <c r="DC17" s="166"/>
      <c r="DD17" s="166"/>
      <c r="DE17" s="166"/>
      <c r="DF17" s="166"/>
      <c r="DG17" s="166"/>
      <c r="DH17" s="166"/>
      <c r="DI17" s="166"/>
      <c r="DJ17" s="166"/>
      <c r="DK17" s="2"/>
      <c r="DL17" s="86"/>
      <c r="DM17" s="166"/>
      <c r="DN17" s="166"/>
      <c r="DO17" s="166"/>
      <c r="DP17" s="166"/>
      <c r="DQ17" s="166"/>
      <c r="DR17" s="166"/>
      <c r="DS17" s="166"/>
      <c r="DT17" s="166"/>
      <c r="DU17" s="166"/>
      <c r="DV17" s="166"/>
      <c r="DW17" s="166"/>
      <c r="DX17" s="166"/>
      <c r="DY17" s="166"/>
      <c r="DZ17" s="166"/>
      <c r="EA17" s="166"/>
      <c r="EB17" s="166"/>
      <c r="EC17" s="166"/>
    </row>
    <row r="18" spans="1:133" x14ac:dyDescent="0.25">
      <c r="A18" s="85" t="s">
        <v>57</v>
      </c>
      <c r="B18" s="84">
        <f>(B14-B15-B7+B16)*WACC!$C$12*(1-WACC!$C$13)/(1-(1-WACC!$C$13)*WACC!$C$12)</f>
        <v>1182161.6007566922</v>
      </c>
      <c r="C18" s="84">
        <f>(C14-C15-C7+C16)*WACC!$D$12*(1-WACC!$D$13)/(1-(1-WACC!$D$13)*WACC!$D$12)</f>
        <v>1050732.0431637235</v>
      </c>
      <c r="D18" s="84">
        <f>(D14-D15-D7+D16)*WACC!$E$12*(1-WACC!$E$13)/(1-(1-WACC!$E$13)*WACC!$E$12)</f>
        <v>1121073.4924748177</v>
      </c>
      <c r="E18" s="84">
        <f>(E14-E15-E7+E16)*WACC!$F$12*(1-WACC!$F$13)/(1-(1-WACC!$F$13)*WACC!$F$12)</f>
        <v>1438635.2580507</v>
      </c>
      <c r="F18" s="84">
        <f>(F14-F15-F7+F16)*WACC!$G$12*(1-WACC!$G$13)/(1-(1-WACC!$G$13)*WACC!$G$12)</f>
        <v>896794.36853009451</v>
      </c>
      <c r="G18" s="84">
        <f>(G14-G15-G7+G16)*WACC!$H$12*(1-WACC!$H$13)/(1-(1-WACC!$H$13)*WACC!$H$12)</f>
        <v>1471239.9985843077</v>
      </c>
      <c r="H18" s="84">
        <f>(H14-H15-H7+H16)*WACC!$I$12*(1-WACC!$I$13)/(1-(1-WACC!$I$13)*WACC!$I$12)</f>
        <v>1551629.2049884351</v>
      </c>
      <c r="I18" s="84">
        <f>(I14-I15-I7+I16)*WACC!$J$12*(1-WACC!$J$13)/(1-(1-WACC!$J$13)*WACC!$J$12)</f>
        <v>702868.43100127252</v>
      </c>
      <c r="J18" s="84">
        <f>(J14-J15-J7+J16)*WACC!$K$12*(1-WACC!$K$13)/(1-(1-WACC!$K$13)*WACC!$K$12)</f>
        <v>459334.68878832809</v>
      </c>
      <c r="K18" s="84">
        <f>(K14-K15-K7+K16)*WACC!$L$12*(1-WACC!$L$13)/(1-(1-WACC!$L$13)*WACC!$L$12)</f>
        <v>1128382.13484026</v>
      </c>
      <c r="L18" s="84">
        <f>(L14-L15-L7+L16)*WACC!$M$12*(1-WACC!$M$13)/(1-(1-WACC!$M$13)*WACC!$M$12)</f>
        <v>747520.686362279</v>
      </c>
      <c r="M18" s="84">
        <f>(M14-M15-M7+M16)*WACC!$N$12*(1-WACC!$N$13)/(1-(1-WACC!$N$13)*WACC!$N$12)</f>
        <v>220822.48432401742</v>
      </c>
      <c r="N18" s="84">
        <f>(N14-N15-N7+N16)*WACC!$O$12*(1-WACC!$O$13)/(1-(1-WACC!$O$13)*WACC!$O$12)</f>
        <v>421136.02255264414</v>
      </c>
      <c r="O18" s="84">
        <f>(O14-O15-O7+O16)*WACC!$P$12*(1-WACC!$P$13)/(1-(1-WACC!$P$13)*WACC!$P$12)</f>
        <v>796052.84179759875</v>
      </c>
      <c r="P18" s="84">
        <f>(P14-P15-P7+P16)*WACC!$Q$12*(1-WACC!$Q$13)/(1-(1-WACC!$Q$13)*WACC!$Q$12)</f>
        <v>-103603.3022938666</v>
      </c>
      <c r="Q18" s="84">
        <f>(Q14-Q15-Q7+Q16)*WACC!$R$12*(1-WACC!$R$13)/(1-(1-WACC!$R$13)*WACC!$R$12)</f>
        <v>-538081.59034625499</v>
      </c>
      <c r="R18" s="84">
        <f>(R14-R15-R7+R16)*WACC!$S$12*(1-WACC!$S$13)/(1-(1-WACC!$S$13)*WACC!$S$12)</f>
        <v>-264343.67802367319</v>
      </c>
      <c r="S18" s="84">
        <f>(S14-S15-S7+S16)*WACC!$T$12*(1-WACC!$T$13)/(1-(1-WACC!$T$13)*WACC!$T$12)</f>
        <v>477704.00957919384</v>
      </c>
      <c r="T18" s="156"/>
      <c r="U18" s="84">
        <f>(U14-U15-U7+U16)*WACC!$C$12*(1-WACC!$C$13)/(1-(1-WACC!$C$13)*WACC!$C$12)</f>
        <v>21121.563794970662</v>
      </c>
      <c r="V18" s="84">
        <f>(V14-V15-V7+V16)*WACC!$D$12*(1-WACC!$D$13)/(1-(1-WACC!$D$13)*WACC!$D$12)</f>
        <v>22445.547049084864</v>
      </c>
      <c r="W18" s="84">
        <f>(W14-W15-W7+W16)*WACC!$E$12*(1-WACC!$E$13)/(1-(1-WACC!$E$13)*WACC!$E$12)</f>
        <v>25382.004433790895</v>
      </c>
      <c r="X18" s="84">
        <f>(X14-X15-X7+X16)*WACC!$F$12*(1-WACC!$F$13)/(1-(1-WACC!$F$13)*WACC!$F$12)</f>
        <v>30944.791716213724</v>
      </c>
      <c r="Y18" s="84">
        <f>(Y14-Y15-Y7+Y16)*WACC!$G$12*(1-WACC!$G$13)/(1-(1-WACC!$G$13)*WACC!$G$12)</f>
        <v>17585.317931439989</v>
      </c>
      <c r="Z18" s="84">
        <f>(Z14-Z15-Z7+Z16)*WACC!$H$12*(1-WACC!$H$13)/(1-(1-WACC!$H$13)*WACC!$H$12)</f>
        <v>26213.511794070386</v>
      </c>
      <c r="AA18" s="84">
        <f>(AA14-AA15-AA7+AA16)*WACC!$I$12*(1-WACC!$I$13)/(1-(1-WACC!$I$13)*WACC!$I$12)</f>
        <v>25922.319455716217</v>
      </c>
      <c r="AB18" s="84">
        <f>(AB14-AB15-AB7+AB16)*WACC!$J$12*(1-WACC!$J$13)/(1-(1-WACC!$J$13)*WACC!$J$12)</f>
        <v>12388.226382533072</v>
      </c>
      <c r="AC18" s="84">
        <f>(AC14-AC15-AC7+AC16)*WACC!$K$12*(1-WACC!$K$13)/(1-(1-WACC!$K$13)*WACC!$K$12)</f>
        <v>8820.9638911391903</v>
      </c>
      <c r="AD18" s="84">
        <f>(AD14-AD15-AD7+AD16)*WACC!$L$12*(1-WACC!$L$13)/(1-(1-WACC!$L$13)*WACC!$L$12)</f>
        <v>22152.829853576484</v>
      </c>
      <c r="AE18" s="84">
        <f>(AE14-AE15-AE7+AE16)*WACC!$M$12*(1-WACC!$M$13)/(1-(1-WACC!$M$13)*WACC!$M$12)</f>
        <v>14339.320488456091</v>
      </c>
      <c r="AF18" s="84">
        <f>(AF14-AF15-AF7+AF16)*WACC!$N$12*(1-WACC!$N$13)/(1-(1-WACC!$N$13)*WACC!$N$12)</f>
        <v>4153.7249541229912</v>
      </c>
      <c r="AG18" s="84">
        <f>(AG14-AG15-AG7+AG16)*WACC!$O$12*(1-WACC!$O$13)/(1-(1-WACC!$O$13)*WACC!$O$12)</f>
        <v>8326.3513680908818</v>
      </c>
      <c r="AH18" s="84">
        <f>(AH14-AH15-AH7+AH16)*WACC!$P$12*(1-WACC!$P$13)/(1-(1-WACC!$P$13)*WACC!$P$12)</f>
        <v>15269.199092641253</v>
      </c>
      <c r="AI18" s="84">
        <f>(AI14-AI15-AI7+AI16)*WACC!$Q$12*(1-WACC!$Q$13)/(1-(1-WACC!$Q$13)*WACC!$Q$12)</f>
        <v>-2015.5187859244763</v>
      </c>
      <c r="AJ18" s="84">
        <f>(AJ14-AJ15-AJ7+AJ16)*WACC!$R$12*(1-WACC!$R$13)/(1-(1-WACC!$R$13)*WACC!$R$12)</f>
        <v>-10154.66990417263</v>
      </c>
      <c r="AK18" s="84">
        <f>(AK14-AK15-AK7+AK16)*WACC!$S$12*(1-WACC!$S$13)/(1-(1-WACC!$S$13)*WACC!$S$12)</f>
        <v>-4859.0811046201852</v>
      </c>
      <c r="AL18" s="84">
        <f>(AL14-AL15-AL7+AL16)*WACC!$T$12*(1-WACC!$T$13)/(1-(1-WACC!$T$13)*WACC!$T$12)</f>
        <v>8310.4463231851605</v>
      </c>
      <c r="AM18" s="156"/>
      <c r="AN18" s="84">
        <f>(AN14-AN15-AN7+AN16)*WACC!$C$12*(1-WACC!$C$13)/(1-(1-WACC!$C$13)*WACC!$C$12)</f>
        <v>715948.17700531497</v>
      </c>
      <c r="AO18" s="84">
        <f>(AO14-AO15-AO7+AO16)*WACC!$D$12*(1-WACC!$D$13)/(1-(1-WACC!$D$13)*WACC!$D$12)</f>
        <v>613152.3762436182</v>
      </c>
      <c r="AP18" s="84">
        <f>(AP14-AP15-AP7+AP16)*WACC!$E$12*(1-WACC!$E$13)/(1-(1-WACC!$E$13)*WACC!$E$12)</f>
        <v>640643.99798442854</v>
      </c>
      <c r="AQ18" s="84">
        <f>(AQ14-AQ15-AQ7+AQ16)*WACC!$F$12*(1-WACC!$F$13)/(1-(1-WACC!$F$13)*WACC!$F$12)</f>
        <v>853017.66436907486</v>
      </c>
      <c r="AR18" s="84">
        <f>(AR14-AR15-AR7+AR16)*WACC!$G$12*(1-WACC!$G$13)/(1-(1-WACC!$G$13)*WACC!$G$12)</f>
        <v>530762.78890615108</v>
      </c>
      <c r="AS18" s="84">
        <f>(AS14-AS15-AS7+AS16)*WACC!$H$12*(1-WACC!$H$13)/(1-(1-WACC!$H$13)*WACC!$H$12)</f>
        <v>870846.00271387433</v>
      </c>
      <c r="AT18" s="84">
        <f>(AT14-AT15-AT7+AT16)*WACC!$I$12*(1-WACC!$I$13)/(1-(1-WACC!$I$13)*WACC!$I$12)</f>
        <v>919956.70991204598</v>
      </c>
      <c r="AU18" s="84">
        <f>(AU14-AU15-AU7+AU16)*WACC!$J$12*(1-WACC!$J$13)/(1-(1-WACC!$J$13)*WACC!$J$12)</f>
        <v>420755.03144022246</v>
      </c>
      <c r="AV18" s="84">
        <f>(AV14-AV15-AV7+AV16)*WACC!$K$12*(1-WACC!$K$13)/(1-(1-WACC!$K$13)*WACC!$K$12)</f>
        <v>269815.14771126822</v>
      </c>
      <c r="AW18" s="84">
        <f>(AW14-AW15-AW7+AW16)*WACC!$L$12*(1-WACC!$L$13)/(1-(1-WACC!$L$13)*WACC!$L$12)</f>
        <v>650232.7309268032</v>
      </c>
      <c r="AX18" s="84">
        <f>(AX14-AX15-AX7+AX16)*WACC!$M$12*(1-WACC!$M$13)/(1-(1-WACC!$M$13)*WACC!$M$12)</f>
        <v>421914.38726727763</v>
      </c>
      <c r="AY18" s="84">
        <f>(AY14-AY15-AY7+AY16)*WACC!$N$12*(1-WACC!$N$13)/(1-(1-WACC!$N$13)*WACC!$N$12)</f>
        <v>121644.61846974648</v>
      </c>
      <c r="AZ18" s="84">
        <f>(AZ14-AZ15-AZ7+AZ16)*WACC!$O$12*(1-WACC!$O$13)/(1-(1-WACC!$O$13)*WACC!$O$12)</f>
        <v>235248.77637309374</v>
      </c>
      <c r="BA18" s="84">
        <f>(BA14-BA15-BA7+BA16)*WACC!$P$12*(1-WACC!$P$13)/(1-(1-WACC!$P$13)*WACC!$P$12)</f>
        <v>425131.19644900208</v>
      </c>
      <c r="BB18" s="84">
        <f>(BB14-BB15-BB7+BB16)*WACC!$Q$12*(1-WACC!$Q$13)/(1-(1-WACC!$Q$13)*WACC!$Q$12)</f>
        <v>-54693.438483135644</v>
      </c>
      <c r="BC18" s="84">
        <f>(BC14-BC15-BC7+BC16)*WACC!$R$12*(1-WACC!$R$13)/(1-(1-WACC!$R$13)*WACC!$R$12)</f>
        <v>-276121.17702602583</v>
      </c>
      <c r="BD18" s="84">
        <f>(BD14-BD15-BD7+BD16)*WACC!$S$12*(1-WACC!$S$13)/(1-(1-WACC!$S$13)*WACC!$S$12)</f>
        <v>-131477.08451545241</v>
      </c>
      <c r="BE18" s="84">
        <f>(BE14-BE15-BE7+BE16)*WACC!$T$12*(1-WACC!$T$13)/(1-(1-WACC!$T$13)*WACC!$T$12)</f>
        <v>229775.8094877984</v>
      </c>
      <c r="BF18" s="156"/>
      <c r="BG18" s="84">
        <f>(BG14-BG15-BG7+BG16)*WACC!$C$12*(1-WACC!$C$13)/(1-(1-WACC!$C$13)*WACC!$C$12)</f>
        <v>23456.910415975868</v>
      </c>
      <c r="BH18" s="84">
        <f>(BH14-BH15-BH7+BH16)*WACC!$D$12*(1-WACC!$D$13)/(1-(1-WACC!$D$13)*WACC!$D$12)</f>
        <v>21700.346029155506</v>
      </c>
      <c r="BI18" s="84">
        <f>(BI14-BI15-BI7+BI16)*WACC!$E$12*(1-WACC!$E$13)/(1-(1-WACC!$E$13)*WACC!$E$12)</f>
        <v>23376.381481672735</v>
      </c>
      <c r="BJ18" s="84">
        <f>(BJ14-BJ15-BJ7+BJ16)*WACC!$F$12*(1-WACC!$F$13)/(1-(1-WACC!$F$13)*WACC!$F$12)</f>
        <v>28821.747664278613</v>
      </c>
      <c r="BK18" s="84">
        <f>(BK14-BK15-BK7+BK16)*WACC!$G$12*(1-WACC!$G$13)/(1-(1-WACC!$G$13)*WACC!$G$12)</f>
        <v>16736.525689166912</v>
      </c>
      <c r="BL18" s="84">
        <f>(BL14-BL15-BL7+BL16)*WACC!$H$12*(1-WACC!$H$13)/(1-(1-WACC!$H$13)*WACC!$H$12)</f>
        <v>26178.704766993531</v>
      </c>
      <c r="BM18" s="84">
        <f>(BM14-BM15-BM7+BM16)*WACC!$I$12*(1-WACC!$I$13)/(1-(1-WACC!$I$13)*WACC!$I$12)</f>
        <v>26967.299633975796</v>
      </c>
      <c r="BN18" s="84">
        <f>(BN14-BN15-BN7+BN16)*WACC!$J$12*(1-WACC!$J$13)/(1-(1-WACC!$J$13)*WACC!$J$12)</f>
        <v>12068.471451978423</v>
      </c>
      <c r="BO18" s="84">
        <f>(BO14-BO15-BO7+BO16)*WACC!$K$12*(1-WACC!$K$13)/(1-(1-WACC!$K$13)*WACC!$K$12)</f>
        <v>7680.0991068031572</v>
      </c>
      <c r="BP18" s="84">
        <f>(BP14-BP15-BP7+BP16)*WACC!$L$12*(1-WACC!$L$13)/(1-(1-WACC!$L$13)*WACC!$L$12)</f>
        <v>18328.527331868336</v>
      </c>
      <c r="BQ18" s="84">
        <f>(BQ14-BQ15-BQ7+BQ16)*WACC!$M$12*(1-WACC!$M$13)/(1-(1-WACC!$M$13)*WACC!$M$12)</f>
        <v>11610.383038013617</v>
      </c>
      <c r="BR18" s="84">
        <f>(BR14-BR15-BR7+BR16)*WACC!$N$12*(1-WACC!$N$13)/(1-(1-WACC!$N$13)*WACC!$N$12)</f>
        <v>3295.8543252292402</v>
      </c>
      <c r="BS18" s="84">
        <f>(BS14-BS15-BS7+BS16)*WACC!$O$12*(1-WACC!$O$13)/(1-(1-WACC!$O$13)*WACC!$O$12)</f>
        <v>6071.3631110455917</v>
      </c>
      <c r="BT18" s="84">
        <f>(BT14-BT15-BT7+BT16)*WACC!$P$12*(1-WACC!$P$13)/(1-(1-WACC!$P$13)*WACC!$P$12)</f>
        <v>10478.630633401182</v>
      </c>
      <c r="BU18" s="84">
        <f>(BU14-BU15-BU7+BU16)*WACC!$Q$12*(1-WACC!$Q$13)/(1-(1-WACC!$Q$13)*WACC!$Q$12)</f>
        <v>-1295.7017513945118</v>
      </c>
      <c r="BV18" s="84">
        <f>(BV14-BV15-BV7+BV16)*WACC!$R$12*(1-WACC!$R$13)/(1-(1-WACC!$R$13)*WACC!$R$12)</f>
        <v>-6398.418389929293</v>
      </c>
      <c r="BW18" s="84">
        <f>(BW14-BW15-BW7+BW16)*WACC!$S$12*(1-WACC!$S$13)/(1-(1-WACC!$S$13)*WACC!$S$12)</f>
        <v>-2967.6963578721911</v>
      </c>
      <c r="BX18" s="84">
        <f>(BX14-BX15-BX7+BX16)*WACC!$T$12*(1-WACC!$T$13)/(1-(1-WACC!$T$13)*WACC!$T$12)</f>
        <v>5247.330474286885</v>
      </c>
      <c r="BY18" s="156"/>
      <c r="BZ18" s="84">
        <f>(BZ14-BZ15-BZ7+BZ16)*WACC!$C$12*(1-WACC!$C$13)/(1-(1-WACC!$C$13)*WACC!$C$12)</f>
        <v>62589.263866371657</v>
      </c>
      <c r="CA18" s="84">
        <f>(CA14-CA15-CA7+CA16)*WACC!$D$12*(1-WACC!$D$13)/(1-(1-WACC!$D$13)*WACC!$D$12)</f>
        <v>64687.104977002222</v>
      </c>
      <c r="CB18" s="84">
        <f>(CB14-CB15-CB7+CB16)*WACC!$E$12*(1-WACC!$E$13)/(1-(1-WACC!$E$13)*WACC!$E$12)</f>
        <v>69073.468891655866</v>
      </c>
      <c r="CC18" s="84">
        <f>(CC14-CC15-CC7+CC16)*WACC!$F$12*(1-WACC!$F$13)/(1-(1-WACC!$F$13)*WACC!$F$12)</f>
        <v>81991.191729487677</v>
      </c>
      <c r="CD18" s="84">
        <f>(CD14-CD15-CD7+CD16)*WACC!$G$12*(1-WACC!$G$13)/(1-(1-WACC!$G$13)*WACC!$G$12)</f>
        <v>50614.484306049853</v>
      </c>
      <c r="CE18" s="84">
        <f>(CE14-CE15-CE7+CE16)*WACC!$H$12*(1-WACC!$H$13)/(1-(1-WACC!$H$13)*WACC!$H$12)</f>
        <v>84391.503209023358</v>
      </c>
      <c r="CF18" s="84">
        <f>(CF14-CF15-CF7+CF16)*WACC!$I$12*(1-WACC!$I$13)/(1-(1-WACC!$I$13)*WACC!$I$12)</f>
        <v>96328.115168477787</v>
      </c>
      <c r="CG18" s="84">
        <f>(CG14-CG15-CG7+CG16)*WACC!$J$12*(1-WACC!$J$13)/(1-(1-WACC!$J$13)*WACC!$J$12)</f>
        <v>49725.877483370103</v>
      </c>
      <c r="CH18" s="84">
        <f>(CH14-CH15-CH7+CH16)*WACC!$K$12*(1-WACC!$K$13)/(1-(1-WACC!$K$13)*WACC!$K$12)</f>
        <v>32878.079756632971</v>
      </c>
      <c r="CI18" s="84">
        <f>(CI14-CI15-CI7+CI16)*WACC!$L$12*(1-WACC!$L$13)/(1-(1-WACC!$L$13)*WACC!$L$12)</f>
        <v>88863.026217046732</v>
      </c>
      <c r="CJ18" s="84">
        <f>(CJ14-CJ15-CJ7+CJ16)*WACC!$M$12*(1-WACC!$M$13)/(1-(1-WACC!$M$13)*WACC!$M$12)</f>
        <v>57487.786733211309</v>
      </c>
      <c r="CK18" s="84">
        <f>(CK14-CK15-CK7+CK16)*WACC!$N$12*(1-WACC!$N$13)/(1-(1-WACC!$N$13)*WACC!$N$12)</f>
        <v>17586.095753602825</v>
      </c>
      <c r="CL18" s="84">
        <f>(CL14-CL15-CL7+CL16)*WACC!$O$12*(1-WACC!$O$13)/(1-(1-WACC!$O$13)*WACC!$O$12)</f>
        <v>28613.543191857982</v>
      </c>
      <c r="CM18" s="84">
        <f>(CM14-CM15-CM7+CM16)*WACC!$P$12*(1-WACC!$P$13)/(1-(1-WACC!$P$13)*WACC!$P$12)</f>
        <v>51864.863656124551</v>
      </c>
      <c r="CN18" s="84">
        <f>(CN14-CN15-CN7+CN16)*WACC!$Q$12*(1-WACC!$Q$13)/(1-(1-WACC!$Q$13)*WACC!$Q$12)</f>
        <v>-6521.6547481074285</v>
      </c>
      <c r="CO18" s="84">
        <f>(CO14-CO15-CO7+CO16)*WACC!$R$12*(1-WACC!$R$13)/(1-(1-WACC!$R$13)*WACC!$R$12)</f>
        <v>-34071.022964174219</v>
      </c>
      <c r="CP18" s="84">
        <f>(CP14-CP15-CP7+CP16)*WACC!$S$12*(1-WACC!$S$13)/(1-(1-WACC!$S$13)*WACC!$S$12)</f>
        <v>-16582.221476246672</v>
      </c>
      <c r="CQ18" s="84">
        <f>(CQ14-CQ15-CQ7+CQ16)*WACC!$T$12*(1-WACC!$T$13)/(1-(1-WACC!$T$13)*WACC!$T$12)</f>
        <v>29312.328236311576</v>
      </c>
      <c r="CR18" s="156"/>
      <c r="CS18" s="84">
        <f>(CS14-CS15-CS7+CS16)*WACC!$C$12*(1-WACC!$C$13)/(1-(1-WACC!$C$13)*WACC!$C$12)</f>
        <v>511116.82075850369</v>
      </c>
      <c r="CT18" s="84">
        <f>(CT14-CT15-CT7+CT16)*WACC!$D$12*(1-WACC!$D$13)/(1-(1-WACC!$D$13)*WACC!$D$12)</f>
        <v>430065.46860634949</v>
      </c>
      <c r="CU18" s="84">
        <f>(CU14-CU15-CU7+CU16)*WACC!$E$12*(1-WACC!$E$13)/(1-(1-WACC!$E$13)*WACC!$E$12)</f>
        <v>445619.67928603769</v>
      </c>
      <c r="CV18" s="84">
        <f>(CV14-CV15-CV7+CV16)*WACC!$F$12*(1-WACC!$F$13)/(1-(1-WACC!$F$13)*WACC!$F$12)</f>
        <v>546745.96772367402</v>
      </c>
      <c r="CW18" s="84">
        <f>(CW14-CW15-CW7+CW16)*WACC!$G$12*(1-WACC!$G$13)/(1-(1-WACC!$G$13)*WACC!$G$12)</f>
        <v>334774.76945734705</v>
      </c>
      <c r="CX18" s="84">
        <f>(CX14-CX15-CX7+CX16)*WACC!$H$12*(1-WACC!$H$13)/(1-(1-WACC!$H$13)*WACC!$H$12)</f>
        <v>544550.15171823639</v>
      </c>
      <c r="CY18" s="84">
        <f>(CY14-CY15-CY7+CY16)*WACC!$I$12*(1-WACC!$I$13)/(1-(1-WACC!$I$13)*WACC!$I$12)</f>
        <v>574939.60715857637</v>
      </c>
      <c r="CZ18" s="84">
        <f>(CZ14-CZ15-CZ7+CZ16)*WACC!$J$12*(1-WACC!$J$13)/(1-(1-WACC!$J$13)*WACC!$J$12)</f>
        <v>260323.47564685307</v>
      </c>
      <c r="DA18" s="84">
        <f>(DA14-DA15-DA7+DA16)*WACC!$K$12*(1-WACC!$K$13)/(1-(1-WACC!$K$13)*WACC!$K$12)</f>
        <v>168520.58795636089</v>
      </c>
      <c r="DB18" s="84">
        <f>(DB14-DB15-DB7+DB16)*WACC!$L$12*(1-WACC!$L$13)/(1-(1-WACC!$L$13)*WACC!$L$12)</f>
        <v>407094.77951147588</v>
      </c>
      <c r="DC18" s="84">
        <f>(DC14-DC15-DC7+DC16)*WACC!$M$12*(1-WACC!$M$13)/(1-(1-WACC!$M$13)*WACC!$M$12)</f>
        <v>265956.83338487876</v>
      </c>
      <c r="DD18" s="84">
        <f>(DD14-DD15-DD7+DD16)*WACC!$N$12*(1-WACC!$N$13)/(1-(1-WACC!$N$13)*WACC!$N$12)</f>
        <v>78691.369457852255</v>
      </c>
      <c r="DE18" s="84">
        <f>(DE14-DE15-DE7+DE16)*WACC!$O$12*(1-WACC!$O$13)/(1-(1-WACC!$O$13)*WACC!$O$12)</f>
        <v>150993.78387547136</v>
      </c>
      <c r="DF18" s="84">
        <f>(DF14-DF15-DF7+DF16)*WACC!$P$12*(1-WACC!$P$13)/(1-(1-WACC!$P$13)*WACC!$P$12)</f>
        <v>274361.90035981708</v>
      </c>
      <c r="DG18" s="84">
        <f>(DG14-DG15-DG7+DG16)*WACC!$Q$12*(1-WACC!$Q$13)/(1-(1-WACC!$Q$13)*WACC!$Q$12)</f>
        <v>-35440.727117105693</v>
      </c>
      <c r="DH18" s="84">
        <f>(DH14-DH15-DH7+DH16)*WACC!$R$12*(1-WACC!$R$13)/(1-(1-WACC!$R$13)*WACC!$R$12)</f>
        <v>-182225.23330595574</v>
      </c>
      <c r="DI18" s="84">
        <f>(DI14-DI15-DI7+DI16)*WACC!$S$12*(1-WACC!$S$13)/(1-(1-WACC!$S$13)*WACC!$S$12)</f>
        <v>-89670.249353788342</v>
      </c>
      <c r="DJ18" s="84">
        <f>(DJ14-DJ15-DJ7+DJ16)*WACC!$T$12*(1-WACC!$T$13)/(1-(1-WACC!$T$13)*WACC!$T$12)</f>
        <v>158280.35767612234</v>
      </c>
      <c r="DK18" s="156"/>
      <c r="DL18" s="84">
        <f>(DL14-DL15-DL7+DL16)*WACC!$C$12*(1-WACC!$C$13)/(1-(1-WACC!$C$13)*WACC!$C$12)</f>
        <v>286398.52906550828</v>
      </c>
      <c r="DM18" s="84">
        <f>(DM14-DM15-DM7+DM16)*WACC!$D$12*(1-WACC!$D$13)/(1-(1-WACC!$D$13)*WACC!$D$12)</f>
        <v>267839.5709018638</v>
      </c>
      <c r="DN18" s="84">
        <f>(DN14-DN15-DN7+DN16)*WACC!$E$12*(1-WACC!$E$13)/(1-(1-WACC!$E$13)*WACC!$E$12)</f>
        <v>273997.0859092623</v>
      </c>
      <c r="DO18" s="84">
        <f>(DO14-DO15-DO7+DO16)*WACC!$F$12*(1-WACC!$F$13)/(1-(1-WACC!$F$13)*WACC!$F$12)</f>
        <v>324396.70418763353</v>
      </c>
      <c r="DP18" s="84">
        <f>(DP14-DP15-DP7+DP16)*WACC!$G$12*(1-WACC!$G$13)/(1-(1-WACC!$G$13)*WACC!$G$12)</f>
        <v>210040.8170902172</v>
      </c>
      <c r="DQ18" s="84">
        <f>(DQ14-DQ15-DQ7+DQ16)*WACC!$H$12*(1-WACC!$H$13)/(1-(1-WACC!$H$13)*WACC!$H$12)</f>
        <v>344261.58451850666</v>
      </c>
      <c r="DR18" s="84">
        <f>(DR14-DR15-DR7+DR16)*WACC!$I$12*(1-WACC!$I$13)/(1-(1-WACC!$I$13)*WACC!$I$12)</f>
        <v>361272.86355960247</v>
      </c>
      <c r="DS18" s="84">
        <f>(DS14-DS15-DS7+DS16)*WACC!$J$12*(1-WACC!$J$13)/(1-(1-WACC!$J$13)*WACC!$J$12)</f>
        <v>158354.2479344295</v>
      </c>
      <c r="DT18" s="84">
        <f>(DT14-DT15-DT7+DT16)*WACC!$K$12*(1-WACC!$K$13)/(1-(1-WACC!$K$13)*WACC!$K$12)</f>
        <v>100868.66567214382</v>
      </c>
      <c r="DU18" s="84">
        <f>(DU14-DU15-DU7+DU16)*WACC!$L$12*(1-WACC!$L$13)/(1-(1-WACC!$L$13)*WACC!$L$12)</f>
        <v>258430.00248212853</v>
      </c>
      <c r="DV18" s="84">
        <f>(DV14-DV15-DV7+DV16)*WACC!$M$12*(1-WACC!$M$13)/(1-(1-WACC!$M$13)*WACC!$M$12)</f>
        <v>158576.02668884746</v>
      </c>
      <c r="DW18" s="84">
        <f>(DW14-DW15-DW7+DW16)*WACC!$N$12*(1-WACC!$N$13)/(1-(1-WACC!$N$13)*WACC!$N$12)</f>
        <v>47338.307035387312</v>
      </c>
      <c r="DX18" s="84">
        <f>(DX14-DX15-DX7+DX16)*WACC!$O$12*(1-WACC!$O$13)/(1-(1-WACC!$O$13)*WACC!$O$12)</f>
        <v>88661.912300667129</v>
      </c>
      <c r="DY18" s="84">
        <f>(DY14-DY15-DY7+DY16)*WACC!$P$12*(1-WACC!$P$13)/(1-(1-WACC!$P$13)*WACC!$P$12)</f>
        <v>187327.00984948265</v>
      </c>
      <c r="DZ18" s="84">
        <f>(DZ14-DZ15-DZ7+DZ16)*WACC!$Q$12*(1-WACC!$Q$13)/(1-(1-WACC!$Q$13)*WACC!$Q$12)</f>
        <v>-22800.217261694947</v>
      </c>
      <c r="EA18" s="84">
        <f>(EA14-EA15-EA7+EA16)*WACC!$R$12*(1-WACC!$R$13)/(1-(1-WACC!$R$13)*WACC!$R$12)</f>
        <v>-116876.02403726253</v>
      </c>
      <c r="EB18" s="84">
        <f>(EB14-EB15-EB7+EB16)*WACC!$S$12*(1-WACC!$S$13)/(1-(1-WACC!$S$13)*WACC!$S$12)</f>
        <v>-58070.534750577608</v>
      </c>
      <c r="EC18" s="84">
        <f>(EC14-EC15-EC7+EC16)*WACC!$T$12*(1-WACC!$T$13)/(1-(1-WACC!$T$13)*WACC!$T$12)</f>
        <v>111429.86247596832</v>
      </c>
    </row>
    <row r="19" spans="1:133" x14ac:dyDescent="0.25">
      <c r="A19" s="194" t="s">
        <v>277</v>
      </c>
      <c r="B19" s="191">
        <f>(B6-B5*(WACC!$C$21-WACC!$C$22))*WACC!$C$12*(1-WACC!$C$13)/(1-WACC!$C$12*(1-WACC!$C$13))</f>
        <v>154774.00365690593</v>
      </c>
      <c r="C19" s="191">
        <f>(C6-C5*(WACC!$D$21-WACC!$D$22))*WACC!$D$12*(1-WACC!$D$13)/(1-WACC!$D$12*(1-WACC!$D$13))</f>
        <v>-411777.02912751981</v>
      </c>
      <c r="D19" s="191">
        <f>(D6-D5*(WACC!$E$21-WACC!$E$22))*WACC!$E$12*(1-WACC!$E$13)/(1-WACC!$E$12*(1-WACC!$E$13))</f>
        <v>145041.5823624192</v>
      </c>
      <c r="E19" s="191">
        <f>(E6-E5*(WACC!$F$21-WACC!$F$22))*WACC!$F$12*(1-WACC!$F$13)/(1-WACC!$F$12*(1-WACC!$F$13))</f>
        <v>899267.17322152236</v>
      </c>
      <c r="F19" s="191">
        <f>(F6-F5*(WACC!$G$21-WACC!$G$22))*WACC!$G$12*(1-WACC!$G$13)/(1-WACC!$G$12*(1-WACC!$G$13))</f>
        <v>-829744.798540605</v>
      </c>
      <c r="G19" s="191">
        <f>(G6-G5*(WACC!$H$21-WACC!$H$22))*WACC!$H$12*(1-WACC!$H$13)/(1-WACC!$H$12*(1-WACC!$H$13))</f>
        <v>-59463.826876790386</v>
      </c>
      <c r="H19" s="191">
        <f>(H6-H5*(WACC!$I$21-WACC!$I$22))*WACC!$I$12*(1-WACC!$I$13)/(1-WACC!$I$12*(1-WACC!$I$13))</f>
        <v>1130752.3779231398</v>
      </c>
      <c r="I19" s="191">
        <f>(I6-I5*(WACC!$J$21-WACC!$J$22))*WACC!$J$12*(1-WACC!$J$13)/(1-WACC!$J$12*(1-WACC!$J$13))</f>
        <v>-1614031.0182574533</v>
      </c>
      <c r="J19" s="191">
        <f>(J6-J5*(WACC!$K$21-WACC!$K$22))*WACC!$K$12*(1-WACC!$K$13)/(1-WACC!$K$12*(1-WACC!$K$13))</f>
        <v>-375217.82659466012</v>
      </c>
      <c r="K19" s="191">
        <f>(K6-K5*(WACC!$L$21-WACC!$L$22))*WACC!$L$12*(1-WACC!$L$13)/(1-WACC!$L$12*(1-WACC!$L$13))</f>
        <v>444920.74739836651</v>
      </c>
      <c r="L19" s="191">
        <f>(L6-L5*(WACC!$M$21-WACC!$M$22))*WACC!$M$12*(1-WACC!$M$13)/(1-WACC!$M$12*(1-WACC!$M$13))</f>
        <v>-1696315.525643145</v>
      </c>
      <c r="M19" s="191">
        <f>(M6-M5*(WACC!$N$21-WACC!$N$22))*WACC!$N$12*(1-WACC!$N$13)/(1-WACC!$N$12*(1-WACC!$N$13))</f>
        <v>-2111369.6344549586</v>
      </c>
      <c r="N19" s="191">
        <f>(N6-N5*(WACC!$O$21-WACC!$O$22))*WACC!$O$12*(1-WACC!$O$13)/(1-WACC!$O$12*(1-WACC!$O$13))</f>
        <v>-919476.1546921914</v>
      </c>
      <c r="O19" s="191">
        <f>(O6-O5*(WACC!$P$21-WACC!$P$22))*WACC!$P$12*(1-WACC!$P$13)/(1-WACC!$P$12*(1-WACC!$P$13))</f>
        <v>-1029710.335946799</v>
      </c>
      <c r="P19" s="191">
        <f>(P6-P5*(WACC!$Q$21-WACC!$Q$22))*WACC!$Q$12*(1-WACC!$Q$13)/(1-WACC!$Q$12*(1-WACC!$Q$13))</f>
        <v>-680647.53430063184</v>
      </c>
      <c r="Q19" s="191">
        <f>(Q6-Q5*(WACC!$R$21-WACC!$R$22))*WACC!$R$12*(1-WACC!$R$13)/(1-WACC!$R$12*(1-WACC!$R$13))</f>
        <v>-1658591.6897530495</v>
      </c>
      <c r="R19" s="191">
        <f>(R6-R5*(WACC!$S$21-WACC!$S$22))*WACC!$S$12*(1-WACC!$S$13)/(1-WACC!$S$12*(1-WACC!$S$13))</f>
        <v>1569098.5836807538</v>
      </c>
      <c r="S19" s="191">
        <f>(S6-S5*(WACC!$T$21-WACC!$T$22))*WACC!$T$12*(1-WACC!$T$13)/(1-WACC!$T$12*(1-WACC!$T$13))</f>
        <v>7338089.6703123292</v>
      </c>
      <c r="T19" s="192"/>
      <c r="U19" s="191">
        <f>(U6-U5*(WACC!$C$21-WACC!$C$22))*WACC!$C$12*(1-WACC!$C$13)/(1-WACC!$C$12*(1-WACC!$C$13))</f>
        <v>2765.3317363293818</v>
      </c>
      <c r="V19" s="191">
        <f>(V6-V5*(WACC!$D$21-WACC!$D$22))*WACC!$D$12*(1-WACC!$D$13)/(1-WACC!$D$12*(1-WACC!$D$13))</f>
        <v>-8796.3061002546965</v>
      </c>
      <c r="W19" s="191">
        <f>(W6-W5*(WACC!$E$21-WACC!$E$22))*WACC!$E$12*(1-WACC!$E$13)/(1-WACC!$E$12*(1-WACC!$E$13))</f>
        <v>3283.8579373418938</v>
      </c>
      <c r="X19" s="191">
        <f>(X6-X5*(WACC!$F$21-WACC!$F$22))*WACC!$F$12*(1-WACC!$F$13)/(1-WACC!$F$12*(1-WACC!$F$13))</f>
        <v>19343.078947108243</v>
      </c>
      <c r="Y19" s="191">
        <f>(Y6-Y5*(WACC!$G$21-WACC!$G$22))*WACC!$G$12*(1-WACC!$G$13)/(1-WACC!$G$12*(1-WACC!$G$13))</f>
        <v>-16270.537144664933</v>
      </c>
      <c r="Z19" s="191">
        <f>(Z6-Z5*(WACC!$H$21-WACC!$H$22))*WACC!$H$12*(1-WACC!$H$13)/(1-WACC!$H$12*(1-WACC!$H$13))</f>
        <v>-1059.484332029574</v>
      </c>
      <c r="AA19" s="191">
        <f>(AA6-AA5*(WACC!$I$21-WACC!$I$22))*WACC!$I$12*(1-WACC!$I$13)/(1-WACC!$I$12*(1-WACC!$I$13))</f>
        <v>18890.933653219578</v>
      </c>
      <c r="AB19" s="191">
        <f>(AB6-AB5*(WACC!$J$21-WACC!$J$22))*WACC!$J$12*(1-WACC!$J$13)/(1-WACC!$J$12*(1-WACC!$J$13))</f>
        <v>-28447.687733136256</v>
      </c>
      <c r="AC19" s="191">
        <f>(AC6-AC5*(WACC!$K$21-WACC!$K$22))*WACC!$K$12*(1-WACC!$K$13)/(1-WACC!$K$12*(1-WACC!$K$13))</f>
        <v>-7205.6018857058252</v>
      </c>
      <c r="AD19" s="191">
        <f>(AD6-AD5*(WACC!$L$21-WACC!$L$22))*WACC!$L$12*(1-WACC!$L$13)/(1-WACC!$L$12*(1-WACC!$L$13))</f>
        <v>8734.8543645965819</v>
      </c>
      <c r="AE19" s="191">
        <f>(AE6-AE5*(WACC!$M$21-WACC!$M$22))*WACC!$M$12*(1-WACC!$M$13)/(1-WACC!$M$12*(1-WACC!$M$13))</f>
        <v>-32539.568719371873</v>
      </c>
      <c r="AF19" s="191">
        <f>(AF6-AF5*(WACC!$N$21-WACC!$N$22))*WACC!$N$12*(1-WACC!$N$13)/(1-WACC!$N$12*(1-WACC!$N$13))</f>
        <v>-39715.379368455549</v>
      </c>
      <c r="AG19" s="191">
        <f>(AG6-AG5*(WACC!$O$21-WACC!$O$22))*WACC!$O$12*(1-WACC!$O$13)/(1-WACC!$O$12*(1-WACC!$O$13))</f>
        <v>-18179.11821492618</v>
      </c>
      <c r="AH19" s="191">
        <f>(AH6-AH5*(WACC!$P$21-WACC!$P$22))*WACC!$P$12*(1-WACC!$P$13)/(1-WACC!$P$12*(1-WACC!$P$13))</f>
        <v>-19751.015638381527</v>
      </c>
      <c r="AI19" s="191">
        <f>(AI6-AI5*(WACC!$Q$21-WACC!$Q$22))*WACC!$Q$12*(1-WACC!$Q$13)/(1-WACC!$Q$12*(1-WACC!$Q$13))</f>
        <v>-13241.449467362378</v>
      </c>
      <c r="AJ19" s="191">
        <f>(AJ6-AJ5*(WACC!$R$21-WACC!$R$22))*WACC!$R$12*(1-WACC!$R$13)/(1-WACC!$R$12*(1-WACC!$R$13))</f>
        <v>-31300.92427880317</v>
      </c>
      <c r="AK19" s="191">
        <f>(AK6-AK5*(WACC!$S$21-WACC!$S$22))*WACC!$S$12*(1-WACC!$S$13)/(1-WACC!$S$12*(1-WACC!$S$13))</f>
        <v>28842.58554327624</v>
      </c>
      <c r="AL19" s="191">
        <f>(AL6-AL5*(WACC!$T$21-WACC!$T$22))*WACC!$T$12*(1-WACC!$T$13)/(1-WACC!$T$12*(1-WACC!$T$13))</f>
        <v>132253.41013693047</v>
      </c>
      <c r="AM19" s="192"/>
      <c r="AN19" s="191">
        <f>(AN6-AN5*(WACC!$C$21-WACC!$C$22))*WACC!$C$12*(1-WACC!$C$13)/(1-WACC!$C$12*(1-WACC!$C$13))</f>
        <v>93735.209885897464</v>
      </c>
      <c r="AO19" s="191">
        <f>(AO6-AO5*(WACC!$D$21-WACC!$D$22))*WACC!$D$12*(1-WACC!$D$13)/(1-WACC!$D$12*(1-WACC!$D$13))</f>
        <v>-240291.58103131896</v>
      </c>
      <c r="AP19" s="191">
        <f>(AP6-AP5*(WACC!$E$21-WACC!$E$22))*WACC!$E$12*(1-WACC!$E$13)/(1-WACC!$E$12*(1-WACC!$E$13))</f>
        <v>82884.859754844656</v>
      </c>
      <c r="AQ19" s="191">
        <f>(AQ6-AQ5*(WACC!$F$21-WACC!$F$22))*WACC!$F$12*(1-WACC!$F$13)/(1-WACC!$F$12*(1-WACC!$F$13))</f>
        <v>533207.2736661433</v>
      </c>
      <c r="AR19" s="191">
        <f>(AR6-AR5*(WACC!$G$21-WACC!$G$22))*WACC!$G$12*(1-WACC!$G$13)/(1-WACC!$G$12*(1-WACC!$G$13))</f>
        <v>-491079.871604933</v>
      </c>
      <c r="AS19" s="191">
        <f>(AS6-AS5*(WACC!$H$21-WACC!$H$22))*WACC!$H$12*(1-WACC!$H$13)/(1-WACC!$H$12*(1-WACC!$H$13))</f>
        <v>-35197.40898259433</v>
      </c>
      <c r="AT19" s="191">
        <f>(AT6-AT5*(WACC!$I$21-WACC!$I$22))*WACC!$I$12*(1-WACC!$I$13)/(1-WACC!$I$12*(1-WACC!$I$13))</f>
        <v>670419.99079099577</v>
      </c>
      <c r="AU19" s="191">
        <f>(AU6-AU5*(WACC!$J$21-WACC!$J$22))*WACC!$J$12*(1-WACC!$J$13)/(1-WACC!$J$12*(1-WACC!$J$13))</f>
        <v>-966200.27572582674</v>
      </c>
      <c r="AV19" s="191">
        <f>(AV6-AV5*(WACC!$K$21-WACC!$K$22))*WACC!$K$12*(1-WACC!$K$13)/(1-WACC!$K$12*(1-WACC!$K$13))</f>
        <v>-220404.54548206754</v>
      </c>
      <c r="AW19" s="191">
        <f>(AW6-AW5*(WACC!$L$21-WACC!$L$22))*WACC!$L$12*(1-WACC!$L$13)/(1-WACC!$L$12*(1-WACC!$L$13))</f>
        <v>256386.57658098071</v>
      </c>
      <c r="AX19" s="191">
        <f>(AX6-AX5*(WACC!$M$21-WACC!$M$22))*WACC!$M$12*(1-WACC!$M$13)/(1-WACC!$M$12*(1-WACC!$M$13))</f>
        <v>-957431.58266686823</v>
      </c>
      <c r="AY19" s="191">
        <f>(AY6-AY5*(WACC!$N$21-WACC!$N$22))*WACC!$N$12*(1-WACC!$N$13)/(1-WACC!$N$12*(1-WACC!$N$13))</f>
        <v>-1163091.4959503009</v>
      </c>
      <c r="AZ19" s="191">
        <f>(AZ6-AZ5*(WACC!$O$21-WACC!$O$22))*WACC!$O$12*(1-WACC!$O$13)/(1-WACC!$O$12*(1-WACC!$O$13))</f>
        <v>-513624.17060520535</v>
      </c>
      <c r="BA19" s="191">
        <f>(BA6-BA5*(WACC!$P$21-WACC!$P$22))*WACC!$P$12*(1-WACC!$P$13)/(1-WACC!$P$12*(1-WACC!$P$13))</f>
        <v>-549915.73942307825</v>
      </c>
      <c r="BB19" s="191">
        <f>(BB6-BB5*(WACC!$Q$21-WACC!$Q$22))*WACC!$Q$12*(1-WACC!$Q$13)/(1-WACC!$Q$12*(1-WACC!$Q$13))</f>
        <v>-359322.07971882075</v>
      </c>
      <c r="BC19" s="191">
        <f>(BC6-BC5*(WACC!$R$21-WACC!$R$22))*WACC!$R$12*(1-WACC!$R$13)/(1-WACC!$R$12*(1-WACC!$R$13))</f>
        <v>-851120.53227001044</v>
      </c>
      <c r="BD19" s="191">
        <f>(BD6-BD5*(WACC!$S$21-WACC!$S$22))*WACC!$S$12*(1-WACC!$S$13)/(1-WACC!$S$12*(1-WACC!$S$13))</f>
        <v>780423.21277515672</v>
      </c>
      <c r="BE19" s="191">
        <f>(BE6-BE5*(WACC!$T$21-WACC!$T$22))*WACC!$T$12*(1-WACC!$T$13)/(1-WACC!$T$12*(1-WACC!$T$13))</f>
        <v>3529558.4167841538</v>
      </c>
      <c r="BF19" s="192"/>
      <c r="BG19" s="191">
        <f>(BG6-BG5*(WACC!$C$21-WACC!$C$22))*WACC!$C$12*(1-WACC!$C$13)/(1-WACC!$C$12*(1-WACC!$C$13))</f>
        <v>3071.0859971920027</v>
      </c>
      <c r="BH19" s="191">
        <f>(BH6-BH5*(WACC!$D$21-WACC!$D$22))*WACC!$D$12*(1-WACC!$D$13)/(1-WACC!$D$12*(1-WACC!$D$13))</f>
        <v>-8504.2652663562931</v>
      </c>
      <c r="BI19" s="191">
        <f>(BI6-BI5*(WACC!$E$21-WACC!$E$22))*WACC!$E$12*(1-WACC!$E$13)/(1-WACC!$E$12*(1-WACC!$E$13))</f>
        <v>3024.3756388573329</v>
      </c>
      <c r="BJ19" s="191">
        <f>(BJ6-BJ5*(WACC!$F$21-WACC!$F$22))*WACC!$F$12*(1-WACC!$F$13)/(1-WACC!$F$12*(1-WACC!$F$13))</f>
        <v>18015.999124391277</v>
      </c>
      <c r="BK19" s="191">
        <f>(BK6-BK5*(WACC!$G$21-WACC!$G$22))*WACC!$G$12*(1-WACC!$G$13)/(1-WACC!$G$12*(1-WACC!$G$13))</f>
        <v>-15485.20555385435</v>
      </c>
      <c r="BL19" s="191">
        <f>(BL6-BL5*(WACC!$H$21-WACC!$H$22))*WACC!$H$12*(1-WACC!$H$13)/(1-WACC!$H$12*(1-WACC!$H$13))</f>
        <v>-1058.0775193858271</v>
      </c>
      <c r="BM19" s="191">
        <f>(BM6-BM5*(WACC!$I$21-WACC!$I$22))*WACC!$I$12*(1-WACC!$I$13)/(1-WACC!$I$12*(1-WACC!$I$13))</f>
        <v>19652.4647056455</v>
      </c>
      <c r="BN19" s="191">
        <f>(BN6-BN5*(WACC!$J$21-WACC!$J$22))*WACC!$J$12*(1-WACC!$J$13)/(1-WACC!$J$12*(1-WACC!$J$13))</f>
        <v>-27713.418909281467</v>
      </c>
      <c r="BO19" s="191">
        <f>(BO6-BO5*(WACC!$K$21-WACC!$K$22))*WACC!$K$12*(1-WACC!$K$13)/(1-WACC!$K$12*(1-WACC!$K$13))</f>
        <v>-6273.6609387980134</v>
      </c>
      <c r="BP19" s="191">
        <f>(BP6-BP5*(WACC!$L$21-WACC!$L$22))*WACC!$L$12*(1-WACC!$L$13)/(1-WACC!$L$12*(1-WACC!$L$13))</f>
        <v>7226.9329931923303</v>
      </c>
      <c r="BQ19" s="191">
        <f>(BQ6-BQ5*(WACC!$M$21-WACC!$M$22))*WACC!$M$12*(1-WACC!$M$13)/(1-WACC!$M$12*(1-WACC!$M$13))</f>
        <v>-26347.03000111115</v>
      </c>
      <c r="BR19" s="191">
        <f>(BR6-BR5*(WACC!$N$21-WACC!$N$22))*WACC!$N$12*(1-WACC!$N$13)/(1-WACC!$N$12*(1-WACC!$N$13))</f>
        <v>-31512.944721993921</v>
      </c>
      <c r="BS19" s="191">
        <f>(BS6-BS5*(WACC!$O$21-WACC!$O$22))*WACC!$O$12*(1-WACC!$O$13)/(1-WACC!$O$12*(1-WACC!$O$13))</f>
        <v>-13255.749468418853</v>
      </c>
      <c r="BT19" s="191">
        <f>(BT6-BT5*(WACC!$P$21-WACC!$P$22))*WACC!$P$12*(1-WACC!$P$13)/(1-WACC!$P$12*(1-WACC!$P$13))</f>
        <v>-13554.319139690331</v>
      </c>
      <c r="BU19" s="191">
        <f>(BU6-BU5*(WACC!$Q$21-WACC!$Q$22))*WACC!$Q$12*(1-WACC!$Q$13)/(1-WACC!$Q$12*(1-WACC!$Q$13))</f>
        <v>-8512.4333177545104</v>
      </c>
      <c r="BV19" s="191">
        <f>(BV6-BV5*(WACC!$R$21-WACC!$R$22))*WACC!$R$12*(1-WACC!$R$13)/(1-WACC!$R$12*(1-WACC!$R$13))</f>
        <v>-19722.591814135074</v>
      </c>
      <c r="BW19" s="191">
        <f>(BW6-BW5*(WACC!$S$21-WACC!$S$22))*WACC!$S$12*(1-WACC!$S$13)/(1-WACC!$S$12*(1-WACC!$S$13))</f>
        <v>17615.374684206345</v>
      </c>
      <c r="BX19" s="191">
        <f>(BX6-BX5*(WACC!$T$21-WACC!$T$22))*WACC!$T$12*(1-WACC!$T$13)/(1-WACC!$T$12*(1-WACC!$T$13))</f>
        <v>80603.399868050328</v>
      </c>
      <c r="BY19" s="192"/>
      <c r="BZ19" s="191">
        <f>(BZ6-BZ5*(WACC!$C$21-WACC!$C$22))*WACC!$C$12*(1-WACC!$C$13)/(1-WACC!$C$12*(1-WACC!$C$13))</f>
        <v>8194.4726916660766</v>
      </c>
      <c r="CA19" s="191">
        <f>(CA6-CA5*(WACC!$D$21-WACC!$D$22))*WACC!$D$12*(1-WACC!$D$13)/(1-WACC!$D$12*(1-WACC!$D$13))</f>
        <v>-25350.577327105981</v>
      </c>
      <c r="CB19" s="191">
        <f>(CB6-CB5*(WACC!$E$21-WACC!$E$22))*WACC!$E$12*(1-WACC!$E$13)/(1-WACC!$E$12*(1-WACC!$E$13))</f>
        <v>8936.5463500447549</v>
      </c>
      <c r="CC19" s="191">
        <f>(CC6-CC5*(WACC!$F$21-WACC!$F$22))*WACC!$F$12*(1-WACC!$F$13)/(1-WACC!$F$12*(1-WACC!$F$13))</f>
        <v>51251.341716415591</v>
      </c>
      <c r="CD19" s="191">
        <f>(CD6-CD5*(WACC!$G$21-WACC!$G$22))*WACC!$G$12*(1-WACC!$G$13)/(1-WACC!$G$12*(1-WACC!$G$13))</f>
        <v>-46830.250676747601</v>
      </c>
      <c r="CE19" s="191">
        <f>(CE6-CE5*(WACC!$H$21-WACC!$H$22))*WACC!$H$12*(1-WACC!$H$13)/(1-WACC!$H$12*(1-WACC!$H$13))</f>
        <v>-3410.8926766010013</v>
      </c>
      <c r="CF19" s="191">
        <f>(CF6-CF5*(WACC!$I$21-WACC!$I$22))*WACC!$I$12*(1-WACC!$I$13)/(1-WACC!$I$12*(1-WACC!$I$13))</f>
        <v>70199.275018428787</v>
      </c>
      <c r="CG19" s="191">
        <f>(CG6-CG5*(WACC!$J$21-WACC!$J$22))*WACC!$J$12*(1-WACC!$J$13)/(1-WACC!$J$12*(1-WACC!$J$13))</f>
        <v>-114187.95485507269</v>
      </c>
      <c r="CH19" s="191">
        <f>(CH6-CH5*(WACC!$K$21-WACC!$K$22))*WACC!$K$12*(1-WACC!$K$13)/(1-WACC!$K$12*(1-WACC!$K$13))</f>
        <v>-26857.195700659322</v>
      </c>
      <c r="CI19" s="191">
        <f>(CI6-CI5*(WACC!$L$21-WACC!$L$22))*WACC!$L$12*(1-WACC!$L$13)/(1-WACC!$L$12*(1-WACC!$L$13))</f>
        <v>35038.665377457823</v>
      </c>
      <c r="CJ19" s="191">
        <f>(CJ6-CJ5*(WACC!$M$21-WACC!$M$22))*WACC!$M$12*(1-WACC!$M$13)/(1-WACC!$M$12*(1-WACC!$M$13))</f>
        <v>-130454.39320183128</v>
      </c>
      <c r="CK19" s="191">
        <f>(CK6-CK5*(WACC!$N$21-WACC!$N$22))*WACC!$N$12*(1-WACC!$N$13)/(1-WACC!$N$12*(1-WACC!$N$13))</f>
        <v>-168147.49945613244</v>
      </c>
      <c r="CL19" s="191">
        <f>(CL6-CL5*(WACC!$O$21-WACC!$O$22))*WACC!$O$12*(1-WACC!$O$13)/(1-WACC!$O$12*(1-WACC!$O$13))</f>
        <v>-62472.619907217166</v>
      </c>
      <c r="CM19" s="191">
        <f>(CM6-CM5*(WACC!$P$21-WACC!$P$22))*WACC!$P$12*(1-WACC!$P$13)/(1-WACC!$P$12*(1-WACC!$P$13))</f>
        <v>-67088.242607846842</v>
      </c>
      <c r="CN19" s="191">
        <f>(CN6-CN5*(WACC!$Q$21-WACC!$Q$22))*WACC!$Q$12*(1-WACC!$Q$13)/(1-WACC!$Q$12*(1-WACC!$Q$13))</f>
        <v>-42845.624855359078</v>
      </c>
      <c r="CO19" s="191">
        <f>(CO6-CO5*(WACC!$R$21-WACC!$R$22))*WACC!$R$12*(1-WACC!$R$13)/(1-WACC!$R$12*(1-WACC!$R$13))</f>
        <v>-105021.0907855081</v>
      </c>
      <c r="CP19" s="191">
        <f>(CP6-CP5*(WACC!$S$21-WACC!$S$22))*WACC!$S$12*(1-WACC!$S$13)/(1-WACC!$S$12*(1-WACC!$S$13))</f>
        <v>98429.451069221803</v>
      </c>
      <c r="CQ19" s="191">
        <f>(CQ6-CQ5*(WACC!$T$21-WACC!$T$22))*WACC!$T$12*(1-WACC!$T$13)/(1-WACC!$T$12*(1-WACC!$T$13))</f>
        <v>450266.93957445648</v>
      </c>
      <c r="CR19" s="192"/>
      <c r="CS19" s="191">
        <f>(CS6-CS5*(WACC!$C$21-WACC!$C$22))*WACC!$C$12*(1-WACC!$C$13)/(1-WACC!$C$12*(1-WACC!$C$13))</f>
        <v>66917.751883117453</v>
      </c>
      <c r="CT19" s="191">
        <f>(CT6-CT5*(WACC!$D$21-WACC!$D$22))*WACC!$D$12*(1-WACC!$D$13)/(1-WACC!$D$12*(1-WACC!$D$13))</f>
        <v>-168540.66852272014</v>
      </c>
      <c r="CU19" s="191">
        <f>(CU6-CU5*(WACC!$E$21-WACC!$E$22))*WACC!$E$12*(1-WACC!$E$13)/(1-WACC!$E$12*(1-WACC!$E$13))</f>
        <v>57653.118951908116</v>
      </c>
      <c r="CV19" s="191">
        <f>(CV6-CV5*(WACC!$F$21-WACC!$F$22))*WACC!$F$12*(1-WACC!$F$13)/(1-WACC!$F$12*(1-WACC!$F$13))</f>
        <v>341761.88725648355</v>
      </c>
      <c r="CW19" s="191">
        <f>(CW6-CW5*(WACC!$G$21-WACC!$G$22))*WACC!$G$12*(1-WACC!$G$13)/(1-WACC!$G$12*(1-WACC!$G$13))</f>
        <v>-309745.05793915939</v>
      </c>
      <c r="CX19" s="191">
        <f>(CX6-CX5*(WACC!$H$21-WACC!$H$22))*WACC!$H$12*(1-WACC!$H$13)/(1-WACC!$H$12*(1-WACC!$H$13))</f>
        <v>-22009.349921605513</v>
      </c>
      <c r="CY19" s="191">
        <f>(CY6-CY5*(WACC!$I$21-WACC!$I$22))*WACC!$I$12*(1-WACC!$I$13)/(1-WACC!$I$12*(1-WACC!$I$13))</f>
        <v>418988.2001876884</v>
      </c>
      <c r="CZ19" s="191">
        <f>(CZ6-CZ5*(WACC!$J$21-WACC!$J$22))*WACC!$J$12*(1-WACC!$J$13)/(1-WACC!$J$12*(1-WACC!$J$13))</f>
        <v>-597793.47875399003</v>
      </c>
      <c r="DA19" s="191">
        <f>(DA6-DA5*(WACC!$K$21-WACC!$K$22))*WACC!$K$12*(1-WACC!$K$13)/(1-WACC!$K$12*(1-WACC!$K$13))</f>
        <v>-137659.81601833328</v>
      </c>
      <c r="DB19" s="191">
        <f>(DB6-DB5*(WACC!$L$21-WACC!$L$22))*WACC!$L$12*(1-WACC!$L$13)/(1-WACC!$L$12*(1-WACC!$L$13))</f>
        <v>160517.35309320208</v>
      </c>
      <c r="DC19" s="191">
        <f>(DC6-DC5*(WACC!$M$21-WACC!$M$22))*WACC!$M$12*(1-WACC!$M$13)/(1-WACC!$M$12*(1-WACC!$M$13))</f>
        <v>-603524.13927517424</v>
      </c>
      <c r="DD19" s="191">
        <f>(DD6-DD5*(WACC!$N$21-WACC!$N$22))*WACC!$N$12*(1-WACC!$N$13)/(1-WACC!$N$12*(1-WACC!$N$13))</f>
        <v>-752398.78074732516</v>
      </c>
      <c r="DE19" s="191">
        <f>(DE6-DE5*(WACC!$O$21-WACC!$O$22))*WACC!$O$12*(1-WACC!$O$13)/(1-WACC!$O$12*(1-WACC!$O$13))</f>
        <v>-329668.26950284699</v>
      </c>
      <c r="DF19" s="191">
        <f>(DF6-DF5*(WACC!$P$21-WACC!$P$22))*WACC!$P$12*(1-WACC!$P$13)/(1-WACC!$P$12*(1-WACC!$P$13))</f>
        <v>-354892.62741975294</v>
      </c>
      <c r="DG19" s="191">
        <f>(DG6-DG5*(WACC!$Q$21-WACC!$Q$22))*WACC!$Q$12*(1-WACC!$Q$13)/(1-WACC!$Q$12*(1-WACC!$Q$13))</f>
        <v>-232836.62771343879</v>
      </c>
      <c r="DH19" s="191">
        <f>(DH6-DH5*(WACC!$R$21-WACC!$R$22))*WACC!$R$12*(1-WACC!$R$13)/(1-WACC!$R$12*(1-WACC!$R$13))</f>
        <v>-561694.10559108679</v>
      </c>
      <c r="DI19" s="191">
        <f>(DI6-DI5*(WACC!$S$21-WACC!$S$22))*WACC!$S$12*(1-WACC!$S$13)/(1-WACC!$S$12*(1-WACC!$S$13))</f>
        <v>532268.7787182699</v>
      </c>
      <c r="DJ19" s="191">
        <f>(DJ6-DJ5*(WACC!$T$21-WACC!$T$22))*WACC!$T$12*(1-WACC!$T$13)/(1-WACC!$T$12*(1-WACC!$T$13))</f>
        <v>2431344.9144214727</v>
      </c>
      <c r="DK19" s="192"/>
      <c r="DL19" s="191">
        <f>(DL6-DL5*(WACC!$C$21-WACC!$C$22))*WACC!$C$12*(1-WACC!$C$13)/(1-WACC!$C$12*(1-WACC!$C$13))</f>
        <v>37496.605334283129</v>
      </c>
      <c r="DM19" s="191">
        <f>(DM6-DM5*(WACC!$D$21-WACC!$D$22))*WACC!$D$12*(1-WACC!$D$13)/(1-WACC!$D$12*(1-WACC!$D$13))</f>
        <v>-104965.08934540376</v>
      </c>
      <c r="DN19" s="191">
        <f>(DN6-DN5*(WACC!$E$21-WACC!$E$22))*WACC!$E$12*(1-WACC!$E$13)/(1-WACC!$E$12*(1-WACC!$E$13))</f>
        <v>35449.032708144325</v>
      </c>
      <c r="DO19" s="191">
        <f>(DO6-DO5*(WACC!$F$21-WACC!$F$22))*WACC!$F$12*(1-WACC!$F$13)/(1-WACC!$F$12*(1-WACC!$F$13))</f>
        <v>202775.02969895198</v>
      </c>
      <c r="DP19" s="191">
        <f>(DP6-DP5*(WACC!$G$21-WACC!$G$22))*WACC!$G$12*(1-WACC!$G$13)/(1-WACC!$G$12*(1-WACC!$G$13))</f>
        <v>-194336.94231095866</v>
      </c>
      <c r="DQ19" s="191">
        <f>(DQ6-DQ5*(WACC!$H$21-WACC!$H$22))*WACC!$H$12*(1-WACC!$H$13)/(1-WACC!$H$12*(1-WACC!$H$13))</f>
        <v>-13914.18890312809</v>
      </c>
      <c r="DR19" s="191">
        <f>(DR6-DR5*(WACC!$I$21-WACC!$I$22))*WACC!$I$12*(1-WACC!$I$13)/(1-WACC!$I$12*(1-WACC!$I$13))</f>
        <v>263278.20347527374</v>
      </c>
      <c r="DS19" s="191">
        <f>(DS6-DS5*(WACC!$J$21-WACC!$J$22))*WACC!$J$12*(1-WACC!$J$13)/(1-WACC!$J$12*(1-WACC!$J$13))</f>
        <v>-363636.5737395563</v>
      </c>
      <c r="DT19" s="191">
        <f>(DT6-DT5*(WACC!$K$21-WACC!$K$22))*WACC!$K$12*(1-WACC!$K$13)/(1-WACC!$K$12*(1-WACC!$K$13))</f>
        <v>-82396.828345020069</v>
      </c>
      <c r="DU19" s="191">
        <f>(DU6-DU5*(WACC!$L$21-WACC!$L$22))*WACC!$L$12*(1-WACC!$L$13)/(1-WACC!$L$12*(1-WACC!$L$13))</f>
        <v>101898.87477329352</v>
      </c>
      <c r="DV19" s="191">
        <f>(DV6-DV5*(WACC!$M$21-WACC!$M$22))*WACC!$M$12*(1-WACC!$M$13)/(1-WACC!$M$12*(1-WACC!$M$13))</f>
        <v>-359849.52214876667</v>
      </c>
      <c r="DW19" s="191">
        <f>(DW6-DW5*(WACC!$N$21-WACC!$N$22))*WACC!$N$12*(1-WACC!$N$13)/(1-WACC!$N$12*(1-WACC!$N$13))</f>
        <v>-452619.95999631053</v>
      </c>
      <c r="DX19" s="191">
        <f>(DX6-DX5*(WACC!$O$21-WACC!$O$22))*WACC!$O$12*(1-WACC!$O$13)/(1-WACC!$O$12*(1-WACC!$O$13))</f>
        <v>-193577.63246121703</v>
      </c>
      <c r="DY19" s="191">
        <f>(DY6-DY5*(WACC!$P$21-WACC!$P$22))*WACC!$P$12*(1-WACC!$P$13)/(1-WACC!$P$12*(1-WACC!$P$13))</f>
        <v>-242311.24884680231</v>
      </c>
      <c r="DZ19" s="191">
        <f>(DZ6-DZ5*(WACC!$Q$21-WACC!$Q$22))*WACC!$Q$12*(1-WACC!$Q$13)/(1-WACC!$Q$12*(1-WACC!$Q$13))</f>
        <v>-149791.6699283655</v>
      </c>
      <c r="EA19" s="191">
        <f>(EA6-EA5*(WACC!$R$21-WACC!$R$22))*WACC!$R$12*(1-WACC!$R$13)/(1-WACC!$R$12*(1-WACC!$R$13))</f>
        <v>-360260.61043054657</v>
      </c>
      <c r="EB19" s="191">
        <f>(EB6-EB5*(WACC!$S$21-WACC!$S$22))*WACC!$S$12*(1-WACC!$S$13)/(1-WACC!$S$12*(1-WACC!$S$13))</f>
        <v>344687.96402744192</v>
      </c>
      <c r="EC19" s="191">
        <f>(EC6-EC5*(WACC!$T$21-WACC!$T$22))*WACC!$T$12*(1-WACC!$T$13)/(1-WACC!$T$12*(1-WACC!$T$13))</f>
        <v>1711723.2110876781</v>
      </c>
    </row>
    <row r="20" spans="1:133" x14ac:dyDescent="0.25">
      <c r="A20" s="85" t="s">
        <v>58</v>
      </c>
      <c r="B20" s="195">
        <f>B14-B7+B18</f>
        <v>34322036.017803952</v>
      </c>
      <c r="C20" s="195">
        <f t="shared" ref="C20:S20" si="55">C14-C7+C18</f>
        <v>36065911.0092647</v>
      </c>
      <c r="D20" s="195">
        <f t="shared" si="55"/>
        <v>39975835.37849772</v>
      </c>
      <c r="E20" s="195">
        <f t="shared" si="55"/>
        <v>48786866.54393553</v>
      </c>
      <c r="F20" s="195">
        <f t="shared" si="55"/>
        <v>49639427.903503343</v>
      </c>
      <c r="G20" s="195">
        <f t="shared" si="55"/>
        <v>60271349.367991276</v>
      </c>
      <c r="H20" s="195">
        <f t="shared" si="55"/>
        <v>65615947.610493518</v>
      </c>
      <c r="I20" s="195">
        <f t="shared" si="55"/>
        <v>58698742.113898039</v>
      </c>
      <c r="J20" s="195">
        <f>J14-J7+J18</f>
        <v>54363085.621509016</v>
      </c>
      <c r="K20" s="195">
        <f t="shared" si="55"/>
        <v>60341218.038054228</v>
      </c>
      <c r="L20" s="195">
        <f t="shared" si="55"/>
        <v>56863189.567351386</v>
      </c>
      <c r="M20" s="195">
        <f>M14-M7+M18</f>
        <v>55939212.631822534</v>
      </c>
      <c r="N20" s="195">
        <f t="shared" si="55"/>
        <v>58635967.416068509</v>
      </c>
      <c r="O20" s="195">
        <f t="shared" si="55"/>
        <v>62563763.526202053</v>
      </c>
      <c r="P20" s="195">
        <f>P14-P7+P18</f>
        <v>61610806.285298929</v>
      </c>
      <c r="Q20" s="195">
        <f t="shared" si="55"/>
        <v>53598679.380171888</v>
      </c>
      <c r="R20" s="195">
        <f>R14-R7+R18</f>
        <v>54589405.828663439</v>
      </c>
      <c r="S20" s="195">
        <f t="shared" si="55"/>
        <v>70481767.597918302</v>
      </c>
      <c r="T20" s="85"/>
      <c r="U20" s="195">
        <f>U14-U7+U18</f>
        <v>529796.31109262828</v>
      </c>
      <c r="V20" s="195">
        <f t="shared" ref="V20:AB20" si="56">V14-V7+V18</f>
        <v>644269.93837382377</v>
      </c>
      <c r="W20" s="195">
        <f t="shared" si="56"/>
        <v>753939.04368029535</v>
      </c>
      <c r="X20" s="195">
        <f t="shared" si="56"/>
        <v>894887.09853264538</v>
      </c>
      <c r="Y20" s="195">
        <f t="shared" si="56"/>
        <v>823688.79919821513</v>
      </c>
      <c r="Z20" s="195">
        <f t="shared" si="56"/>
        <v>932495.38860171905</v>
      </c>
      <c r="AA20" s="195">
        <f t="shared" si="56"/>
        <v>956399.81520113756</v>
      </c>
      <c r="AB20" s="195">
        <f t="shared" si="56"/>
        <v>865897.55987721472</v>
      </c>
      <c r="AC20" s="195">
        <f>AC14-AC7+AC18</f>
        <v>835223.43080823857</v>
      </c>
      <c r="AD20" s="195">
        <f t="shared" ref="AD20:AE20" si="57">AD14-AD7+AD18</f>
        <v>951341.44950583507</v>
      </c>
      <c r="AE20" s="195">
        <f t="shared" si="57"/>
        <v>847316.45776813512</v>
      </c>
      <c r="AF20" s="195">
        <f>AF14-AF7+AF18</f>
        <v>818374.73860414338</v>
      </c>
      <c r="AG20" s="195">
        <f t="shared" ref="AG20:AH20" si="58">AG14-AG7+AG18</f>
        <v>886386.88029256265</v>
      </c>
      <c r="AH20" s="195">
        <f t="shared" si="58"/>
        <v>923843.07365011796</v>
      </c>
      <c r="AI20" s="195">
        <f>AI14-AI7+AI18</f>
        <v>847582.63875104673</v>
      </c>
      <c r="AJ20" s="195">
        <f t="shared" ref="AJ20" si="59">AJ14-AJ7+AJ18</f>
        <v>679633.64684319752</v>
      </c>
      <c r="AK20" s="195">
        <f>AK14-AK7+AK18</f>
        <v>690443.68449314241</v>
      </c>
      <c r="AL20" s="195">
        <f t="shared" ref="AL20" si="60">AL14-AL7+AL18</f>
        <v>947384.2217757731</v>
      </c>
      <c r="AM20" s="85"/>
      <c r="AN20" s="195">
        <f>AN14-AN7+AN18</f>
        <v>16488102.357768016</v>
      </c>
      <c r="AO20" s="195">
        <f t="shared" ref="AO20:AU20" si="61">AO14-AO7+AO18</f>
        <v>16484014.551108431</v>
      </c>
      <c r="AP20" s="195">
        <f t="shared" si="61"/>
        <v>17987746.762398239</v>
      </c>
      <c r="AQ20" s="195">
        <f t="shared" si="61"/>
        <v>23284189.958633061</v>
      </c>
      <c r="AR20" s="195">
        <f t="shared" si="61"/>
        <v>23076809.423371628</v>
      </c>
      <c r="AS20" s="195">
        <f t="shared" si="61"/>
        <v>28717389.495689124</v>
      </c>
      <c r="AT20" s="195">
        <f t="shared" si="61"/>
        <v>31240980.44269954</v>
      </c>
      <c r="AU20" s="195">
        <f t="shared" si="61"/>
        <v>26666273.363394208</v>
      </c>
      <c r="AV20" s="195">
        <f>AV14-AV7+AV18</f>
        <v>23114819.988384902</v>
      </c>
      <c r="AW20" s="195">
        <f t="shared" ref="AW20:AX20" si="62">AW14-AW7+AW18</f>
        <v>25523264.641296834</v>
      </c>
      <c r="AX20" s="195">
        <f t="shared" si="62"/>
        <v>22369771.362392064</v>
      </c>
      <c r="AY20" s="195">
        <f>AY14-AY7+AY18</f>
        <v>21428515.658016115</v>
      </c>
      <c r="AZ20" s="195">
        <f t="shared" ref="AZ20:BA20" si="63">AZ14-AZ7+AZ18</f>
        <v>22289659.458340514</v>
      </c>
      <c r="BA20" s="195">
        <f t="shared" si="63"/>
        <v>23213655.747150481</v>
      </c>
      <c r="BB20" s="195">
        <f>BB14-BB7+BB18</f>
        <v>20838267.767963886</v>
      </c>
      <c r="BC20" s="195">
        <f t="shared" ref="BC20" si="64">BC14-BC7+BC18</f>
        <v>16251076.812728014</v>
      </c>
      <c r="BD20" s="195">
        <f>BD14-BD7+BD18</f>
        <v>16500652.491997853</v>
      </c>
      <c r="BE20" s="195">
        <f t="shared" ref="BE20" si="65">BE14-BE7+BE18</f>
        <v>23629637.500331201</v>
      </c>
      <c r="BF20" s="85"/>
      <c r="BG20" s="195">
        <f>BG14-BG7+BG18</f>
        <v>539227.27806000179</v>
      </c>
      <c r="BH20" s="195">
        <f t="shared" ref="BH20:BN20" si="66">BH14-BH7+BH18</f>
        <v>578366.76636062248</v>
      </c>
      <c r="BI20" s="195">
        <f t="shared" si="66"/>
        <v>649319.68156734458</v>
      </c>
      <c r="BJ20" s="195">
        <f t="shared" si="66"/>
        <v>784126.4285385086</v>
      </c>
      <c r="BK20" s="195">
        <f t="shared" si="66"/>
        <v>729225.56084885472</v>
      </c>
      <c r="BL20" s="195">
        <f t="shared" si="66"/>
        <v>868012.40360069694</v>
      </c>
      <c r="BM20" s="195">
        <f t="shared" si="66"/>
        <v>922428.63015598117</v>
      </c>
      <c r="BN20" s="195">
        <f t="shared" si="66"/>
        <v>773400.52606646449</v>
      </c>
      <c r="BO20" s="195">
        <f>BO14-BO7+BO18</f>
        <v>667364.3915363719</v>
      </c>
      <c r="BP20" s="195">
        <f t="shared" ref="BP20:BQ20" si="67">BP14-BP7+BP18</f>
        <v>730057.80126540409</v>
      </c>
      <c r="BQ20" s="195">
        <f t="shared" si="67"/>
        <v>628784.68192031758</v>
      </c>
      <c r="BR20" s="195">
        <f>BR14-BR7+BR18</f>
        <v>598049.71001444885</v>
      </c>
      <c r="BS20" s="195">
        <f t="shared" ref="BS20:BT20" si="68">BS14-BS7+BS18</f>
        <v>614985.20083979971</v>
      </c>
      <c r="BT20" s="195">
        <f t="shared" si="68"/>
        <v>619972.43873670022</v>
      </c>
      <c r="BU20" s="195">
        <f>BU14-BU7+BU18</f>
        <v>547984.97427498794</v>
      </c>
      <c r="BV20" s="195">
        <f t="shared" ref="BV20" si="69">BV14-BV7+BV18</f>
        <v>437748.61787249026</v>
      </c>
      <c r="BW20" s="195">
        <f>BW14-BW7+BW18</f>
        <v>440992.08082396473</v>
      </c>
      <c r="BX20" s="195">
        <f t="shared" ref="BX20" si="70">BX14-BX7+BX18</f>
        <v>607438.77877777989</v>
      </c>
      <c r="BY20" s="85"/>
      <c r="BZ20" s="195">
        <f>BZ14-BZ7+BZ18</f>
        <v>1473553.548175147</v>
      </c>
      <c r="CA20" s="195">
        <f t="shared" ref="CA20:CG20" si="71">CA14-CA7+CA18</f>
        <v>1786951.7227263094</v>
      </c>
      <c r="CB20" s="195">
        <f t="shared" si="71"/>
        <v>2000977.6061732604</v>
      </c>
      <c r="CC20" s="195">
        <f t="shared" si="71"/>
        <v>2324802.3521783645</v>
      </c>
      <c r="CD20" s="195">
        <f t="shared" si="71"/>
        <v>2312176.6584827336</v>
      </c>
      <c r="CE20" s="195">
        <f t="shared" si="71"/>
        <v>2922892.9715645849</v>
      </c>
      <c r="CF20" s="195">
        <f t="shared" si="71"/>
        <v>3443089.8003418404</v>
      </c>
      <c r="CG20" s="195">
        <f t="shared" si="71"/>
        <v>3359353.7379530938</v>
      </c>
      <c r="CH20" s="195">
        <f>CH14-CH7+CH18</f>
        <v>3042450.8287239731</v>
      </c>
      <c r="CI20" s="195">
        <f t="shared" ref="CI20:CJ20" si="72">CI14-CI7+CI18</f>
        <v>3736674.5479580429</v>
      </c>
      <c r="CJ20" s="195">
        <f t="shared" si="72"/>
        <v>3320564.531107469</v>
      </c>
      <c r="CK20" s="195">
        <f>CK14-CK7+CK18</f>
        <v>3294123.3343798732</v>
      </c>
      <c r="CL20" s="195">
        <f t="shared" ref="CL20:CM20" si="73">CL14-CL7+CL18</f>
        <v>3189229.7957570017</v>
      </c>
      <c r="CM20" s="195">
        <f t="shared" si="73"/>
        <v>3341610.5094497744</v>
      </c>
      <c r="CN20" s="195">
        <f>CN14-CN7+CN18</f>
        <v>3165257.3911065431</v>
      </c>
      <c r="CO20" s="195">
        <f t="shared" ref="CO20" si="74">CO14-CO7+CO18</f>
        <v>2651365.7832215414</v>
      </c>
      <c r="CP20" s="195">
        <f>CP14-CP7+CP18</f>
        <v>2701660.2582345596</v>
      </c>
      <c r="CQ20" s="195">
        <f t="shared" ref="CQ20" si="75">CQ14-CQ7+CQ18</f>
        <v>3639617.6564647974</v>
      </c>
      <c r="CR20" s="85"/>
      <c r="CS20" s="195">
        <f>CS14-CS7+CS18</f>
        <v>14214601.571917705</v>
      </c>
      <c r="CT20" s="195">
        <f t="shared" ref="CT20:CZ20" si="76">CT14-CT7+CT18</f>
        <v>14209937.658348214</v>
      </c>
      <c r="CU20" s="195">
        <f t="shared" si="76"/>
        <v>15354705.039731469</v>
      </c>
      <c r="CV20" s="195">
        <f t="shared" si="76"/>
        <v>18071664.329874523</v>
      </c>
      <c r="CW20" s="195">
        <f t="shared" si="76"/>
        <v>18027445.705876514</v>
      </c>
      <c r="CX20" s="195">
        <f t="shared" si="76"/>
        <v>21738363.46191847</v>
      </c>
      <c r="CY20" s="195">
        <f t="shared" si="76"/>
        <v>23636587.766619243</v>
      </c>
      <c r="CZ20" s="195">
        <f t="shared" si="76"/>
        <v>20968323.480603866</v>
      </c>
      <c r="DA20" s="195">
        <f>DA14-DA7+DA18</f>
        <v>19138436.815378584</v>
      </c>
      <c r="DB20" s="195">
        <f t="shared" ref="DB20:DC20" si="77">DB14-DB7+DB18</f>
        <v>20963528.417216536</v>
      </c>
      <c r="DC20" s="195">
        <f t="shared" si="77"/>
        <v>19406652.297272008</v>
      </c>
      <c r="DD20" s="195">
        <f>DD14-DD7+DD18</f>
        <v>19079179.614115</v>
      </c>
      <c r="DE20" s="195">
        <f t="shared" ref="DE20:DF20" si="78">DE14-DE7+DE18</f>
        <v>20084429.142888576</v>
      </c>
      <c r="DF20" s="195">
        <f t="shared" si="78"/>
        <v>21126698.248022269</v>
      </c>
      <c r="DG20" s="195">
        <f>DG14-DG7+DG18</f>
        <v>19794188.640277848</v>
      </c>
      <c r="DH20" s="195">
        <f t="shared" ref="DH20" si="79">DH14-DH7+DH18</f>
        <v>16996756.607588008</v>
      </c>
      <c r="DI20" s="195">
        <f>DI14-DI7+DI18</f>
        <v>17328102.089341424</v>
      </c>
      <c r="DJ20" s="195">
        <f t="shared" ref="DJ20" si="80">DJ14-DJ7+DJ18</f>
        <v>22483501.020356417</v>
      </c>
      <c r="DK20" s="85"/>
      <c r="DL20" s="195">
        <f>DL14-DL7+DL18</f>
        <v>21749360.520578757</v>
      </c>
      <c r="DM20" s="195">
        <f t="shared" ref="DM20:DS20" si="81">DM14-DM7+DM18</f>
        <v>27089040.216672737</v>
      </c>
      <c r="DN20" s="195">
        <f t="shared" si="81"/>
        <v>26236203.044504635</v>
      </c>
      <c r="DO20" s="195">
        <f t="shared" si="81"/>
        <v>18693753.573558308</v>
      </c>
      <c r="DP20" s="195">
        <f t="shared" si="81"/>
        <v>22857763.747399684</v>
      </c>
      <c r="DQ20" s="195">
        <f t="shared" si="81"/>
        <v>28927818.643669106</v>
      </c>
      <c r="DR20" s="195">
        <f t="shared" si="81"/>
        <v>31832806.901924357</v>
      </c>
      <c r="DS20" s="195">
        <f t="shared" si="81"/>
        <v>28459959.017489459</v>
      </c>
      <c r="DT20" s="195">
        <f>DT14-DT7+DT18</f>
        <v>27831825.337331887</v>
      </c>
      <c r="DU20" s="195">
        <f t="shared" ref="DU20:DV20" si="82">DU14-DU7+DU18</f>
        <v>30998460.589943562</v>
      </c>
      <c r="DV20" s="195">
        <f t="shared" si="82"/>
        <v>28646311.402383357</v>
      </c>
      <c r="DW20" s="195">
        <f>DW14-DW7+DW18</f>
        <v>24303826.146731187</v>
      </c>
      <c r="DX20" s="195">
        <f t="shared" ref="DX20:DY20" si="83">DX14-DX7+DX18</f>
        <v>12908992.846671592</v>
      </c>
      <c r="DY20" s="195">
        <f t="shared" si="83"/>
        <v>32258490.905177686</v>
      </c>
      <c r="DZ20" s="195">
        <f>DZ14-DZ7+DZ18</f>
        <v>27134593.536541943</v>
      </c>
      <c r="EA20" s="195">
        <f t="shared" ref="EA20" si="84">EA14-EA7+EA18</f>
        <v>22601056.252699669</v>
      </c>
      <c r="EB20" s="195">
        <f>EB14-EB7+EB18</f>
        <v>21095618.360866982</v>
      </c>
      <c r="EC20" s="195">
        <f t="shared" ref="EC20" si="85">EC14-EC7+EC18</f>
        <v>21798784.523540519</v>
      </c>
    </row>
    <row r="21" spans="1:133" s="39" customFormat="1" x14ac:dyDescent="0.25">
      <c r="A21" s="193" t="s">
        <v>276</v>
      </c>
      <c r="B21" s="193">
        <f>B6-B5*(WACC!$C$21-WACC!$C$22)</f>
        <v>705081.57221505325</v>
      </c>
      <c r="C21" s="193">
        <f>C6-C5*(WACC!$D$21-WACC!$D$22)</f>
        <v>-1875873.1326927254</v>
      </c>
      <c r="D21" s="193">
        <f>D6-D5*(WACC!$E$21-WACC!$E$22)</f>
        <v>660744.98631793074</v>
      </c>
      <c r="E21" s="193">
        <f>E6-E5*(WACC!$F$21-WACC!$F$22)</f>
        <v>4096661.5668995548</v>
      </c>
      <c r="F21" s="193">
        <f>F6-F5*(WACC!$G$21-WACC!$G$22)</f>
        <v>-3779948.5266863704</v>
      </c>
      <c r="G21" s="193">
        <f>G6-G5*(WACC!$H$21-WACC!$H$22)</f>
        <v>-270890.76688325591</v>
      </c>
      <c r="H21" s="193">
        <f>H6-H5*(WACC!$I$21-WACC!$I$22)</f>
        <v>5151205.2772073112</v>
      </c>
      <c r="I21" s="193">
        <f>I6-I5*(WACC!$J$21-WACC!$J$22)</f>
        <v>-7352807.9720644392</v>
      </c>
      <c r="J21" s="193">
        <f>J6-J5*(WACC!$K$21-WACC!$K$22)</f>
        <v>-1709325.6544874143</v>
      </c>
      <c r="K21" s="193">
        <f>K6-K5*(WACC!$L$21-WACC!$L$22)</f>
        <v>2026861.1825933047</v>
      </c>
      <c r="L21" s="193">
        <f>L6-L5*(WACC!$M$21-WACC!$M$22)</f>
        <v>-7727659.6168216169</v>
      </c>
      <c r="M21" s="193">
        <f>M6-M5*(WACC!$N$21-WACC!$N$22)</f>
        <v>-9618461.6680761315</v>
      </c>
      <c r="N21" s="193">
        <f>N6-N5*(WACC!$O$21-WACC!$O$22)</f>
        <v>-4188724.7047104146</v>
      </c>
      <c r="O21" s="193">
        <f>O6-O5*(WACC!$P$21-WACC!$P$22)</f>
        <v>-4690902.6415371448</v>
      </c>
      <c r="P21" s="193">
        <f>P6-P5*(WACC!$Q$21-WACC!$Q$22)</f>
        <v>-4786400.9339791853</v>
      </c>
      <c r="Q21" s="193">
        <f>Q6-Q5*(WACC!$R$21-WACC!$R$22)</f>
        <v>-11663429.914693136</v>
      </c>
      <c r="R21" s="193">
        <f>R6-R5*(WACC!$S$21-WACC!$S$22)</f>
        <v>11034102.891670469</v>
      </c>
      <c r="S21" s="193">
        <f>S6-S5*(WACC!$T$21-WACC!$T$22)</f>
        <v>51602389.609322563</v>
      </c>
      <c r="T21" s="193"/>
      <c r="U21" s="193">
        <f>U6-U5*(WACC!$C$21-WACC!$C$22)</f>
        <v>12597.622354394043</v>
      </c>
      <c r="V21" s="193">
        <f>V6-V5*(WACC!$D$21-WACC!$D$22)</f>
        <v>-40072.06112339726</v>
      </c>
      <c r="W21" s="193">
        <f>W6-W5*(WACC!$E$21-WACC!$E$22)</f>
        <v>14959.797270118579</v>
      </c>
      <c r="X21" s="193">
        <f>X6-X5*(WACC!$F$21-WACC!$F$22)</f>
        <v>88118.470759081101</v>
      </c>
      <c r="Y21" s="193">
        <f>Y6-Y5*(WACC!$G$21-WACC!$G$22)</f>
        <v>-74121.335881278646</v>
      </c>
      <c r="Z21" s="193">
        <f>Z6-Z5*(WACC!$H$21-WACC!$H$22)</f>
        <v>-4826.5397348031693</v>
      </c>
      <c r="AA21" s="193">
        <f>AA6-AA5*(WACC!$I$21-WACC!$I$22)</f>
        <v>86058.697753587534</v>
      </c>
      <c r="AB21" s="193">
        <f>AB6-AB5*(WACC!$J$21-WACC!$J$22)</f>
        <v>-129595.0218954462</v>
      </c>
      <c r="AC21" s="193">
        <f>AC6-AC5*(WACC!$K$21-WACC!$K$22)</f>
        <v>-32825.519701560843</v>
      </c>
      <c r="AD21" s="193">
        <f>AD6-AD5*(WACC!$L$21-WACC!$L$22)</f>
        <v>39792.114327621297</v>
      </c>
      <c r="AE21" s="193">
        <f>AE6-AE5*(WACC!$M$21-WACC!$M$22)</f>
        <v>-148235.81305497087</v>
      </c>
      <c r="AF21" s="193">
        <f>AF6-AF5*(WACC!$N$21-WACC!$N$22)</f>
        <v>-180925.61712303077</v>
      </c>
      <c r="AG21" s="193">
        <f>AG6-AG5*(WACC!$O$21-WACC!$O$22)</f>
        <v>-82815.982979138644</v>
      </c>
      <c r="AH21" s="193">
        <f>AH6-AH5*(WACC!$P$21-WACC!$P$22)</f>
        <v>-89976.849019326735</v>
      </c>
      <c r="AI21" s="193">
        <f>AI6-AI5*(WACC!$Q$21-WACC!$Q$22)</f>
        <v>-93115.574366905668</v>
      </c>
      <c r="AJ21" s="193">
        <f>AJ6-AJ5*(WACC!$R$21-WACC!$R$22)</f>
        <v>-220112.12213736237</v>
      </c>
      <c r="AK21" s="193">
        <f>AK6-AK5*(WACC!$S$21-WACC!$S$22)</f>
        <v>202824.76821804862</v>
      </c>
      <c r="AL21" s="193">
        <f>AL6-AL5*(WACC!$T$21-WACC!$T$22)</f>
        <v>930022.97650540178</v>
      </c>
      <c r="AM21" s="193"/>
      <c r="AN21" s="193">
        <f>AN6-AN5*(WACC!$C$21-WACC!$C$22)</f>
        <v>427015.95614702348</v>
      </c>
      <c r="AO21" s="193">
        <f>AO6-AO5*(WACC!$D$21-WACC!$D$22)</f>
        <v>-1094661.6469208561</v>
      </c>
      <c r="AP21" s="193">
        <f>AP6-AP5*(WACC!$E$21-WACC!$E$22)</f>
        <v>377586.58332776465</v>
      </c>
      <c r="AQ21" s="193">
        <f>AQ6-AQ5*(WACC!$F$21-WACC!$F$22)</f>
        <v>2429055.3578133248</v>
      </c>
      <c r="AR21" s="193">
        <f>AR6-AR5*(WACC!$G$21-WACC!$G$22)</f>
        <v>-2237141.637312185</v>
      </c>
      <c r="AS21" s="193">
        <f>AS6-AS5*(WACC!$H$21-WACC!$H$22)</f>
        <v>-160343.75203187764</v>
      </c>
      <c r="AT21" s="193">
        <f>AT6-AT5*(WACC!$I$21-WACC!$I$22)</f>
        <v>3054135.5136045497</v>
      </c>
      <c r="AU21" s="193">
        <f>AU6-AU5*(WACC!$J$21-WACC!$J$22)</f>
        <v>-4401579.0338637196</v>
      </c>
      <c r="AV21" s="193">
        <f>AV6-AV5*(WACC!$K$21-WACC!$K$22)</f>
        <v>-1004065.1516408995</v>
      </c>
      <c r="AW21" s="193">
        <f>AW6-AW5*(WACC!$L$21-WACC!$L$22)</f>
        <v>1167983.2933137864</v>
      </c>
      <c r="AX21" s="193">
        <f>AX6-AX5*(WACC!$M$21-WACC!$M$22)</f>
        <v>-4361632.7654840052</v>
      </c>
      <c r="AY21" s="193">
        <f>AY6-AY5*(WACC!$N$21-WACC!$N$22)</f>
        <v>-5298527.9259977657</v>
      </c>
      <c r="AZ21" s="193">
        <f>AZ6-AZ5*(WACC!$O$21-WACC!$O$22)</f>
        <v>-2339843.4438690189</v>
      </c>
      <c r="BA21" s="193">
        <f>BA6-BA5*(WACC!$P$21-WACC!$P$22)</f>
        <v>-2505171.7018171679</v>
      </c>
      <c r="BB21" s="193">
        <f>BB6-BB5*(WACC!$Q$21-WACC!$Q$22)</f>
        <v>-2526799.0425215745</v>
      </c>
      <c r="BC21" s="193">
        <f>BC6-BC5*(WACC!$R$21-WACC!$R$22)</f>
        <v>-5985188.9638767149</v>
      </c>
      <c r="BD21" s="193">
        <f>BD6-BD5*(WACC!$S$21-WACC!$S$22)</f>
        <v>5488036.3275894392</v>
      </c>
      <c r="BE21" s="193">
        <f>BE6-BE5*(WACC!$T$21-WACC!$T$22)</f>
        <v>24820308.384703547</v>
      </c>
      <c r="BF21" s="193"/>
      <c r="BG21" s="193">
        <f>BG6-BG5*(WACC!$C$21-WACC!$C$22)</f>
        <v>13990.502876102051</v>
      </c>
      <c r="BH21" s="193">
        <f>BH6-BH5*(WACC!$D$21-WACC!$D$22)</f>
        <v>-38741.65288008182</v>
      </c>
      <c r="BI21" s="193">
        <f>BI6-BI5*(WACC!$E$21-WACC!$E$22)</f>
        <v>13777.711243688478</v>
      </c>
      <c r="BJ21" s="193">
        <f>BJ6-BJ5*(WACC!$F$21-WACC!$F$22)</f>
        <v>82072.884900034929</v>
      </c>
      <c r="BK21" s="193">
        <f>BK6-BK5*(WACC!$G$21-WACC!$G$22)</f>
        <v>-70543.714189806895</v>
      </c>
      <c r="BL21" s="193">
        <f>BL6-BL5*(WACC!$H$21-WACC!$H$22)</f>
        <v>-4820.1309216483205</v>
      </c>
      <c r="BM21" s="193">
        <f>BM6-BM5*(WACC!$I$21-WACC!$I$22)</f>
        <v>89527.894770195795</v>
      </c>
      <c r="BN21" s="193">
        <f>BN6-BN5*(WACC!$J$21-WACC!$J$22)</f>
        <v>-126250.01947566206</v>
      </c>
      <c r="BO21" s="193">
        <f>BO6-BO5*(WACC!$K$21-WACC!$K$22)</f>
        <v>-28580.010943423695</v>
      </c>
      <c r="BP21" s="193">
        <f>BP6-BP5*(WACC!$L$21-WACC!$L$22)</f>
        <v>32922.694746777182</v>
      </c>
      <c r="BQ21" s="193">
        <f>BQ6-BQ5*(WACC!$M$21-WACC!$M$22)</f>
        <v>-120025.35889399497</v>
      </c>
      <c r="BR21" s="193">
        <f>BR6-BR5*(WACC!$N$21-WACC!$N$22)</f>
        <v>-143558.97040024737</v>
      </c>
      <c r="BS21" s="193">
        <f>BS6-BS5*(WACC!$O$21-WACC!$O$22)</f>
        <v>-60387.303133930342</v>
      </c>
      <c r="BT21" s="193">
        <f>BT6-BT5*(WACC!$P$21-WACC!$P$22)</f>
        <v>-61747.453858612018</v>
      </c>
      <c r="BU21" s="193">
        <f>BU6-BU5*(WACC!$Q$21-WACC!$Q$22)</f>
        <v>-59860.525057804363</v>
      </c>
      <c r="BV21" s="193">
        <f>BV6-BV5*(WACC!$R$21-WACC!$R$22)</f>
        <v>-138691.80026731893</v>
      </c>
      <c r="BW21" s="193">
        <f>BW6-BW5*(WACC!$S$21-WACC!$S$22)</f>
        <v>123873.57860263431</v>
      </c>
      <c r="BX21" s="193">
        <f>BX6-BX5*(WACC!$T$21-WACC!$T$22)</f>
        <v>566813.46654218785</v>
      </c>
      <c r="BY21" s="193"/>
      <c r="BZ21" s="193">
        <f>BZ6-BZ5*(WACC!$C$21-WACC!$C$22)</f>
        <v>37330.375595381425</v>
      </c>
      <c r="CA21" s="193">
        <f>CA6-CA5*(WACC!$D$21-WACC!$D$22)</f>
        <v>-115485.96337908087</v>
      </c>
      <c r="CB21" s="193">
        <f>CB6-CB5*(WACC!$E$21-WACC!$E$22)</f>
        <v>40710.933372441097</v>
      </c>
      <c r="CC21" s="193">
        <f>CC6-CC5*(WACC!$F$21-WACC!$F$22)</f>
        <v>233478.33448597917</v>
      </c>
      <c r="CD21" s="193">
        <f>CD6-CD5*(WACC!$G$21-WACC!$G$22)</f>
        <v>-213337.80863859539</v>
      </c>
      <c r="CE21" s="193">
        <f>CE6-CE5*(WACC!$H$21-WACC!$H$22)</f>
        <v>-15538.51108229917</v>
      </c>
      <c r="CF21" s="193">
        <f>CF6-CF5*(WACC!$I$21-WACC!$I$22)</f>
        <v>319796.6973062933</v>
      </c>
      <c r="CG21" s="193">
        <f>CG6-CG5*(WACC!$J$21-WACC!$J$22)</f>
        <v>-520189.57211774483</v>
      </c>
      <c r="CH21" s="193">
        <f>CH6-CH5*(WACC!$K$21-WACC!$K$22)</f>
        <v>-122349.44708082639</v>
      </c>
      <c r="CI21" s="193">
        <f>CI6-CI5*(WACC!$L$21-WACC!$L$22)</f>
        <v>159620.58671958884</v>
      </c>
      <c r="CJ21" s="193">
        <f>CJ6-CJ5*(WACC!$M$21-WACC!$M$22)</f>
        <v>-594292.23569745012</v>
      </c>
      <c r="CK21" s="193">
        <f>CK6-CK5*(WACC!$N$21-WACC!$N$22)</f>
        <v>-766005.27530044096</v>
      </c>
      <c r="CL21" s="193">
        <f>CL6-CL5*(WACC!$O$21-WACC!$O$22)</f>
        <v>-284597.49068853853</v>
      </c>
      <c r="CM21" s="193">
        <f>CM6-CM5*(WACC!$P$21-WACC!$P$22)</f>
        <v>-305624.21632474812</v>
      </c>
      <c r="CN21" s="193">
        <f>CN6-CN5*(WACC!$Q$21-WACC!$Q$22)</f>
        <v>-301295.94024803059</v>
      </c>
      <c r="CO21" s="193">
        <f>CO6-CO5*(WACC!$R$21-WACC!$R$22)</f>
        <v>-738521.80709031364</v>
      </c>
      <c r="CP21" s="193">
        <f>CP6-CP5*(WACC!$S$21-WACC!$S$22)</f>
        <v>692168.54948701523</v>
      </c>
      <c r="CQ21" s="193">
        <f>CQ6-CQ5*(WACC!$T$21-WACC!$T$22)</f>
        <v>3166334.984719458</v>
      </c>
      <c r="CR21" s="193"/>
      <c r="CS21" s="193">
        <f>CS6-CS5*(WACC!$C$21-WACC!$C$22)</f>
        <v>304847.53635653621</v>
      </c>
      <c r="CT21" s="193">
        <f>CT6-CT5*(WACC!$D$21-WACC!$D$22)</f>
        <v>-767796.37882600771</v>
      </c>
      <c r="CU21" s="193">
        <f>CU6-CU5*(WACC!$E$21-WACC!$E$22)</f>
        <v>262641.98633656697</v>
      </c>
      <c r="CV21" s="193">
        <f>CV6-CV5*(WACC!$F$21-WACC!$F$22)</f>
        <v>1556915.2641689982</v>
      </c>
      <c r="CW21" s="193">
        <f>CW6-CW5*(WACC!$G$21-WACC!$G$22)</f>
        <v>-1411060.8195011346</v>
      </c>
      <c r="CX21" s="193">
        <f>CX6-CX5*(WACC!$H$21-WACC!$H$22)</f>
        <v>-100264.81630957313</v>
      </c>
      <c r="CY21" s="193">
        <f>CY6-CY5*(WACC!$I$21-WACC!$I$22)</f>
        <v>1908724.0230779499</v>
      </c>
      <c r="CZ21" s="193">
        <f>CZ6-CZ5*(WACC!$J$21-WACC!$J$22)</f>
        <v>-2723281.4032136239</v>
      </c>
      <c r="DA21" s="193">
        <f>DA6-DA5*(WACC!$K$21-WACC!$K$22)</f>
        <v>-627116.93963930476</v>
      </c>
      <c r="DB21" s="193">
        <f>DB6-DB5*(WACC!$L$21-WACC!$L$22)</f>
        <v>731245.71964707877</v>
      </c>
      <c r="DC21" s="193">
        <f>DC6-DC5*(WACC!$M$21-WACC!$M$22)</f>
        <v>-2749387.745587917</v>
      </c>
      <c r="DD21" s="193">
        <f>DD6-DD5*(WACC!$N$21-WACC!$N$22)</f>
        <v>-3427594.445627965</v>
      </c>
      <c r="DE21" s="193">
        <f>DE6-DE5*(WACC!$O$21-WACC!$O$22)</f>
        <v>-1501822.1166246338</v>
      </c>
      <c r="DF21" s="193">
        <f>DF6-DF5*(WACC!$P$21-WACC!$P$22)</f>
        <v>-1616733.0804683585</v>
      </c>
      <c r="DG21" s="193">
        <f>DG6-DG5*(WACC!$Q$21-WACC!$Q$22)</f>
        <v>-1637337.0888609309</v>
      </c>
      <c r="DH21" s="193">
        <f>DH6-DH5*(WACC!$R$21-WACC!$R$22)</f>
        <v>-3949905.1361057502</v>
      </c>
      <c r="DI21" s="193">
        <f>DI6-DI5*(WACC!$S$21-WACC!$S$22)</f>
        <v>3742982.455967919</v>
      </c>
      <c r="DJ21" s="193">
        <f>DJ6-DJ5*(WACC!$T$21-WACC!$T$22)</f>
        <v>17097529.900214724</v>
      </c>
      <c r="DK21" s="193"/>
      <c r="DL21" s="193">
        <f>DL6-DL5*(WACC!$C$21-WACC!$C$22)</f>
        <v>170817.86874513049</v>
      </c>
      <c r="DM21" s="193">
        <f>DM6-DM5*(WACC!$D$21-WACC!$D$22)</f>
        <v>-478174.29590701545</v>
      </c>
      <c r="DN21" s="193">
        <f>DN6-DN5*(WACC!$E$21-WACC!$E$22)</f>
        <v>161490.03789271694</v>
      </c>
      <c r="DO21" s="193">
        <f>DO6-DO5*(WACC!$F$21-WACC!$F$22)</f>
        <v>923752.91307334369</v>
      </c>
      <c r="DP21" s="193">
        <f>DP6-DP5*(WACC!$G$21-WACC!$G$22)</f>
        <v>-885312.73719469318</v>
      </c>
      <c r="DQ21" s="193">
        <f>DQ6-DQ5*(WACC!$H$21-WACC!$H$22)</f>
        <v>-63386.860558717977</v>
      </c>
      <c r="DR21" s="193">
        <f>DR6-DR5*(WACC!$I$21-WACC!$I$22)</f>
        <v>1199378.4824989107</v>
      </c>
      <c r="DS21" s="193">
        <f>DS6-DS5*(WACC!$J$21-WACC!$J$22)</f>
        <v>-1656566.613703033</v>
      </c>
      <c r="DT21" s="193">
        <f>DT6-DT5*(WACC!$K$21-WACC!$K$22)</f>
        <v>-375363.32912745187</v>
      </c>
      <c r="DU21" s="193">
        <f>DU6-DU5*(WACC!$L$21-WACC!$L$22)</f>
        <v>464205.98507850803</v>
      </c>
      <c r="DV21" s="193">
        <f>DV6-DV5*(WACC!$M$21-WACC!$M$22)</f>
        <v>-1639314.4897894294</v>
      </c>
      <c r="DW21" s="193">
        <f>DW6-DW5*(WACC!$N$21-WACC!$N$22)</f>
        <v>-2061935.3733172847</v>
      </c>
      <c r="DX21" s="193">
        <f>DX6-DX5*(WACC!$O$21-WACC!$O$22)</f>
        <v>-881853.6589903133</v>
      </c>
      <c r="DY21" s="193">
        <f>DY6-DY5*(WACC!$P$21-WACC!$P$22)</f>
        <v>-1103862.3558580615</v>
      </c>
      <c r="DZ21" s="193">
        <f>DZ6-DZ5*(WACC!$Q$21-WACC!$Q$22)</f>
        <v>-1053354.2732717204</v>
      </c>
      <c r="EA21" s="193">
        <f>EA6-EA5*(WACC!$R$21-WACC!$R$22)</f>
        <v>-2533398.9111008211</v>
      </c>
      <c r="EB21" s="193">
        <f>EB6-EB5*(WACC!$S$21-WACC!$S$22)</f>
        <v>2423890.060290196</v>
      </c>
      <c r="EC21" s="193">
        <f>EC6-EC5*(WACC!$T$21-WACC!$T$22)</f>
        <v>12037057.600865692</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109">
        <v>4219417.7000013739</v>
      </c>
      <c r="C23" s="109">
        <v>4410343.8803741569</v>
      </c>
      <c r="D23" s="109">
        <v>4627199.7436360866</v>
      </c>
      <c r="E23" s="109">
        <v>5220754.62950774</v>
      </c>
      <c r="F23" s="109">
        <v>6507118.6362891598</v>
      </c>
      <c r="G23" s="109">
        <v>6732707.0078473901</v>
      </c>
      <c r="H23" s="109">
        <v>9507981.87686483</v>
      </c>
      <c r="I23" s="109">
        <v>4282109.6365736304</v>
      </c>
      <c r="J23" s="109">
        <v>4118048.2721407097</v>
      </c>
      <c r="K23" s="109">
        <v>1514270.9209865299</v>
      </c>
      <c r="L23" s="109">
        <v>2990293.7172534699</v>
      </c>
      <c r="M23" s="109">
        <v>4771043.8140579304</v>
      </c>
      <c r="N23" s="109">
        <v>10621012.7565205</v>
      </c>
      <c r="O23" s="109">
        <v>12703369.34619</v>
      </c>
      <c r="P23" s="109">
        <v>15849999.2171584</v>
      </c>
      <c r="Q23" s="109">
        <v>14052982.9765129</v>
      </c>
      <c r="R23" s="109">
        <v>13924776</v>
      </c>
      <c r="S23" s="109">
        <v>15465052.133950284</v>
      </c>
      <c r="CM23" s="36"/>
    </row>
    <row r="24" spans="1:133" x14ac:dyDescent="0.25">
      <c r="CM24" s="36"/>
    </row>
    <row r="25" spans="1:133" x14ac:dyDescent="0.25">
      <c r="A25" s="91" t="s">
        <v>255</v>
      </c>
      <c r="B25" s="112">
        <f>B9+U9+AN9+BG9+BZ9+CS9+DL9</f>
        <v>101629940.69461894</v>
      </c>
      <c r="C25" s="112">
        <f t="shared" ref="C25:S25" si="86">C9+V9+AO9+BH9+CA9+CT9+DM9</f>
        <v>85969683.107540637</v>
      </c>
      <c r="D25" s="112">
        <f t="shared" si="86"/>
        <v>98114135.564978376</v>
      </c>
      <c r="E25" s="112">
        <f t="shared" si="86"/>
        <v>114954684.43023753</v>
      </c>
      <c r="F25" s="112">
        <f t="shared" si="86"/>
        <v>133282791.7577702</v>
      </c>
      <c r="G25" s="112">
        <f t="shared" si="86"/>
        <v>129998855.22698842</v>
      </c>
      <c r="H25" s="112">
        <f t="shared" si="86"/>
        <v>104682904.78555569</v>
      </c>
      <c r="I25" s="112">
        <f t="shared" si="86"/>
        <v>84593575.403058976</v>
      </c>
      <c r="J25" s="112">
        <f t="shared" si="86"/>
        <v>95477124.15417473</v>
      </c>
      <c r="K25" s="112">
        <f t="shared" si="86"/>
        <v>83202459.249480397</v>
      </c>
      <c r="L25" s="112">
        <f t="shared" si="86"/>
        <v>99394338.774017006</v>
      </c>
      <c r="M25" s="112">
        <f t="shared" si="86"/>
        <v>129232589.16361336</v>
      </c>
      <c r="N25" s="112">
        <f t="shared" si="86"/>
        <v>154093449.99134317</v>
      </c>
      <c r="O25" s="112">
        <f t="shared" si="86"/>
        <v>104564391.54252955</v>
      </c>
      <c r="P25" s="112">
        <f t="shared" si="86"/>
        <v>111706299.09201877</v>
      </c>
      <c r="Q25" s="112">
        <f t="shared" si="86"/>
        <v>131026070.29968128</v>
      </c>
      <c r="R25" s="112">
        <f t="shared" si="86"/>
        <v>115570515.90450984</v>
      </c>
      <c r="S25" s="112">
        <f t="shared" si="86"/>
        <v>123922786.32014167</v>
      </c>
      <c r="U25" s="97">
        <f>B25</f>
        <v>101629940.69461894</v>
      </c>
      <c r="V25" s="97">
        <f>C25</f>
        <v>85969683.107540637</v>
      </c>
      <c r="W25" s="97">
        <f t="shared" ref="W25:AL26" si="87">D25</f>
        <v>98114135.564978376</v>
      </c>
      <c r="X25" s="97">
        <f t="shared" si="87"/>
        <v>114954684.43023753</v>
      </c>
      <c r="Y25" s="97">
        <f t="shared" si="87"/>
        <v>133282791.7577702</v>
      </c>
      <c r="Z25" s="97">
        <f t="shared" si="87"/>
        <v>129998855.22698842</v>
      </c>
      <c r="AA25" s="97">
        <f t="shared" si="87"/>
        <v>104682904.78555569</v>
      </c>
      <c r="AB25" s="97">
        <f t="shared" si="87"/>
        <v>84593575.403058976</v>
      </c>
      <c r="AC25" s="97">
        <f t="shared" si="87"/>
        <v>95477124.15417473</v>
      </c>
      <c r="AD25" s="97">
        <f t="shared" si="87"/>
        <v>83202459.249480397</v>
      </c>
      <c r="AE25" s="97">
        <f t="shared" si="87"/>
        <v>99394338.774017006</v>
      </c>
      <c r="AF25" s="97">
        <f t="shared" si="87"/>
        <v>129232589.16361336</v>
      </c>
      <c r="AG25" s="97">
        <f t="shared" si="87"/>
        <v>154093449.99134317</v>
      </c>
      <c r="AH25" s="97">
        <f t="shared" si="87"/>
        <v>104564391.54252955</v>
      </c>
      <c r="AI25" s="97">
        <f t="shared" si="87"/>
        <v>111706299.09201877</v>
      </c>
      <c r="AJ25" s="97">
        <f t="shared" si="87"/>
        <v>131026070.29968128</v>
      </c>
      <c r="AK25" s="97">
        <f t="shared" si="87"/>
        <v>115570515.90450984</v>
      </c>
      <c r="AL25" s="97">
        <f t="shared" si="87"/>
        <v>123922786.32014167</v>
      </c>
      <c r="AN25" s="97">
        <f>B25</f>
        <v>101629940.69461894</v>
      </c>
      <c r="AO25" s="97">
        <f>C25</f>
        <v>85969683.107540637</v>
      </c>
      <c r="AP25" s="97">
        <f t="shared" ref="AP25:BE26" si="88">D25</f>
        <v>98114135.564978376</v>
      </c>
      <c r="AQ25" s="97">
        <f t="shared" si="88"/>
        <v>114954684.43023753</v>
      </c>
      <c r="AR25" s="97">
        <f t="shared" si="88"/>
        <v>133282791.7577702</v>
      </c>
      <c r="AS25" s="97">
        <f t="shared" si="88"/>
        <v>129998855.22698842</v>
      </c>
      <c r="AT25" s="97">
        <f t="shared" si="88"/>
        <v>104682904.78555569</v>
      </c>
      <c r="AU25" s="97">
        <f t="shared" si="88"/>
        <v>84593575.403058976</v>
      </c>
      <c r="AV25" s="97">
        <f t="shared" si="88"/>
        <v>95477124.15417473</v>
      </c>
      <c r="AW25" s="97">
        <f t="shared" si="88"/>
        <v>83202459.249480397</v>
      </c>
      <c r="AX25" s="97">
        <f t="shared" si="88"/>
        <v>99394338.774017006</v>
      </c>
      <c r="AY25" s="97">
        <f t="shared" si="88"/>
        <v>129232589.16361336</v>
      </c>
      <c r="AZ25" s="97">
        <f t="shared" si="88"/>
        <v>154093449.99134317</v>
      </c>
      <c r="BA25" s="97">
        <f t="shared" si="88"/>
        <v>104564391.54252955</v>
      </c>
      <c r="BB25" s="97">
        <f t="shared" si="88"/>
        <v>111706299.09201877</v>
      </c>
      <c r="BC25" s="97">
        <f t="shared" si="88"/>
        <v>131026070.29968128</v>
      </c>
      <c r="BD25" s="97">
        <f t="shared" si="88"/>
        <v>115570515.90450984</v>
      </c>
      <c r="BE25" s="97">
        <f t="shared" si="88"/>
        <v>123922786.32014167</v>
      </c>
      <c r="BG25" s="97">
        <f>B25</f>
        <v>101629940.69461894</v>
      </c>
      <c r="BH25" s="97">
        <f>C25</f>
        <v>85969683.107540637</v>
      </c>
      <c r="BI25" s="97">
        <f t="shared" ref="BI25:BX26" si="89">D25</f>
        <v>98114135.564978376</v>
      </c>
      <c r="BJ25" s="97">
        <f t="shared" si="89"/>
        <v>114954684.43023753</v>
      </c>
      <c r="BK25" s="97">
        <f t="shared" si="89"/>
        <v>133282791.7577702</v>
      </c>
      <c r="BL25" s="97">
        <f t="shared" si="89"/>
        <v>129998855.22698842</v>
      </c>
      <c r="BM25" s="97">
        <f t="shared" si="89"/>
        <v>104682904.78555569</v>
      </c>
      <c r="BN25" s="97">
        <f t="shared" si="89"/>
        <v>84593575.403058976</v>
      </c>
      <c r="BO25" s="97">
        <f t="shared" si="89"/>
        <v>95477124.15417473</v>
      </c>
      <c r="BP25" s="97">
        <f t="shared" si="89"/>
        <v>83202459.249480397</v>
      </c>
      <c r="BQ25" s="97">
        <f t="shared" si="89"/>
        <v>99394338.774017006</v>
      </c>
      <c r="BR25" s="97">
        <f t="shared" si="89"/>
        <v>129232589.16361336</v>
      </c>
      <c r="BS25" s="97">
        <f t="shared" si="89"/>
        <v>154093449.99134317</v>
      </c>
      <c r="BT25" s="97">
        <f t="shared" si="89"/>
        <v>104564391.54252955</v>
      </c>
      <c r="BU25" s="97">
        <f t="shared" si="89"/>
        <v>111706299.09201877</v>
      </c>
      <c r="BV25" s="97">
        <f t="shared" si="89"/>
        <v>131026070.29968128</v>
      </c>
      <c r="BW25" s="97">
        <f t="shared" si="89"/>
        <v>115570515.90450984</v>
      </c>
      <c r="BX25" s="97">
        <f t="shared" si="89"/>
        <v>123922786.32014167</v>
      </c>
      <c r="BZ25" s="97">
        <f>B25</f>
        <v>101629940.69461894</v>
      </c>
      <c r="CA25" s="97">
        <f>C25</f>
        <v>85969683.107540637</v>
      </c>
      <c r="CB25" s="97">
        <f t="shared" ref="CB25:CQ26" si="90">D25</f>
        <v>98114135.564978376</v>
      </c>
      <c r="CC25" s="97">
        <f t="shared" si="90"/>
        <v>114954684.43023753</v>
      </c>
      <c r="CD25" s="97">
        <f t="shared" si="90"/>
        <v>133282791.7577702</v>
      </c>
      <c r="CE25" s="97">
        <f t="shared" si="90"/>
        <v>129998855.22698842</v>
      </c>
      <c r="CF25" s="97">
        <f t="shared" si="90"/>
        <v>104682904.78555569</v>
      </c>
      <c r="CG25" s="97">
        <f t="shared" si="90"/>
        <v>84593575.403058976</v>
      </c>
      <c r="CH25" s="97">
        <f t="shared" si="90"/>
        <v>95477124.15417473</v>
      </c>
      <c r="CI25" s="97">
        <f t="shared" si="90"/>
        <v>83202459.249480397</v>
      </c>
      <c r="CJ25" s="97">
        <f t="shared" si="90"/>
        <v>99394338.774017006</v>
      </c>
      <c r="CK25" s="97">
        <f t="shared" si="90"/>
        <v>129232589.16361336</v>
      </c>
      <c r="CL25" s="97">
        <f t="shared" si="90"/>
        <v>154093449.99134317</v>
      </c>
      <c r="CM25" s="97">
        <f t="shared" si="90"/>
        <v>104564391.54252955</v>
      </c>
      <c r="CN25" s="97">
        <f t="shared" si="90"/>
        <v>111706299.09201877</v>
      </c>
      <c r="CO25" s="97">
        <f t="shared" si="90"/>
        <v>131026070.29968128</v>
      </c>
      <c r="CP25" s="97">
        <f t="shared" si="90"/>
        <v>115570515.90450984</v>
      </c>
      <c r="CQ25" s="97">
        <f t="shared" si="90"/>
        <v>123922786.32014167</v>
      </c>
      <c r="CS25" s="97">
        <f>B25</f>
        <v>101629940.69461894</v>
      </c>
      <c r="CT25" s="97">
        <f t="shared" ref="CT25:DJ26" si="91">C25</f>
        <v>85969683.107540637</v>
      </c>
      <c r="CU25" s="97">
        <f t="shared" si="91"/>
        <v>98114135.564978376</v>
      </c>
      <c r="CV25" s="97">
        <f t="shared" si="91"/>
        <v>114954684.43023753</v>
      </c>
      <c r="CW25" s="97">
        <f t="shared" si="91"/>
        <v>133282791.7577702</v>
      </c>
      <c r="CX25" s="97">
        <f t="shared" si="91"/>
        <v>129998855.22698842</v>
      </c>
      <c r="CY25" s="97">
        <f t="shared" si="91"/>
        <v>104682904.78555569</v>
      </c>
      <c r="CZ25" s="97">
        <f t="shared" si="91"/>
        <v>84593575.403058976</v>
      </c>
      <c r="DA25" s="97">
        <f t="shared" si="91"/>
        <v>95477124.15417473</v>
      </c>
      <c r="DB25" s="97">
        <f t="shared" si="91"/>
        <v>83202459.249480397</v>
      </c>
      <c r="DC25" s="97">
        <f t="shared" si="91"/>
        <v>99394338.774017006</v>
      </c>
      <c r="DD25" s="97">
        <f t="shared" si="91"/>
        <v>129232589.16361336</v>
      </c>
      <c r="DE25" s="97">
        <f t="shared" si="91"/>
        <v>154093449.99134317</v>
      </c>
      <c r="DF25" s="97">
        <f t="shared" si="91"/>
        <v>104564391.54252955</v>
      </c>
      <c r="DG25" s="97">
        <f t="shared" si="91"/>
        <v>111706299.09201877</v>
      </c>
      <c r="DH25" s="97">
        <f t="shared" si="91"/>
        <v>131026070.29968128</v>
      </c>
      <c r="DI25" s="97">
        <f t="shared" si="91"/>
        <v>115570515.90450984</v>
      </c>
      <c r="DJ25" s="97">
        <f t="shared" si="91"/>
        <v>123922786.32014167</v>
      </c>
      <c r="DL25" s="97">
        <f t="shared" ref="DL25:DU26" si="92">B25</f>
        <v>101629940.69461894</v>
      </c>
      <c r="DM25" s="97">
        <f t="shared" si="92"/>
        <v>85969683.107540637</v>
      </c>
      <c r="DN25" s="97">
        <f t="shared" si="92"/>
        <v>98114135.564978376</v>
      </c>
      <c r="DO25" s="97">
        <f t="shared" si="92"/>
        <v>114954684.43023753</v>
      </c>
      <c r="DP25" s="97">
        <f t="shared" si="92"/>
        <v>133282791.7577702</v>
      </c>
      <c r="DQ25" s="97">
        <f t="shared" si="92"/>
        <v>129998855.22698842</v>
      </c>
      <c r="DR25" s="97">
        <f t="shared" si="92"/>
        <v>104682904.78555569</v>
      </c>
      <c r="DS25" s="97">
        <f t="shared" si="92"/>
        <v>84593575.403058976</v>
      </c>
      <c r="DT25" s="97">
        <f t="shared" si="92"/>
        <v>95477124.15417473</v>
      </c>
      <c r="DU25" s="97">
        <f t="shared" si="92"/>
        <v>83202459.249480397</v>
      </c>
      <c r="DV25" s="97">
        <f t="shared" ref="DV25:EC26" si="93">L25</f>
        <v>99394338.774017006</v>
      </c>
      <c r="DW25" s="97">
        <f t="shared" si="93"/>
        <v>129232589.16361336</v>
      </c>
      <c r="DX25" s="97">
        <f t="shared" si="93"/>
        <v>154093449.99134317</v>
      </c>
      <c r="DY25" s="97">
        <f t="shared" si="93"/>
        <v>104564391.54252955</v>
      </c>
      <c r="DZ25" s="97">
        <f t="shared" si="93"/>
        <v>111706299.09201877</v>
      </c>
      <c r="EA25" s="97">
        <f t="shared" si="93"/>
        <v>131026070.29968128</v>
      </c>
      <c r="EB25" s="97">
        <f t="shared" si="93"/>
        <v>115570515.90450984</v>
      </c>
      <c r="EC25" s="97">
        <f t="shared" si="93"/>
        <v>123922786.32014167</v>
      </c>
    </row>
    <row r="26" spans="1:133" x14ac:dyDescent="0.25">
      <c r="A26" s="92" t="s">
        <v>256</v>
      </c>
      <c r="B26" s="112">
        <f>B25-B23</f>
        <v>97410522.994617566</v>
      </c>
      <c r="C26" s="112">
        <f t="shared" ref="C26:S26" si="94">C25-C23</f>
        <v>81559339.227166474</v>
      </c>
      <c r="D26" s="112">
        <f t="shared" si="94"/>
        <v>93486935.821342289</v>
      </c>
      <c r="E26" s="112">
        <f t="shared" si="94"/>
        <v>109733929.8007298</v>
      </c>
      <c r="F26" s="112">
        <f t="shared" si="94"/>
        <v>126775673.12148103</v>
      </c>
      <c r="G26" s="112">
        <f t="shared" si="94"/>
        <v>123266148.21914104</v>
      </c>
      <c r="H26" s="112">
        <f t="shared" si="94"/>
        <v>95174922.908690855</v>
      </c>
      <c r="I26" s="112">
        <f t="shared" si="94"/>
        <v>80311465.766485348</v>
      </c>
      <c r="J26" s="112">
        <f t="shared" si="94"/>
        <v>91359075.882034019</v>
      </c>
      <c r="K26" s="112">
        <f t="shared" si="94"/>
        <v>81688188.328493863</v>
      </c>
      <c r="L26" s="112">
        <f t="shared" si="94"/>
        <v>96404045.05676353</v>
      </c>
      <c r="M26" s="112">
        <f t="shared" si="94"/>
        <v>124461545.34955543</v>
      </c>
      <c r="N26" s="112">
        <f t="shared" si="94"/>
        <v>143472437.23482266</v>
      </c>
      <c r="O26" s="112">
        <f t="shared" si="94"/>
        <v>91861022.196339548</v>
      </c>
      <c r="P26" s="112">
        <f t="shared" si="94"/>
        <v>95856299.874860376</v>
      </c>
      <c r="Q26" s="112">
        <f t="shared" si="94"/>
        <v>116973087.32316838</v>
      </c>
      <c r="R26" s="112">
        <f t="shared" si="94"/>
        <v>101645739.90450984</v>
      </c>
      <c r="S26" s="112">
        <f t="shared" si="94"/>
        <v>108457734.18619139</v>
      </c>
      <c r="U26" s="97">
        <f>B26</f>
        <v>97410522.994617566</v>
      </c>
      <c r="V26" s="97">
        <f>C26</f>
        <v>81559339.227166474</v>
      </c>
      <c r="W26" s="97">
        <f t="shared" si="87"/>
        <v>93486935.821342289</v>
      </c>
      <c r="X26" s="97">
        <f t="shared" si="87"/>
        <v>109733929.8007298</v>
      </c>
      <c r="Y26" s="97">
        <f t="shared" si="87"/>
        <v>126775673.12148103</v>
      </c>
      <c r="Z26" s="97">
        <f t="shared" si="87"/>
        <v>123266148.21914104</v>
      </c>
      <c r="AA26" s="97">
        <f t="shared" si="87"/>
        <v>95174922.908690855</v>
      </c>
      <c r="AB26" s="97">
        <f t="shared" si="87"/>
        <v>80311465.766485348</v>
      </c>
      <c r="AC26" s="97">
        <f t="shared" si="87"/>
        <v>91359075.882034019</v>
      </c>
      <c r="AD26" s="97">
        <f t="shared" si="87"/>
        <v>81688188.328493863</v>
      </c>
      <c r="AE26" s="97">
        <f t="shared" si="87"/>
        <v>96404045.05676353</v>
      </c>
      <c r="AF26" s="97">
        <f t="shared" si="87"/>
        <v>124461545.34955543</v>
      </c>
      <c r="AG26" s="97">
        <f t="shared" si="87"/>
        <v>143472437.23482266</v>
      </c>
      <c r="AH26" s="97">
        <f t="shared" si="87"/>
        <v>91861022.196339548</v>
      </c>
      <c r="AI26" s="97">
        <f t="shared" si="87"/>
        <v>95856299.874860376</v>
      </c>
      <c r="AJ26" s="97">
        <f t="shared" si="87"/>
        <v>116973087.32316838</v>
      </c>
      <c r="AK26" s="97">
        <f t="shared" si="87"/>
        <v>101645739.90450984</v>
      </c>
      <c r="AL26" s="97">
        <f t="shared" si="87"/>
        <v>108457734.18619139</v>
      </c>
      <c r="AN26" s="97">
        <f>B26</f>
        <v>97410522.994617566</v>
      </c>
      <c r="AO26" s="97">
        <f>C26</f>
        <v>81559339.227166474</v>
      </c>
      <c r="AP26" s="97">
        <f t="shared" si="88"/>
        <v>93486935.821342289</v>
      </c>
      <c r="AQ26" s="97">
        <f t="shared" si="88"/>
        <v>109733929.8007298</v>
      </c>
      <c r="AR26" s="97">
        <f t="shared" si="88"/>
        <v>126775673.12148103</v>
      </c>
      <c r="AS26" s="97">
        <f t="shared" si="88"/>
        <v>123266148.21914104</v>
      </c>
      <c r="AT26" s="97">
        <f t="shared" si="88"/>
        <v>95174922.908690855</v>
      </c>
      <c r="AU26" s="97">
        <f t="shared" si="88"/>
        <v>80311465.766485348</v>
      </c>
      <c r="AV26" s="97">
        <f t="shared" si="88"/>
        <v>91359075.882034019</v>
      </c>
      <c r="AW26" s="97">
        <f t="shared" si="88"/>
        <v>81688188.328493863</v>
      </c>
      <c r="AX26" s="97">
        <f t="shared" si="88"/>
        <v>96404045.05676353</v>
      </c>
      <c r="AY26" s="97">
        <f t="shared" si="88"/>
        <v>124461545.34955543</v>
      </c>
      <c r="AZ26" s="97">
        <f t="shared" si="88"/>
        <v>143472437.23482266</v>
      </c>
      <c r="BA26" s="97">
        <f t="shared" si="88"/>
        <v>91861022.196339548</v>
      </c>
      <c r="BB26" s="97">
        <f t="shared" si="88"/>
        <v>95856299.874860376</v>
      </c>
      <c r="BC26" s="97">
        <f t="shared" si="88"/>
        <v>116973087.32316838</v>
      </c>
      <c r="BD26" s="97">
        <f t="shared" si="88"/>
        <v>101645739.90450984</v>
      </c>
      <c r="BE26" s="97">
        <f t="shared" si="88"/>
        <v>108457734.18619139</v>
      </c>
      <c r="BG26" s="97">
        <f>B26</f>
        <v>97410522.994617566</v>
      </c>
      <c r="BH26" s="97">
        <f>C26</f>
        <v>81559339.227166474</v>
      </c>
      <c r="BI26" s="97">
        <f t="shared" si="89"/>
        <v>93486935.821342289</v>
      </c>
      <c r="BJ26" s="97">
        <f t="shared" si="89"/>
        <v>109733929.8007298</v>
      </c>
      <c r="BK26" s="97">
        <f t="shared" si="89"/>
        <v>126775673.12148103</v>
      </c>
      <c r="BL26" s="97">
        <f t="shared" si="89"/>
        <v>123266148.21914104</v>
      </c>
      <c r="BM26" s="97">
        <f t="shared" si="89"/>
        <v>95174922.908690855</v>
      </c>
      <c r="BN26" s="97">
        <f t="shared" si="89"/>
        <v>80311465.766485348</v>
      </c>
      <c r="BO26" s="97">
        <f t="shared" si="89"/>
        <v>91359075.882034019</v>
      </c>
      <c r="BP26" s="97">
        <f t="shared" si="89"/>
        <v>81688188.328493863</v>
      </c>
      <c r="BQ26" s="97">
        <f t="shared" si="89"/>
        <v>96404045.05676353</v>
      </c>
      <c r="BR26" s="97">
        <f t="shared" si="89"/>
        <v>124461545.34955543</v>
      </c>
      <c r="BS26" s="97">
        <f t="shared" si="89"/>
        <v>143472437.23482266</v>
      </c>
      <c r="BT26" s="97">
        <f t="shared" si="89"/>
        <v>91861022.196339548</v>
      </c>
      <c r="BU26" s="97">
        <f t="shared" si="89"/>
        <v>95856299.874860376</v>
      </c>
      <c r="BV26" s="97">
        <f t="shared" si="89"/>
        <v>116973087.32316838</v>
      </c>
      <c r="BW26" s="97">
        <f t="shared" si="89"/>
        <v>101645739.90450984</v>
      </c>
      <c r="BX26" s="97">
        <f t="shared" si="89"/>
        <v>108457734.18619139</v>
      </c>
      <c r="BZ26" s="97">
        <f>B26</f>
        <v>97410522.994617566</v>
      </c>
      <c r="CA26" s="97">
        <f>C26</f>
        <v>81559339.227166474</v>
      </c>
      <c r="CB26" s="97">
        <f t="shared" si="90"/>
        <v>93486935.821342289</v>
      </c>
      <c r="CC26" s="97">
        <f t="shared" si="90"/>
        <v>109733929.8007298</v>
      </c>
      <c r="CD26" s="97">
        <f t="shared" si="90"/>
        <v>126775673.12148103</v>
      </c>
      <c r="CE26" s="97">
        <f t="shared" si="90"/>
        <v>123266148.21914104</v>
      </c>
      <c r="CF26" s="97">
        <f t="shared" si="90"/>
        <v>95174922.908690855</v>
      </c>
      <c r="CG26" s="97">
        <f t="shared" si="90"/>
        <v>80311465.766485348</v>
      </c>
      <c r="CH26" s="97">
        <f t="shared" si="90"/>
        <v>91359075.882034019</v>
      </c>
      <c r="CI26" s="97">
        <f t="shared" si="90"/>
        <v>81688188.328493863</v>
      </c>
      <c r="CJ26" s="97">
        <f t="shared" si="90"/>
        <v>96404045.05676353</v>
      </c>
      <c r="CK26" s="97">
        <f t="shared" si="90"/>
        <v>124461545.34955543</v>
      </c>
      <c r="CL26" s="97">
        <f t="shared" si="90"/>
        <v>143472437.23482266</v>
      </c>
      <c r="CM26" s="97">
        <f t="shared" si="90"/>
        <v>91861022.196339548</v>
      </c>
      <c r="CN26" s="97">
        <f t="shared" si="90"/>
        <v>95856299.874860376</v>
      </c>
      <c r="CO26" s="97">
        <f t="shared" si="90"/>
        <v>116973087.32316838</v>
      </c>
      <c r="CP26" s="97">
        <f t="shared" si="90"/>
        <v>101645739.90450984</v>
      </c>
      <c r="CQ26" s="97">
        <f t="shared" si="90"/>
        <v>108457734.18619139</v>
      </c>
      <c r="CS26" s="97">
        <f>B26</f>
        <v>97410522.994617566</v>
      </c>
      <c r="CT26" s="97">
        <f t="shared" si="91"/>
        <v>81559339.227166474</v>
      </c>
      <c r="CU26" s="97">
        <f t="shared" si="91"/>
        <v>93486935.821342289</v>
      </c>
      <c r="CV26" s="97">
        <f t="shared" si="91"/>
        <v>109733929.8007298</v>
      </c>
      <c r="CW26" s="97">
        <f t="shared" si="91"/>
        <v>126775673.12148103</v>
      </c>
      <c r="CX26" s="97">
        <f t="shared" si="91"/>
        <v>123266148.21914104</v>
      </c>
      <c r="CY26" s="97">
        <f t="shared" si="91"/>
        <v>95174922.908690855</v>
      </c>
      <c r="CZ26" s="97">
        <f t="shared" si="91"/>
        <v>80311465.766485348</v>
      </c>
      <c r="DA26" s="97">
        <f t="shared" si="91"/>
        <v>91359075.882034019</v>
      </c>
      <c r="DB26" s="97">
        <f t="shared" si="91"/>
        <v>81688188.328493863</v>
      </c>
      <c r="DC26" s="97">
        <f t="shared" si="91"/>
        <v>96404045.05676353</v>
      </c>
      <c r="DD26" s="97">
        <f t="shared" si="91"/>
        <v>124461545.34955543</v>
      </c>
      <c r="DE26" s="97">
        <f t="shared" si="91"/>
        <v>143472437.23482266</v>
      </c>
      <c r="DF26" s="97">
        <f t="shared" si="91"/>
        <v>91861022.196339548</v>
      </c>
      <c r="DG26" s="97">
        <f t="shared" si="91"/>
        <v>95856299.874860376</v>
      </c>
      <c r="DH26" s="97">
        <f t="shared" si="91"/>
        <v>116973087.32316838</v>
      </c>
      <c r="DI26" s="97">
        <f t="shared" si="91"/>
        <v>101645739.90450984</v>
      </c>
      <c r="DJ26" s="97">
        <f t="shared" si="91"/>
        <v>108457734.18619139</v>
      </c>
      <c r="DL26" s="97">
        <f t="shared" si="92"/>
        <v>97410522.994617566</v>
      </c>
      <c r="DM26" s="97">
        <f t="shared" si="92"/>
        <v>81559339.227166474</v>
      </c>
      <c r="DN26" s="97">
        <f t="shared" si="92"/>
        <v>93486935.821342289</v>
      </c>
      <c r="DO26" s="97">
        <f t="shared" si="92"/>
        <v>109733929.8007298</v>
      </c>
      <c r="DP26" s="97">
        <f t="shared" si="92"/>
        <v>126775673.12148103</v>
      </c>
      <c r="DQ26" s="97">
        <f t="shared" si="92"/>
        <v>123266148.21914104</v>
      </c>
      <c r="DR26" s="97">
        <f t="shared" si="92"/>
        <v>95174922.908690855</v>
      </c>
      <c r="DS26" s="97">
        <f t="shared" si="92"/>
        <v>80311465.766485348</v>
      </c>
      <c r="DT26" s="97">
        <f t="shared" si="92"/>
        <v>91359075.882034019</v>
      </c>
      <c r="DU26" s="97">
        <f t="shared" si="92"/>
        <v>81688188.328493863</v>
      </c>
      <c r="DV26" s="97">
        <f t="shared" si="93"/>
        <v>96404045.05676353</v>
      </c>
      <c r="DW26" s="97">
        <f t="shared" si="93"/>
        <v>124461545.34955543</v>
      </c>
      <c r="DX26" s="97">
        <f t="shared" si="93"/>
        <v>143472437.23482266</v>
      </c>
      <c r="DY26" s="97">
        <f t="shared" si="93"/>
        <v>91861022.196339548</v>
      </c>
      <c r="DZ26" s="97">
        <f t="shared" si="93"/>
        <v>95856299.874860376</v>
      </c>
      <c r="EA26" s="97">
        <f t="shared" si="93"/>
        <v>116973087.32316838</v>
      </c>
      <c r="EB26" s="97">
        <f t="shared" si="93"/>
        <v>101645739.90450984</v>
      </c>
      <c r="EC26" s="97">
        <f t="shared" si="93"/>
        <v>108457734.18619139</v>
      </c>
    </row>
    <row r="27" spans="1:133" x14ac:dyDescent="0.25">
      <c r="B27" s="1"/>
      <c r="CA27" s="4"/>
      <c r="CB27" s="4"/>
      <c r="CC27" s="4"/>
      <c r="CD27" s="4"/>
      <c r="CE27" s="4"/>
      <c r="CF27" s="4"/>
      <c r="CG27" s="4"/>
      <c r="CH27" s="4"/>
      <c r="CI27" s="4"/>
      <c r="CJ27" s="4"/>
      <c r="CK27" s="4"/>
      <c r="CL27" s="4"/>
      <c r="CM27" s="4"/>
      <c r="CN27" s="4"/>
      <c r="CO27" s="4"/>
      <c r="CP27" s="4"/>
      <c r="CQ27" s="4"/>
      <c r="CT27" s="4"/>
      <c r="CU27" s="4"/>
      <c r="CV27" s="4"/>
      <c r="CW27" s="4"/>
      <c r="CX27" s="4"/>
      <c r="CY27" s="4"/>
      <c r="CZ27" s="4"/>
      <c r="DA27" s="4"/>
      <c r="DB27" s="4"/>
      <c r="DC27" s="4"/>
      <c r="DD27" s="4"/>
      <c r="DE27" s="4"/>
      <c r="DF27" s="4"/>
      <c r="DG27" s="4"/>
      <c r="DH27" s="4"/>
      <c r="DI27" s="4"/>
      <c r="DJ27" s="4"/>
    </row>
    <row r="28" spans="1:133" x14ac:dyDescent="0.25">
      <c r="A28" s="100" t="s">
        <v>257</v>
      </c>
      <c r="B28" s="98">
        <f t="shared" ref="B28:S28" si="95">B6/B5</f>
        <v>2.5000000000000001E-2</v>
      </c>
      <c r="C28" s="98">
        <f t="shared" si="95"/>
        <v>2.0700000000000014E-2</v>
      </c>
      <c r="D28" s="98">
        <f t="shared" si="95"/>
        <v>2.9599999999999925E-2</v>
      </c>
      <c r="E28" s="98">
        <f t="shared" si="95"/>
        <v>3.6900000000000072E-2</v>
      </c>
      <c r="F28" s="98">
        <f t="shared" si="95"/>
        <v>2.1100000000000008E-2</v>
      </c>
      <c r="G28" s="98">
        <f t="shared" si="95"/>
        <v>2.6500000000000017E-2</v>
      </c>
      <c r="H28" s="98">
        <f t="shared" si="95"/>
        <v>3.6000000000000004E-2</v>
      </c>
      <c r="I28" s="98">
        <f t="shared" si="95"/>
        <v>1.6299999999999988E-2</v>
      </c>
      <c r="J28" s="98">
        <f t="shared" si="95"/>
        <v>2.499999999999996E-2</v>
      </c>
      <c r="K28" s="98">
        <f t="shared" si="95"/>
        <v>2.9300000000000055E-2</v>
      </c>
      <c r="L28" s="98">
        <f t="shared" si="95"/>
        <v>1.3299999981774984E-2</v>
      </c>
      <c r="M28" s="98">
        <f t="shared" si="95"/>
        <v>1.3099999999999992E-2</v>
      </c>
      <c r="N28" s="98">
        <f t="shared" si="95"/>
        <v>1.9090909090909072E-2</v>
      </c>
      <c r="O28" s="98">
        <f t="shared" si="95"/>
        <v>1.7841213202497808E-2</v>
      </c>
      <c r="P28" s="98">
        <f t="shared" si="95"/>
        <v>1.8404907975460225E-2</v>
      </c>
      <c r="Q28" s="98">
        <f t="shared" si="95"/>
        <v>9.0000000000000028E-3</v>
      </c>
      <c r="R28" s="98">
        <f t="shared" si="95"/>
        <v>3.4968894857067875E-2</v>
      </c>
      <c r="S28" s="98">
        <f t="shared" si="95"/>
        <v>7.8288413740938687E-2</v>
      </c>
      <c r="U28" s="98">
        <f t="shared" ref="U28:AL28" si="96">U6/U5</f>
        <v>2.5000000000000043E-2</v>
      </c>
      <c r="V28" s="98">
        <f t="shared" si="96"/>
        <v>2.070000000000001E-2</v>
      </c>
      <c r="W28" s="98">
        <f t="shared" si="96"/>
        <v>2.9599999999999956E-2</v>
      </c>
      <c r="X28" s="98">
        <f t="shared" si="96"/>
        <v>3.6900000000000009E-2</v>
      </c>
      <c r="Y28" s="98">
        <f t="shared" si="96"/>
        <v>2.1099999999999956E-2</v>
      </c>
      <c r="Z28" s="98">
        <f t="shared" si="96"/>
        <v>2.6500000000000027E-2</v>
      </c>
      <c r="AA28" s="98">
        <f t="shared" si="96"/>
        <v>3.5999999999999997E-2</v>
      </c>
      <c r="AB28" s="98">
        <f t="shared" si="96"/>
        <v>1.6300000000000019E-2</v>
      </c>
      <c r="AC28" s="98">
        <f t="shared" si="96"/>
        <v>2.4999999999999915E-2</v>
      </c>
      <c r="AD28" s="98">
        <f t="shared" si="96"/>
        <v>2.93000000000001E-2</v>
      </c>
      <c r="AE28" s="98">
        <f t="shared" si="96"/>
        <v>1.330000539965097E-2</v>
      </c>
      <c r="AF28" s="98">
        <f t="shared" si="96"/>
        <v>1.3099999999999929E-2</v>
      </c>
      <c r="AG28" s="98">
        <f t="shared" si="96"/>
        <v>1.9090909090909013E-2</v>
      </c>
      <c r="AH28" s="98">
        <f t="shared" si="96"/>
        <v>1.7841213202497711E-2</v>
      </c>
      <c r="AI28" s="98">
        <f t="shared" si="96"/>
        <v>1.8404907975460207E-2</v>
      </c>
      <c r="AJ28" s="98">
        <f t="shared" si="96"/>
        <v>9.0000000000000149E-3</v>
      </c>
      <c r="AK28" s="98">
        <f t="shared" si="96"/>
        <v>3.4968856248346739E-2</v>
      </c>
      <c r="AL28" s="98">
        <f t="shared" si="96"/>
        <v>8.0411460806452562E-2</v>
      </c>
      <c r="AN28" s="98">
        <f t="shared" ref="AN28:BE28" si="97">AN6/AN5</f>
        <v>2.5000000000000026E-2</v>
      </c>
      <c r="AO28" s="98">
        <f t="shared" si="97"/>
        <v>2.0699999999999955E-2</v>
      </c>
      <c r="AP28" s="98">
        <f t="shared" si="97"/>
        <v>2.9599999999999949E-2</v>
      </c>
      <c r="AQ28" s="98">
        <f t="shared" si="97"/>
        <v>3.6900000000000051E-2</v>
      </c>
      <c r="AR28" s="98">
        <f t="shared" si="97"/>
        <v>2.1099999999999969E-2</v>
      </c>
      <c r="AS28" s="98">
        <f t="shared" si="97"/>
        <v>2.6500000000000013E-2</v>
      </c>
      <c r="AT28" s="98">
        <f t="shared" si="97"/>
        <v>3.5999999999999935E-2</v>
      </c>
      <c r="AU28" s="98">
        <f t="shared" si="97"/>
        <v>1.6299999999999985E-2</v>
      </c>
      <c r="AV28" s="98">
        <f t="shared" si="97"/>
        <v>2.4999999999999988E-2</v>
      </c>
      <c r="AW28" s="98">
        <f t="shared" si="97"/>
        <v>2.9300000000000031E-2</v>
      </c>
      <c r="AX28" s="98">
        <f t="shared" si="97"/>
        <v>1.3300000175172745E-2</v>
      </c>
      <c r="AY28" s="98">
        <f t="shared" si="97"/>
        <v>1.3100000000000001E-2</v>
      </c>
      <c r="AZ28" s="98">
        <f t="shared" si="97"/>
        <v>1.9090909090909023E-2</v>
      </c>
      <c r="BA28" s="98">
        <f t="shared" si="97"/>
        <v>1.784121320249777E-2</v>
      </c>
      <c r="BB28" s="98">
        <f t="shared" si="97"/>
        <v>1.840490797546019E-2</v>
      </c>
      <c r="BC28" s="98">
        <f t="shared" si="97"/>
        <v>8.9999999999999837E-3</v>
      </c>
      <c r="BD28" s="98">
        <f t="shared" si="97"/>
        <v>3.4968858456793726E-2</v>
      </c>
      <c r="BE28" s="98">
        <f t="shared" si="97"/>
        <v>7.8287319372356889E-2</v>
      </c>
      <c r="BG28" s="98">
        <f t="shared" ref="BG28:BX28" si="98">BG6/BG5</f>
        <v>2.5000000000000001E-2</v>
      </c>
      <c r="BH28" s="98">
        <f t="shared" si="98"/>
        <v>2.0700000000000003E-2</v>
      </c>
      <c r="BI28" s="98">
        <f t="shared" si="98"/>
        <v>2.9600000000000026E-2</v>
      </c>
      <c r="BJ28" s="98">
        <f t="shared" si="98"/>
        <v>3.6900000000000065E-2</v>
      </c>
      <c r="BK28" s="98">
        <f t="shared" si="98"/>
        <v>2.1099999999999959E-2</v>
      </c>
      <c r="BL28" s="98">
        <f t="shared" si="98"/>
        <v>2.6499999999999958E-2</v>
      </c>
      <c r="BM28" s="98">
        <f t="shared" si="98"/>
        <v>3.6000000000000025E-2</v>
      </c>
      <c r="BN28" s="98">
        <f t="shared" si="98"/>
        <v>1.6300000000000026E-2</v>
      </c>
      <c r="BO28" s="98">
        <f t="shared" si="98"/>
        <v>2.4999999999999953E-2</v>
      </c>
      <c r="BP28" s="98">
        <f t="shared" si="98"/>
        <v>2.9299999999999896E-2</v>
      </c>
      <c r="BQ28" s="98">
        <f t="shared" si="98"/>
        <v>1.3299954129996822E-2</v>
      </c>
      <c r="BR28" s="98">
        <f t="shared" si="98"/>
        <v>1.3099999999999961E-2</v>
      </c>
      <c r="BS28" s="98">
        <f t="shared" si="98"/>
        <v>1.9090909090909033E-2</v>
      </c>
      <c r="BT28" s="98">
        <f t="shared" si="98"/>
        <v>1.7841213202497739E-2</v>
      </c>
      <c r="BU28" s="98">
        <f t="shared" si="98"/>
        <v>1.8404907975460148E-2</v>
      </c>
      <c r="BV28" s="98">
        <f t="shared" si="98"/>
        <v>8.9999999999999941E-3</v>
      </c>
      <c r="BW28" s="98">
        <f t="shared" si="98"/>
        <v>3.4968622900852002E-2</v>
      </c>
      <c r="BX28" s="98">
        <f t="shared" si="98"/>
        <v>7.8287166555568791E-2</v>
      </c>
      <c r="BZ28" s="98">
        <f t="shared" ref="BZ28:CQ28" si="99">BZ6/BZ5</f>
        <v>2.5000000000000029E-2</v>
      </c>
      <c r="CA28" s="98">
        <f t="shared" si="99"/>
        <v>2.07E-2</v>
      </c>
      <c r="CB28" s="98">
        <f t="shared" si="99"/>
        <v>2.9600000000000043E-2</v>
      </c>
      <c r="CC28" s="98">
        <f t="shared" si="99"/>
        <v>3.6900000000000058E-2</v>
      </c>
      <c r="CD28" s="98">
        <f t="shared" si="99"/>
        <v>2.1100000000000015E-2</v>
      </c>
      <c r="CE28" s="98">
        <f t="shared" si="99"/>
        <v>2.6499999999999996E-2</v>
      </c>
      <c r="CF28" s="98">
        <f t="shared" si="99"/>
        <v>3.59999999999999E-2</v>
      </c>
      <c r="CG28" s="98">
        <f t="shared" si="99"/>
        <v>1.6300000000000012E-2</v>
      </c>
      <c r="CH28" s="98">
        <f t="shared" si="99"/>
        <v>2.4999999999999998E-2</v>
      </c>
      <c r="CI28" s="98">
        <f t="shared" si="99"/>
        <v>2.9300000000000073E-2</v>
      </c>
      <c r="CJ28" s="98">
        <f t="shared" si="99"/>
        <v>1.3300008120586604E-2</v>
      </c>
      <c r="CK28" s="98">
        <f t="shared" si="99"/>
        <v>1.3100000000000006E-2</v>
      </c>
      <c r="CL28" s="98">
        <f t="shared" si="99"/>
        <v>1.9090909090909044E-2</v>
      </c>
      <c r="CM28" s="98">
        <f t="shared" si="99"/>
        <v>1.784121320249777E-2</v>
      </c>
      <c r="CN28" s="98">
        <f t="shared" si="99"/>
        <v>1.84049079754602E-2</v>
      </c>
      <c r="CO28" s="98">
        <f t="shared" si="99"/>
        <v>9.0000000000000184E-3</v>
      </c>
      <c r="CP28" s="98">
        <f t="shared" si="99"/>
        <v>3.4968927003260868E-2</v>
      </c>
      <c r="CQ28" s="98">
        <f t="shared" si="99"/>
        <v>7.8287818561206562E-2</v>
      </c>
      <c r="CS28" s="98">
        <f t="shared" ref="CS28:DJ28" si="100">CS6/CS5</f>
        <v>2.5000000000000074E-2</v>
      </c>
      <c r="CT28" s="98">
        <f t="shared" si="100"/>
        <v>2.07E-2</v>
      </c>
      <c r="CU28" s="98">
        <f t="shared" si="100"/>
        <v>2.9599999999999956E-2</v>
      </c>
      <c r="CV28" s="98">
        <f t="shared" si="100"/>
        <v>3.6899999999999898E-2</v>
      </c>
      <c r="CW28" s="98">
        <f t="shared" si="100"/>
        <v>2.1099999999999949E-2</v>
      </c>
      <c r="CX28" s="98">
        <f t="shared" si="100"/>
        <v>2.6499999999999999E-2</v>
      </c>
      <c r="CY28" s="98">
        <f t="shared" si="100"/>
        <v>3.6000000000000032E-2</v>
      </c>
      <c r="CZ28" s="98">
        <f t="shared" si="100"/>
        <v>1.6299999999999992E-2</v>
      </c>
      <c r="DA28" s="98">
        <f t="shared" si="100"/>
        <v>2.4999999999999977E-2</v>
      </c>
      <c r="DB28" s="98">
        <f t="shared" si="100"/>
        <v>2.9299999999999979E-2</v>
      </c>
      <c r="DC28" s="98">
        <f t="shared" si="100"/>
        <v>1.3299998077363807E-2</v>
      </c>
      <c r="DD28" s="98">
        <f t="shared" si="100"/>
        <v>1.3100000000000042E-2</v>
      </c>
      <c r="DE28" s="98">
        <f t="shared" si="100"/>
        <v>1.9090909090909058E-2</v>
      </c>
      <c r="DF28" s="98">
        <f t="shared" si="100"/>
        <v>1.7841213202497784E-2</v>
      </c>
      <c r="DG28" s="98">
        <f t="shared" si="100"/>
        <v>1.8404907975460173E-2</v>
      </c>
      <c r="DH28" s="98">
        <f t="shared" si="100"/>
        <v>9.0000000000000045E-3</v>
      </c>
      <c r="DI28" s="98">
        <f t="shared" si="100"/>
        <v>3.496893506874315E-2</v>
      </c>
      <c r="DJ28" s="98">
        <f t="shared" si="100"/>
        <v>7.8287792031281944E-2</v>
      </c>
      <c r="DL28" s="98">
        <f t="shared" ref="DL28:EC28" si="101">DL6/DL5</f>
        <v>2.5000000000000033E-2</v>
      </c>
      <c r="DM28" s="98">
        <f t="shared" si="101"/>
        <v>2.070000000000002E-2</v>
      </c>
      <c r="DN28" s="98">
        <f t="shared" si="101"/>
        <v>2.9600000000000026E-2</v>
      </c>
      <c r="DO28" s="98">
        <f t="shared" si="101"/>
        <v>3.690000000000003E-2</v>
      </c>
      <c r="DP28" s="98">
        <f t="shared" si="101"/>
        <v>2.1100000000000039E-2</v>
      </c>
      <c r="DQ28" s="98">
        <f t="shared" si="101"/>
        <v>2.6499999999999965E-2</v>
      </c>
      <c r="DR28" s="98">
        <f t="shared" si="101"/>
        <v>3.6000000000000004E-2</v>
      </c>
      <c r="DS28" s="98">
        <f t="shared" si="101"/>
        <v>1.6300000000000005E-2</v>
      </c>
      <c r="DT28" s="98">
        <f t="shared" si="101"/>
        <v>2.4999999999999963E-2</v>
      </c>
      <c r="DU28" s="98">
        <f t="shared" si="101"/>
        <v>2.9300000000000017E-2</v>
      </c>
      <c r="DV28" s="98">
        <f t="shared" si="101"/>
        <v>1.330000060496335E-2</v>
      </c>
      <c r="DW28" s="98">
        <f t="shared" si="101"/>
        <v>1.3099999999999992E-2</v>
      </c>
      <c r="DX28" s="98">
        <f t="shared" si="101"/>
        <v>1.9090909090909009E-2</v>
      </c>
      <c r="DY28" s="98">
        <f t="shared" si="101"/>
        <v>1.7841213202497735E-2</v>
      </c>
      <c r="DZ28" s="98">
        <f t="shared" si="101"/>
        <v>1.8404907975460176E-2</v>
      </c>
      <c r="EA28" s="98">
        <f t="shared" si="101"/>
        <v>9.0000000000000184E-3</v>
      </c>
      <c r="EB28" s="98">
        <f t="shared" si="101"/>
        <v>3.4968557733633901E-2</v>
      </c>
      <c r="EC28" s="98">
        <f t="shared" si="101"/>
        <v>7.8289475370133713E-2</v>
      </c>
    </row>
    <row r="29" spans="1:133" x14ac:dyDescent="0.25">
      <c r="A29" s="101" t="s">
        <v>258</v>
      </c>
      <c r="B29" s="98">
        <f t="shared" ref="B29:S29" si="102">B7/B5</f>
        <v>-4.7101650388476031E-2</v>
      </c>
      <c r="C29" s="98">
        <f t="shared" si="102"/>
        <v>-4.6933188388671047E-2</v>
      </c>
      <c r="D29" s="98">
        <f t="shared" si="102"/>
        <v>-4.7244647417357621E-2</v>
      </c>
      <c r="E29" s="98">
        <f t="shared" si="102"/>
        <v>-4.7488095694878489E-2</v>
      </c>
      <c r="F29" s="98">
        <f t="shared" si="102"/>
        <v>-4.7554678195711825E-2</v>
      </c>
      <c r="G29" s="98">
        <f t="shared" si="102"/>
        <v>-4.7506556131934108E-2</v>
      </c>
      <c r="H29" s="98">
        <f t="shared" si="102"/>
        <v>-4.7816897301653234E-2</v>
      </c>
      <c r="I29" s="98">
        <f t="shared" si="102"/>
        <v>-4.8692465207716917E-2</v>
      </c>
      <c r="J29" s="98">
        <f t="shared" si="102"/>
        <v>-4.9693802940449568E-2</v>
      </c>
      <c r="K29" s="98">
        <f t="shared" si="102"/>
        <v>-5.0723394624141056E-2</v>
      </c>
      <c r="L29" s="98">
        <f t="shared" si="102"/>
        <v>-5.1714409019536063E-2</v>
      </c>
      <c r="M29" s="98">
        <f t="shared" si="102"/>
        <v>-5.0903847127727997E-2</v>
      </c>
      <c r="N29" s="98">
        <f t="shared" si="102"/>
        <v>-5.4622181806757847E-2</v>
      </c>
      <c r="O29" s="98">
        <f t="shared" si="102"/>
        <v>-5.3157570149911772E-2</v>
      </c>
      <c r="P29" s="98">
        <f t="shared" si="102"/>
        <v>-5.612655323925482E-2</v>
      </c>
      <c r="Q29" s="98">
        <f t="shared" si="102"/>
        <v>-5.4998104378387994E-2</v>
      </c>
      <c r="R29" s="98">
        <f t="shared" si="102"/>
        <v>-5.3426866892091182E-2</v>
      </c>
      <c r="S29" s="98">
        <f t="shared" si="102"/>
        <v>-5.2433300754857561E-2</v>
      </c>
      <c r="U29" s="98">
        <f t="shared" ref="U29:AL29" si="103">U7/U5</f>
        <v>-3.2228003624306674E-2</v>
      </c>
      <c r="V29" s="98">
        <f t="shared" si="103"/>
        <v>-3.0030578741095642E-2</v>
      </c>
      <c r="W29" s="98">
        <f t="shared" si="103"/>
        <v>-2.9534728606565031E-2</v>
      </c>
      <c r="X29" s="98">
        <f t="shared" si="103"/>
        <v>-3.0047756066532035E-2</v>
      </c>
      <c r="Y29" s="98">
        <f t="shared" si="103"/>
        <v>-3.0879555636516919E-2</v>
      </c>
      <c r="Z29" s="98">
        <f t="shared" si="103"/>
        <v>-3.174220050905964E-2</v>
      </c>
      <c r="AA29" s="98">
        <f t="shared" si="103"/>
        <v>-3.2487570835663011E-2</v>
      </c>
      <c r="AB29" s="98">
        <f t="shared" si="103"/>
        <v>-3.219517878797272E-2</v>
      </c>
      <c r="AC29" s="98">
        <f t="shared" si="103"/>
        <v>-3.1597769070414311E-2</v>
      </c>
      <c r="AD29" s="98">
        <f t="shared" si="103"/>
        <v>-3.1768528414746498E-2</v>
      </c>
      <c r="AE29" s="98">
        <f t="shared" si="103"/>
        <v>-3.2438601138867144E-2</v>
      </c>
      <c r="AF29" s="98">
        <f t="shared" si="103"/>
        <v>-3.2562092550857499E-2</v>
      </c>
      <c r="AG29" s="98">
        <f t="shared" si="103"/>
        <v>-3.4474279800510925E-2</v>
      </c>
      <c r="AH29" s="98">
        <f t="shared" si="103"/>
        <v>-3.3729917558794967E-2</v>
      </c>
      <c r="AI29" s="98">
        <f t="shared" si="103"/>
        <v>-3.265935167897073E-2</v>
      </c>
      <c r="AJ29" s="98">
        <f t="shared" si="103"/>
        <v>-3.2990012678083713E-2</v>
      </c>
      <c r="AK29" s="98">
        <f t="shared" si="103"/>
        <v>-3.2902350566134893E-2</v>
      </c>
      <c r="AL29" s="98">
        <f t="shared" si="103"/>
        <v>-3.4118833479188815E-2</v>
      </c>
      <c r="AN29" s="98">
        <f t="shared" ref="AN29:BE29" si="104">AN7/AN5</f>
        <v>-2.4495946261181224E-2</v>
      </c>
      <c r="AO29" s="98">
        <f t="shared" si="104"/>
        <v>-2.4558698676947887E-2</v>
      </c>
      <c r="AP29" s="98">
        <f t="shared" si="104"/>
        <v>-2.4698703433140234E-2</v>
      </c>
      <c r="AQ29" s="98">
        <f t="shared" si="104"/>
        <v>-2.4380278336809315E-2</v>
      </c>
      <c r="AR29" s="98">
        <f t="shared" si="104"/>
        <v>-2.4295698902525902E-2</v>
      </c>
      <c r="AS29" s="98">
        <f t="shared" si="104"/>
        <v>-2.4152276314369503E-2</v>
      </c>
      <c r="AT29" s="98">
        <f t="shared" si="104"/>
        <v>-2.4144022524183125E-2</v>
      </c>
      <c r="AU29" s="98">
        <f t="shared" si="104"/>
        <v>-2.4296122291979902E-2</v>
      </c>
      <c r="AV29" s="98">
        <f t="shared" si="104"/>
        <v>-2.4702803840801903E-2</v>
      </c>
      <c r="AW29" s="98">
        <f t="shared" si="104"/>
        <v>-2.5123584827987974E-2</v>
      </c>
      <c r="AX29" s="98">
        <f t="shared" si="104"/>
        <v>-2.5546517912517885E-2</v>
      </c>
      <c r="AY29" s="98">
        <f t="shared" si="104"/>
        <v>-2.5764531735147148E-2</v>
      </c>
      <c r="AZ29" s="98">
        <f t="shared" si="104"/>
        <v>-2.7278505978018744E-2</v>
      </c>
      <c r="BA29" s="98">
        <f t="shared" si="104"/>
        <v>-2.7393010658023399E-2</v>
      </c>
      <c r="BB29" s="98">
        <f t="shared" si="104"/>
        <v>-2.7333023518496553E-2</v>
      </c>
      <c r="BC29" s="98">
        <f t="shared" si="104"/>
        <v>-2.7553518817680075E-2</v>
      </c>
      <c r="BD29" s="98">
        <f t="shared" si="104"/>
        <v>-2.7615919065854769E-2</v>
      </c>
      <c r="BE29" s="98">
        <f t="shared" si="104"/>
        <v>-2.8024812210392387E-2</v>
      </c>
      <c r="BG29" s="98">
        <f t="shared" ref="BG29:BX29" si="105">BG7/BG5</f>
        <v>-2.4338739608210404E-2</v>
      </c>
      <c r="BH29" s="98">
        <f t="shared" si="105"/>
        <v>-2.3862186975877633E-2</v>
      </c>
      <c r="BI29" s="98">
        <f t="shared" si="105"/>
        <v>-2.3803933147164526E-2</v>
      </c>
      <c r="BJ29" s="98">
        <f t="shared" si="105"/>
        <v>-2.4065254899023145E-2</v>
      </c>
      <c r="BK29" s="98">
        <f t="shared" si="105"/>
        <v>-2.447656394102498E-2</v>
      </c>
      <c r="BL29" s="98">
        <f t="shared" si="105"/>
        <v>-2.4680653196768872E-2</v>
      </c>
      <c r="BM29" s="98">
        <f t="shared" si="105"/>
        <v>-2.4843942932162855E-2</v>
      </c>
      <c r="BN29" s="98">
        <f t="shared" si="105"/>
        <v>-2.5152937593263296E-2</v>
      </c>
      <c r="BO29" s="98">
        <f t="shared" si="105"/>
        <v>-2.5640414267597444E-2</v>
      </c>
      <c r="BP29" s="98">
        <f t="shared" si="105"/>
        <v>-2.6166178631042373E-2</v>
      </c>
      <c r="BQ29" s="98">
        <f t="shared" si="105"/>
        <v>-2.6837814287992628E-2</v>
      </c>
      <c r="BR29" s="98">
        <f t="shared" si="105"/>
        <v>-2.7490680770638733E-2</v>
      </c>
      <c r="BS29" s="98">
        <f t="shared" si="105"/>
        <v>-3.130071960309519E-2</v>
      </c>
      <c r="BT29" s="98">
        <f t="shared" si="105"/>
        <v>-3.2292564893823907E-2</v>
      </c>
      <c r="BU29" s="98">
        <f t="shared" si="105"/>
        <v>-3.2982346322372361E-2</v>
      </c>
      <c r="BV29" s="98">
        <f t="shared" si="105"/>
        <v>-3.3991305244374201E-2</v>
      </c>
      <c r="BW29" s="98">
        <f t="shared" si="105"/>
        <v>-3.4974683524618917E-2</v>
      </c>
      <c r="BX29" s="98">
        <f t="shared" si="105"/>
        <v>-3.5081026277566832E-2</v>
      </c>
      <c r="BZ29" s="98">
        <f t="shared" ref="BZ29:CQ29" si="106">BZ7/BZ5</f>
        <v>-2.6429434622331174E-2</v>
      </c>
      <c r="CA29" s="98">
        <f t="shared" si="106"/>
        <v>-2.6785470197904386E-2</v>
      </c>
      <c r="CB29" s="98">
        <f t="shared" si="106"/>
        <v>-2.7349248748320322E-2</v>
      </c>
      <c r="CC29" s="98">
        <f t="shared" si="106"/>
        <v>-2.8075895260619356E-2</v>
      </c>
      <c r="CD29" s="98">
        <f t="shared" si="106"/>
        <v>-2.861220980726481E-2</v>
      </c>
      <c r="CE29" s="98">
        <f t="shared" si="106"/>
        <v>-2.899999015140944E-2</v>
      </c>
      <c r="CF29" s="98">
        <f t="shared" si="106"/>
        <v>-2.9214881080111457E-2</v>
      </c>
      <c r="CG29" s="98">
        <f t="shared" si="106"/>
        <v>-2.9360852502572827E-2</v>
      </c>
      <c r="CH29" s="98">
        <f t="shared" si="106"/>
        <v>-2.9954660579123108E-2</v>
      </c>
      <c r="CI29" s="98">
        <f t="shared" si="106"/>
        <v>-3.0158312743155891E-2</v>
      </c>
      <c r="CJ29" s="98">
        <f t="shared" si="106"/>
        <v>-3.0929560704702611E-2</v>
      </c>
      <c r="CK29" s="98">
        <f t="shared" si="106"/>
        <v>-2.9399434550582644E-2</v>
      </c>
      <c r="CL29" s="98">
        <f t="shared" si="106"/>
        <v>-3.7549666094001254E-2</v>
      </c>
      <c r="CM29" s="98">
        <f t="shared" si="106"/>
        <v>-3.7945945421897678E-2</v>
      </c>
      <c r="CN29" s="98">
        <f t="shared" si="106"/>
        <v>-4.1393604105901413E-2</v>
      </c>
      <c r="CO29" s="98">
        <f t="shared" si="106"/>
        <v>-4.032364247664029E-2</v>
      </c>
      <c r="CP29" s="98">
        <f t="shared" si="106"/>
        <v>-3.9539848218427424E-2</v>
      </c>
      <c r="CQ29" s="98">
        <f t="shared" si="106"/>
        <v>-3.967024143471462E-2</v>
      </c>
      <c r="CS29" s="98">
        <f t="shared" ref="CS29:DJ29" si="107">CS7/CS5</f>
        <v>-4.2498758518087675E-2</v>
      </c>
      <c r="CT29" s="98">
        <f t="shared" si="107"/>
        <v>-4.3074396248361298E-2</v>
      </c>
      <c r="CU29" s="98">
        <f t="shared" si="107"/>
        <v>-4.3671168069304087E-2</v>
      </c>
      <c r="CV29" s="98">
        <f t="shared" si="107"/>
        <v>-4.4488460581270386E-2</v>
      </c>
      <c r="CW29" s="98">
        <f t="shared" si="107"/>
        <v>-4.4611240825952241E-2</v>
      </c>
      <c r="CX29" s="98">
        <f t="shared" si="107"/>
        <v>-4.4447659242176155E-2</v>
      </c>
      <c r="CY29" s="98">
        <f t="shared" si="107"/>
        <v>-4.4471715261775707E-2</v>
      </c>
      <c r="CZ29" s="98">
        <f t="shared" si="107"/>
        <v>-4.5098981120357456E-2</v>
      </c>
      <c r="DA29" s="98">
        <f t="shared" si="107"/>
        <v>-4.6035351628861805E-2</v>
      </c>
      <c r="DB29" s="98">
        <f t="shared" si="107"/>
        <v>-4.7158946799839632E-2</v>
      </c>
      <c r="DC29" s="98">
        <f t="shared" si="107"/>
        <v>-4.8195132103718126E-2</v>
      </c>
      <c r="DD29" s="98">
        <f t="shared" si="107"/>
        <v>-4.7363777594983995E-2</v>
      </c>
      <c r="DE29" s="98">
        <f t="shared" si="107"/>
        <v>-5.0800083963907894E-2</v>
      </c>
      <c r="DF29" s="98">
        <f t="shared" si="107"/>
        <v>-5.1450480733282039E-2</v>
      </c>
      <c r="DG29" s="98">
        <f t="shared" si="107"/>
        <v>-5.1253313458895881E-2</v>
      </c>
      <c r="DH29" s="98">
        <f t="shared" si="107"/>
        <v>-5.0730593002012311E-2</v>
      </c>
      <c r="DI29" s="98">
        <f t="shared" si="107"/>
        <v>-4.9199745579002453E-2</v>
      </c>
      <c r="DJ29" s="98">
        <f t="shared" si="107"/>
        <v>-4.9433534194894581E-2</v>
      </c>
      <c r="DL29" s="98">
        <f t="shared" ref="DL29:EC29" si="108">DL7/DL5</f>
        <v>-0.22372726212662053</v>
      </c>
      <c r="DM29" s="98">
        <f t="shared" si="108"/>
        <v>-0.2478521461810152</v>
      </c>
      <c r="DN29" s="98">
        <f t="shared" si="108"/>
        <v>-0.22596935435560633</v>
      </c>
      <c r="DO29" s="98">
        <f t="shared" si="108"/>
        <v>-0.13031983543079598</v>
      </c>
      <c r="DP29" s="98">
        <f t="shared" si="108"/>
        <v>-0.15230338136993515</v>
      </c>
      <c r="DQ29" s="98">
        <f t="shared" si="108"/>
        <v>-0.17337586724412901</v>
      </c>
      <c r="DR29" s="98">
        <f t="shared" si="108"/>
        <v>-0.17805667156794819</v>
      </c>
      <c r="DS29" s="98">
        <f t="shared" si="108"/>
        <v>-0.1652590918350213</v>
      </c>
      <c r="DT29" s="98">
        <f t="shared" si="108"/>
        <v>-0.17018024720991823</v>
      </c>
      <c r="DU29" s="98">
        <f t="shared" si="108"/>
        <v>-0.17036480564113554</v>
      </c>
      <c r="DV29" s="98">
        <f t="shared" si="108"/>
        <v>-0.1704417479958433</v>
      </c>
      <c r="DW29" s="98">
        <f t="shared" si="108"/>
        <v>-0.13563564037286649</v>
      </c>
      <c r="DX29" s="98">
        <f t="shared" si="108"/>
        <v>-5.8534761157214343E-2</v>
      </c>
      <c r="DY29" s="98">
        <f t="shared" si="108"/>
        <v>-0.153698126071146</v>
      </c>
      <c r="DZ29" s="98">
        <f t="shared" si="108"/>
        <v>-0.13636063235375934</v>
      </c>
      <c r="EA29" s="98">
        <f t="shared" si="108"/>
        <v>-0.11813900280123064</v>
      </c>
      <c r="EB29" s="98">
        <f t="shared" si="108"/>
        <v>-0.10337672855324817</v>
      </c>
      <c r="EC29" s="98">
        <f t="shared" si="108"/>
        <v>-7.8687306919337494E-2</v>
      </c>
    </row>
    <row r="30" spans="1:133" x14ac:dyDescent="0.25">
      <c r="A30" s="102" t="s">
        <v>259</v>
      </c>
      <c r="B30" s="98">
        <f t="shared" ref="B30:S30" si="109">B9/B25</f>
        <v>0.41719751275951655</v>
      </c>
      <c r="C30" s="98">
        <f t="shared" si="109"/>
        <v>0.42695253689571999</v>
      </c>
      <c r="D30" s="98">
        <f t="shared" si="109"/>
        <v>0.42370339847680299</v>
      </c>
      <c r="E30" s="98">
        <f t="shared" si="109"/>
        <v>0.43749809437838649</v>
      </c>
      <c r="F30" s="98">
        <f t="shared" si="109"/>
        <v>0.43249609522182764</v>
      </c>
      <c r="G30" s="98">
        <f t="shared" si="109"/>
        <v>0.40901262155398732</v>
      </c>
      <c r="H30" s="98">
        <f t="shared" si="109"/>
        <v>0.38821287850654546</v>
      </c>
      <c r="I30" s="98">
        <f t="shared" si="109"/>
        <v>0.46546650796809264</v>
      </c>
      <c r="J30" s="98">
        <f t="shared" si="109"/>
        <v>0.43004611162985129</v>
      </c>
      <c r="K30" s="98">
        <f t="shared" si="109"/>
        <v>0.54070171177262227</v>
      </c>
      <c r="L30" s="98">
        <f t="shared" si="109"/>
        <v>0.44946809396833098</v>
      </c>
      <c r="M30" s="98">
        <f t="shared" si="109"/>
        <v>0.53371525189694569</v>
      </c>
      <c r="N30" s="98">
        <f t="shared" si="109"/>
        <v>0.52187771021170271</v>
      </c>
      <c r="O30" s="98">
        <f t="shared" si="109"/>
        <v>0.51489419353344179</v>
      </c>
      <c r="P30" s="98">
        <f t="shared" si="109"/>
        <v>0.53012450458831151</v>
      </c>
      <c r="Q30" s="98">
        <f t="shared" si="109"/>
        <v>0.51386091536034328</v>
      </c>
      <c r="R30" s="98">
        <f t="shared" si="109"/>
        <v>0.52441939569898943</v>
      </c>
      <c r="S30" s="98">
        <f t="shared" si="109"/>
        <v>0.48748233650901446</v>
      </c>
      <c r="U30" s="98">
        <f t="shared" ref="U30:AL30" si="110">U9/U25</f>
        <v>1.864900682459221E-2</v>
      </c>
      <c r="V30" s="98">
        <f t="shared" si="110"/>
        <v>1.3260951708694433E-2</v>
      </c>
      <c r="W30" s="98">
        <f t="shared" si="110"/>
        <v>3.3047299256089967E-3</v>
      </c>
      <c r="X30" s="98">
        <f t="shared" si="110"/>
        <v>4.9674975327591278E-4</v>
      </c>
      <c r="Y30" s="98">
        <f t="shared" si="110"/>
        <v>5.9105393973577468E-4</v>
      </c>
      <c r="Z30" s="98">
        <f t="shared" si="110"/>
        <v>1.5352228464680876E-3</v>
      </c>
      <c r="AA30" s="98">
        <f t="shared" si="110"/>
        <v>1.0241416538946961E-2</v>
      </c>
      <c r="AB30" s="98">
        <f t="shared" si="110"/>
        <v>1.7419324233698186E-2</v>
      </c>
      <c r="AC30" s="98">
        <f t="shared" si="110"/>
        <v>8.8864106477823321E-3</v>
      </c>
      <c r="AD30" s="98">
        <f t="shared" si="110"/>
        <v>4.2381057612118373E-3</v>
      </c>
      <c r="AE30" s="98">
        <f t="shared" si="110"/>
        <v>3.6338488132728369E-3</v>
      </c>
      <c r="AF30" s="98">
        <f t="shared" si="110"/>
        <v>1.8997014467413899E-3</v>
      </c>
      <c r="AG30" s="98">
        <f t="shared" si="110"/>
        <v>5.7089742574920194E-3</v>
      </c>
      <c r="AH30" s="98">
        <f t="shared" si="110"/>
        <v>9.2424614941140106E-3</v>
      </c>
      <c r="AI30" s="98">
        <f t="shared" si="110"/>
        <v>3.0062630136947518E-3</v>
      </c>
      <c r="AJ30" s="98">
        <f t="shared" si="110"/>
        <v>4.0600894772572166E-3</v>
      </c>
      <c r="AK30" s="98">
        <f t="shared" si="110"/>
        <v>3.0472926048077382E-3</v>
      </c>
      <c r="AL30" s="98">
        <f t="shared" si="110"/>
        <v>1.7225473352863842E-3</v>
      </c>
      <c r="AN30" s="98">
        <f t="shared" ref="AN30:BE30" si="111">AN9/AN25</f>
        <v>0.13446446983896015</v>
      </c>
      <c r="AO30" s="98">
        <f t="shared" si="111"/>
        <v>0.14306005034641028</v>
      </c>
      <c r="AP30" s="98">
        <f t="shared" si="111"/>
        <v>0.28279634601656306</v>
      </c>
      <c r="AQ30" s="98">
        <f t="shared" si="111"/>
        <v>0.20597253690602274</v>
      </c>
      <c r="AR30" s="98">
        <f t="shared" si="111"/>
        <v>0.20894600808009298</v>
      </c>
      <c r="AS30" s="98">
        <f t="shared" si="111"/>
        <v>0.19270998510557855</v>
      </c>
      <c r="AT30" s="98">
        <f t="shared" si="111"/>
        <v>0.18871762686669255</v>
      </c>
      <c r="AU30" s="98">
        <f t="shared" si="111"/>
        <v>9.8803227072940619E-2</v>
      </c>
      <c r="AV30" s="98">
        <f t="shared" si="111"/>
        <v>8.7022959009098122E-2</v>
      </c>
      <c r="AW30" s="98">
        <f t="shared" si="111"/>
        <v>0.10639373011993179</v>
      </c>
      <c r="AX30" s="98">
        <f t="shared" si="111"/>
        <v>6.3458573977141275E-2</v>
      </c>
      <c r="AY30" s="98">
        <f t="shared" si="111"/>
        <v>8.8824425413877126E-2</v>
      </c>
      <c r="AZ30" s="98">
        <f t="shared" si="111"/>
        <v>0.10549630949561492</v>
      </c>
      <c r="BA30" s="98">
        <f t="shared" si="111"/>
        <v>0.13230052226109801</v>
      </c>
      <c r="BB30" s="98">
        <f t="shared" si="111"/>
        <v>6.9702327440626585E-2</v>
      </c>
      <c r="BC30" s="98">
        <f t="shared" si="111"/>
        <v>7.7844780627932875E-2</v>
      </c>
      <c r="BD30" s="98">
        <f t="shared" si="111"/>
        <v>4.4734739377297036E-2</v>
      </c>
      <c r="BE30" s="98">
        <f t="shared" si="111"/>
        <v>0.10489393007680671</v>
      </c>
      <c r="BG30" s="98">
        <f t="shared" ref="BG30:BX30" si="112">BG9/BG25</f>
        <v>9.6684866824589492E-3</v>
      </c>
      <c r="BH30" s="98">
        <f t="shared" si="112"/>
        <v>7.7544650551074597E-3</v>
      </c>
      <c r="BI30" s="98">
        <f t="shared" si="112"/>
        <v>3.5244778823356718E-3</v>
      </c>
      <c r="BJ30" s="98">
        <f t="shared" si="112"/>
        <v>1.6216807805673676E-3</v>
      </c>
      <c r="BK30" s="98">
        <f t="shared" si="112"/>
        <v>3.3104521999420089E-3</v>
      </c>
      <c r="BL30" s="98">
        <f t="shared" si="112"/>
        <v>3.9681232372583896E-3</v>
      </c>
      <c r="BM30" s="98">
        <f t="shared" si="112"/>
        <v>3.5029190919447172E-3</v>
      </c>
      <c r="BN30" s="98">
        <f t="shared" si="112"/>
        <v>2.0230505964117526E-3</v>
      </c>
      <c r="BO30" s="98">
        <f t="shared" si="112"/>
        <v>1.5288479724930681E-3</v>
      </c>
      <c r="BP30" s="98">
        <f t="shared" si="112"/>
        <v>1.3707305258595133E-4</v>
      </c>
      <c r="BQ30" s="98">
        <f t="shared" si="112"/>
        <v>2.8551927956905576E-4</v>
      </c>
      <c r="BR30" s="98">
        <f t="shared" si="112"/>
        <v>6.1940212788209667E-5</v>
      </c>
      <c r="BS30" s="98">
        <f t="shared" si="112"/>
        <v>0</v>
      </c>
      <c r="BT30" s="98">
        <f t="shared" si="112"/>
        <v>0</v>
      </c>
      <c r="BU30" s="98">
        <f t="shared" si="112"/>
        <v>2.3698933561758801E-4</v>
      </c>
      <c r="BV30" s="98">
        <f t="shared" si="112"/>
        <v>3.7946239226153489E-4</v>
      </c>
      <c r="BW30" s="98">
        <f t="shared" si="112"/>
        <v>2.5669821120774829E-3</v>
      </c>
      <c r="BX30" s="98">
        <f t="shared" si="112"/>
        <v>3.1751063502987995E-3</v>
      </c>
      <c r="BZ30" s="98">
        <f t="shared" ref="BZ30:CQ30" si="113">BZ9/BZ25</f>
        <v>4.8340727818434653E-2</v>
      </c>
      <c r="CA30" s="98">
        <f t="shared" si="113"/>
        <v>2.1462009217132531E-2</v>
      </c>
      <c r="CB30" s="98">
        <f t="shared" si="113"/>
        <v>1.9963345016860536E-3</v>
      </c>
      <c r="CC30" s="98">
        <f t="shared" si="113"/>
        <v>1.8767772702846453E-2</v>
      </c>
      <c r="CD30" s="98">
        <f t="shared" si="113"/>
        <v>2.4217461511335917E-2</v>
      </c>
      <c r="CE30" s="98">
        <f t="shared" si="113"/>
        <v>3.9177657619519843E-2</v>
      </c>
      <c r="CF30" s="98">
        <f t="shared" si="113"/>
        <v>6.6098198211401116E-2</v>
      </c>
      <c r="CG30" s="98">
        <f t="shared" si="113"/>
        <v>2.9449118627422576E-2</v>
      </c>
      <c r="CH30" s="98">
        <f t="shared" si="113"/>
        <v>6.9005645687883546E-2</v>
      </c>
      <c r="CI30" s="98">
        <f t="shared" si="113"/>
        <v>1.570185310625934E-2</v>
      </c>
      <c r="CJ30" s="98">
        <f t="shared" si="113"/>
        <v>4.262478177587635E-2</v>
      </c>
      <c r="CK30" s="98">
        <f t="shared" si="113"/>
        <v>1.5186439213481482E-2</v>
      </c>
      <c r="CL30" s="98">
        <f t="shared" si="113"/>
        <v>1.6875376759499884E-2</v>
      </c>
      <c r="CM30" s="98">
        <f t="shared" si="113"/>
        <v>1.0310717283670893E-2</v>
      </c>
      <c r="CN30" s="98">
        <f t="shared" si="113"/>
        <v>2.9641908962685336E-2</v>
      </c>
      <c r="CO30" s="98">
        <f t="shared" si="113"/>
        <v>2.3137187476759687E-2</v>
      </c>
      <c r="CP30" s="98">
        <f t="shared" si="113"/>
        <v>1.6279700898718504E-2</v>
      </c>
      <c r="CQ30" s="98">
        <f t="shared" si="113"/>
        <v>8.9470037763133507E-4</v>
      </c>
      <c r="CS30" s="98">
        <f t="shared" ref="CS30:DJ30" si="114">CS9/CS25</f>
        <v>9.4958178791005585E-2</v>
      </c>
      <c r="CT30" s="98">
        <f t="shared" si="114"/>
        <v>0.11656182834517217</v>
      </c>
      <c r="CU30" s="98">
        <f t="shared" si="114"/>
        <v>8.9713530493954877E-2</v>
      </c>
      <c r="CV30" s="98">
        <f t="shared" si="114"/>
        <v>0.13532934892556475</v>
      </c>
      <c r="CW30" s="98">
        <f t="shared" si="114"/>
        <v>0.14570010326616664</v>
      </c>
      <c r="CX30" s="98">
        <f t="shared" si="114"/>
        <v>0.14872281172904364</v>
      </c>
      <c r="CY30" s="98">
        <f t="shared" si="114"/>
        <v>0.13646212232040394</v>
      </c>
      <c r="CZ30" s="98">
        <f t="shared" si="114"/>
        <v>0.1384630623525796</v>
      </c>
      <c r="DA30" s="98">
        <f t="shared" si="114"/>
        <v>0.10698046260535159</v>
      </c>
      <c r="DB30" s="98">
        <f t="shared" si="114"/>
        <v>0.1450414847465625</v>
      </c>
      <c r="DC30" s="98">
        <f t="shared" si="114"/>
        <v>0.15559327815602692</v>
      </c>
      <c r="DD30" s="98">
        <f t="shared" si="114"/>
        <v>0.10394313000195032</v>
      </c>
      <c r="DE30" s="98">
        <f t="shared" si="114"/>
        <v>0.11422722665605672</v>
      </c>
      <c r="DF30" s="98">
        <f t="shared" si="114"/>
        <v>0.15437552071939209</v>
      </c>
      <c r="DG30" s="98">
        <f t="shared" si="114"/>
        <v>0.14538037949865368</v>
      </c>
      <c r="DH30" s="98">
        <f t="shared" si="114"/>
        <v>0.16876235448282223</v>
      </c>
      <c r="DI30" s="98">
        <f t="shared" si="114"/>
        <v>0.10792197385597281</v>
      </c>
      <c r="DJ30" s="98">
        <f t="shared" si="114"/>
        <v>0.12924563468205827</v>
      </c>
      <c r="DL30" s="98">
        <f t="shared" ref="DL30:EC30" si="115">DL9/DL25</f>
        <v>0.27672161728503192</v>
      </c>
      <c r="DM30" s="98">
        <f t="shared" si="115"/>
        <v>0.27094815843176323</v>
      </c>
      <c r="DN30" s="98">
        <f t="shared" si="115"/>
        <v>0.19496118270304838</v>
      </c>
      <c r="DO30" s="98">
        <f t="shared" si="115"/>
        <v>0.2003138165533361</v>
      </c>
      <c r="DP30" s="98">
        <f t="shared" si="115"/>
        <v>0.18473882578089906</v>
      </c>
      <c r="DQ30" s="98">
        <f t="shared" si="115"/>
        <v>0.20487357790814412</v>
      </c>
      <c r="DR30" s="98">
        <f t="shared" si="115"/>
        <v>0.20676483846406521</v>
      </c>
      <c r="DS30" s="98">
        <f t="shared" si="115"/>
        <v>0.24837570914885468</v>
      </c>
      <c r="DT30" s="98">
        <f t="shared" si="115"/>
        <v>0.29652956244754003</v>
      </c>
      <c r="DU30" s="98">
        <f t="shared" si="115"/>
        <v>0.18778604144082608</v>
      </c>
      <c r="DV30" s="98">
        <f t="shared" si="115"/>
        <v>0.28493590402978258</v>
      </c>
      <c r="DW30" s="98">
        <f t="shared" si="115"/>
        <v>0.25636911181421573</v>
      </c>
      <c r="DX30" s="98">
        <f t="shared" si="115"/>
        <v>0.23581440261963374</v>
      </c>
      <c r="DY30" s="98">
        <f t="shared" si="115"/>
        <v>0.17887658470828321</v>
      </c>
      <c r="DZ30" s="98">
        <f t="shared" si="115"/>
        <v>0.22190762716041051</v>
      </c>
      <c r="EA30" s="98">
        <f t="shared" si="115"/>
        <v>0.21195521018262328</v>
      </c>
      <c r="EB30" s="98">
        <f t="shared" si="115"/>
        <v>0.30102991545213709</v>
      </c>
      <c r="EC30" s="98">
        <f t="shared" si="115"/>
        <v>0.2725857446689039</v>
      </c>
    </row>
    <row r="31" spans="1:133" x14ac:dyDescent="0.25">
      <c r="A31" s="103" t="s">
        <v>260</v>
      </c>
      <c r="B31" s="1"/>
      <c r="C31" s="97">
        <f t="shared" ref="C31:S31" si="116">C5-B11</f>
        <v>0</v>
      </c>
      <c r="D31" s="97">
        <f t="shared" si="116"/>
        <v>0</v>
      </c>
      <c r="E31" s="97">
        <f t="shared" si="116"/>
        <v>0</v>
      </c>
      <c r="F31" s="97">
        <f t="shared" si="116"/>
        <v>0</v>
      </c>
      <c r="G31" s="97">
        <f t="shared" si="116"/>
        <v>0</v>
      </c>
      <c r="H31" s="97">
        <f t="shared" si="116"/>
        <v>0</v>
      </c>
      <c r="I31" s="97">
        <f t="shared" si="116"/>
        <v>0</v>
      </c>
      <c r="J31" s="97">
        <f t="shared" si="116"/>
        <v>0</v>
      </c>
      <c r="K31" s="97">
        <f t="shared" si="116"/>
        <v>0</v>
      </c>
      <c r="L31" s="97">
        <f t="shared" si="116"/>
        <v>-0.49048995971679688</v>
      </c>
      <c r="M31" s="97">
        <f t="shared" si="116"/>
        <v>0.15505003929138184</v>
      </c>
      <c r="N31" s="97">
        <f t="shared" si="116"/>
        <v>-36049044.23237896</v>
      </c>
      <c r="O31" s="97">
        <f t="shared" si="116"/>
        <v>0</v>
      </c>
      <c r="P31" s="97">
        <f t="shared" si="116"/>
        <v>-8306.8703169822693</v>
      </c>
      <c r="Q31" s="97">
        <f t="shared" si="116"/>
        <v>0</v>
      </c>
      <c r="R31" s="97">
        <f t="shared" si="116"/>
        <v>0</v>
      </c>
      <c r="S31" s="97">
        <f t="shared" si="116"/>
        <v>0</v>
      </c>
      <c r="U31" s="1"/>
      <c r="V31" s="97">
        <f t="shared" ref="V31:AL31" si="117">V5-U11</f>
        <v>0</v>
      </c>
      <c r="W31" s="97">
        <f t="shared" si="117"/>
        <v>0</v>
      </c>
      <c r="X31" s="97">
        <f t="shared" si="117"/>
        <v>0</v>
      </c>
      <c r="Y31" s="97">
        <f t="shared" si="117"/>
        <v>0</v>
      </c>
      <c r="Z31" s="97">
        <f t="shared" si="117"/>
        <v>0</v>
      </c>
      <c r="AA31" s="97">
        <f t="shared" si="117"/>
        <v>0</v>
      </c>
      <c r="AB31" s="97">
        <f t="shared" si="117"/>
        <v>0</v>
      </c>
      <c r="AC31" s="97">
        <f t="shared" si="117"/>
        <v>0</v>
      </c>
      <c r="AD31" s="97">
        <f t="shared" si="117"/>
        <v>0</v>
      </c>
      <c r="AE31" s="97">
        <f t="shared" si="117"/>
        <v>0.49508729949593544</v>
      </c>
      <c r="AF31" s="97">
        <f t="shared" si="117"/>
        <v>-1.0114351995289326</v>
      </c>
      <c r="AG31" s="97">
        <f t="shared" si="117"/>
        <v>798301.90480527095</v>
      </c>
      <c r="AH31" s="97">
        <f t="shared" si="117"/>
        <v>0</v>
      </c>
      <c r="AI31" s="97">
        <f t="shared" si="117"/>
        <v>-149.11010853201151</v>
      </c>
      <c r="AJ31" s="97">
        <f t="shared" si="117"/>
        <v>0</v>
      </c>
      <c r="AK31" s="97">
        <f t="shared" si="117"/>
        <v>0</v>
      </c>
      <c r="AL31" s="97">
        <f t="shared" si="117"/>
        <v>-412951.29039429873</v>
      </c>
      <c r="AN31" s="1"/>
      <c r="AO31" s="97">
        <f t="shared" ref="AO31:BE31" si="118">AO5-AN11</f>
        <v>0</v>
      </c>
      <c r="AP31" s="97">
        <f t="shared" si="118"/>
        <v>0</v>
      </c>
      <c r="AQ31" s="97">
        <f t="shared" si="118"/>
        <v>0</v>
      </c>
      <c r="AR31" s="97">
        <f t="shared" si="118"/>
        <v>0</v>
      </c>
      <c r="AS31" s="97">
        <f t="shared" si="118"/>
        <v>0</v>
      </c>
      <c r="AT31" s="97">
        <f t="shared" si="118"/>
        <v>0</v>
      </c>
      <c r="AU31" s="97">
        <f t="shared" si="118"/>
        <v>0</v>
      </c>
      <c r="AV31" s="97">
        <f t="shared" si="118"/>
        <v>0</v>
      </c>
      <c r="AW31" s="97">
        <f t="shared" si="118"/>
        <v>0</v>
      </c>
      <c r="AX31" s="97">
        <f t="shared" si="118"/>
        <v>-1.5456974506378174E-2</v>
      </c>
      <c r="AY31" s="97">
        <f t="shared" si="118"/>
        <v>0.18910300731658936</v>
      </c>
      <c r="AZ31" s="97">
        <f t="shared" si="118"/>
        <v>2570399.910228014</v>
      </c>
      <c r="BA31" s="97">
        <f t="shared" si="118"/>
        <v>0</v>
      </c>
      <c r="BB31" s="97">
        <f t="shared" si="118"/>
        <v>-2134.425469994545</v>
      </c>
      <c r="BC31" s="97">
        <f t="shared" si="118"/>
        <v>0</v>
      </c>
      <c r="BD31" s="97">
        <f t="shared" si="118"/>
        <v>0</v>
      </c>
      <c r="BE31" s="97">
        <f t="shared" si="118"/>
        <v>1.0132789611816406E-6</v>
      </c>
      <c r="BG31" s="1"/>
      <c r="BH31" s="97">
        <f t="shared" ref="BH31:BX31" si="119">BH5-BG11</f>
        <v>0</v>
      </c>
      <c r="BI31" s="97">
        <f t="shared" si="119"/>
        <v>0</v>
      </c>
      <c r="BJ31" s="97">
        <f t="shared" si="119"/>
        <v>0</v>
      </c>
      <c r="BK31" s="97">
        <f t="shared" si="119"/>
        <v>0</v>
      </c>
      <c r="BL31" s="97">
        <f t="shared" si="119"/>
        <v>0</v>
      </c>
      <c r="BM31" s="97">
        <f t="shared" si="119"/>
        <v>0</v>
      </c>
      <c r="BN31" s="97">
        <f t="shared" si="119"/>
        <v>0</v>
      </c>
      <c r="BO31" s="97">
        <f t="shared" si="119"/>
        <v>0</v>
      </c>
      <c r="BP31" s="97">
        <f t="shared" si="119"/>
        <v>0</v>
      </c>
      <c r="BQ31" s="97">
        <f t="shared" si="119"/>
        <v>0.33761150017380714</v>
      </c>
      <c r="BR31" s="97">
        <f t="shared" si="119"/>
        <v>-0.42452890053391457</v>
      </c>
      <c r="BS31" s="97">
        <f t="shared" si="119"/>
        <v>-101995.70682660118</v>
      </c>
      <c r="BT31" s="97">
        <f t="shared" si="119"/>
        <v>0</v>
      </c>
      <c r="BU31" s="97">
        <f t="shared" si="119"/>
        <v>0</v>
      </c>
      <c r="BV31" s="97">
        <f t="shared" si="119"/>
        <v>0</v>
      </c>
      <c r="BW31" s="97">
        <f t="shared" si="119"/>
        <v>0</v>
      </c>
      <c r="BX31" s="97">
        <f t="shared" si="119"/>
        <v>0</v>
      </c>
      <c r="BZ31" s="1"/>
      <c r="CA31" s="97">
        <f t="shared" ref="CA31:CQ31" si="120">CA5-BZ11</f>
        <v>0</v>
      </c>
      <c r="CB31" s="97">
        <f t="shared" si="120"/>
        <v>0</v>
      </c>
      <c r="CC31" s="97">
        <f t="shared" si="120"/>
        <v>0</v>
      </c>
      <c r="CD31" s="97">
        <f t="shared" si="120"/>
        <v>0</v>
      </c>
      <c r="CE31" s="97">
        <f t="shared" si="120"/>
        <v>0</v>
      </c>
      <c r="CF31" s="97">
        <f t="shared" si="120"/>
        <v>0</v>
      </c>
      <c r="CG31" s="97">
        <f t="shared" si="120"/>
        <v>0</v>
      </c>
      <c r="CH31" s="97">
        <f t="shared" si="120"/>
        <v>0</v>
      </c>
      <c r="CI31" s="97">
        <f t="shared" si="120"/>
        <v>0</v>
      </c>
      <c r="CJ31" s="97">
        <f t="shared" si="120"/>
        <v>-0.35300210118293762</v>
      </c>
      <c r="CK31" s="97">
        <f t="shared" si="120"/>
        <v>0.52612020075321198</v>
      </c>
      <c r="CL31" s="97">
        <f t="shared" si="120"/>
        <v>-8514028.0140573978</v>
      </c>
      <c r="CM31" s="97">
        <f t="shared" si="120"/>
        <v>0</v>
      </c>
      <c r="CN31" s="97">
        <f t="shared" si="120"/>
        <v>-166.34444980323315</v>
      </c>
      <c r="CO31" s="97">
        <f t="shared" si="120"/>
        <v>-1.0430812835693359E-7</v>
      </c>
      <c r="CP31" s="97">
        <f t="shared" si="120"/>
        <v>0</v>
      </c>
      <c r="CQ31" s="97">
        <f t="shared" si="120"/>
        <v>0</v>
      </c>
      <c r="CS31" s="1"/>
      <c r="CT31" s="97">
        <f t="shared" ref="CT31:DJ31" si="121">CT5-CS11</f>
        <v>0</v>
      </c>
      <c r="CU31" s="97">
        <f t="shared" si="121"/>
        <v>0</v>
      </c>
      <c r="CV31" s="97">
        <f t="shared" si="121"/>
        <v>0</v>
      </c>
      <c r="CW31" s="97">
        <f t="shared" si="121"/>
        <v>0</v>
      </c>
      <c r="CX31" s="97">
        <f t="shared" si="121"/>
        <v>0</v>
      </c>
      <c r="CY31" s="97">
        <f t="shared" si="121"/>
        <v>0</v>
      </c>
      <c r="CZ31" s="97">
        <f t="shared" si="121"/>
        <v>0</v>
      </c>
      <c r="DA31" s="97">
        <f t="shared" si="121"/>
        <v>0</v>
      </c>
      <c r="DB31" s="97">
        <f t="shared" si="121"/>
        <v>0</v>
      </c>
      <c r="DC31" s="97">
        <f t="shared" si="121"/>
        <v>5.4277002811431885E-2</v>
      </c>
      <c r="DD31" s="97">
        <f t="shared" si="121"/>
        <v>0.86894500255584717</v>
      </c>
      <c r="DE31" s="97">
        <f t="shared" si="121"/>
        <v>-1059222.0420569777</v>
      </c>
      <c r="DF31" s="97">
        <f t="shared" si="121"/>
        <v>0</v>
      </c>
      <c r="DG31" s="97">
        <f t="shared" si="121"/>
        <v>-2490.5649490058422</v>
      </c>
      <c r="DH31" s="97">
        <f t="shared" si="121"/>
        <v>0</v>
      </c>
      <c r="DI31" s="97">
        <f t="shared" si="121"/>
        <v>0</v>
      </c>
      <c r="DJ31" s="97">
        <f t="shared" si="121"/>
        <v>0</v>
      </c>
      <c r="DL31" s="1"/>
      <c r="DM31" s="97">
        <f t="shared" ref="DM31:EC31" si="122">DM5-DL11</f>
        <v>0</v>
      </c>
      <c r="DN31" s="97">
        <f t="shared" si="122"/>
        <v>0</v>
      </c>
      <c r="DO31" s="97">
        <f t="shared" si="122"/>
        <v>0</v>
      </c>
      <c r="DP31" s="97">
        <f t="shared" si="122"/>
        <v>0</v>
      </c>
      <c r="DQ31" s="97">
        <f t="shared" si="122"/>
        <v>0</v>
      </c>
      <c r="DR31" s="97">
        <f t="shared" si="122"/>
        <v>0</v>
      </c>
      <c r="DS31" s="97">
        <f t="shared" si="122"/>
        <v>0</v>
      </c>
      <c r="DT31" s="97">
        <f t="shared" si="122"/>
        <v>-328437.18101771176</v>
      </c>
      <c r="DU31" s="97">
        <f t="shared" si="122"/>
        <v>0</v>
      </c>
      <c r="DV31" s="97">
        <f t="shared" si="122"/>
        <v>-0.44937241077423096</v>
      </c>
      <c r="DW31" s="97">
        <f t="shared" si="122"/>
        <v>4624.5596361756325</v>
      </c>
      <c r="DX31" s="97">
        <f t="shared" si="122"/>
        <v>-16019438.590318799</v>
      </c>
      <c r="DY31" s="97">
        <f t="shared" si="122"/>
        <v>0</v>
      </c>
      <c r="DZ31" s="97">
        <f t="shared" si="122"/>
        <v>212714.8428375721</v>
      </c>
      <c r="EA31" s="97">
        <f t="shared" si="122"/>
        <v>0</v>
      </c>
      <c r="EB31" s="97">
        <f t="shared" si="122"/>
        <v>0</v>
      </c>
      <c r="EC31" s="97">
        <f t="shared" si="122"/>
        <v>0</v>
      </c>
    </row>
    <row r="32" spans="1:133" x14ac:dyDescent="0.25">
      <c r="A32" s="156" t="s">
        <v>265</v>
      </c>
      <c r="B32" s="156"/>
      <c r="C32" s="77">
        <f t="shared" ref="C32:S32" si="123">C5-SUM(B5:B7)-SUM(B9:B10)</f>
        <v>85500.000000201166</v>
      </c>
      <c r="D32" s="77">
        <f t="shared" si="123"/>
        <v>352195.62711851299</v>
      </c>
      <c r="E32" s="77">
        <f t="shared" si="123"/>
        <v>0</v>
      </c>
      <c r="F32" s="77">
        <f t="shared" si="123"/>
        <v>1.3411045074462891E-7</v>
      </c>
      <c r="G32" s="77">
        <f t="shared" si="123"/>
        <v>1.862645149230957E-7</v>
      </c>
      <c r="H32" s="77">
        <f t="shared" si="123"/>
        <v>-1.1920928955078125E-7</v>
      </c>
      <c r="I32" s="77">
        <f t="shared" si="123"/>
        <v>1.862645149230957E-7</v>
      </c>
      <c r="J32" s="77">
        <f t="shared" si="123"/>
        <v>-6.1094760894775391E-7</v>
      </c>
      <c r="K32" s="77">
        <f t="shared" si="123"/>
        <v>2.9802322387695313E-7</v>
      </c>
      <c r="L32" s="77">
        <f t="shared" si="123"/>
        <v>-0.49049019813537598</v>
      </c>
      <c r="M32" s="77">
        <f t="shared" si="123"/>
        <v>0.15505003929138184</v>
      </c>
      <c r="N32" s="77">
        <f t="shared" si="123"/>
        <v>-36049044.232379362</v>
      </c>
      <c r="O32" s="77">
        <f t="shared" si="123"/>
        <v>-4.3213367462158203E-7</v>
      </c>
      <c r="P32" s="77">
        <f t="shared" si="123"/>
        <v>-8306.870316773653</v>
      </c>
      <c r="Q32" s="77">
        <f t="shared" si="123"/>
        <v>-6.1094760894775391E-7</v>
      </c>
      <c r="R32" s="77">
        <f t="shared" si="123"/>
        <v>-2.0861625671386719E-7</v>
      </c>
      <c r="S32" s="77">
        <f t="shared" si="123"/>
        <v>2.5331974029541016E-7</v>
      </c>
      <c r="T32" s="156"/>
      <c r="U32" s="156"/>
      <c r="V32" s="77">
        <f t="shared" ref="V32:AL32" si="124">V5-SUM(U5:U7)-SUM(U9:U10)</f>
        <v>-6.0535967350006104E-9</v>
      </c>
      <c r="W32" s="77">
        <f t="shared" si="124"/>
        <v>1.4901161193847656E-8</v>
      </c>
      <c r="X32" s="77">
        <f t="shared" si="124"/>
        <v>-9.7788870334625244E-9</v>
      </c>
      <c r="Y32" s="77">
        <f t="shared" si="124"/>
        <v>6.2937033362686634E-9</v>
      </c>
      <c r="Z32" s="77">
        <f t="shared" si="124"/>
        <v>-3.8126017898321152E-9</v>
      </c>
      <c r="AA32" s="77">
        <f t="shared" si="124"/>
        <v>-8.440110832452774E-10</v>
      </c>
      <c r="AB32" s="77">
        <f t="shared" si="124"/>
        <v>1.2107193470001221E-8</v>
      </c>
      <c r="AC32" s="77">
        <f t="shared" si="124"/>
        <v>1.6763806343078613E-8</v>
      </c>
      <c r="AD32" s="77">
        <f t="shared" si="124"/>
        <v>-6.3446350395679474E-8</v>
      </c>
      <c r="AE32" s="77">
        <f t="shared" si="124"/>
        <v>0.49508735246490687</v>
      </c>
      <c r="AF32" s="77">
        <f t="shared" si="124"/>
        <v>-1.0114351995289326</v>
      </c>
      <c r="AG32" s="77">
        <f t="shared" si="124"/>
        <v>798301.90480524441</v>
      </c>
      <c r="AH32" s="77">
        <f t="shared" si="124"/>
        <v>-7.1013346314430237E-9</v>
      </c>
      <c r="AI32" s="77">
        <f t="shared" si="124"/>
        <v>-149.11010852083564</v>
      </c>
      <c r="AJ32" s="77">
        <f t="shared" si="124"/>
        <v>-3.0966475605964661E-8</v>
      </c>
      <c r="AK32" s="77">
        <f t="shared" si="124"/>
        <v>3.3760443329811096E-8</v>
      </c>
      <c r="AL32" s="77">
        <f t="shared" si="124"/>
        <v>-412951.29039431643</v>
      </c>
      <c r="AM32" s="156"/>
      <c r="AN32" s="156"/>
      <c r="AO32" s="77">
        <f t="shared" ref="AO32:BE32" si="125">AO5-SUM(AN5:AN7)-SUM(AN9:AN10)</f>
        <v>3.3713877201080322E-7</v>
      </c>
      <c r="AP32" s="77">
        <f t="shared" si="125"/>
        <v>-4.8428773880004883E-8</v>
      </c>
      <c r="AQ32" s="77">
        <f t="shared" si="125"/>
        <v>-6.7427754402160645E-7</v>
      </c>
      <c r="AR32" s="77">
        <f t="shared" si="125"/>
        <v>7.1153044700622559E-7</v>
      </c>
      <c r="AS32" s="77">
        <f t="shared" si="125"/>
        <v>-5.3644180297851563E-7</v>
      </c>
      <c r="AT32" s="77">
        <f t="shared" si="125"/>
        <v>1.0430812835693359E-7</v>
      </c>
      <c r="AU32" s="77">
        <f t="shared" si="125"/>
        <v>1.4156103134155273E-7</v>
      </c>
      <c r="AV32" s="77">
        <f t="shared" si="125"/>
        <v>1.0803341865539551E-7</v>
      </c>
      <c r="AW32" s="77">
        <f t="shared" si="125"/>
        <v>-3.1292438507080078E-7</v>
      </c>
      <c r="AX32" s="77">
        <f t="shared" si="125"/>
        <v>-1.5457224100828171E-2</v>
      </c>
      <c r="AY32" s="77">
        <f t="shared" si="125"/>
        <v>0.18910300731658936</v>
      </c>
      <c r="AZ32" s="77">
        <f t="shared" si="125"/>
        <v>2570399.9102276899</v>
      </c>
      <c r="BA32" s="77">
        <f t="shared" si="125"/>
        <v>-2.7008354663848877E-7</v>
      </c>
      <c r="BB32" s="77">
        <f t="shared" si="125"/>
        <v>-2134.4254706669599</v>
      </c>
      <c r="BC32" s="77">
        <f t="shared" si="125"/>
        <v>1.8533319234848022E-7</v>
      </c>
      <c r="BD32" s="77">
        <f t="shared" si="125"/>
        <v>9.4994902610778809E-8</v>
      </c>
      <c r="BE32" s="77">
        <f t="shared" si="125"/>
        <v>2.3748725652694702E-7</v>
      </c>
      <c r="BF32" s="156"/>
      <c r="BG32" s="156"/>
      <c r="BH32" s="77">
        <f t="shared" ref="BH32:BX32" si="126">BH5-SUM(BG5:BG7)-SUM(BG9:BG10)</f>
        <v>5.9371814131736755E-9</v>
      </c>
      <c r="BI32" s="77">
        <f t="shared" si="126"/>
        <v>-4.3073669075965881E-9</v>
      </c>
      <c r="BJ32" s="77">
        <f t="shared" si="126"/>
        <v>-2.7939677238464355E-9</v>
      </c>
      <c r="BK32" s="77">
        <f t="shared" si="126"/>
        <v>1.280568540096283E-9</v>
      </c>
      <c r="BL32" s="77">
        <f t="shared" si="126"/>
        <v>-1.6880221664905548E-9</v>
      </c>
      <c r="BM32" s="77">
        <f t="shared" si="126"/>
        <v>1.862645149230957E-9</v>
      </c>
      <c r="BN32" s="77">
        <f t="shared" si="126"/>
        <v>0</v>
      </c>
      <c r="BO32" s="77">
        <f t="shared" si="126"/>
        <v>1.0826624929904938E-8</v>
      </c>
      <c r="BP32" s="77">
        <f t="shared" si="126"/>
        <v>2.3865140974521637E-8</v>
      </c>
      <c r="BQ32" s="77">
        <f t="shared" si="126"/>
        <v>0.33761147472250741</v>
      </c>
      <c r="BR32" s="77">
        <f t="shared" si="126"/>
        <v>-0.42452890053391457</v>
      </c>
      <c r="BS32" s="77">
        <f t="shared" si="126"/>
        <v>-101995.70682663677</v>
      </c>
      <c r="BT32" s="77">
        <f t="shared" si="126"/>
        <v>0</v>
      </c>
      <c r="BU32" s="77">
        <f t="shared" si="126"/>
        <v>5.5879354476928711E-9</v>
      </c>
      <c r="BV32" s="77">
        <f t="shared" si="126"/>
        <v>8.7311491370201111E-11</v>
      </c>
      <c r="BW32" s="77">
        <f t="shared" si="126"/>
        <v>-7.07223080098629E-9</v>
      </c>
      <c r="BX32" s="77">
        <f t="shared" si="126"/>
        <v>0</v>
      </c>
      <c r="BY32" s="156"/>
      <c r="BZ32" s="156"/>
      <c r="CA32" s="77">
        <f t="shared" ref="CA32:CQ32" si="127">CA5-SUM(BZ5:BZ7)-SUM(BZ9:BZ10)</f>
        <v>3.0733644962310791E-8</v>
      </c>
      <c r="CB32" s="77">
        <f t="shared" si="127"/>
        <v>-5.1222741603851318E-8</v>
      </c>
      <c r="CC32" s="77">
        <f t="shared" si="127"/>
        <v>1.5075784176588058E-8</v>
      </c>
      <c r="CD32" s="77">
        <f t="shared" si="127"/>
        <v>1.3504177331924438E-8</v>
      </c>
      <c r="CE32" s="77">
        <f t="shared" si="127"/>
        <v>2.0023435354232788E-8</v>
      </c>
      <c r="CF32" s="77">
        <f t="shared" si="127"/>
        <v>-3.4458935260772705E-8</v>
      </c>
      <c r="CG32" s="77">
        <f t="shared" si="127"/>
        <v>3.0733644962310791E-8</v>
      </c>
      <c r="CH32" s="77">
        <f t="shared" si="127"/>
        <v>1.5366822481155396E-8</v>
      </c>
      <c r="CI32" s="77">
        <f t="shared" si="127"/>
        <v>-1.3038516044616699E-8</v>
      </c>
      <c r="CJ32" s="77">
        <f t="shared" si="127"/>
        <v>-0.35300206881947815</v>
      </c>
      <c r="CK32" s="77">
        <f t="shared" si="127"/>
        <v>0.52612020075321198</v>
      </c>
      <c r="CL32" s="77">
        <f t="shared" si="127"/>
        <v>-8514028.0140574165</v>
      </c>
      <c r="CM32" s="77">
        <f t="shared" si="127"/>
        <v>3.2596290111541748E-8</v>
      </c>
      <c r="CN32" s="77">
        <f t="shared" si="127"/>
        <v>-166.34444985655136</v>
      </c>
      <c r="CO32" s="77">
        <f t="shared" si="127"/>
        <v>-6.2398612499237061E-8</v>
      </c>
      <c r="CP32" s="77">
        <f t="shared" si="127"/>
        <v>9.6391886472702026E-8</v>
      </c>
      <c r="CQ32" s="77">
        <f t="shared" si="127"/>
        <v>-2.6775524020195007E-8</v>
      </c>
      <c r="CR32" s="156"/>
      <c r="CS32" s="156"/>
      <c r="CT32" s="77">
        <f t="shared" ref="CT32:DJ32" si="128">CT5-SUM(CS5:CS7)-SUM(CS9:CS10)</f>
        <v>7.8231096267700195E-8</v>
      </c>
      <c r="CU32" s="77">
        <f t="shared" si="128"/>
        <v>114650.13035649993</v>
      </c>
      <c r="CV32" s="77">
        <f t="shared" si="128"/>
        <v>2.6077032089233398E-8</v>
      </c>
      <c r="CW32" s="77">
        <f t="shared" si="128"/>
        <v>-1.601874828338623E-7</v>
      </c>
      <c r="CX32" s="77">
        <f t="shared" si="128"/>
        <v>-2.5331974029541016E-7</v>
      </c>
      <c r="CY32" s="77">
        <f t="shared" si="128"/>
        <v>-3.1292438507080078E-7</v>
      </c>
      <c r="CZ32" s="77">
        <f t="shared" si="128"/>
        <v>4.6566128730773926E-7</v>
      </c>
      <c r="DA32" s="77">
        <f t="shared" si="128"/>
        <v>1.4714896678924561E-7</v>
      </c>
      <c r="DB32" s="77">
        <f t="shared" si="128"/>
        <v>-1.1920928955078125E-7</v>
      </c>
      <c r="DC32" s="77">
        <f t="shared" si="128"/>
        <v>5.4277129471302032E-2</v>
      </c>
      <c r="DD32" s="77">
        <f t="shared" si="128"/>
        <v>0.86894500255584717</v>
      </c>
      <c r="DE32" s="77">
        <f t="shared" si="128"/>
        <v>-1059222.0420564003</v>
      </c>
      <c r="DF32" s="77">
        <f t="shared" si="128"/>
        <v>-2.6077032089233398E-7</v>
      </c>
      <c r="DG32" s="77">
        <f t="shared" si="128"/>
        <v>-2490.5649482533336</v>
      </c>
      <c r="DH32" s="77">
        <f t="shared" si="128"/>
        <v>-1.4714896678924561E-7</v>
      </c>
      <c r="DI32" s="77">
        <f t="shared" si="128"/>
        <v>-2.905726432800293E-7</v>
      </c>
      <c r="DJ32" s="77">
        <f t="shared" si="128"/>
        <v>4.0978193283081055E-7</v>
      </c>
      <c r="DK32" s="156"/>
      <c r="DL32" s="156"/>
      <c r="DM32" s="77">
        <f t="shared" ref="DM32:EC32" si="129">DM5-SUM(DL5:DL7)-SUM(DL9:DL10)</f>
        <v>865678.92919997871</v>
      </c>
      <c r="DN32" s="77">
        <f t="shared" si="129"/>
        <v>1281528.7315217033</v>
      </c>
      <c r="DO32" s="77">
        <f t="shared" si="129"/>
        <v>788182.10814080015</v>
      </c>
      <c r="DP32" s="77">
        <f t="shared" si="129"/>
        <v>1004270.7931738906</v>
      </c>
      <c r="DQ32" s="77">
        <f t="shared" si="129"/>
        <v>1312148.6597466245</v>
      </c>
      <c r="DR32" s="77">
        <f t="shared" si="129"/>
        <v>505930.70191100985</v>
      </c>
      <c r="DS32" s="77">
        <f t="shared" si="129"/>
        <v>1944903.696381595</v>
      </c>
      <c r="DT32" s="77">
        <f t="shared" si="129"/>
        <v>4101628.7238499168</v>
      </c>
      <c r="DU32" s="77">
        <f t="shared" si="129"/>
        <v>-4.0978193283081055E-8</v>
      </c>
      <c r="DV32" s="77">
        <f t="shared" si="129"/>
        <v>-0.44937239959836006</v>
      </c>
      <c r="DW32" s="77">
        <f t="shared" si="129"/>
        <v>4624.559636220336</v>
      </c>
      <c r="DX32" s="77">
        <f t="shared" si="129"/>
        <v>-16019438.590318792</v>
      </c>
      <c r="DY32" s="77">
        <f t="shared" si="129"/>
        <v>2.4586915969848633E-7</v>
      </c>
      <c r="DZ32" s="77">
        <f t="shared" si="129"/>
        <v>212714.84283771738</v>
      </c>
      <c r="EA32" s="77">
        <f t="shared" si="129"/>
        <v>0</v>
      </c>
      <c r="EB32" s="77">
        <f t="shared" si="129"/>
        <v>-1.7136335372924805E-7</v>
      </c>
      <c r="EC32" s="77">
        <f t="shared" si="129"/>
        <v>-4.9918889999389648E-7</v>
      </c>
    </row>
    <row r="33" spans="1:133" x14ac:dyDescent="0.25">
      <c r="A33" s="93" t="s">
        <v>261</v>
      </c>
      <c r="B33" s="165">
        <f t="shared" ref="B33:S33" si="130">B30+U30+AN30+BG30+BZ30+CS30+DL30</f>
        <v>1</v>
      </c>
      <c r="C33" s="165">
        <f t="shared" si="130"/>
        <v>1</v>
      </c>
      <c r="D33" s="165">
        <f t="shared" si="130"/>
        <v>1</v>
      </c>
      <c r="E33" s="165">
        <f t="shared" si="130"/>
        <v>0.99999999999999989</v>
      </c>
      <c r="F33" s="165">
        <f t="shared" si="130"/>
        <v>1</v>
      </c>
      <c r="G33" s="165">
        <f t="shared" si="130"/>
        <v>0.99999999999999989</v>
      </c>
      <c r="H33" s="165">
        <f t="shared" si="130"/>
        <v>0.99999999999999978</v>
      </c>
      <c r="I33" s="165">
        <f t="shared" si="130"/>
        <v>1.0000000000000002</v>
      </c>
      <c r="J33" s="165">
        <f t="shared" si="130"/>
        <v>1</v>
      </c>
      <c r="K33" s="165">
        <f t="shared" si="130"/>
        <v>0.99999999999999989</v>
      </c>
      <c r="L33" s="165">
        <f t="shared" si="130"/>
        <v>1</v>
      </c>
      <c r="M33" s="165">
        <f t="shared" si="130"/>
        <v>0.99999999999999989</v>
      </c>
      <c r="N33" s="165">
        <f t="shared" si="130"/>
        <v>1.0000000000000002</v>
      </c>
      <c r="O33" s="165">
        <f t="shared" si="130"/>
        <v>1</v>
      </c>
      <c r="P33" s="165">
        <f t="shared" si="130"/>
        <v>1</v>
      </c>
      <c r="Q33" s="165">
        <f t="shared" si="130"/>
        <v>1</v>
      </c>
      <c r="R33" s="165">
        <f t="shared" si="130"/>
        <v>1</v>
      </c>
      <c r="S33" s="165">
        <f t="shared" si="130"/>
        <v>0.99999999999999978</v>
      </c>
      <c r="U33" s="1"/>
      <c r="AN33" s="1"/>
      <c r="BG33" s="1"/>
      <c r="BZ33" s="1"/>
      <c r="CM33" s="36"/>
      <c r="CS33" s="1"/>
      <c r="DL33" s="1"/>
    </row>
    <row r="34" spans="1:133" x14ac:dyDescent="0.25">
      <c r="A34" s="73"/>
      <c r="B34" s="1"/>
      <c r="U34" s="1"/>
      <c r="AN34" s="1"/>
      <c r="BG34" s="1"/>
      <c r="BZ34" s="1"/>
      <c r="CM34" s="36"/>
      <c r="CS34" s="1"/>
      <c r="DL34" s="1"/>
    </row>
    <row r="35" spans="1:133" x14ac:dyDescent="0.25">
      <c r="A35" s="94" t="s">
        <v>52</v>
      </c>
      <c r="B35" s="112">
        <f>B5</f>
        <v>313954318.43684399</v>
      </c>
      <c r="C35" s="97">
        <f>B41+C31</f>
        <v>347569337.76275873</v>
      </c>
      <c r="D35" s="97">
        <f t="shared" ref="D35:S35" si="131">C41+D31</f>
        <v>372921257.01056135</v>
      </c>
      <c r="E35" s="97">
        <f t="shared" si="131"/>
        <v>405951925.33685768</v>
      </c>
      <c r="F35" s="97">
        <f t="shared" si="131"/>
        <v>449662052.68034184</v>
      </c>
      <c r="G35" s="97">
        <f t="shared" si="131"/>
        <v>492596371.37401956</v>
      </c>
      <c r="H35" s="97">
        <f t="shared" si="131"/>
        <v>532666028.48033738</v>
      </c>
      <c r="I35" s="97">
        <f t="shared" si="131"/>
        <v>563319699.50972712</v>
      </c>
      <c r="J35" s="97">
        <f t="shared" si="131"/>
        <v>582454683.2626617</v>
      </c>
      <c r="K35" s="97">
        <f t="shared" si="131"/>
        <v>607360277.4375968</v>
      </c>
      <c r="L35" s="97">
        <f t="shared" si="131"/>
        <v>638462501.30535448</v>
      </c>
      <c r="M35" s="97">
        <f t="shared" si="131"/>
        <v>657266884.1624893</v>
      </c>
      <c r="N35" s="97">
        <f t="shared" si="131"/>
        <v>662797648.14683461</v>
      </c>
      <c r="O35" s="97">
        <f t="shared" si="131"/>
        <v>714122671.17770779</v>
      </c>
      <c r="P35" s="97">
        <f t="shared" si="131"/>
        <v>736192860.08877993</v>
      </c>
      <c r="Q35" s="97">
        <f t="shared" si="131"/>
        <v>759238227.65760159</v>
      </c>
      <c r="R35" s="97">
        <f t="shared" si="131"/>
        <v>784422606.13815355</v>
      </c>
      <c r="S35" s="97">
        <f t="shared" si="131"/>
        <v>823248753.10651517</v>
      </c>
      <c r="U35" s="112">
        <f>U5</f>
        <v>5609390.5954361502</v>
      </c>
      <c r="V35" s="97">
        <f>U41+V31</f>
        <v>7385455.4079959057</v>
      </c>
      <c r="W35" s="97">
        <f t="shared" ref="W35:AL35" si="132">V41+W31</f>
        <v>8398099.2936572302</v>
      </c>
      <c r="X35" s="97">
        <f t="shared" si="132"/>
        <v>8707596.5237626098</v>
      </c>
      <c r="Y35" s="97">
        <f t="shared" si="132"/>
        <v>8821773.4017721582</v>
      </c>
      <c r="Z35" s="97">
        <f t="shared" si="132"/>
        <v>8810431.6390378866</v>
      </c>
      <c r="AA35" s="97">
        <f t="shared" si="132"/>
        <v>8953486.5967568345</v>
      </c>
      <c r="AB35" s="97">
        <f t="shared" si="132"/>
        <v>9959661.1137718521</v>
      </c>
      <c r="AC35" s="97">
        <f t="shared" si="132"/>
        <v>11200321.98157079</v>
      </c>
      <c r="AD35" s="97">
        <f t="shared" si="132"/>
        <v>11938279.108311759</v>
      </c>
      <c r="AE35" s="97">
        <f t="shared" si="132"/>
        <v>12255012.803774964</v>
      </c>
      <c r="AF35" s="97">
        <f t="shared" si="132"/>
        <v>12370785.78123362</v>
      </c>
      <c r="AG35" s="97">
        <f t="shared" si="132"/>
        <v>13164766.086001908</v>
      </c>
      <c r="AH35" s="97">
        <f t="shared" si="132"/>
        <v>13781328.059828987</v>
      </c>
      <c r="AI35" s="97">
        <f t="shared" si="132"/>
        <v>14411233.463000309</v>
      </c>
      <c r="AJ35" s="97">
        <f t="shared" si="132"/>
        <v>14493978.595847251</v>
      </c>
      <c r="AK35" s="97">
        <f t="shared" si="132"/>
        <v>14621189.066540087</v>
      </c>
      <c r="AL35" s="97">
        <f t="shared" si="132"/>
        <v>14548196.85795371</v>
      </c>
      <c r="AN35" s="112">
        <f>AN5</f>
        <v>190138997.75117701</v>
      </c>
      <c r="AO35" s="97">
        <f>AN41+AO31</f>
        <v>203333092.35509586</v>
      </c>
      <c r="AP35" s="97">
        <f t="shared" ref="AP35:BE35" si="133">AO41+AP31</f>
        <v>214216374.39670393</v>
      </c>
      <c r="AQ35" s="97">
        <f t="shared" si="133"/>
        <v>241704076.22766018</v>
      </c>
      <c r="AR35" s="97">
        <f t="shared" si="133"/>
        <v>267332319.89261284</v>
      </c>
      <c r="AS35" s="97">
        <f t="shared" si="133"/>
        <v>292967277.11172253</v>
      </c>
      <c r="AT35" s="97">
        <f t="shared" si="133"/>
        <v>317409700.91464514</v>
      </c>
      <c r="AU35" s="97">
        <f t="shared" si="133"/>
        <v>339134088.76784348</v>
      </c>
      <c r="AV35" s="97">
        <f t="shared" si="133"/>
        <v>344357363.10936338</v>
      </c>
      <c r="AW35" s="97">
        <f t="shared" si="133"/>
        <v>352410041.91066235</v>
      </c>
      <c r="AX35" s="97">
        <f t="shared" si="133"/>
        <v>362572963.60401839</v>
      </c>
      <c r="AY35" s="97">
        <f t="shared" si="133"/>
        <v>364250370.78819329</v>
      </c>
      <c r="AZ35" s="97">
        <f t="shared" si="133"/>
        <v>373262935.56983256</v>
      </c>
      <c r="BA35" s="97">
        <f t="shared" si="133"/>
        <v>385342621.76310259</v>
      </c>
      <c r="BB35" s="97">
        <f t="shared" si="133"/>
        <v>393813033.87558424</v>
      </c>
      <c r="BC35" s="97">
        <f t="shared" si="133"/>
        <v>396978432.80791378</v>
      </c>
      <c r="BD35" s="97">
        <f t="shared" si="133"/>
        <v>398718830.30664307</v>
      </c>
      <c r="BE35" s="97">
        <f t="shared" si="133"/>
        <v>406197681.38335562</v>
      </c>
      <c r="BG35" s="112">
        <f>BG5</f>
        <v>6229603.7340139598</v>
      </c>
      <c r="BH35" s="97">
        <f>BG41+BH31</f>
        <v>7175535.4685246293</v>
      </c>
      <c r="BI35" s="97">
        <f t="shared" ref="BI35:BX35" si="134">BH41+BI31</f>
        <v>7785294.1296758298</v>
      </c>
      <c r="BJ35" s="97">
        <f t="shared" si="134"/>
        <v>8159910.8525100742</v>
      </c>
      <c r="BK35" s="97">
        <f t="shared" si="134"/>
        <v>8442594.633282708</v>
      </c>
      <c r="BL35" s="97">
        <f t="shared" si="134"/>
        <v>8833772.47865941</v>
      </c>
      <c r="BM35" s="97">
        <f t="shared" si="134"/>
        <v>9338979.44149464</v>
      </c>
      <c r="BN35" s="97">
        <f t="shared" si="134"/>
        <v>9776555.6836305317</v>
      </c>
      <c r="BO35" s="97">
        <f t="shared" si="134"/>
        <v>9852478.6050038766</v>
      </c>
      <c r="BP35" s="97">
        <f t="shared" si="134"/>
        <v>9985843.0750651211</v>
      </c>
      <c r="BQ35" s="97">
        <f t="shared" si="134"/>
        <v>10028334.510426719</v>
      </c>
      <c r="BR35" s="97">
        <f t="shared" si="134"/>
        <v>9920097.1091702078</v>
      </c>
      <c r="BS35" s="97">
        <f t="shared" si="134"/>
        <v>9683053.6262347046</v>
      </c>
      <c r="BT35" s="97">
        <f t="shared" si="134"/>
        <v>9564825.3762790412</v>
      </c>
      <c r="BU35" s="97">
        <f t="shared" si="134"/>
        <v>9426600.7209003102</v>
      </c>
      <c r="BV35" s="97">
        <f t="shared" si="134"/>
        <v>9311901.9508925285</v>
      </c>
      <c r="BW35" s="97">
        <f t="shared" si="134"/>
        <v>9123572.2543779556</v>
      </c>
      <c r="BX35" s="97">
        <f t="shared" si="134"/>
        <v>9384439.7559428681</v>
      </c>
      <c r="BZ35" s="112">
        <f>BZ5</f>
        <v>16622236.4743133</v>
      </c>
      <c r="CA35" s="97">
        <f>BZ41+CA31</f>
        <v>21307371.652730517</v>
      </c>
      <c r="CB35" s="97">
        <f t="shared" ref="CB35:CQ35" si="135">CA41+CB31</f>
        <v>22928133.567778837</v>
      </c>
      <c r="CC35" s="97">
        <f t="shared" si="135"/>
        <v>23166370.288542252</v>
      </c>
      <c r="CD35" s="97">
        <f t="shared" si="135"/>
        <v>25430254.218689833</v>
      </c>
      <c r="CE35" s="97">
        <f t="shared" si="135"/>
        <v>28309401.797940128</v>
      </c>
      <c r="CF35" s="97">
        <f t="shared" si="135"/>
        <v>33067907.52325948</v>
      </c>
      <c r="CG35" s="97">
        <f t="shared" si="135"/>
        <v>39583168.127410136</v>
      </c>
      <c r="CH35" s="97">
        <f t="shared" si="135"/>
        <v>41431280.089412905</v>
      </c>
      <c r="CI35" s="97">
        <f t="shared" si="135"/>
        <v>47530294.179899395</v>
      </c>
      <c r="CJ35" s="97">
        <f t="shared" si="135"/>
        <v>48772153.903367199</v>
      </c>
      <c r="CK35" s="97">
        <f t="shared" si="135"/>
        <v>52021524.560463682</v>
      </c>
      <c r="CL35" s="97">
        <f t="shared" si="135"/>
        <v>44549702.804478474</v>
      </c>
      <c r="CM35" s="97">
        <f t="shared" si="135"/>
        <v>46148522.098791964</v>
      </c>
      <c r="CN35" s="97">
        <f t="shared" si="135"/>
        <v>46167705.104480363</v>
      </c>
      <c r="CO35" s="97">
        <f t="shared" si="135"/>
        <v>47947733.475184023</v>
      </c>
      <c r="CP35" s="97">
        <f t="shared" si="135"/>
        <v>49152264.065373652</v>
      </c>
      <c r="CQ35" s="97">
        <f t="shared" si="135"/>
        <v>50582355.182058118</v>
      </c>
      <c r="CS35" s="112">
        <f>CS5</f>
        <v>135740606.86807001</v>
      </c>
      <c r="CT35" s="97">
        <f>CS41+CT31</f>
        <v>142615240.62603524</v>
      </c>
      <c r="CU35" s="97">
        <f t="shared" ref="CU35" si="136">CT41+CU31</f>
        <v>148816366.28979966</v>
      </c>
      <c r="CV35" s="97">
        <f t="shared" ref="CV35" si="137">CU41+CV31</f>
        <v>155109389.25586718</v>
      </c>
      <c r="CW35" s="97">
        <f t="shared" ref="CW35" si="138">CV41+CW31</f>
        <v>168782569.04469049</v>
      </c>
      <c r="CX35" s="97">
        <f t="shared" ref="CX35" si="139">CW41+CX31</f>
        <v>183285510.08209541</v>
      </c>
      <c r="CY35" s="97">
        <f t="shared" ref="CY35" si="140">CX41+CY31</f>
        <v>198328452.35727322</v>
      </c>
      <c r="CZ35" s="97">
        <f t="shared" ref="CZ35" si="141">CY41+CZ31</f>
        <v>209636042.15239453</v>
      </c>
      <c r="DA35" s="97">
        <f t="shared" ref="DA35" si="142">CZ41+DA31</f>
        <v>214718909.22435319</v>
      </c>
      <c r="DB35" s="97">
        <f t="shared" ref="DB35" si="143">DA41+DB31</f>
        <v>220193559.66851068</v>
      </c>
      <c r="DC35" s="97">
        <f t="shared" ref="DC35" si="144">DB41+DC31</f>
        <v>228158975.77642199</v>
      </c>
      <c r="DD35" s="97">
        <f t="shared" ref="DD35" si="145">DC41+DD31</f>
        <v>235188913.00421619</v>
      </c>
      <c r="DE35" s="97">
        <f t="shared" ref="DE35" si="146">DD41+DE31</f>
        <v>239008152.94268918</v>
      </c>
      <c r="DF35" s="97">
        <f t="shared" ref="DF35" si="147">DE41+DF31</f>
        <v>247817860.23187596</v>
      </c>
      <c r="DG35" s="97">
        <f t="shared" ref="DG35" si="148">DF41+DG31</f>
        <v>253667486.03886288</v>
      </c>
      <c r="DH35" s="97">
        <f t="shared" ref="DH35" si="149">DG41+DH31</f>
        <v>259270538.85263848</v>
      </c>
      <c r="DI35" s="97">
        <f t="shared" ref="DI35" si="150">DH41+DI31</f>
        <v>268191679.14614928</v>
      </c>
      <c r="DJ35" s="97">
        <f t="shared" ref="DJ35" si="151">DI41+DJ31</f>
        <v>275344903.06433767</v>
      </c>
      <c r="DL35" s="112">
        <f>DL5</f>
        <v>76060713.642298698</v>
      </c>
      <c r="DM35" s="97">
        <f>DL41+DM31</f>
        <v>87035294.799219146</v>
      </c>
      <c r="DN35" s="97">
        <f t="shared" ref="DN35:EC35" si="152">DM41+DN31</f>
        <v>88081864.827069685</v>
      </c>
      <c r="DO35" s="97">
        <f t="shared" si="152"/>
        <v>87929782.948781624</v>
      </c>
      <c r="DP35" s="97">
        <f t="shared" si="152"/>
        <v>100692348.5868471</v>
      </c>
      <c r="DQ35" s="97">
        <f t="shared" si="152"/>
        <v>109589412.30447152</v>
      </c>
      <c r="DR35" s="97">
        <f t="shared" si="152"/>
        <v>118241418.45017782</v>
      </c>
      <c r="DS35" s="97">
        <f t="shared" si="152"/>
        <v>119178359.96833637</v>
      </c>
      <c r="DT35" s="97">
        <f t="shared" si="152"/>
        <v>116614573.87771524</v>
      </c>
      <c r="DU35" s="97">
        <f t="shared" si="152"/>
        <v>129285529.58808187</v>
      </c>
      <c r="DV35" s="97">
        <f t="shared" si="152"/>
        <v>127111357.39484198</v>
      </c>
      <c r="DW35" s="97">
        <f t="shared" si="152"/>
        <v>133861560.87060285</v>
      </c>
      <c r="DX35" s="97">
        <f t="shared" si="152"/>
        <v>132973224.24727753</v>
      </c>
      <c r="DY35" s="97">
        <f t="shared" si="152"/>
        <v>161092175.93388024</v>
      </c>
      <c r="DZ35" s="97">
        <f t="shared" si="152"/>
        <v>155414914.81783918</v>
      </c>
      <c r="EA35" s="97">
        <f t="shared" si="152"/>
        <v>157885490.33018187</v>
      </c>
      <c r="EB35" s="97">
        <f t="shared" si="152"/>
        <v>165307591.01244375</v>
      </c>
      <c r="EC35" s="97">
        <f t="shared" si="152"/>
        <v>184109443.16260833</v>
      </c>
    </row>
    <row r="36" spans="1:133" x14ac:dyDescent="0.25">
      <c r="A36" s="95" t="s">
        <v>53</v>
      </c>
      <c r="B36" s="112">
        <f>B28*B35</f>
        <v>7848857.9609211003</v>
      </c>
      <c r="C36" s="112">
        <f>C28*C35</f>
        <v>7194685.29168911</v>
      </c>
      <c r="D36" s="112">
        <f t="shared" ref="D36:S36" si="153">D28*D35</f>
        <v>11038469.207512587</v>
      </c>
      <c r="E36" s="112">
        <f t="shared" si="153"/>
        <v>14979626.044930078</v>
      </c>
      <c r="F36" s="112">
        <f t="shared" si="153"/>
        <v>9487869.3115552161</v>
      </c>
      <c r="G36" s="112">
        <f t="shared" si="153"/>
        <v>13053803.841411527</v>
      </c>
      <c r="H36" s="112">
        <f t="shared" si="153"/>
        <v>19175977.025292147</v>
      </c>
      <c r="I36" s="112">
        <f t="shared" si="153"/>
        <v>9182111.1020085458</v>
      </c>
      <c r="J36" s="112">
        <f t="shared" si="153"/>
        <v>14561367.081566518</v>
      </c>
      <c r="K36" s="112">
        <f t="shared" si="153"/>
        <v>17795656.128921621</v>
      </c>
      <c r="L36" s="112">
        <f t="shared" si="153"/>
        <v>8491551.2557252254</v>
      </c>
      <c r="M36" s="112">
        <f t="shared" si="153"/>
        <v>8610196.1825286038</v>
      </c>
      <c r="N36" s="112">
        <f t="shared" si="153"/>
        <v>12653409.646439558</v>
      </c>
      <c r="O36" s="112">
        <f t="shared" si="153"/>
        <v>12740814.829218721</v>
      </c>
      <c r="P36" s="112">
        <f t="shared" si="153"/>
        <v>13549561.842124859</v>
      </c>
      <c r="Q36" s="112">
        <f t="shared" si="153"/>
        <v>6833144.0489184167</v>
      </c>
      <c r="R36" s="112">
        <f t="shared" si="153"/>
        <v>27430391.637552258</v>
      </c>
      <c r="S36" s="112">
        <f t="shared" si="153"/>
        <v>64450838.99491474</v>
      </c>
      <c r="U36" s="112">
        <f>U28*U35</f>
        <v>140234.76488590401</v>
      </c>
      <c r="V36" s="112">
        <f>V28*V35</f>
        <v>152878.92694551533</v>
      </c>
      <c r="W36" s="112">
        <f t="shared" ref="W36:AL36" si="154">W28*W35</f>
        <v>248583.73909225364</v>
      </c>
      <c r="X36" s="112">
        <f t="shared" si="154"/>
        <v>321310.31172684039</v>
      </c>
      <c r="Y36" s="112">
        <f t="shared" si="154"/>
        <v>186139.41877739216</v>
      </c>
      <c r="Z36" s="112">
        <f t="shared" si="154"/>
        <v>233476.43843450423</v>
      </c>
      <c r="AA36" s="112">
        <f t="shared" si="154"/>
        <v>322325.51748324605</v>
      </c>
      <c r="AB36" s="112">
        <f t="shared" si="154"/>
        <v>162342.47615448138</v>
      </c>
      <c r="AC36" s="112">
        <f t="shared" si="154"/>
        <v>280008.04953926877</v>
      </c>
      <c r="AD36" s="112">
        <f t="shared" si="154"/>
        <v>349791.57787353575</v>
      </c>
      <c r="AE36" s="112">
        <f t="shared" si="154"/>
        <v>162991.73646299882</v>
      </c>
      <c r="AF36" s="112">
        <f t="shared" si="154"/>
        <v>162057.29373415955</v>
      </c>
      <c r="AG36" s="112">
        <f t="shared" si="154"/>
        <v>251327.35255094449</v>
      </c>
      <c r="AH36" s="112">
        <f t="shared" si="154"/>
        <v>245875.61212897309</v>
      </c>
      <c r="AI36" s="112">
        <f t="shared" si="154"/>
        <v>265237.42569939338</v>
      </c>
      <c r="AJ36" s="112">
        <f t="shared" si="154"/>
        <v>130445.80736262548</v>
      </c>
      <c r="AK36" s="112">
        <f t="shared" si="154"/>
        <v>511286.25864773931</v>
      </c>
      <c r="AL36" s="112">
        <f t="shared" si="154"/>
        <v>1169841.7614479011</v>
      </c>
      <c r="AN36" s="112">
        <f>AN28*AN35</f>
        <v>4753474.9437794304</v>
      </c>
      <c r="AO36" s="112">
        <f>AO28*AO35</f>
        <v>4208995.0117504755</v>
      </c>
      <c r="AP36" s="112">
        <f t="shared" ref="AP36:BE36" si="155">AP28*AP35</f>
        <v>6340804.6821424253</v>
      </c>
      <c r="AQ36" s="112">
        <f t="shared" si="155"/>
        <v>8918880.4128006734</v>
      </c>
      <c r="AR36" s="112">
        <f t="shared" si="155"/>
        <v>5640711.9497341225</v>
      </c>
      <c r="AS36" s="112">
        <f t="shared" si="155"/>
        <v>7763632.8434606511</v>
      </c>
      <c r="AT36" s="112">
        <f t="shared" si="155"/>
        <v>11426749.232927205</v>
      </c>
      <c r="AU36" s="112">
        <f t="shared" si="155"/>
        <v>5527885.6469158437</v>
      </c>
      <c r="AV36" s="112">
        <f t="shared" si="155"/>
        <v>8608934.0777340792</v>
      </c>
      <c r="AW36" s="112">
        <f t="shared" si="155"/>
        <v>10325614.227982419</v>
      </c>
      <c r="AX36" s="112">
        <f t="shared" si="155"/>
        <v>4822220.4794463459</v>
      </c>
      <c r="AY36" s="112">
        <f t="shared" si="155"/>
        <v>4771679.8573253322</v>
      </c>
      <c r="AZ36" s="112">
        <f t="shared" si="155"/>
        <v>7125928.7699695053</v>
      </c>
      <c r="BA36" s="112">
        <f t="shared" si="155"/>
        <v>6874979.8708849708</v>
      </c>
      <c r="BB36" s="112">
        <f t="shared" si="155"/>
        <v>7248092.6480169147</v>
      </c>
      <c r="BC36" s="112">
        <f t="shared" si="155"/>
        <v>3572805.8952712175</v>
      </c>
      <c r="BD36" s="112">
        <f t="shared" si="155"/>
        <v>13942742.341051359</v>
      </c>
      <c r="BE36" s="112">
        <f t="shared" si="155"/>
        <v>31800127.610769629</v>
      </c>
      <c r="BG36" s="112">
        <f>BG28*BG35</f>
        <v>155740.09335034899</v>
      </c>
      <c r="BH36" s="112">
        <f>BH28*BH35</f>
        <v>148533.58419845984</v>
      </c>
      <c r="BI36" s="112">
        <f t="shared" ref="BI36:BX36" si="156">BI28*BI35</f>
        <v>230444.70623840476</v>
      </c>
      <c r="BJ36" s="112">
        <f t="shared" si="156"/>
        <v>301100.71045762225</v>
      </c>
      <c r="BK36" s="112">
        <f t="shared" si="156"/>
        <v>178138.74676226478</v>
      </c>
      <c r="BL36" s="112">
        <f t="shared" si="156"/>
        <v>234094.97068447398</v>
      </c>
      <c r="BM36" s="112">
        <f t="shared" si="156"/>
        <v>336203.25989380729</v>
      </c>
      <c r="BN36" s="112">
        <f t="shared" si="156"/>
        <v>159357.85764317794</v>
      </c>
      <c r="BO36" s="112">
        <f t="shared" si="156"/>
        <v>246311.96512509644</v>
      </c>
      <c r="BP36" s="112">
        <f t="shared" si="156"/>
        <v>292585.20209940698</v>
      </c>
      <c r="BQ36" s="112">
        <f t="shared" si="156"/>
        <v>133376.38898893949</v>
      </c>
      <c r="BR36" s="112">
        <f t="shared" si="156"/>
        <v>129953.27213012933</v>
      </c>
      <c r="BS36" s="112">
        <f t="shared" si="156"/>
        <v>184858.2965008438</v>
      </c>
      <c r="BT36" s="112">
        <f t="shared" si="156"/>
        <v>170648.08878285502</v>
      </c>
      <c r="BU36" s="112">
        <f t="shared" si="156"/>
        <v>173495.71878957649</v>
      </c>
      <c r="BV36" s="112">
        <f t="shared" si="156"/>
        <v>83807.117558032696</v>
      </c>
      <c r="BW36" s="112">
        <f t="shared" si="156"/>
        <v>319038.7576720189</v>
      </c>
      <c r="BX36" s="112">
        <f t="shared" si="156"/>
        <v>734681.1982042006</v>
      </c>
      <c r="BZ36" s="112">
        <f>BZ28*BZ35</f>
        <v>415555.91185783298</v>
      </c>
      <c r="CA36" s="112">
        <f>CA28*CA35</f>
        <v>441062.59321152169</v>
      </c>
      <c r="CB36" s="112">
        <f t="shared" ref="CB36:CQ36" si="157">CB28*CB35</f>
        <v>678672.75360625458</v>
      </c>
      <c r="CC36" s="112">
        <f t="shared" si="157"/>
        <v>854839.06364721048</v>
      </c>
      <c r="CD36" s="112">
        <f t="shared" si="157"/>
        <v>536578.36401435582</v>
      </c>
      <c r="CE36" s="112">
        <f t="shared" si="157"/>
        <v>750199.14764541329</v>
      </c>
      <c r="CF36" s="112">
        <f t="shared" si="157"/>
        <v>1190444.6708373378</v>
      </c>
      <c r="CG36" s="112">
        <f t="shared" si="157"/>
        <v>645205.64047678572</v>
      </c>
      <c r="CH36" s="112">
        <f t="shared" si="157"/>
        <v>1035782.0022353225</v>
      </c>
      <c r="CI36" s="112">
        <f t="shared" si="157"/>
        <v>1392637.6194710557</v>
      </c>
      <c r="CJ36" s="112">
        <f t="shared" si="157"/>
        <v>648670.04297328333</v>
      </c>
      <c r="CK36" s="112">
        <f t="shared" si="157"/>
        <v>681481.97174207459</v>
      </c>
      <c r="CL36" s="112">
        <f t="shared" si="157"/>
        <v>850494.32626731426</v>
      </c>
      <c r="CM36" s="112">
        <f t="shared" si="157"/>
        <v>823345.62174472725</v>
      </c>
      <c r="CN36" s="112">
        <f t="shared" si="157"/>
        <v>849712.36388614529</v>
      </c>
      <c r="CO36" s="112">
        <f t="shared" si="157"/>
        <v>431529.60127665708</v>
      </c>
      <c r="CP36" s="112">
        <f t="shared" si="157"/>
        <v>1718801.9341470534</v>
      </c>
      <c r="CQ36" s="112">
        <f t="shared" si="157"/>
        <v>3959982.2448914726</v>
      </c>
      <c r="CS36" s="112">
        <f>CS28*CS35</f>
        <v>3393515.17170176</v>
      </c>
      <c r="CT36" s="112">
        <f>CT28*CT35</f>
        <v>2952135.4809589293</v>
      </c>
      <c r="CU36" s="112">
        <f t="shared" ref="CU36:DJ36" si="158">CU28*CU35</f>
        <v>4404964.4421780631</v>
      </c>
      <c r="CV36" s="112">
        <f t="shared" si="158"/>
        <v>5723536.4635414835</v>
      </c>
      <c r="CW36" s="112">
        <f t="shared" si="158"/>
        <v>3561312.2068429608</v>
      </c>
      <c r="CX36" s="112">
        <f t="shared" si="158"/>
        <v>4857066.0171755282</v>
      </c>
      <c r="CY36" s="112">
        <f t="shared" si="158"/>
        <v>7139824.2848618422</v>
      </c>
      <c r="CZ36" s="112">
        <f t="shared" si="158"/>
        <v>3417067.4870840292</v>
      </c>
      <c r="DA36" s="112">
        <f t="shared" si="158"/>
        <v>5367972.7306088246</v>
      </c>
      <c r="DB36" s="112">
        <f t="shared" si="158"/>
        <v>6451671.2982873581</v>
      </c>
      <c r="DC36" s="112">
        <f t="shared" si="158"/>
        <v>3034513.9391597081</v>
      </c>
      <c r="DD36" s="112">
        <f t="shared" si="158"/>
        <v>3080974.7603552421</v>
      </c>
      <c r="DE36" s="112">
        <f t="shared" si="158"/>
        <v>4562882.9198149676</v>
      </c>
      <c r="DF36" s="112">
        <f t="shared" si="158"/>
        <v>4421371.2797836959</v>
      </c>
      <c r="DG36" s="112">
        <f t="shared" si="158"/>
        <v>4668726.7369115995</v>
      </c>
      <c r="DH36" s="112">
        <f t="shared" si="158"/>
        <v>2333434.8496737476</v>
      </c>
      <c r="DI36" s="112">
        <f t="shared" si="158"/>
        <v>9378377.414038891</v>
      </c>
      <c r="DJ36" s="112">
        <f t="shared" si="158"/>
        <v>21556144.507974353</v>
      </c>
      <c r="DL36" s="112">
        <f>DL28*DL35</f>
        <v>1901517.8410574698</v>
      </c>
      <c r="DM36" s="112">
        <f>DM28*DM35</f>
        <v>1801630.6023438382</v>
      </c>
      <c r="DN36" s="112">
        <f t="shared" ref="DN36:EC36" si="159">DN28*DN35</f>
        <v>2607223.1988812648</v>
      </c>
      <c r="DO36" s="112">
        <f t="shared" si="159"/>
        <v>3244608.9908100446</v>
      </c>
      <c r="DP36" s="112">
        <f t="shared" si="159"/>
        <v>2124608.5551824775</v>
      </c>
      <c r="DQ36" s="112">
        <f t="shared" si="159"/>
        <v>2904119.4260684913</v>
      </c>
      <c r="DR36" s="112">
        <f t="shared" si="159"/>
        <v>4256691.0642064018</v>
      </c>
      <c r="DS36" s="112">
        <f t="shared" si="159"/>
        <v>1942607.2674838835</v>
      </c>
      <c r="DT36" s="112">
        <f t="shared" si="159"/>
        <v>2915364.3469428769</v>
      </c>
      <c r="DU36" s="112">
        <f t="shared" si="159"/>
        <v>3788066.0169308009</v>
      </c>
      <c r="DV36" s="112">
        <f t="shared" si="159"/>
        <v>1690581.130249111</v>
      </c>
      <c r="DW36" s="112">
        <f t="shared" si="159"/>
        <v>1753586.4474048961</v>
      </c>
      <c r="DX36" s="112">
        <f t="shared" si="159"/>
        <v>2538579.7356298328</v>
      </c>
      <c r="DY36" s="112">
        <f t="shared" si="159"/>
        <v>2874079.8560906323</v>
      </c>
      <c r="DZ36" s="112">
        <f t="shared" si="159"/>
        <v>2860397.205236312</v>
      </c>
      <c r="EA36" s="112">
        <f t="shared" si="159"/>
        <v>1420969.4129716398</v>
      </c>
      <c r="EB36" s="112">
        <f t="shared" si="159"/>
        <v>5780568.0401265798</v>
      </c>
      <c r="EC36" s="112">
        <f t="shared" si="159"/>
        <v>14413831.715888057</v>
      </c>
    </row>
    <row r="37" spans="1:133" x14ac:dyDescent="0.25">
      <c r="A37" s="95" t="s">
        <v>54</v>
      </c>
      <c r="B37" s="112">
        <f>B29*B35</f>
        <v>-14787766.5449645</v>
      </c>
      <c r="C37" s="112">
        <f>C29*C35</f>
        <v>-16312537.207345193</v>
      </c>
      <c r="D37" s="112">
        <f t="shared" ref="D37:S37" si="160">D29*D35</f>
        <v>-17618533.301901776</v>
      </c>
      <c r="E37" s="112">
        <f t="shared" si="160"/>
        <v>-19277883.877916865</v>
      </c>
      <c r="F37" s="112">
        <f t="shared" si="160"/>
        <v>-21383534.212036874</v>
      </c>
      <c r="G37" s="112">
        <f t="shared" si="160"/>
        <v>-23401557.167066921</v>
      </c>
      <c r="H37" s="112">
        <f t="shared" si="160"/>
        <v>-25470436.779923789</v>
      </c>
      <c r="I37" s="112">
        <f t="shared" si="160"/>
        <v>-27429424.869198937</v>
      </c>
      <c r="J37" s="112">
        <f t="shared" si="160"/>
        <v>-28944388.251796678</v>
      </c>
      <c r="K37" s="112">
        <f t="shared" si="160"/>
        <v>-30807375.031495016</v>
      </c>
      <c r="L37" s="112">
        <f t="shared" si="160"/>
        <v>-33017710.936141178</v>
      </c>
      <c r="M37" s="112">
        <f t="shared" si="160"/>
        <v>-33457412.99352546</v>
      </c>
      <c r="N37" s="112">
        <f t="shared" si="160"/>
        <v>-36203453.638167918</v>
      </c>
      <c r="O37" s="112">
        <f t="shared" si="160"/>
        <v>-37961025.988771379</v>
      </c>
      <c r="P37" s="112">
        <f t="shared" si="160"/>
        <v>-41319967.756132178</v>
      </c>
      <c r="Q37" s="112">
        <f t="shared" si="160"/>
        <v>-41756663.29277508</v>
      </c>
      <c r="R37" s="112">
        <f t="shared" si="160"/>
        <v>-41909242.1652904</v>
      </c>
      <c r="S37" s="112">
        <f t="shared" si="160"/>
        <v>-43165649.467695385</v>
      </c>
      <c r="U37" s="112">
        <f>U29*U35</f>
        <v>-180779.46043986801</v>
      </c>
      <c r="V37" s="112">
        <f>V29*V35</f>
        <v>-221789.50016867169</v>
      </c>
      <c r="W37" s="112">
        <f t="shared" ref="W37:AL37" si="161">W29*W35</f>
        <v>-248035.58344915177</v>
      </c>
      <c r="X37" s="112">
        <f t="shared" si="161"/>
        <v>-261643.73627180123</v>
      </c>
      <c r="Y37" s="112">
        <f t="shared" si="161"/>
        <v>-272412.44257276849</v>
      </c>
      <c r="Z37" s="112">
        <f t="shared" si="161"/>
        <v>-279662.48765770358</v>
      </c>
      <c r="AA37" s="112">
        <f t="shared" si="161"/>
        <v>-290877.030038297</v>
      </c>
      <c r="AB37" s="112">
        <f t="shared" si="161"/>
        <v>-320653.07022550429</v>
      </c>
      <c r="AC37" s="112">
        <f t="shared" si="161"/>
        <v>-353905.18748795905</v>
      </c>
      <c r="AD37" s="112">
        <f t="shared" si="161"/>
        <v>-379261.5590755766</v>
      </c>
      <c r="AE37" s="112">
        <f t="shared" si="161"/>
        <v>-397535.47229336598</v>
      </c>
      <c r="AF37" s="112">
        <f t="shared" si="161"/>
        <v>-402818.67153536115</v>
      </c>
      <c r="AG37" s="112">
        <f t="shared" si="161"/>
        <v>-453845.82955710689</v>
      </c>
      <c r="AH37" s="112">
        <f t="shared" si="161"/>
        <v>-464843.05930873955</v>
      </c>
      <c r="AI37" s="112">
        <f t="shared" si="161"/>
        <v>-470661.54179587832</v>
      </c>
      <c r="AJ37" s="112">
        <f t="shared" si="161"/>
        <v>-478156.5376328748</v>
      </c>
      <c r="AK37" s="112">
        <f t="shared" si="161"/>
        <v>-481071.48836104054</v>
      </c>
      <c r="AL37" s="112">
        <f t="shared" si="161"/>
        <v>-496367.50601898058</v>
      </c>
      <c r="AN37" s="112">
        <f>AN29*AN35</f>
        <v>-4657634.6710676895</v>
      </c>
      <c r="AO37" s="112">
        <f>AO29*AO35</f>
        <v>-4993596.1462008152</v>
      </c>
      <c r="AP37" s="112">
        <f t="shared" ref="AP37:BE37" si="162">AP29*AP35</f>
        <v>-5290866.7017467255</v>
      </c>
      <c r="AQ37" s="112">
        <f t="shared" si="162"/>
        <v>-5892812.6535717305</v>
      </c>
      <c r="AR37" s="112">
        <f t="shared" si="162"/>
        <v>-6495025.5510246577</v>
      </c>
      <c r="AS37" s="112">
        <f t="shared" si="162"/>
        <v>-7075826.6278707823</v>
      </c>
      <c r="AT37" s="112">
        <f t="shared" si="162"/>
        <v>-7663546.9682774208</v>
      </c>
      <c r="AU37" s="112">
        <f t="shared" si="162"/>
        <v>-8239643.2940826928</v>
      </c>
      <c r="AV37" s="112">
        <f t="shared" si="162"/>
        <v>-8506592.3920263965</v>
      </c>
      <c r="AW37" s="112">
        <f t="shared" si="162"/>
        <v>-8853803.5821773224</v>
      </c>
      <c r="AX37" s="112">
        <f t="shared" si="162"/>
        <v>-9262476.7093047518</v>
      </c>
      <c r="AY37" s="112">
        <f t="shared" si="162"/>
        <v>-9384740.2377115209</v>
      </c>
      <c r="AZ37" s="112">
        <f t="shared" si="162"/>
        <v>-10182055.219314503</v>
      </c>
      <c r="BA37" s="112">
        <f t="shared" si="162"/>
        <v>-10555694.544947349</v>
      </c>
      <c r="BB37" s="112">
        <f t="shared" si="162"/>
        <v>-10764100.916811824</v>
      </c>
      <c r="BC37" s="112">
        <f t="shared" si="162"/>
        <v>-10938152.718585998</v>
      </c>
      <c r="BD37" s="112">
        <f t="shared" si="162"/>
        <v>-11010986.947780536</v>
      </c>
      <c r="BE37" s="112">
        <f t="shared" si="162"/>
        <v>-11383613.74106534</v>
      </c>
      <c r="BG37" s="112">
        <f>BG29*BG35</f>
        <v>-151620.70314450099</v>
      </c>
      <c r="BH37" s="112">
        <f>BH29*BH35</f>
        <v>-171223.96900197642</v>
      </c>
      <c r="BI37" s="112">
        <f t="shared" ref="BI37:BX37" si="163">BI29*BI35</f>
        <v>-185320.62099381589</v>
      </c>
      <c r="BJ37" s="112">
        <f t="shared" si="163"/>
        <v>-196370.33461896019</v>
      </c>
      <c r="BK37" s="112">
        <f t="shared" si="163"/>
        <v>-206645.70736969853</v>
      </c>
      <c r="BL37" s="112">
        <f t="shared" si="163"/>
        <v>-218023.27496495427</v>
      </c>
      <c r="BM37" s="112">
        <f t="shared" si="163"/>
        <v>-232017.07228913496</v>
      </c>
      <c r="BN37" s="112">
        <f t="shared" si="163"/>
        <v>-245909.09498742234</v>
      </c>
      <c r="BO37" s="112">
        <f t="shared" si="163"/>
        <v>-252621.63299493995</v>
      </c>
      <c r="BP37" s="112">
        <f t="shared" si="163"/>
        <v>-261291.35368371144</v>
      </c>
      <c r="BQ37" s="112">
        <f t="shared" si="163"/>
        <v>-269138.57920869975</v>
      </c>
      <c r="BR37" s="112">
        <f t="shared" si="163"/>
        <v>-272710.2228419343</v>
      </c>
      <c r="BS37" s="112">
        <f t="shared" si="163"/>
        <v>-303086.54645650659</v>
      </c>
      <c r="BT37" s="112">
        <f t="shared" si="163"/>
        <v>-308872.74416158459</v>
      </c>
      <c r="BU37" s="112">
        <f t="shared" si="163"/>
        <v>-310911.40961945901</v>
      </c>
      <c r="BV37" s="112">
        <f t="shared" si="163"/>
        <v>-316523.70161847153</v>
      </c>
      <c r="BW37" s="112">
        <f t="shared" si="163"/>
        <v>-319094.05221086298</v>
      </c>
      <c r="BX37" s="112">
        <f t="shared" si="163"/>
        <v>-329215.77767847461</v>
      </c>
      <c r="BZ37" s="112">
        <f>BZ29*BZ35</f>
        <v>-439316.31217479199</v>
      </c>
      <c r="CA37" s="112">
        <f>CA29*CA35</f>
        <v>-570727.96839988604</v>
      </c>
      <c r="CB37" s="112">
        <f t="shared" ref="CB37:CQ37" si="164">CB29*CB35</f>
        <v>-627067.22827989655</v>
      </c>
      <c r="CC37" s="112">
        <f t="shared" si="164"/>
        <v>-650416.58578983648</v>
      </c>
      <c r="CD37" s="112">
        <f t="shared" si="164"/>
        <v>-727615.76915723458</v>
      </c>
      <c r="CE37" s="112">
        <f t="shared" si="164"/>
        <v>-820972.37333255645</v>
      </c>
      <c r="CF37" s="112">
        <f t="shared" si="164"/>
        <v>-966074.98586014868</v>
      </c>
      <c r="CG37" s="112">
        <f t="shared" si="164"/>
        <v>-1162195.5609734308</v>
      </c>
      <c r="CH37" s="112">
        <f t="shared" si="164"/>
        <v>-1241059.9324369449</v>
      </c>
      <c r="CI37" s="112">
        <f t="shared" si="164"/>
        <v>-1433433.4766516082</v>
      </c>
      <c r="CJ37" s="112">
        <f t="shared" si="164"/>
        <v>-1508501.2948532943</v>
      </c>
      <c r="CK37" s="112">
        <f t="shared" si="164"/>
        <v>-1529403.4065368795</v>
      </c>
      <c r="CL37" s="112">
        <f t="shared" si="164"/>
        <v>-1672826.4648951578</v>
      </c>
      <c r="CM37" s="112">
        <f t="shared" si="164"/>
        <v>-1751149.3008619987</v>
      </c>
      <c r="CN37" s="112">
        <f t="shared" si="164"/>
        <v>-1911047.7075728639</v>
      </c>
      <c r="CO37" s="112">
        <f t="shared" si="164"/>
        <v>-1933427.262218558</v>
      </c>
      <c r="CP37" s="112">
        <f t="shared" si="164"/>
        <v>-1943473.0607369386</v>
      </c>
      <c r="CQ37" s="112">
        <f t="shared" si="164"/>
        <v>-2006614.2424087338</v>
      </c>
      <c r="CS37" s="112">
        <f>CS29*CS35</f>
        <v>-5768807.2723847805</v>
      </c>
      <c r="CT37" s="112">
        <f>CT29*CT35</f>
        <v>-6143065.385781236</v>
      </c>
      <c r="CU37" s="112">
        <f t="shared" ref="CU37:DJ37" si="165">CU29*CU35</f>
        <v>-6498984.5437049596</v>
      </c>
      <c r="CV37" s="112">
        <f t="shared" si="165"/>
        <v>-6900577.949694572</v>
      </c>
      <c r="CW37" s="112">
        <f t="shared" si="165"/>
        <v>-7529599.8348755995</v>
      </c>
      <c r="CX37" s="112">
        <f t="shared" si="165"/>
        <v>-8146611.8961574193</v>
      </c>
      <c r="CY37" s="112">
        <f t="shared" si="165"/>
        <v>-8820006.4615413044</v>
      </c>
      <c r="CZ37" s="112">
        <f t="shared" si="165"/>
        <v>-9454371.9071773011</v>
      </c>
      <c r="DA37" s="112">
        <f t="shared" si="165"/>
        <v>-9884660.487508757</v>
      </c>
      <c r="DB37" s="112">
        <f t="shared" si="165"/>
        <v>-10384096.366074609</v>
      </c>
      <c r="DC37" s="112">
        <f t="shared" si="165"/>
        <v>-10996151.978193682</v>
      </c>
      <c r="DD37" s="112">
        <f t="shared" si="165"/>
        <v>-11139435.368337736</v>
      </c>
      <c r="DE37" s="112">
        <f t="shared" si="165"/>
        <v>-12141634.23754715</v>
      </c>
      <c r="DF37" s="112">
        <f t="shared" si="165"/>
        <v>-12750348.043223316</v>
      </c>
      <c r="DG37" s="112">
        <f t="shared" si="165"/>
        <v>-13001299.176279934</v>
      </c>
      <c r="DH37" s="112">
        <f t="shared" si="165"/>
        <v>-13152948.183945622</v>
      </c>
      <c r="DI37" s="112">
        <f t="shared" si="165"/>
        <v>-13194962.380396003</v>
      </c>
      <c r="DJ37" s="112">
        <f t="shared" si="165"/>
        <v>-13611271.681020871</v>
      </c>
      <c r="DL37" s="112">
        <f>DL29*DL35</f>
        <v>-17016855.218588382</v>
      </c>
      <c r="DM37" s="112">
        <f>DM29*DM35</f>
        <v>-21571884.609483816</v>
      </c>
      <c r="DN37" s="112">
        <f t="shared" ref="DN37:EC37" si="166">DN29*DN35</f>
        <v>-19903802.125410728</v>
      </c>
      <c r="DO37" s="112">
        <f t="shared" si="166"/>
        <v>-11458994.843350831</v>
      </c>
      <c r="DP37" s="112">
        <f t="shared" si="166"/>
        <v>-15335785.167857025</v>
      </c>
      <c r="DQ37" s="112">
        <f t="shared" si="166"/>
        <v>-19000159.399062172</v>
      </c>
      <c r="DR37" s="112">
        <f t="shared" si="166"/>
        <v>-21053673.410711642</v>
      </c>
      <c r="DS37" s="112">
        <f t="shared" si="166"/>
        <v>-19695307.534754526</v>
      </c>
      <c r="DT37" s="112">
        <f t="shared" si="166"/>
        <v>-19845497.010788854</v>
      </c>
      <c r="DU37" s="112">
        <f t="shared" si="166"/>
        <v>-22025704.120484844</v>
      </c>
      <c r="DV37" s="112">
        <f t="shared" si="166"/>
        <v>-21665081.944501229</v>
      </c>
      <c r="DW37" s="112">
        <f t="shared" si="166"/>
        <v>-18156398.529995665</v>
      </c>
      <c r="DX37" s="112">
        <f t="shared" si="166"/>
        <v>-7783555.921619093</v>
      </c>
      <c r="DY37" s="112">
        <f t="shared" si="166"/>
        <v>-24759565.565760758</v>
      </c>
      <c r="DZ37" s="112">
        <f t="shared" si="166"/>
        <v>-21192476.061766192</v>
      </c>
      <c r="EA37" s="112">
        <f t="shared" si="166"/>
        <v>-18652434.384391028</v>
      </c>
      <c r="EB37" s="112">
        <f t="shared" si="166"/>
        <v>-17088957.963884763</v>
      </c>
      <c r="EC37" s="112">
        <f t="shared" si="166"/>
        <v>-14487076.260884482</v>
      </c>
    </row>
    <row r="38" spans="1:133" x14ac:dyDescent="0.25">
      <c r="A38" s="96" t="s">
        <v>55</v>
      </c>
      <c r="B38" s="112">
        <f>B36+B37</f>
        <v>-6938908.5840433994</v>
      </c>
      <c r="C38" s="112">
        <f>C36+C37</f>
        <v>-9117851.9156560823</v>
      </c>
      <c r="D38" s="112">
        <f t="shared" ref="D38:S38" si="167">D36+D37</f>
        <v>-6580064.094389189</v>
      </c>
      <c r="E38" s="112">
        <f t="shared" si="167"/>
        <v>-4298257.832986787</v>
      </c>
      <c r="F38" s="112">
        <f t="shared" si="167"/>
        <v>-11895664.900481658</v>
      </c>
      <c r="G38" s="112">
        <f t="shared" si="167"/>
        <v>-10347753.325655393</v>
      </c>
      <c r="H38" s="112">
        <f t="shared" si="167"/>
        <v>-6294459.7546316423</v>
      </c>
      <c r="I38" s="112">
        <f t="shared" si="167"/>
        <v>-18247313.767190389</v>
      </c>
      <c r="J38" s="112">
        <f t="shared" si="167"/>
        <v>-14383021.17023016</v>
      </c>
      <c r="K38" s="112">
        <f t="shared" si="167"/>
        <v>-13011718.902573396</v>
      </c>
      <c r="L38" s="112">
        <f t="shared" si="167"/>
        <v>-24526159.680415951</v>
      </c>
      <c r="M38" s="112">
        <f t="shared" si="167"/>
        <v>-24847216.810996857</v>
      </c>
      <c r="N38" s="112">
        <f t="shared" si="167"/>
        <v>-23550043.991728358</v>
      </c>
      <c r="O38" s="112">
        <f t="shared" si="167"/>
        <v>-25220211.159552656</v>
      </c>
      <c r="P38" s="112">
        <f t="shared" si="167"/>
        <v>-27770405.914007321</v>
      </c>
      <c r="Q38" s="112">
        <f t="shared" si="167"/>
        <v>-34923519.243856661</v>
      </c>
      <c r="R38" s="112">
        <f t="shared" si="167"/>
        <v>-14478850.527738143</v>
      </c>
      <c r="S38" s="112">
        <f t="shared" si="167"/>
        <v>21285189.527219355</v>
      </c>
      <c r="U38" s="112">
        <f>U36+U37</f>
        <v>-40544.695553964004</v>
      </c>
      <c r="V38" s="112">
        <f>V36+V37</f>
        <v>-68910.57322315636</v>
      </c>
      <c r="W38" s="112">
        <f t="shared" ref="W38:AL38" si="168">W36+W37</f>
        <v>548.15564310186892</v>
      </c>
      <c r="X38" s="112">
        <f t="shared" si="168"/>
        <v>59666.575455039158</v>
      </c>
      <c r="Y38" s="112">
        <f t="shared" si="168"/>
        <v>-86273.023795376328</v>
      </c>
      <c r="Z38" s="112">
        <f t="shared" si="168"/>
        <v>-46186.049223199341</v>
      </c>
      <c r="AA38" s="112">
        <f t="shared" si="168"/>
        <v>31448.487444949045</v>
      </c>
      <c r="AB38" s="112">
        <f t="shared" si="168"/>
        <v>-158310.5940710229</v>
      </c>
      <c r="AC38" s="112">
        <f t="shared" si="168"/>
        <v>-73897.137948690273</v>
      </c>
      <c r="AD38" s="112">
        <f t="shared" si="168"/>
        <v>-29469.981202040857</v>
      </c>
      <c r="AE38" s="112">
        <f t="shared" si="168"/>
        <v>-234543.73583036716</v>
      </c>
      <c r="AF38" s="112">
        <f t="shared" si="168"/>
        <v>-240761.3778012016</v>
      </c>
      <c r="AG38" s="112">
        <f t="shared" si="168"/>
        <v>-202518.4770061624</v>
      </c>
      <c r="AH38" s="112">
        <f t="shared" si="168"/>
        <v>-218967.44717976646</v>
      </c>
      <c r="AI38" s="112">
        <f t="shared" si="168"/>
        <v>-205424.11609648494</v>
      </c>
      <c r="AJ38" s="112">
        <f t="shared" si="168"/>
        <v>-347710.7302702493</v>
      </c>
      <c r="AK38" s="112">
        <f t="shared" si="168"/>
        <v>30214.770286698767</v>
      </c>
      <c r="AL38" s="112">
        <f t="shared" si="168"/>
        <v>673474.2554289205</v>
      </c>
      <c r="AN38" s="112">
        <f>AN36+AN37</f>
        <v>95840.272711740807</v>
      </c>
      <c r="AO38" s="112">
        <f>AO36+AO37</f>
        <v>-784601.13445033971</v>
      </c>
      <c r="AP38" s="112">
        <f t="shared" ref="AP38:BE38" si="169">AP36+AP37</f>
        <v>1049937.9803956999</v>
      </c>
      <c r="AQ38" s="112">
        <f t="shared" si="169"/>
        <v>3026067.7592289429</v>
      </c>
      <c r="AR38" s="112">
        <f t="shared" si="169"/>
        <v>-854313.60129053518</v>
      </c>
      <c r="AS38" s="112">
        <f t="shared" si="169"/>
        <v>687806.21558986884</v>
      </c>
      <c r="AT38" s="112">
        <f t="shared" si="169"/>
        <v>3763202.2646497842</v>
      </c>
      <c r="AU38" s="112">
        <f t="shared" si="169"/>
        <v>-2711757.6471668491</v>
      </c>
      <c r="AV38" s="112">
        <f t="shared" si="169"/>
        <v>102341.68570768274</v>
      </c>
      <c r="AW38" s="112">
        <f t="shared" si="169"/>
        <v>1471810.6458050963</v>
      </c>
      <c r="AX38" s="112">
        <f t="shared" si="169"/>
        <v>-4440256.2298584059</v>
      </c>
      <c r="AY38" s="112">
        <f t="shared" si="169"/>
        <v>-4613060.3803861886</v>
      </c>
      <c r="AZ38" s="112">
        <f t="shared" si="169"/>
        <v>-3056126.4493449973</v>
      </c>
      <c r="BA38" s="112">
        <f t="shared" si="169"/>
        <v>-3680714.6740623778</v>
      </c>
      <c r="BB38" s="112">
        <f t="shared" si="169"/>
        <v>-3516008.2687949091</v>
      </c>
      <c r="BC38" s="112">
        <f t="shared" si="169"/>
        <v>-7365346.8233147804</v>
      </c>
      <c r="BD38" s="112">
        <f t="shared" si="169"/>
        <v>2931755.3932708222</v>
      </c>
      <c r="BE38" s="112">
        <f t="shared" si="169"/>
        <v>20416513.869704291</v>
      </c>
      <c r="BG38" s="112">
        <f>BG36+BG37</f>
        <v>4119.3902058480016</v>
      </c>
      <c r="BH38" s="112">
        <f>BH36+BH37</f>
        <v>-22690.384803516587</v>
      </c>
      <c r="BI38" s="112">
        <f t="shared" ref="BI38:BX38" si="170">BI36+BI37</f>
        <v>45124.085244588874</v>
      </c>
      <c r="BJ38" s="112">
        <f t="shared" si="170"/>
        <v>104730.37583866206</v>
      </c>
      <c r="BK38" s="112">
        <f t="shared" si="170"/>
        <v>-28506.96060743375</v>
      </c>
      <c r="BL38" s="112">
        <f t="shared" si="170"/>
        <v>16071.695719519717</v>
      </c>
      <c r="BM38" s="112">
        <f t="shared" si="170"/>
        <v>104186.18760467233</v>
      </c>
      <c r="BN38" s="112">
        <f t="shared" si="170"/>
        <v>-86551.237344244408</v>
      </c>
      <c r="BO38" s="112">
        <f t="shared" si="170"/>
        <v>-6309.6678698435135</v>
      </c>
      <c r="BP38" s="112">
        <f t="shared" si="170"/>
        <v>31293.848415695538</v>
      </c>
      <c r="BQ38" s="112">
        <f t="shared" si="170"/>
        <v>-135762.19021976026</v>
      </c>
      <c r="BR38" s="112">
        <f t="shared" si="170"/>
        <v>-142756.95071180497</v>
      </c>
      <c r="BS38" s="112">
        <f t="shared" si="170"/>
        <v>-118228.24995566279</v>
      </c>
      <c r="BT38" s="112">
        <f t="shared" si="170"/>
        <v>-138224.65537872957</v>
      </c>
      <c r="BU38" s="112">
        <f t="shared" si="170"/>
        <v>-137415.69082988251</v>
      </c>
      <c r="BV38" s="112">
        <f t="shared" si="170"/>
        <v>-232716.58406043885</v>
      </c>
      <c r="BW38" s="112">
        <f t="shared" si="170"/>
        <v>-55.294538844085764</v>
      </c>
      <c r="BX38" s="112">
        <f t="shared" si="170"/>
        <v>405465.42052572599</v>
      </c>
      <c r="BZ38" s="112">
        <f>BZ36+BZ37</f>
        <v>-23760.400316959014</v>
      </c>
      <c r="CA38" s="112">
        <f>CA36+CA37</f>
        <v>-129665.37518836436</v>
      </c>
      <c r="CB38" s="112">
        <f t="shared" ref="CB38:CQ38" si="171">CB36+CB37</f>
        <v>51605.525326358038</v>
      </c>
      <c r="CC38" s="112">
        <f t="shared" si="171"/>
        <v>204422.477857374</v>
      </c>
      <c r="CD38" s="112">
        <f t="shared" si="171"/>
        <v>-191037.40514287876</v>
      </c>
      <c r="CE38" s="112">
        <f t="shared" si="171"/>
        <v>-70773.22568714316</v>
      </c>
      <c r="CF38" s="112">
        <f t="shared" si="171"/>
        <v>224369.68497718917</v>
      </c>
      <c r="CG38" s="112">
        <f t="shared" si="171"/>
        <v>-516989.92049664503</v>
      </c>
      <c r="CH38" s="112">
        <f t="shared" si="171"/>
        <v>-205277.93020162242</v>
      </c>
      <c r="CI38" s="112">
        <f t="shared" si="171"/>
        <v>-40795.857180552557</v>
      </c>
      <c r="CJ38" s="112">
        <f t="shared" si="171"/>
        <v>-859831.25188001094</v>
      </c>
      <c r="CK38" s="112">
        <f t="shared" si="171"/>
        <v>-847921.4347948049</v>
      </c>
      <c r="CL38" s="112">
        <f t="shared" si="171"/>
        <v>-822332.13862784358</v>
      </c>
      <c r="CM38" s="112">
        <f t="shared" si="171"/>
        <v>-927803.67911727144</v>
      </c>
      <c r="CN38" s="112">
        <f t="shared" si="171"/>
        <v>-1061335.3436867185</v>
      </c>
      <c r="CO38" s="112">
        <f t="shared" si="171"/>
        <v>-1501897.6609419009</v>
      </c>
      <c r="CP38" s="112">
        <f t="shared" si="171"/>
        <v>-224671.12658988521</v>
      </c>
      <c r="CQ38" s="112">
        <f t="shared" si="171"/>
        <v>1953368.0024827388</v>
      </c>
      <c r="CS38" s="112">
        <f>CS36+CS37</f>
        <v>-2375292.1006830204</v>
      </c>
      <c r="CT38" s="112">
        <f>CT36+CT37</f>
        <v>-3190929.9048223067</v>
      </c>
      <c r="CU38" s="112">
        <f t="shared" ref="CU38:DJ38" si="172">CU36+CU37</f>
        <v>-2094020.1015268965</v>
      </c>
      <c r="CV38" s="112">
        <f t="shared" si="172"/>
        <v>-1177041.4861530885</v>
      </c>
      <c r="CW38" s="112">
        <f t="shared" si="172"/>
        <v>-3968287.6280326387</v>
      </c>
      <c r="CX38" s="112">
        <f t="shared" si="172"/>
        <v>-3289545.8789818911</v>
      </c>
      <c r="CY38" s="112">
        <f t="shared" si="172"/>
        <v>-1680182.1766794622</v>
      </c>
      <c r="CZ38" s="112">
        <f t="shared" si="172"/>
        <v>-6037304.4200932719</v>
      </c>
      <c r="DA38" s="112">
        <f t="shared" si="172"/>
        <v>-4516687.7568999324</v>
      </c>
      <c r="DB38" s="112">
        <f t="shared" si="172"/>
        <v>-3932425.0677872505</v>
      </c>
      <c r="DC38" s="112">
        <f t="shared" si="172"/>
        <v>-7961638.0390339736</v>
      </c>
      <c r="DD38" s="112">
        <f t="shared" si="172"/>
        <v>-8058460.6079824939</v>
      </c>
      <c r="DE38" s="112">
        <f t="shared" si="172"/>
        <v>-7578751.3177321823</v>
      </c>
      <c r="DF38" s="112">
        <f t="shared" si="172"/>
        <v>-8328976.7634396199</v>
      </c>
      <c r="DG38" s="112">
        <f t="shared" si="172"/>
        <v>-8332572.4393683346</v>
      </c>
      <c r="DH38" s="112">
        <f t="shared" si="172"/>
        <v>-10819513.334271874</v>
      </c>
      <c r="DI38" s="112">
        <f t="shared" si="172"/>
        <v>-3816584.9663571119</v>
      </c>
      <c r="DJ38" s="112">
        <f t="shared" si="172"/>
        <v>7944872.8269534819</v>
      </c>
      <c r="DL38" s="112">
        <f>DL36+DL37</f>
        <v>-15115337.377530912</v>
      </c>
      <c r="DM38" s="112">
        <f>DM36+DM37</f>
        <v>-19770254.007139977</v>
      </c>
      <c r="DN38" s="112">
        <f t="shared" ref="DN38:EC38" si="173">DN36+DN37</f>
        <v>-17296578.926529463</v>
      </c>
      <c r="DO38" s="112">
        <f t="shared" si="173"/>
        <v>-8214385.8525407873</v>
      </c>
      <c r="DP38" s="112">
        <f t="shared" si="173"/>
        <v>-13211176.612674547</v>
      </c>
      <c r="DQ38" s="112">
        <f t="shared" si="173"/>
        <v>-16096039.972993679</v>
      </c>
      <c r="DR38" s="112">
        <f t="shared" si="173"/>
        <v>-16796982.34650524</v>
      </c>
      <c r="DS38" s="112">
        <f t="shared" si="173"/>
        <v>-17752700.267270643</v>
      </c>
      <c r="DT38" s="112">
        <f t="shared" si="173"/>
        <v>-16930132.663845979</v>
      </c>
      <c r="DU38" s="112">
        <f t="shared" si="173"/>
        <v>-18237638.103554044</v>
      </c>
      <c r="DV38" s="112">
        <f t="shared" si="173"/>
        <v>-19974500.814252116</v>
      </c>
      <c r="DW38" s="112">
        <f t="shared" si="173"/>
        <v>-16402812.082590768</v>
      </c>
      <c r="DX38" s="112">
        <f t="shared" si="173"/>
        <v>-5244976.1859892607</v>
      </c>
      <c r="DY38" s="112">
        <f t="shared" si="173"/>
        <v>-21885485.709670126</v>
      </c>
      <c r="DZ38" s="112">
        <f t="shared" si="173"/>
        <v>-18332078.85652988</v>
      </c>
      <c r="EA38" s="112">
        <f t="shared" si="173"/>
        <v>-17231464.97141939</v>
      </c>
      <c r="EB38" s="112">
        <f t="shared" si="173"/>
        <v>-11308389.923758183</v>
      </c>
      <c r="EC38" s="112">
        <f t="shared" si="173"/>
        <v>-73244.544996425509</v>
      </c>
    </row>
    <row r="39" spans="1:133" x14ac:dyDescent="0.25">
      <c r="A39" s="95" t="s">
        <v>56</v>
      </c>
      <c r="B39" s="112">
        <f>B26*B30</f>
        <v>40639427.909958147</v>
      </c>
      <c r="C39" s="112">
        <f>C26*C30</f>
        <v>34821966.790577337</v>
      </c>
      <c r="D39" s="112">
        <f t="shared" ref="D39:S39" si="174">D26*D30</f>
        <v>39610732.4206855</v>
      </c>
      <c r="E39" s="112">
        <f t="shared" si="174"/>
        <v>48008385.17647092</v>
      </c>
      <c r="F39" s="112">
        <f t="shared" si="174"/>
        <v>54829983.594159357</v>
      </c>
      <c r="G39" s="112">
        <f t="shared" si="174"/>
        <v>50417410.431973241</v>
      </c>
      <c r="H39" s="112">
        <f t="shared" si="174"/>
        <v>36948130.78402143</v>
      </c>
      <c r="I39" s="112">
        <f t="shared" si="174"/>
        <v>37382297.52012495</v>
      </c>
      <c r="J39" s="112">
        <f t="shared" si="174"/>
        <v>39288615.345165253</v>
      </c>
      <c r="K39" s="112">
        <f t="shared" si="174"/>
        <v>44168943.260820977</v>
      </c>
      <c r="L39" s="112">
        <f t="shared" si="174"/>
        <v>43330542.382500604</v>
      </c>
      <c r="M39" s="112">
        <f t="shared" si="174"/>
        <v>66427025.027721107</v>
      </c>
      <c r="N39" s="112">
        <f t="shared" si="174"/>
        <v>74875067.022601485</v>
      </c>
      <c r="O39" s="112">
        <f t="shared" si="174"/>
        <v>47298706.940941848</v>
      </c>
      <c r="P39" s="112">
        <f t="shared" si="174"/>
        <v>50815773.482828982</v>
      </c>
      <c r="Q39" s="112">
        <f t="shared" si="174"/>
        <v>60107897.724408671</v>
      </c>
      <c r="R39" s="112">
        <f t="shared" si="174"/>
        <v>53304997.49609971</v>
      </c>
      <c r="S39" s="112">
        <f t="shared" si="174"/>
        <v>52871229.673558198</v>
      </c>
      <c r="U39" s="112">
        <f>U26*U30</f>
        <v>1816609.5081137193</v>
      </c>
      <c r="V39" s="112">
        <f>V26*V30</f>
        <v>1081554.458884482</v>
      </c>
      <c r="W39" s="112">
        <f t="shared" ref="W39:AL39" si="175">W26*W30</f>
        <v>308949.07446227758</v>
      </c>
      <c r="X39" s="112">
        <f t="shared" si="175"/>
        <v>54510.30255450886</v>
      </c>
      <c r="Y39" s="112">
        <f t="shared" si="175"/>
        <v>74931.261061106125</v>
      </c>
      <c r="Z39" s="112">
        <f t="shared" si="175"/>
        <v>189241.00694214689</v>
      </c>
      <c r="AA39" s="112">
        <f t="shared" si="175"/>
        <v>974726.02957006858</v>
      </c>
      <c r="AB39" s="112">
        <f t="shared" si="175"/>
        <v>1398971.4618699604</v>
      </c>
      <c r="AC39" s="112">
        <f t="shared" si="175"/>
        <v>811854.26468966121</v>
      </c>
      <c r="AD39" s="112">
        <f t="shared" si="175"/>
        <v>346203.1815779474</v>
      </c>
      <c r="AE39" s="112">
        <f t="shared" si="175"/>
        <v>350317.72472422128</v>
      </c>
      <c r="AF39" s="112">
        <f t="shared" si="175"/>
        <v>236439.77776421956</v>
      </c>
      <c r="AG39" s="112">
        <f t="shared" si="175"/>
        <v>819080.45083324204</v>
      </c>
      <c r="AH39" s="112">
        <f t="shared" si="175"/>
        <v>849021.96045962069</v>
      </c>
      <c r="AI39" s="112">
        <f t="shared" si="175"/>
        <v>288169.2489434256</v>
      </c>
      <c r="AJ39" s="112">
        <f t="shared" si="175"/>
        <v>474921.20096308546</v>
      </c>
      <c r="AK39" s="112">
        <f t="shared" si="175"/>
        <v>309744.31152122369</v>
      </c>
      <c r="AL39" s="112">
        <f t="shared" si="175"/>
        <v>186823.58101362296</v>
      </c>
      <c r="AN39" s="112">
        <f>AN26*AN30</f>
        <v>13098254.331207089</v>
      </c>
      <c r="AO39" s="112">
        <f>AO26*AO30</f>
        <v>11667883.176058391</v>
      </c>
      <c r="AP39" s="112">
        <f t="shared" ref="AP39:BE39" si="176">AP26*AP30</f>
        <v>26437763.850560538</v>
      </c>
      <c r="AQ39" s="112">
        <f t="shared" si="176"/>
        <v>22602175.905723728</v>
      </c>
      <c r="AR39" s="112">
        <f t="shared" si="176"/>
        <v>26489270.820400201</v>
      </c>
      <c r="AS39" s="112">
        <f t="shared" si="176"/>
        <v>23754617.587332707</v>
      </c>
      <c r="AT39" s="112">
        <f t="shared" si="176"/>
        <v>17961185.588548549</v>
      </c>
      <c r="AU39" s="112">
        <f t="shared" si="176"/>
        <v>7935031.9886867488</v>
      </c>
      <c r="AV39" s="112">
        <f t="shared" si="176"/>
        <v>7950337.1155913314</v>
      </c>
      <c r="AW39" s="112">
        <f t="shared" si="176"/>
        <v>8691111.0630079377</v>
      </c>
      <c r="AX39" s="112">
        <f t="shared" si="176"/>
        <v>6117663.2249302892</v>
      </c>
      <c r="AY39" s="112">
        <f t="shared" si="176"/>
        <v>11055225.251797471</v>
      </c>
      <c r="AZ39" s="112">
        <f t="shared" si="176"/>
        <v>15135812.642615037</v>
      </c>
      <c r="BA39" s="112">
        <f t="shared" si="176"/>
        <v>12153261.212014038</v>
      </c>
      <c r="BB39" s="112">
        <f t="shared" si="176"/>
        <v>6681407.2011244111</v>
      </c>
      <c r="BC39" s="112">
        <f t="shared" si="176"/>
        <v>9105744.3220440783</v>
      </c>
      <c r="BD39" s="112">
        <f t="shared" si="176"/>
        <v>4547095.6834407691</v>
      </c>
      <c r="BE39" s="112">
        <f t="shared" si="176"/>
        <v>11376557.986015249</v>
      </c>
      <c r="BG39" s="112">
        <f>BG26*BG30</f>
        <v>941812.34430482122</v>
      </c>
      <c r="BH39" s="112">
        <f>BH26*BH30</f>
        <v>632449.04595471744</v>
      </c>
      <c r="BI39" s="112">
        <f t="shared" ref="BI39:BX39" si="177">BI26*BI30</f>
        <v>329492.63758965535</v>
      </c>
      <c r="BJ39" s="112">
        <f t="shared" si="177"/>
        <v>177953.40493397223</v>
      </c>
      <c r="BK39" s="112">
        <f t="shared" si="177"/>
        <v>419684.80598413589</v>
      </c>
      <c r="BL39" s="112">
        <f t="shared" si="177"/>
        <v>489135.26711571042</v>
      </c>
      <c r="BM39" s="112">
        <f t="shared" si="177"/>
        <v>333390.05453121982</v>
      </c>
      <c r="BN39" s="112">
        <f t="shared" si="177"/>
        <v>162474.15871759024</v>
      </c>
      <c r="BO39" s="112">
        <f t="shared" si="177"/>
        <v>139674.13793108807</v>
      </c>
      <c r="BP39" s="112">
        <f t="shared" si="177"/>
        <v>11197.249334402735</v>
      </c>
      <c r="BQ39" s="112">
        <f t="shared" si="177"/>
        <v>27525.213492149913</v>
      </c>
      <c r="BR39" s="112">
        <f t="shared" si="177"/>
        <v>7709.1746029008709</v>
      </c>
      <c r="BS39" s="112">
        <f t="shared" si="177"/>
        <v>0</v>
      </c>
      <c r="BT39" s="112">
        <f t="shared" si="177"/>
        <v>0</v>
      </c>
      <c r="BU39" s="112">
        <f t="shared" si="177"/>
        <v>22716.920822103446</v>
      </c>
      <c r="BV39" s="112">
        <f t="shared" si="177"/>
        <v>44386.887545866892</v>
      </c>
      <c r="BW39" s="112">
        <f t="shared" si="177"/>
        <v>260922.79610375717</v>
      </c>
      <c r="BX39" s="112">
        <f t="shared" si="177"/>
        <v>344364.84055359551</v>
      </c>
      <c r="BZ39" s="112">
        <f>BZ26*BZ30</f>
        <v>4708895.5787341781</v>
      </c>
      <c r="CA39" s="112">
        <f>CA26*CA30</f>
        <v>1750427.2902366857</v>
      </c>
      <c r="CB39" s="112">
        <f t="shared" ref="CB39:CQ39" si="178">CB26*CB30</f>
        <v>186631.19543705543</v>
      </c>
      <c r="CC39" s="112">
        <f t="shared" si="178"/>
        <v>2059461.4522902055</v>
      </c>
      <c r="CD39" s="112">
        <f t="shared" si="178"/>
        <v>3070184.9843931701</v>
      </c>
      <c r="CE39" s="112">
        <f t="shared" si="178"/>
        <v>4829278.9510064935</v>
      </c>
      <c r="CF39" s="112">
        <f t="shared" si="178"/>
        <v>6290890.9191734688</v>
      </c>
      <c r="CG39" s="112">
        <f t="shared" si="178"/>
        <v>2365101.882499414</v>
      </c>
      <c r="CH39" s="112">
        <f t="shared" si="178"/>
        <v>6304292.0206881063</v>
      </c>
      <c r="CI39" s="112">
        <f t="shared" si="178"/>
        <v>1282655.9336504594</v>
      </c>
      <c r="CJ39" s="112">
        <f t="shared" si="178"/>
        <v>4109201.3828562964</v>
      </c>
      <c r="CK39" s="112">
        <f t="shared" si="178"/>
        <v>1890127.6928669924</v>
      </c>
      <c r="CL39" s="112">
        <f t="shared" si="178"/>
        <v>2421151.432941332</v>
      </c>
      <c r="CM39" s="112">
        <f t="shared" si="178"/>
        <v>947153.02925547364</v>
      </c>
      <c r="CN39" s="112">
        <f t="shared" si="178"/>
        <v>2841363.7143904772</v>
      </c>
      <c r="CO39" s="112">
        <f t="shared" si="178"/>
        <v>2706428.251131529</v>
      </c>
      <c r="CP39" s="112">
        <f t="shared" si="178"/>
        <v>1654762.2432743562</v>
      </c>
      <c r="CQ39" s="112">
        <f t="shared" si="178"/>
        <v>97037.175733424403</v>
      </c>
      <c r="CS39" s="112">
        <f>CS26*CS30</f>
        <v>9249925.8586482555</v>
      </c>
      <c r="CT39" s="112">
        <f>CT26*CT30</f>
        <v>9506705.6989426464</v>
      </c>
      <c r="CU39" s="112">
        <f t="shared" ref="CU39:DJ39" si="179">CU26*CU30</f>
        <v>8387043.0675943941</v>
      </c>
      <c r="CV39" s="112">
        <f t="shared" si="179"/>
        <v>14850221.274976391</v>
      </c>
      <c r="CW39" s="112">
        <f t="shared" si="179"/>
        <v>18471228.665437572</v>
      </c>
      <c r="CX39" s="112">
        <f t="shared" si="179"/>
        <v>18332488.154159699</v>
      </c>
      <c r="CY39" s="112">
        <f t="shared" si="179"/>
        <v>12987771.971800787</v>
      </c>
      <c r="CZ39" s="112">
        <f t="shared" si="179"/>
        <v>11120171.492051924</v>
      </c>
      <c r="DA39" s="112">
        <f t="shared" si="179"/>
        <v>9773636.2010574192</v>
      </c>
      <c r="DB39" s="112">
        <f t="shared" si="179"/>
        <v>11848176.121421568</v>
      </c>
      <c r="DC39" s="112">
        <f t="shared" si="179"/>
        <v>14999821.39788316</v>
      </c>
      <c r="DD39" s="112">
        <f t="shared" si="179"/>
        <v>12936922.588512477</v>
      </c>
      <c r="DE39" s="112">
        <f t="shared" si="179"/>
        <v>16388458.606918961</v>
      </c>
      <c r="DF39" s="112">
        <f t="shared" si="179"/>
        <v>14181093.135375552</v>
      </c>
      <c r="DG39" s="112">
        <f t="shared" si="179"/>
        <v>13935625.253143951</v>
      </c>
      <c r="DH39" s="112">
        <f t="shared" si="179"/>
        <v>19740653.627782661</v>
      </c>
      <c r="DI39" s="112">
        <f t="shared" si="179"/>
        <v>10969808.884545524</v>
      </c>
      <c r="DJ39" s="112">
        <f t="shared" si="179"/>
        <v>14017688.691072276</v>
      </c>
      <c r="DL39" s="112">
        <f>DL26*DL30</f>
        <v>26955597.463651363</v>
      </c>
      <c r="DM39" s="112">
        <f>DM26*DM30</f>
        <v>22098352.766512223</v>
      </c>
      <c r="DN39" s="112">
        <f t="shared" ref="DN39:EC39" si="180">DN26*DN30</f>
        <v>18226323.575012874</v>
      </c>
      <c r="DO39" s="112">
        <f t="shared" si="180"/>
        <v>21981222.28378005</v>
      </c>
      <c r="DP39" s="112">
        <f t="shared" si="180"/>
        <v>23420388.990045492</v>
      </c>
      <c r="DQ39" s="112">
        <f t="shared" si="180"/>
        <v>25253976.82061103</v>
      </c>
      <c r="DR39" s="112">
        <f t="shared" si="180"/>
        <v>19678827.561045323</v>
      </c>
      <c r="DS39" s="112">
        <f t="shared" si="180"/>
        <v>19947417.262534764</v>
      </c>
      <c r="DT39" s="112">
        <f t="shared" si="180"/>
        <v>27090666.796911154</v>
      </c>
      <c r="DU39" s="112">
        <f t="shared" si="180"/>
        <v>15339901.518680554</v>
      </c>
      <c r="DV39" s="112">
        <f t="shared" si="180"/>
        <v>27468973.73037681</v>
      </c>
      <c r="DW39" s="112">
        <f t="shared" si="180"/>
        <v>31908095.836290259</v>
      </c>
      <c r="DX39" s="112">
        <f t="shared" si="180"/>
        <v>33832867.078912601</v>
      </c>
      <c r="DY39" s="112">
        <f t="shared" si="180"/>
        <v>16431785.918293016</v>
      </c>
      <c r="DZ39" s="112">
        <f t="shared" si="180"/>
        <v>21271244.053607021</v>
      </c>
      <c r="EA39" s="112">
        <f t="shared" si="180"/>
        <v>24793055.309292503</v>
      </c>
      <c r="EB39" s="112">
        <f t="shared" si="180"/>
        <v>30598408.489524513</v>
      </c>
      <c r="EC39" s="112">
        <f t="shared" si="180"/>
        <v>29564032.238245018</v>
      </c>
    </row>
    <row r="40" spans="1:133" x14ac:dyDescent="0.25">
      <c r="A40" s="95" t="s">
        <v>154</v>
      </c>
      <c r="B40" s="112">
        <f t="shared" ref="B40:S40" si="181">B10</f>
        <v>-85500</v>
      </c>
      <c r="C40" s="112">
        <f t="shared" si="181"/>
        <v>-352195.62711864401</v>
      </c>
      <c r="D40" s="112">
        <f t="shared" si="181"/>
        <v>0</v>
      </c>
      <c r="E40" s="112">
        <f t="shared" si="181"/>
        <v>0</v>
      </c>
      <c r="F40" s="112">
        <f t="shared" si="181"/>
        <v>0</v>
      </c>
      <c r="G40" s="112">
        <f t="shared" si="181"/>
        <v>0</v>
      </c>
      <c r="H40" s="112">
        <f t="shared" si="181"/>
        <v>0</v>
      </c>
      <c r="I40" s="112">
        <f t="shared" si="181"/>
        <v>0</v>
      </c>
      <c r="J40" s="112">
        <f t="shared" si="181"/>
        <v>0</v>
      </c>
      <c r="K40" s="112">
        <f t="shared" si="181"/>
        <v>-55000</v>
      </c>
      <c r="L40" s="112">
        <f t="shared" si="181"/>
        <v>0</v>
      </c>
      <c r="M40" s="112">
        <f t="shared" si="181"/>
        <v>0</v>
      </c>
      <c r="N40" s="112">
        <f t="shared" si="181"/>
        <v>0</v>
      </c>
      <c r="O40" s="112">
        <f t="shared" si="181"/>
        <v>0</v>
      </c>
      <c r="P40" s="112">
        <f t="shared" si="181"/>
        <v>0</v>
      </c>
      <c r="Q40" s="112">
        <f t="shared" si="181"/>
        <v>0</v>
      </c>
      <c r="R40" s="112">
        <f t="shared" si="181"/>
        <v>0</v>
      </c>
      <c r="S40" s="112">
        <f t="shared" si="181"/>
        <v>-201539.896676695</v>
      </c>
      <c r="U40" s="112">
        <f t="shared" ref="U40:AL40" si="182">U10</f>
        <v>0</v>
      </c>
      <c r="V40" s="112">
        <f t="shared" si="182"/>
        <v>0</v>
      </c>
      <c r="W40" s="112">
        <f t="shared" si="182"/>
        <v>0</v>
      </c>
      <c r="X40" s="112">
        <f t="shared" si="182"/>
        <v>0</v>
      </c>
      <c r="Y40" s="112">
        <f t="shared" si="182"/>
        <v>0</v>
      </c>
      <c r="Z40" s="112">
        <f t="shared" si="182"/>
        <v>0</v>
      </c>
      <c r="AA40" s="112">
        <f t="shared" si="182"/>
        <v>0</v>
      </c>
      <c r="AB40" s="112">
        <f t="shared" si="182"/>
        <v>0</v>
      </c>
      <c r="AC40" s="112">
        <f t="shared" si="182"/>
        <v>0</v>
      </c>
      <c r="AD40" s="112">
        <f t="shared" si="182"/>
        <v>0</v>
      </c>
      <c r="AE40" s="112">
        <f t="shared" si="182"/>
        <v>0</v>
      </c>
      <c r="AF40" s="112">
        <f t="shared" si="182"/>
        <v>0</v>
      </c>
      <c r="AG40" s="112">
        <f t="shared" si="182"/>
        <v>0</v>
      </c>
      <c r="AH40" s="112">
        <f t="shared" si="182"/>
        <v>0</v>
      </c>
      <c r="AI40" s="112">
        <f t="shared" si="182"/>
        <v>0</v>
      </c>
      <c r="AJ40" s="112">
        <f t="shared" si="182"/>
        <v>0</v>
      </c>
      <c r="AK40" s="112">
        <f t="shared" si="182"/>
        <v>0</v>
      </c>
      <c r="AL40" s="112">
        <f t="shared" si="182"/>
        <v>-1077.9335633959199</v>
      </c>
      <c r="AN40" s="112">
        <f t="shared" ref="AN40:BE40" si="183">AN10</f>
        <v>0</v>
      </c>
      <c r="AO40" s="112">
        <f t="shared" si="183"/>
        <v>0</v>
      </c>
      <c r="AP40" s="112">
        <f t="shared" si="183"/>
        <v>0</v>
      </c>
      <c r="AQ40" s="112">
        <f t="shared" si="183"/>
        <v>0</v>
      </c>
      <c r="AR40" s="112">
        <f t="shared" si="183"/>
        <v>0</v>
      </c>
      <c r="AS40" s="112">
        <f t="shared" si="183"/>
        <v>0</v>
      </c>
      <c r="AT40" s="112">
        <f t="shared" si="183"/>
        <v>0</v>
      </c>
      <c r="AU40" s="112">
        <f t="shared" si="183"/>
        <v>0</v>
      </c>
      <c r="AV40" s="112">
        <f t="shared" si="183"/>
        <v>0</v>
      </c>
      <c r="AW40" s="112">
        <f t="shared" si="183"/>
        <v>0</v>
      </c>
      <c r="AX40" s="112">
        <f t="shared" si="183"/>
        <v>0</v>
      </c>
      <c r="AY40" s="112">
        <f t="shared" si="183"/>
        <v>0</v>
      </c>
      <c r="AZ40" s="112">
        <f t="shared" si="183"/>
        <v>0</v>
      </c>
      <c r="BA40" s="112">
        <f t="shared" si="183"/>
        <v>0</v>
      </c>
      <c r="BB40" s="112">
        <f t="shared" si="183"/>
        <v>0</v>
      </c>
      <c r="BC40" s="112">
        <f t="shared" si="183"/>
        <v>0</v>
      </c>
      <c r="BD40" s="112">
        <f t="shared" si="183"/>
        <v>0</v>
      </c>
      <c r="BE40" s="112">
        <f t="shared" si="183"/>
        <v>-73542.371802248002</v>
      </c>
      <c r="BG40" s="112">
        <f t="shared" ref="BG40:BX40" si="184">BG10</f>
        <v>0</v>
      </c>
      <c r="BH40" s="112">
        <f t="shared" si="184"/>
        <v>0</v>
      </c>
      <c r="BI40" s="112">
        <f t="shared" si="184"/>
        <v>0</v>
      </c>
      <c r="BJ40" s="112">
        <f t="shared" si="184"/>
        <v>0</v>
      </c>
      <c r="BK40" s="112">
        <f t="shared" si="184"/>
        <v>0</v>
      </c>
      <c r="BL40" s="112">
        <f t="shared" si="184"/>
        <v>0</v>
      </c>
      <c r="BM40" s="112">
        <f t="shared" si="184"/>
        <v>0</v>
      </c>
      <c r="BN40" s="112">
        <f t="shared" si="184"/>
        <v>0</v>
      </c>
      <c r="BO40" s="112">
        <f t="shared" si="184"/>
        <v>0</v>
      </c>
      <c r="BP40" s="112">
        <f t="shared" si="184"/>
        <v>0</v>
      </c>
      <c r="BQ40" s="112">
        <f t="shared" si="184"/>
        <v>0</v>
      </c>
      <c r="BR40" s="112">
        <f t="shared" si="184"/>
        <v>0</v>
      </c>
      <c r="BS40" s="112">
        <f t="shared" si="184"/>
        <v>0</v>
      </c>
      <c r="BT40" s="112">
        <f t="shared" si="184"/>
        <v>0</v>
      </c>
      <c r="BU40" s="112">
        <f t="shared" si="184"/>
        <v>0</v>
      </c>
      <c r="BV40" s="112">
        <f t="shared" si="184"/>
        <v>0</v>
      </c>
      <c r="BW40" s="112">
        <f t="shared" si="184"/>
        <v>0</v>
      </c>
      <c r="BX40" s="112">
        <f t="shared" si="184"/>
        <v>-1106.36885035305</v>
      </c>
      <c r="BZ40" s="112">
        <f t="shared" ref="BZ40:CQ40" si="185">BZ10</f>
        <v>0</v>
      </c>
      <c r="CA40" s="112">
        <f t="shared" si="185"/>
        <v>0</v>
      </c>
      <c r="CB40" s="112">
        <f t="shared" si="185"/>
        <v>0</v>
      </c>
      <c r="CC40" s="112">
        <f t="shared" si="185"/>
        <v>0</v>
      </c>
      <c r="CD40" s="112">
        <f t="shared" si="185"/>
        <v>0</v>
      </c>
      <c r="CE40" s="112">
        <f t="shared" si="185"/>
        <v>0</v>
      </c>
      <c r="CF40" s="112">
        <f t="shared" si="185"/>
        <v>0</v>
      </c>
      <c r="CG40" s="112">
        <f t="shared" si="185"/>
        <v>0</v>
      </c>
      <c r="CH40" s="112">
        <f t="shared" si="185"/>
        <v>0</v>
      </c>
      <c r="CI40" s="112">
        <f t="shared" si="185"/>
        <v>0</v>
      </c>
      <c r="CJ40" s="112">
        <f t="shared" si="185"/>
        <v>0</v>
      </c>
      <c r="CK40" s="112">
        <f t="shared" si="185"/>
        <v>0</v>
      </c>
      <c r="CL40" s="112">
        <f t="shared" si="185"/>
        <v>0</v>
      </c>
      <c r="CM40" s="112">
        <f t="shared" si="185"/>
        <v>0</v>
      </c>
      <c r="CN40" s="112">
        <f t="shared" si="185"/>
        <v>0</v>
      </c>
      <c r="CO40" s="112">
        <f t="shared" si="185"/>
        <v>0</v>
      </c>
      <c r="CP40" s="112">
        <f t="shared" si="185"/>
        <v>0</v>
      </c>
      <c r="CQ40" s="112">
        <f t="shared" si="185"/>
        <v>-311.84677894086201</v>
      </c>
      <c r="CS40" s="112">
        <f t="shared" ref="CS40:DJ40" si="186">CS10</f>
        <v>0</v>
      </c>
      <c r="CT40" s="112">
        <f t="shared" si="186"/>
        <v>-114650.13035593199</v>
      </c>
      <c r="CU40" s="112">
        <f t="shared" si="186"/>
        <v>0</v>
      </c>
      <c r="CV40" s="112">
        <f t="shared" si="186"/>
        <v>0</v>
      </c>
      <c r="CW40" s="112">
        <f t="shared" si="186"/>
        <v>0</v>
      </c>
      <c r="CX40" s="112">
        <f t="shared" si="186"/>
        <v>0</v>
      </c>
      <c r="CY40" s="112">
        <f t="shared" si="186"/>
        <v>0</v>
      </c>
      <c r="CZ40" s="112">
        <f t="shared" si="186"/>
        <v>0</v>
      </c>
      <c r="DA40" s="112">
        <f t="shared" si="186"/>
        <v>217702</v>
      </c>
      <c r="DB40" s="112">
        <f t="shared" si="186"/>
        <v>49665</v>
      </c>
      <c r="DC40" s="112">
        <f t="shared" si="186"/>
        <v>-8247</v>
      </c>
      <c r="DD40" s="112">
        <f t="shared" si="186"/>
        <v>0</v>
      </c>
      <c r="DE40" s="112">
        <f t="shared" si="186"/>
        <v>0</v>
      </c>
      <c r="DF40" s="112">
        <f t="shared" si="186"/>
        <v>0</v>
      </c>
      <c r="DG40" s="112">
        <f t="shared" si="186"/>
        <v>0</v>
      </c>
      <c r="DH40" s="112">
        <f t="shared" si="186"/>
        <v>0</v>
      </c>
      <c r="DI40" s="112">
        <f t="shared" si="186"/>
        <v>0</v>
      </c>
      <c r="DJ40" s="112">
        <f t="shared" si="186"/>
        <v>-75492.242068823194</v>
      </c>
      <c r="DL40" s="112">
        <f t="shared" ref="DL40:EC40" si="187">DL10</f>
        <v>-865678.92920000001</v>
      </c>
      <c r="DM40" s="112">
        <f t="shared" si="187"/>
        <v>-1281528.7315217173</v>
      </c>
      <c r="DN40" s="112">
        <f t="shared" si="187"/>
        <v>-1081826.5267714853</v>
      </c>
      <c r="DO40" s="112">
        <f t="shared" si="187"/>
        <v>-1004270.79317381</v>
      </c>
      <c r="DP40" s="112">
        <f t="shared" si="187"/>
        <v>-1312148.65974652</v>
      </c>
      <c r="DQ40" s="112">
        <f t="shared" si="187"/>
        <v>-505930.70191105298</v>
      </c>
      <c r="DR40" s="112">
        <f t="shared" si="187"/>
        <v>-1944903.6963815219</v>
      </c>
      <c r="DS40" s="112">
        <f t="shared" si="187"/>
        <v>-4430065.9048675504</v>
      </c>
      <c r="DT40" s="112">
        <f t="shared" si="187"/>
        <v>2510421.5773014501</v>
      </c>
      <c r="DU40" s="112">
        <f t="shared" si="187"/>
        <v>723564.84100601298</v>
      </c>
      <c r="DV40" s="112">
        <f t="shared" si="187"/>
        <v>-748894</v>
      </c>
      <c r="DW40" s="112">
        <f t="shared" si="187"/>
        <v>-374181.78670600703</v>
      </c>
      <c r="DX40" s="112">
        <f t="shared" si="187"/>
        <v>-468939.20632060198</v>
      </c>
      <c r="DY40" s="112">
        <f t="shared" si="187"/>
        <v>-436276.167501527</v>
      </c>
      <c r="DZ40" s="112">
        <f t="shared" si="187"/>
        <v>-468589.68473447702</v>
      </c>
      <c r="EA40" s="112">
        <f t="shared" si="187"/>
        <v>-139489.65561120299</v>
      </c>
      <c r="EB40" s="112">
        <f t="shared" si="187"/>
        <v>-488166.41560176603</v>
      </c>
      <c r="EC40" s="112">
        <f t="shared" si="187"/>
        <v>-271201.92759128549</v>
      </c>
    </row>
    <row r="41" spans="1:133" x14ac:dyDescent="0.25">
      <c r="A41" s="94" t="s">
        <v>155</v>
      </c>
      <c r="B41" s="112">
        <f>SUM(B35:B37,B39:B40)</f>
        <v>347569337.76275873</v>
      </c>
      <c r="C41" s="112">
        <f>SUM(C35:C37,C39:C40)</f>
        <v>372921257.01056135</v>
      </c>
      <c r="D41" s="112">
        <f t="shared" ref="D41:S41" si="188">SUM(D35:D37,D39:D40)</f>
        <v>405951925.33685768</v>
      </c>
      <c r="E41" s="112">
        <f t="shared" si="188"/>
        <v>449662052.68034184</v>
      </c>
      <c r="F41" s="112">
        <f t="shared" si="188"/>
        <v>492596371.37401956</v>
      </c>
      <c r="G41" s="112">
        <f t="shared" si="188"/>
        <v>532666028.48033738</v>
      </c>
      <c r="H41" s="112">
        <f t="shared" si="188"/>
        <v>563319699.50972712</v>
      </c>
      <c r="I41" s="112">
        <f t="shared" si="188"/>
        <v>582454683.2626617</v>
      </c>
      <c r="J41" s="112">
        <f t="shared" si="188"/>
        <v>607360277.4375968</v>
      </c>
      <c r="K41" s="112">
        <f t="shared" si="188"/>
        <v>638462501.79584444</v>
      </c>
      <c r="L41" s="112">
        <f t="shared" si="188"/>
        <v>657266884.00743926</v>
      </c>
      <c r="M41" s="112">
        <f t="shared" si="188"/>
        <v>698846692.37921357</v>
      </c>
      <c r="N41" s="112">
        <f t="shared" si="188"/>
        <v>714122671.17770779</v>
      </c>
      <c r="O41" s="112">
        <f t="shared" si="188"/>
        <v>736201166.95909691</v>
      </c>
      <c r="P41" s="112">
        <f t="shared" si="188"/>
        <v>759238227.65760159</v>
      </c>
      <c r="Q41" s="112">
        <f t="shared" si="188"/>
        <v>784422606.13815355</v>
      </c>
      <c r="R41" s="112">
        <f t="shared" si="188"/>
        <v>823248753.10651517</v>
      </c>
      <c r="S41" s="112">
        <f t="shared" si="188"/>
        <v>897203632.41061616</v>
      </c>
      <c r="U41" s="112">
        <f>SUM(U35:U37,U39:U40)</f>
        <v>7385455.4079959057</v>
      </c>
      <c r="V41" s="112">
        <f>SUM(V35:V37,V39:V40)</f>
        <v>8398099.2936572302</v>
      </c>
      <c r="W41" s="112">
        <f t="shared" ref="W41:AL41" si="189">SUM(W35:W37,W39:W40)</f>
        <v>8707596.5237626098</v>
      </c>
      <c r="X41" s="112">
        <f t="shared" si="189"/>
        <v>8821773.4017721582</v>
      </c>
      <c r="Y41" s="112">
        <f t="shared" si="189"/>
        <v>8810431.6390378866</v>
      </c>
      <c r="Z41" s="112">
        <f t="shared" si="189"/>
        <v>8953486.5967568345</v>
      </c>
      <c r="AA41" s="112">
        <f t="shared" si="189"/>
        <v>9959661.1137718521</v>
      </c>
      <c r="AB41" s="112">
        <f t="shared" si="189"/>
        <v>11200321.98157079</v>
      </c>
      <c r="AC41" s="112">
        <f t="shared" si="189"/>
        <v>11938279.108311759</v>
      </c>
      <c r="AD41" s="112">
        <f t="shared" si="189"/>
        <v>12255012.308687665</v>
      </c>
      <c r="AE41" s="112">
        <f t="shared" si="189"/>
        <v>12370786.792668819</v>
      </c>
      <c r="AF41" s="112">
        <f t="shared" si="189"/>
        <v>12366464.181196637</v>
      </c>
      <c r="AG41" s="112">
        <f t="shared" si="189"/>
        <v>13781328.059828987</v>
      </c>
      <c r="AH41" s="112">
        <f t="shared" si="189"/>
        <v>14411382.573108841</v>
      </c>
      <c r="AI41" s="112">
        <f t="shared" si="189"/>
        <v>14493978.595847251</v>
      </c>
      <c r="AJ41" s="112">
        <f t="shared" si="189"/>
        <v>14621189.066540087</v>
      </c>
      <c r="AK41" s="112">
        <f t="shared" si="189"/>
        <v>14961148.148348009</v>
      </c>
      <c r="AL41" s="112">
        <f t="shared" si="189"/>
        <v>15407416.760832857</v>
      </c>
      <c r="AN41" s="112">
        <f>SUM(AN35:AN37,AN39:AN40)</f>
        <v>203333092.35509586</v>
      </c>
      <c r="AO41" s="112">
        <f>SUM(AO35:AO37,AO39:AO40)</f>
        <v>214216374.39670393</v>
      </c>
      <c r="AP41" s="112">
        <f t="shared" ref="AP41:BE41" si="190">SUM(AP35:AP37,AP39:AP40)</f>
        <v>241704076.22766018</v>
      </c>
      <c r="AQ41" s="112">
        <f t="shared" si="190"/>
        <v>267332319.89261284</v>
      </c>
      <c r="AR41" s="112">
        <f t="shared" si="190"/>
        <v>292967277.11172253</v>
      </c>
      <c r="AS41" s="112">
        <f t="shared" si="190"/>
        <v>317409700.91464514</v>
      </c>
      <c r="AT41" s="112">
        <f t="shared" si="190"/>
        <v>339134088.76784348</v>
      </c>
      <c r="AU41" s="112">
        <f t="shared" si="190"/>
        <v>344357363.10936338</v>
      </c>
      <c r="AV41" s="112">
        <f t="shared" si="190"/>
        <v>352410041.91066235</v>
      </c>
      <c r="AW41" s="112">
        <f t="shared" si="190"/>
        <v>362572963.61947536</v>
      </c>
      <c r="AX41" s="112">
        <f t="shared" si="190"/>
        <v>364250370.59909028</v>
      </c>
      <c r="AY41" s="112">
        <f t="shared" si="190"/>
        <v>370692535.65960455</v>
      </c>
      <c r="AZ41" s="112">
        <f t="shared" si="190"/>
        <v>385342621.76310259</v>
      </c>
      <c r="BA41" s="112">
        <f t="shared" si="190"/>
        <v>393815168.30105424</v>
      </c>
      <c r="BB41" s="112">
        <f t="shared" si="190"/>
        <v>396978432.80791378</v>
      </c>
      <c r="BC41" s="112">
        <f t="shared" si="190"/>
        <v>398718830.30664307</v>
      </c>
      <c r="BD41" s="112">
        <f t="shared" si="190"/>
        <v>406197681.3833546</v>
      </c>
      <c r="BE41" s="112">
        <f t="shared" si="190"/>
        <v>437917210.86727291</v>
      </c>
      <c r="BG41" s="112">
        <f>SUM(BG35:BG37,BG39:BG40)</f>
        <v>7175535.4685246293</v>
      </c>
      <c r="BH41" s="112">
        <f>SUM(BH35:BH37,BH39:BH40)</f>
        <v>7785294.1296758298</v>
      </c>
      <c r="BI41" s="112">
        <f t="shared" ref="BI41:BX41" si="191">SUM(BI35:BI37,BI39:BI40)</f>
        <v>8159910.8525100742</v>
      </c>
      <c r="BJ41" s="112">
        <f t="shared" si="191"/>
        <v>8442594.633282708</v>
      </c>
      <c r="BK41" s="112">
        <f t="shared" si="191"/>
        <v>8833772.47865941</v>
      </c>
      <c r="BL41" s="112">
        <f t="shared" si="191"/>
        <v>9338979.44149464</v>
      </c>
      <c r="BM41" s="112">
        <f t="shared" si="191"/>
        <v>9776555.6836305317</v>
      </c>
      <c r="BN41" s="112">
        <f t="shared" si="191"/>
        <v>9852478.6050038766</v>
      </c>
      <c r="BO41" s="112">
        <f t="shared" si="191"/>
        <v>9985843.0750651211</v>
      </c>
      <c r="BP41" s="112">
        <f t="shared" si="191"/>
        <v>10028334.172815219</v>
      </c>
      <c r="BQ41" s="112">
        <f t="shared" si="191"/>
        <v>9920097.5336991083</v>
      </c>
      <c r="BR41" s="112">
        <f t="shared" si="191"/>
        <v>9785049.3330613058</v>
      </c>
      <c r="BS41" s="112">
        <f t="shared" si="191"/>
        <v>9564825.3762790412</v>
      </c>
      <c r="BT41" s="112">
        <f t="shared" si="191"/>
        <v>9426600.7209003102</v>
      </c>
      <c r="BU41" s="112">
        <f t="shared" si="191"/>
        <v>9311901.9508925285</v>
      </c>
      <c r="BV41" s="112">
        <f t="shared" si="191"/>
        <v>9123572.2543779556</v>
      </c>
      <c r="BW41" s="112">
        <f t="shared" si="191"/>
        <v>9384439.7559428681</v>
      </c>
      <c r="BX41" s="112">
        <f t="shared" si="191"/>
        <v>10133163.648171837</v>
      </c>
      <c r="BZ41" s="112">
        <f>SUM(BZ35:BZ37,BZ39:BZ40)</f>
        <v>21307371.652730517</v>
      </c>
      <c r="CA41" s="112">
        <f>SUM(CA35:CA37,CA39:CA40)</f>
        <v>22928133.567778837</v>
      </c>
      <c r="CB41" s="112">
        <f t="shared" ref="CB41:CQ41" si="192">SUM(CB35:CB37,CB39:CB40)</f>
        <v>23166370.288542252</v>
      </c>
      <c r="CC41" s="112">
        <f t="shared" si="192"/>
        <v>25430254.218689833</v>
      </c>
      <c r="CD41" s="112">
        <f t="shared" si="192"/>
        <v>28309401.797940128</v>
      </c>
      <c r="CE41" s="112">
        <f t="shared" si="192"/>
        <v>33067907.52325948</v>
      </c>
      <c r="CF41" s="112">
        <f t="shared" si="192"/>
        <v>39583168.127410136</v>
      </c>
      <c r="CG41" s="112">
        <f t="shared" si="192"/>
        <v>41431280.089412905</v>
      </c>
      <c r="CH41" s="112">
        <f t="shared" si="192"/>
        <v>47530294.179899395</v>
      </c>
      <c r="CI41" s="112">
        <f t="shared" si="192"/>
        <v>48772154.2563693</v>
      </c>
      <c r="CJ41" s="112">
        <f t="shared" si="192"/>
        <v>52021524.034343481</v>
      </c>
      <c r="CK41" s="112">
        <f t="shared" si="192"/>
        <v>53063730.818535872</v>
      </c>
      <c r="CL41" s="112">
        <f t="shared" si="192"/>
        <v>46148522.098791964</v>
      </c>
      <c r="CM41" s="112">
        <f t="shared" si="192"/>
        <v>46167871.448930167</v>
      </c>
      <c r="CN41" s="112">
        <f t="shared" si="192"/>
        <v>47947733.475184128</v>
      </c>
      <c r="CO41" s="112">
        <f t="shared" si="192"/>
        <v>49152264.065373652</v>
      </c>
      <c r="CP41" s="112">
        <f t="shared" si="192"/>
        <v>50582355.182058118</v>
      </c>
      <c r="CQ41" s="112">
        <f t="shared" si="192"/>
        <v>52632448.513495333</v>
      </c>
      <c r="CS41" s="112">
        <f>SUM(CS35:CS37,CS39:CS40)</f>
        <v>142615240.62603524</v>
      </c>
      <c r="CT41" s="112">
        <f>SUM(CT35:CT37,CT39:CT40)</f>
        <v>148816366.28979966</v>
      </c>
      <c r="CU41" s="112">
        <f t="shared" ref="CU41:DJ41" si="193">SUM(CU35:CU37,CU39:CU40)</f>
        <v>155109389.25586718</v>
      </c>
      <c r="CV41" s="112">
        <f t="shared" si="193"/>
        <v>168782569.04469049</v>
      </c>
      <c r="CW41" s="112">
        <f t="shared" si="193"/>
        <v>183285510.08209541</v>
      </c>
      <c r="CX41" s="112">
        <f t="shared" si="193"/>
        <v>198328452.35727322</v>
      </c>
      <c r="CY41" s="112">
        <f t="shared" si="193"/>
        <v>209636042.15239453</v>
      </c>
      <c r="CZ41" s="112">
        <f t="shared" si="193"/>
        <v>214718909.22435319</v>
      </c>
      <c r="DA41" s="112">
        <f t="shared" si="193"/>
        <v>220193559.66851068</v>
      </c>
      <c r="DB41" s="112">
        <f t="shared" si="193"/>
        <v>228158975.72214499</v>
      </c>
      <c r="DC41" s="112">
        <f t="shared" si="193"/>
        <v>235188912.13527119</v>
      </c>
      <c r="DD41" s="112">
        <f t="shared" si="193"/>
        <v>240067374.98474616</v>
      </c>
      <c r="DE41" s="112">
        <f t="shared" si="193"/>
        <v>247817860.23187596</v>
      </c>
      <c r="DF41" s="112">
        <f t="shared" si="193"/>
        <v>253669976.60381189</v>
      </c>
      <c r="DG41" s="112">
        <f t="shared" si="193"/>
        <v>259270538.85263848</v>
      </c>
      <c r="DH41" s="112">
        <f t="shared" si="193"/>
        <v>268191679.14614928</v>
      </c>
      <c r="DI41" s="112">
        <f t="shared" si="193"/>
        <v>275344903.06433767</v>
      </c>
      <c r="DJ41" s="112">
        <f t="shared" si="193"/>
        <v>297231972.3402946</v>
      </c>
      <c r="DL41" s="112">
        <f>SUM(DL35:DL37,DL39:DL40)</f>
        <v>87035294.799219146</v>
      </c>
      <c r="DM41" s="112">
        <f>SUM(DM35:DM37,DM39:DM40)</f>
        <v>88081864.827069685</v>
      </c>
      <c r="DN41" s="112">
        <f t="shared" ref="DN41:EC41" si="194">SUM(DN35:DN37,DN39:DN40)</f>
        <v>87929782.948781624</v>
      </c>
      <c r="DO41" s="112">
        <f t="shared" si="194"/>
        <v>100692348.5868471</v>
      </c>
      <c r="DP41" s="112">
        <f t="shared" si="194"/>
        <v>109589412.30447152</v>
      </c>
      <c r="DQ41" s="112">
        <f t="shared" si="194"/>
        <v>118241418.45017782</v>
      </c>
      <c r="DR41" s="112">
        <f t="shared" si="194"/>
        <v>119178359.96833637</v>
      </c>
      <c r="DS41" s="112">
        <f t="shared" si="194"/>
        <v>116943011.05873296</v>
      </c>
      <c r="DT41" s="112">
        <f t="shared" si="194"/>
        <v>129285529.58808187</v>
      </c>
      <c r="DU41" s="112">
        <f t="shared" si="194"/>
        <v>127111357.84421439</v>
      </c>
      <c r="DV41" s="112">
        <f t="shared" si="194"/>
        <v>133856936.31096667</v>
      </c>
      <c r="DW41" s="112">
        <f t="shared" si="194"/>
        <v>148992662.83759633</v>
      </c>
      <c r="DX41" s="112">
        <f t="shared" si="194"/>
        <v>161092175.93388024</v>
      </c>
      <c r="DY41" s="112">
        <f t="shared" si="194"/>
        <v>155202199.9750016</v>
      </c>
      <c r="DZ41" s="112">
        <f t="shared" si="194"/>
        <v>157885490.33018187</v>
      </c>
      <c r="EA41" s="112">
        <f t="shared" si="194"/>
        <v>165307591.01244375</v>
      </c>
      <c r="EB41" s="112">
        <f t="shared" si="194"/>
        <v>184109443.16260833</v>
      </c>
      <c r="EC41" s="112">
        <f t="shared" si="194"/>
        <v>213329028.9282656</v>
      </c>
    </row>
    <row r="42" spans="1:133" x14ac:dyDescent="0.25">
      <c r="A42" s="156" t="s">
        <v>267</v>
      </c>
      <c r="B42" s="168">
        <f>AVERAGE(B35,B41)</f>
        <v>330761828.09980136</v>
      </c>
      <c r="C42" s="168">
        <f t="shared" ref="C42:S42" si="195">AVERAGE(C35,C41)</f>
        <v>360245297.38666004</v>
      </c>
      <c r="D42" s="168">
        <f t="shared" si="195"/>
        <v>389436591.17370951</v>
      </c>
      <c r="E42" s="168">
        <f t="shared" si="195"/>
        <v>427806989.00859976</v>
      </c>
      <c r="F42" s="168">
        <f t="shared" si="195"/>
        <v>471129212.02718067</v>
      </c>
      <c r="G42" s="168">
        <f t="shared" si="195"/>
        <v>512631199.9271785</v>
      </c>
      <c r="H42" s="168">
        <f t="shared" si="195"/>
        <v>547992863.99503231</v>
      </c>
      <c r="I42" s="168">
        <f t="shared" si="195"/>
        <v>572887191.38619447</v>
      </c>
      <c r="J42" s="168">
        <f t="shared" si="195"/>
        <v>594907480.35012925</v>
      </c>
      <c r="K42" s="168">
        <f t="shared" si="195"/>
        <v>622911389.61672068</v>
      </c>
      <c r="L42" s="168">
        <f t="shared" si="195"/>
        <v>647864692.65639687</v>
      </c>
      <c r="M42" s="168">
        <f t="shared" si="195"/>
        <v>678056788.27085137</v>
      </c>
      <c r="N42" s="168">
        <f t="shared" si="195"/>
        <v>688460159.66227126</v>
      </c>
      <c r="O42" s="168">
        <f t="shared" si="195"/>
        <v>725161919.06840229</v>
      </c>
      <c r="P42" s="168">
        <f t="shared" si="195"/>
        <v>747715543.87319076</v>
      </c>
      <c r="Q42" s="168">
        <f t="shared" si="195"/>
        <v>771830416.89787757</v>
      </c>
      <c r="R42" s="168">
        <f t="shared" si="195"/>
        <v>803835679.62233436</v>
      </c>
      <c r="S42" s="168">
        <f t="shared" si="195"/>
        <v>860226192.75856566</v>
      </c>
      <c r="U42" s="168">
        <f t="shared" ref="U42" si="196">AVERAGE(U35,U41)</f>
        <v>6497423.001716028</v>
      </c>
      <c r="V42" s="168">
        <f t="shared" ref="V42" si="197">AVERAGE(V35,V41)</f>
        <v>7891777.350826568</v>
      </c>
      <c r="W42" s="168">
        <f t="shared" ref="W42" si="198">AVERAGE(W35,W41)</f>
        <v>8552847.9087099209</v>
      </c>
      <c r="X42" s="168">
        <f t="shared" ref="X42" si="199">AVERAGE(X35,X41)</f>
        <v>8764684.9627673849</v>
      </c>
      <c r="Y42" s="168">
        <f t="shared" ref="Y42" si="200">AVERAGE(Y35,Y41)</f>
        <v>8816102.5204050224</v>
      </c>
      <c r="Z42" s="168">
        <f t="shared" ref="Z42" si="201">AVERAGE(Z35,Z41)</f>
        <v>8881959.1178973615</v>
      </c>
      <c r="AA42" s="168">
        <f t="shared" ref="AA42" si="202">AVERAGE(AA35,AA41)</f>
        <v>9456573.8552643433</v>
      </c>
      <c r="AB42" s="168">
        <f t="shared" ref="AB42" si="203">AVERAGE(AB35,AB41)</f>
        <v>10579991.547671322</v>
      </c>
      <c r="AC42" s="168">
        <f t="shared" ref="AC42" si="204">AVERAGE(AC35,AC41)</f>
        <v>11569300.544941274</v>
      </c>
      <c r="AD42" s="168">
        <f t="shared" ref="AD42" si="205">AVERAGE(AD35,AD41)</f>
        <v>12096645.708499711</v>
      </c>
      <c r="AE42" s="168">
        <f t="shared" ref="AE42" si="206">AVERAGE(AE35,AE41)</f>
        <v>12312899.798221892</v>
      </c>
      <c r="AF42" s="168">
        <f t="shared" ref="AF42" si="207">AVERAGE(AF35,AF41)</f>
        <v>12368624.981215129</v>
      </c>
      <c r="AG42" s="168">
        <f t="shared" ref="AG42" si="208">AVERAGE(AG35,AG41)</f>
        <v>13473047.072915448</v>
      </c>
      <c r="AH42" s="168">
        <f t="shared" ref="AH42" si="209">AVERAGE(AH35,AH41)</f>
        <v>14096355.316468913</v>
      </c>
      <c r="AI42" s="168">
        <f t="shared" ref="AI42" si="210">AVERAGE(AI35,AI41)</f>
        <v>14452606.029423781</v>
      </c>
      <c r="AJ42" s="168">
        <f t="shared" ref="AJ42" si="211">AVERAGE(AJ35,AJ41)</f>
        <v>14557583.831193669</v>
      </c>
      <c r="AK42" s="168">
        <f t="shared" ref="AK42" si="212">AVERAGE(AK35,AK41)</f>
        <v>14791168.607444048</v>
      </c>
      <c r="AL42" s="168">
        <f t="shared" ref="AL42" si="213">AVERAGE(AL35,AL41)</f>
        <v>14977806.809393283</v>
      </c>
      <c r="AN42" s="168">
        <f t="shared" ref="AN42" si="214">AVERAGE(AN35,AN41)</f>
        <v>196736045.05313644</v>
      </c>
      <c r="AO42" s="168">
        <f t="shared" ref="AO42" si="215">AVERAGE(AO35,AO41)</f>
        <v>208774733.37589991</v>
      </c>
      <c r="AP42" s="168">
        <f t="shared" ref="AP42" si="216">AVERAGE(AP35,AP41)</f>
        <v>227960225.31218207</v>
      </c>
      <c r="AQ42" s="168">
        <f t="shared" ref="AQ42" si="217">AVERAGE(AQ35,AQ41)</f>
        <v>254518198.0601365</v>
      </c>
      <c r="AR42" s="168">
        <f t="shared" ref="AR42" si="218">AVERAGE(AR35,AR41)</f>
        <v>280149798.5021677</v>
      </c>
      <c r="AS42" s="168">
        <f t="shared" ref="AS42" si="219">AVERAGE(AS35,AS41)</f>
        <v>305188489.01318383</v>
      </c>
      <c r="AT42" s="168">
        <f t="shared" ref="AT42" si="220">AVERAGE(AT35,AT41)</f>
        <v>328271894.84124434</v>
      </c>
      <c r="AU42" s="168">
        <f t="shared" ref="AU42" si="221">AVERAGE(AU35,AU41)</f>
        <v>341745725.9386034</v>
      </c>
      <c r="AV42" s="168">
        <f t="shared" ref="AV42" si="222">AVERAGE(AV35,AV41)</f>
        <v>348383702.51001287</v>
      </c>
      <c r="AW42" s="168">
        <f t="shared" ref="AW42" si="223">AVERAGE(AW35,AW41)</f>
        <v>357491502.76506889</v>
      </c>
      <c r="AX42" s="168">
        <f t="shared" ref="AX42" si="224">AVERAGE(AX35,AX41)</f>
        <v>363411667.10155433</v>
      </c>
      <c r="AY42" s="168">
        <f t="shared" ref="AY42" si="225">AVERAGE(AY35,AY41)</f>
        <v>367471453.22389889</v>
      </c>
      <c r="AZ42" s="168">
        <f t="shared" ref="AZ42" si="226">AVERAGE(AZ35,AZ41)</f>
        <v>379302778.66646755</v>
      </c>
      <c r="BA42" s="168">
        <f t="shared" ref="BA42" si="227">AVERAGE(BA35,BA41)</f>
        <v>389578895.03207839</v>
      </c>
      <c r="BB42" s="168">
        <f t="shared" ref="BB42" si="228">AVERAGE(BB35,BB41)</f>
        <v>395395733.34174901</v>
      </c>
      <c r="BC42" s="168">
        <f t="shared" ref="BC42" si="229">AVERAGE(BC35,BC41)</f>
        <v>397848631.55727839</v>
      </c>
      <c r="BD42" s="168">
        <f t="shared" ref="BD42" si="230">AVERAGE(BD35,BD41)</f>
        <v>402458255.84499884</v>
      </c>
      <c r="BE42" s="168">
        <f t="shared" ref="BE42" si="231">AVERAGE(BE35,BE41)</f>
        <v>422057446.12531424</v>
      </c>
      <c r="BG42" s="168">
        <f t="shared" ref="BG42" si="232">AVERAGE(BG35,BG41)</f>
        <v>6702569.6012692945</v>
      </c>
      <c r="BH42" s="168">
        <f t="shared" ref="BH42" si="233">AVERAGE(BH35,BH41)</f>
        <v>7480414.7991002295</v>
      </c>
      <c r="BI42" s="168">
        <f t="shared" ref="BI42" si="234">AVERAGE(BI35,BI41)</f>
        <v>7972602.491092952</v>
      </c>
      <c r="BJ42" s="168">
        <f t="shared" ref="BJ42" si="235">AVERAGE(BJ35,BJ41)</f>
        <v>8301252.7428963911</v>
      </c>
      <c r="BK42" s="168">
        <f t="shared" ref="BK42" si="236">AVERAGE(BK35,BK41)</f>
        <v>8638183.5559710599</v>
      </c>
      <c r="BL42" s="168">
        <f t="shared" ref="BL42" si="237">AVERAGE(BL35,BL41)</f>
        <v>9086375.960077025</v>
      </c>
      <c r="BM42" s="168">
        <f t="shared" ref="BM42" si="238">AVERAGE(BM35,BM41)</f>
        <v>9557767.5625625849</v>
      </c>
      <c r="BN42" s="168">
        <f t="shared" ref="BN42" si="239">AVERAGE(BN35,BN41)</f>
        <v>9814517.1443172041</v>
      </c>
      <c r="BO42" s="168">
        <f t="shared" ref="BO42" si="240">AVERAGE(BO35,BO41)</f>
        <v>9919160.8400344998</v>
      </c>
      <c r="BP42" s="168">
        <f t="shared" ref="BP42" si="241">AVERAGE(BP35,BP41)</f>
        <v>10007088.62394017</v>
      </c>
      <c r="BQ42" s="168">
        <f t="shared" ref="BQ42" si="242">AVERAGE(BQ35,BQ41)</f>
        <v>9974216.0220629126</v>
      </c>
      <c r="BR42" s="168">
        <f t="shared" ref="BR42" si="243">AVERAGE(BR35,BR41)</f>
        <v>9852573.2211157568</v>
      </c>
      <c r="BS42" s="168">
        <f t="shared" ref="BS42" si="244">AVERAGE(BS35,BS41)</f>
        <v>9623939.501256872</v>
      </c>
      <c r="BT42" s="168">
        <f t="shared" ref="BT42" si="245">AVERAGE(BT35,BT41)</f>
        <v>9495713.0485896766</v>
      </c>
      <c r="BU42" s="168">
        <f t="shared" ref="BU42" si="246">AVERAGE(BU35,BU41)</f>
        <v>9369251.3358964194</v>
      </c>
      <c r="BV42" s="168">
        <f t="shared" ref="BV42" si="247">AVERAGE(BV35,BV41)</f>
        <v>9217737.102635242</v>
      </c>
      <c r="BW42" s="168">
        <f t="shared" ref="BW42" si="248">AVERAGE(BW35,BW41)</f>
        <v>9254006.0051604118</v>
      </c>
      <c r="BX42" s="168">
        <f t="shared" ref="BX42" si="249">AVERAGE(BX35,BX41)</f>
        <v>9758801.7020573523</v>
      </c>
      <c r="BZ42" s="168">
        <f t="shared" ref="BZ42" si="250">AVERAGE(BZ35,BZ41)</f>
        <v>18964804.063521907</v>
      </c>
      <c r="CA42" s="168">
        <f t="shared" ref="CA42" si="251">AVERAGE(CA35,CA41)</f>
        <v>22117752.610254675</v>
      </c>
      <c r="CB42" s="168">
        <f t="shared" ref="CB42" si="252">AVERAGE(CB35,CB41)</f>
        <v>23047251.928160544</v>
      </c>
      <c r="CC42" s="168">
        <f t="shared" ref="CC42" si="253">AVERAGE(CC35,CC41)</f>
        <v>24298312.253616042</v>
      </c>
      <c r="CD42" s="168">
        <f t="shared" ref="CD42" si="254">AVERAGE(CD35,CD41)</f>
        <v>26869828.008314982</v>
      </c>
      <c r="CE42" s="168">
        <f t="shared" ref="CE42" si="255">AVERAGE(CE35,CE41)</f>
        <v>30688654.660599805</v>
      </c>
      <c r="CF42" s="168">
        <f t="shared" ref="CF42" si="256">AVERAGE(CF35,CF41)</f>
        <v>36325537.82533481</v>
      </c>
      <c r="CG42" s="168">
        <f t="shared" ref="CG42" si="257">AVERAGE(CG35,CG41)</f>
        <v>40507224.108411521</v>
      </c>
      <c r="CH42" s="168">
        <f t="shared" ref="CH42" si="258">AVERAGE(CH35,CH41)</f>
        <v>44480787.134656146</v>
      </c>
      <c r="CI42" s="168">
        <f t="shared" ref="CI42" si="259">AVERAGE(CI35,CI41)</f>
        <v>48151224.218134344</v>
      </c>
      <c r="CJ42" s="168">
        <f t="shared" ref="CJ42" si="260">AVERAGE(CJ35,CJ41)</f>
        <v>50396838.968855336</v>
      </c>
      <c r="CK42" s="168">
        <f t="shared" ref="CK42" si="261">AVERAGE(CK35,CK41)</f>
        <v>52542627.689499781</v>
      </c>
      <c r="CL42" s="168">
        <f t="shared" ref="CL42" si="262">AVERAGE(CL35,CL41)</f>
        <v>45349112.451635219</v>
      </c>
      <c r="CM42" s="168">
        <f t="shared" ref="CM42" si="263">AVERAGE(CM35,CM41)</f>
        <v>46158196.773861066</v>
      </c>
      <c r="CN42" s="168">
        <f t="shared" ref="CN42" si="264">AVERAGE(CN35,CN41)</f>
        <v>47057719.289832249</v>
      </c>
      <c r="CO42" s="168">
        <f t="shared" ref="CO42" si="265">AVERAGE(CO35,CO41)</f>
        <v>48549998.770278841</v>
      </c>
      <c r="CP42" s="168">
        <f t="shared" ref="CP42" si="266">AVERAGE(CP35,CP41)</f>
        <v>49867309.623715885</v>
      </c>
      <c r="CQ42" s="168">
        <f t="shared" ref="CQ42" si="267">AVERAGE(CQ35,CQ41)</f>
        <v>51607401.847776726</v>
      </c>
      <c r="CS42" s="168">
        <f t="shared" ref="CS42" si="268">AVERAGE(CS35,CS41)</f>
        <v>139177923.74705261</v>
      </c>
      <c r="CT42" s="168">
        <f t="shared" ref="CT42" si="269">AVERAGE(CT35,CT41)</f>
        <v>145715803.45791745</v>
      </c>
      <c r="CU42" s="168">
        <f t="shared" ref="CU42" si="270">AVERAGE(CU35,CU41)</f>
        <v>151962877.77283341</v>
      </c>
      <c r="CV42" s="168">
        <f t="shared" ref="CV42" si="271">AVERAGE(CV35,CV41)</f>
        <v>161945979.15027884</v>
      </c>
      <c r="CW42" s="168">
        <f t="shared" ref="CW42" si="272">AVERAGE(CW35,CW41)</f>
        <v>176034039.56339294</v>
      </c>
      <c r="CX42" s="168">
        <f t="shared" ref="CX42" si="273">AVERAGE(CX35,CX41)</f>
        <v>190806981.2196843</v>
      </c>
      <c r="CY42" s="168">
        <f t="shared" ref="CY42" si="274">AVERAGE(CY35,CY41)</f>
        <v>203982247.25483388</v>
      </c>
      <c r="CZ42" s="168">
        <f t="shared" ref="CZ42" si="275">AVERAGE(CZ35,CZ41)</f>
        <v>212177475.68837386</v>
      </c>
      <c r="DA42" s="168">
        <f t="shared" ref="DA42" si="276">AVERAGE(DA35,DA41)</f>
        <v>217456234.44643193</v>
      </c>
      <c r="DB42" s="168">
        <f t="shared" ref="DB42" si="277">AVERAGE(DB35,DB41)</f>
        <v>224176267.69532782</v>
      </c>
      <c r="DC42" s="168">
        <f t="shared" ref="DC42" si="278">AVERAGE(DC35,DC41)</f>
        <v>231673943.95584661</v>
      </c>
      <c r="DD42" s="168">
        <f t="shared" ref="DD42" si="279">AVERAGE(DD35,DD41)</f>
        <v>237628143.99448118</v>
      </c>
      <c r="DE42" s="168">
        <f t="shared" ref="DE42" si="280">AVERAGE(DE35,DE41)</f>
        <v>243413006.58728257</v>
      </c>
      <c r="DF42" s="168">
        <f t="shared" ref="DF42" si="281">AVERAGE(DF35,DF41)</f>
        <v>250743918.41784394</v>
      </c>
      <c r="DG42" s="168">
        <f t="shared" ref="DG42" si="282">AVERAGE(DG35,DG41)</f>
        <v>256469012.44575068</v>
      </c>
      <c r="DH42" s="168">
        <f t="shared" ref="DH42" si="283">AVERAGE(DH35,DH41)</f>
        <v>263731108.99939388</v>
      </c>
      <c r="DI42" s="168">
        <f t="shared" ref="DI42" si="284">AVERAGE(DI35,DI41)</f>
        <v>271768291.10524344</v>
      </c>
      <c r="DJ42" s="168">
        <f t="shared" ref="DJ42" si="285">AVERAGE(DJ35,DJ41)</f>
        <v>286288437.70231616</v>
      </c>
      <c r="DL42" s="168">
        <f t="shared" ref="DL42" si="286">AVERAGE(DL35,DL41)</f>
        <v>81548004.220758915</v>
      </c>
      <c r="DM42" s="168">
        <f t="shared" ref="DM42" si="287">AVERAGE(DM35,DM41)</f>
        <v>87558579.813144416</v>
      </c>
      <c r="DN42" s="168">
        <f t="shared" ref="DN42" si="288">AVERAGE(DN35,DN41)</f>
        <v>88005823.887925655</v>
      </c>
      <c r="DO42" s="168">
        <f t="shared" ref="DO42" si="289">AVERAGE(DO35,DO41)</f>
        <v>94311065.767814368</v>
      </c>
      <c r="DP42" s="168">
        <f t="shared" ref="DP42" si="290">AVERAGE(DP35,DP41)</f>
        <v>105140880.44565931</v>
      </c>
      <c r="DQ42" s="168">
        <f t="shared" ref="DQ42" si="291">AVERAGE(DQ35,DQ41)</f>
        <v>113915415.37732467</v>
      </c>
      <c r="DR42" s="168">
        <f t="shared" ref="DR42" si="292">AVERAGE(DR35,DR41)</f>
        <v>118709889.2092571</v>
      </c>
      <c r="DS42" s="168">
        <f t="shared" ref="DS42" si="293">AVERAGE(DS35,DS41)</f>
        <v>118060685.51353467</v>
      </c>
      <c r="DT42" s="168">
        <f t="shared" ref="DT42" si="294">AVERAGE(DT35,DT41)</f>
        <v>122950051.73289856</v>
      </c>
      <c r="DU42" s="168">
        <f t="shared" ref="DU42" si="295">AVERAGE(DU35,DU41)</f>
        <v>128198443.71614814</v>
      </c>
      <c r="DV42" s="168">
        <f t="shared" ref="DV42" si="296">AVERAGE(DV35,DV41)</f>
        <v>130484146.85290432</v>
      </c>
      <c r="DW42" s="168">
        <f t="shared" ref="DW42" si="297">AVERAGE(DW35,DW41)</f>
        <v>141427111.85409957</v>
      </c>
      <c r="DX42" s="168">
        <f t="shared" ref="DX42" si="298">AVERAGE(DX35,DX41)</f>
        <v>147032700.09057888</v>
      </c>
      <c r="DY42" s="168">
        <f t="shared" ref="DY42" si="299">AVERAGE(DY35,DY41)</f>
        <v>158147187.95444092</v>
      </c>
      <c r="DZ42" s="168">
        <f t="shared" ref="DZ42" si="300">AVERAGE(DZ35,DZ41)</f>
        <v>156650202.57401052</v>
      </c>
      <c r="EA42" s="168">
        <f t="shared" ref="EA42" si="301">AVERAGE(EA35,EA41)</f>
        <v>161596540.67131281</v>
      </c>
      <c r="EB42" s="168">
        <f t="shared" ref="EB42" si="302">AVERAGE(EB35,EB41)</f>
        <v>174708517.08752602</v>
      </c>
      <c r="EC42" s="168">
        <f t="shared" ref="EC42" si="303">AVERAGE(EC35,EC41)</f>
        <v>198719236.04543698</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B35*WACC!$C$22</f>
        <v>18352107.872082762</v>
      </c>
      <c r="C44" s="166">
        <f>C35*WACC!$D$22</f>
        <v>18517669.572090887</v>
      </c>
      <c r="D44" s="166">
        <f>D35*WACC!$E$22</f>
        <v>20820564.547280867</v>
      </c>
      <c r="E44" s="166">
        <f>E35*WACC!$F$22</f>
        <v>27389563.68956995</v>
      </c>
      <c r="F44" s="166">
        <f>F35*WACC!$G$22</f>
        <v>26492071.521288287</v>
      </c>
      <c r="G44" s="166">
        <f>G35*WACC!$H$22</f>
        <v>34143639.686894134</v>
      </c>
      <c r="H44" s="166">
        <f>H35*WACC!$I$22</f>
        <v>37036636.623762295</v>
      </c>
      <c r="I44" s="166">
        <f>I35*WACC!$J$22</f>
        <v>28886461.723665722</v>
      </c>
      <c r="J44" s="166">
        <f>J35*WACC!$K$22</f>
        <v>23321408.862145275</v>
      </c>
      <c r="K44" s="166">
        <f>K35*WACC!$L$22</f>
        <v>26556758.112029266</v>
      </c>
      <c r="L44" s="166">
        <f>L35*WACC!$M$22</f>
        <v>21395732.291475341</v>
      </c>
      <c r="M44" s="166">
        <f>M35*WACC!$N$22</f>
        <v>20571717.358785123</v>
      </c>
      <c r="N44" s="166">
        <f>N35*WACC!$O$22</f>
        <v>20114881.126247711</v>
      </c>
      <c r="O44" s="166">
        <f>O35*WACC!$P$22</f>
        <v>21550849.661871608</v>
      </c>
      <c r="P44" s="166">
        <f>P35*WACC!$Q$22</f>
        <v>17773331.466375966</v>
      </c>
      <c r="Q44" s="166">
        <f>Q35*WACC!$R$22</f>
        <v>9681950.6103391647</v>
      </c>
      <c r="R44" s="166">
        <f>R35*WACC!$S$22</f>
        <v>9955039.1604467053</v>
      </c>
      <c r="S44" s="166">
        <f>S35*WACC!$T$22</f>
        <v>22703276.00709236</v>
      </c>
      <c r="U44" s="166">
        <f>U35*WACC!$C$22</f>
        <v>327895.28685778962</v>
      </c>
      <c r="V44" s="166">
        <f>V35*WACC!$D$22</f>
        <v>393479.53926254978</v>
      </c>
      <c r="W44" s="166">
        <f>W35*WACC!$E$22</f>
        <v>468874.2331819188</v>
      </c>
      <c r="X44" s="166">
        <f>X35*WACC!$F$22</f>
        <v>587501.26476865355</v>
      </c>
      <c r="Y44" s="166">
        <f>Y35*WACC!$G$22</f>
        <v>519739.32536950277</v>
      </c>
      <c r="Z44" s="166">
        <f>Z35*WACC!$H$22</f>
        <v>610682.94622274907</v>
      </c>
      <c r="AA44" s="166">
        <f>AA35*WACC!$I$22</f>
        <v>622542.103061956</v>
      </c>
      <c r="AB44" s="166">
        <f>AB35*WACC!$J$22</f>
        <v>510721.30052267894</v>
      </c>
      <c r="AC44" s="166">
        <f>AC35*WACC!$K$22</f>
        <v>448459.41809020092</v>
      </c>
      <c r="AD44" s="166">
        <f>AD35*WACC!$L$22</f>
        <v>521999.87771821691</v>
      </c>
      <c r="AE44" s="166">
        <f>AE35*WACC!$M$22</f>
        <v>410681.8687739473</v>
      </c>
      <c r="AF44" s="166">
        <f>AF35*WACC!$N$22</f>
        <v>387191.74011314003</v>
      </c>
      <c r="AG44" s="166">
        <f>AG35*WACC!$O$22</f>
        <v>399530.24217147019</v>
      </c>
      <c r="AH44" s="166">
        <f>AH35*WACC!$P$22</f>
        <v>415893.99293052219</v>
      </c>
      <c r="AI44" s="166">
        <f>AI35*WACC!$Q$22</f>
        <v>347919.19762213586</v>
      </c>
      <c r="AJ44" s="166">
        <f>AJ35*WACC!$R$22</f>
        <v>184829.97799682917</v>
      </c>
      <c r="AK44" s="166">
        <f>AK35*WACC!$S$22</f>
        <v>185556.2404636596</v>
      </c>
      <c r="AL44" s="166">
        <f>AL35*WACC!$T$22</f>
        <v>401205.25834419637</v>
      </c>
      <c r="AN44" s="166">
        <f>AN35*WACC!$C$22</f>
        <v>11114519.50969501</v>
      </c>
      <c r="AO44" s="166">
        <f>AO35*WACC!$D$22</f>
        <v>10833104.673557723</v>
      </c>
      <c r="AP44" s="166">
        <f>AP35*WACC!$E$22</f>
        <v>11959913.162270462</v>
      </c>
      <c r="AQ44" s="166">
        <f>AQ35*WACC!$F$22</f>
        <v>16307766.453805514</v>
      </c>
      <c r="AR44" s="166">
        <f>AR35*WACC!$G$22</f>
        <v>15750021.369007185</v>
      </c>
      <c r="AS44" s="166">
        <f>AS35*WACC!$H$22</f>
        <v>20306623.700559188</v>
      </c>
      <c r="AT44" s="166">
        <f>AT35*WACC!$I$22</f>
        <v>22069715.591158129</v>
      </c>
      <c r="AU44" s="166">
        <f>AU35*WACC!$J$22</f>
        <v>17390451.43088131</v>
      </c>
      <c r="AV44" s="166">
        <f>AV35*WACC!$K$22</f>
        <v>13788023.498717582</v>
      </c>
      <c r="AW44" s="166">
        <f>AW35*WACC!$L$22</f>
        <v>15409088.455300128</v>
      </c>
      <c r="AX44" s="166">
        <f>AX35*WACC!$M$22</f>
        <v>12150304.911467712</v>
      </c>
      <c r="AY44" s="166">
        <f>AY35*WACC!$N$22</f>
        <v>11400628.65822845</v>
      </c>
      <c r="AZ44" s="166">
        <f>AZ35*WACC!$O$22</f>
        <v>11327951.447646214</v>
      </c>
      <c r="BA44" s="166">
        <f>BA35*WACC!$P$22</f>
        <v>11628899.690626867</v>
      </c>
      <c r="BB44" s="166">
        <f>BB35*WACC!$Q$22</f>
        <v>9507521.6920819208</v>
      </c>
      <c r="BC44" s="166">
        <f>BC35*WACC!$R$22</f>
        <v>5062344.6499448447</v>
      </c>
      <c r="BD44" s="166">
        <f>BD35*WACC!$S$22</f>
        <v>5060106.0431589149</v>
      </c>
      <c r="BE44" s="166">
        <f>BE35*WACC!$T$22</f>
        <v>11201982.43737164</v>
      </c>
      <c r="BG44" s="166">
        <f>BG35*WACC!$C$22</f>
        <v>364149.66449952498</v>
      </c>
      <c r="BH44" s="166">
        <f>BH35*WACC!$D$22</f>
        <v>382295.50300450757</v>
      </c>
      <c r="BI44" s="166">
        <f>BI35*WACC!$E$22</f>
        <v>434660.7116093997</v>
      </c>
      <c r="BJ44" s="166">
        <f>BJ35*WACC!$F$22</f>
        <v>550548.92968072777</v>
      </c>
      <c r="BK44" s="166">
        <f>BK35*WACC!$G$22</f>
        <v>497399.81285271602</v>
      </c>
      <c r="BL44" s="166">
        <f>BL35*WACC!$H$22</f>
        <v>612300.78440495883</v>
      </c>
      <c r="BM44" s="166">
        <f>BM35*WACC!$I$22</f>
        <v>649345.68663635233</v>
      </c>
      <c r="BN44" s="166">
        <f>BN35*WACC!$J$22</f>
        <v>501331.84014382836</v>
      </c>
      <c r="BO44" s="166">
        <f>BO35*WACC!$K$22</f>
        <v>394491.94667942298</v>
      </c>
      <c r="BP44" s="166">
        <f>BP35*WACC!$L$22</f>
        <v>436629.83724916721</v>
      </c>
      <c r="BQ44" s="166">
        <f>BQ35*WACC!$M$22</f>
        <v>336062.90122876799</v>
      </c>
      <c r="BR44" s="166">
        <f>BR35*WACC!$N$22</f>
        <v>310487.92936158326</v>
      </c>
      <c r="BS44" s="166">
        <f>BS35*WACC!$O$22</f>
        <v>293865.66650526685</v>
      </c>
      <c r="BT44" s="166">
        <f>BT35*WACC!$P$22</f>
        <v>288648.04612112523</v>
      </c>
      <c r="BU44" s="166">
        <f>BU35*WACC!$Q$22</f>
        <v>227579.08735156083</v>
      </c>
      <c r="BV44" s="166">
        <f>BV35*WACC!$R$22</f>
        <v>118747.1487770255</v>
      </c>
      <c r="BW44" s="166">
        <f>BW35*WACC!$S$22</f>
        <v>115786.46301723394</v>
      </c>
      <c r="BX44" s="166">
        <f>BX35*WACC!$T$22</f>
        <v>258800.90938143843</v>
      </c>
      <c r="BZ44" s="166">
        <f>BZ35*WACC!$C$22</f>
        <v>971647.97213398339</v>
      </c>
      <c r="CA44" s="166">
        <f>CA35*WACC!$D$22</f>
        <v>1135206.2016020457</v>
      </c>
      <c r="CB44" s="166">
        <f>CB35*WACC!$E$22</f>
        <v>1280100.4928584611</v>
      </c>
      <c r="CC44" s="166">
        <f>CC35*WACC!$F$22</f>
        <v>1563034.2778831974</v>
      </c>
      <c r="CD44" s="166">
        <f>CD35*WACC!$G$22</f>
        <v>1498236.5301903689</v>
      </c>
      <c r="CE44" s="166">
        <f>CE35*WACC!$H$22</f>
        <v>1962227.2329051918</v>
      </c>
      <c r="CF44" s="166">
        <f>CF35*WACC!$I$22</f>
        <v>2299234.4346441566</v>
      </c>
      <c r="CG44" s="166">
        <f>CG35*WACC!$J$22</f>
        <v>2029784.6356323173</v>
      </c>
      <c r="CH44" s="166">
        <f>CH35*WACC!$K$22</f>
        <v>1658903.0020924855</v>
      </c>
      <c r="CI44" s="166">
        <f>CI35*WACC!$L$22</f>
        <v>2078256.6335330855</v>
      </c>
      <c r="CJ44" s="166">
        <f>CJ35*WACC!$M$22</f>
        <v>1634420.1046444874</v>
      </c>
      <c r="CK44" s="166">
        <f>CK35*WACC!$N$22</f>
        <v>1628215.4564878242</v>
      </c>
      <c r="CL44" s="166">
        <f>CL35*WACC!$O$22</f>
        <v>1352014.4174126976</v>
      </c>
      <c r="CM44" s="166">
        <f>CM35*WACC!$P$22</f>
        <v>1392673.698803684</v>
      </c>
      <c r="CN44" s="166">
        <f>CN35*WACC!$Q$22</f>
        <v>1114590.9860697016</v>
      </c>
      <c r="CO44" s="166">
        <f>CO35*WACC!$R$22</f>
        <v>611438.637404587</v>
      </c>
      <c r="CP44" s="166">
        <f>CP35*WACC!$S$22</f>
        <v>623787.11394407938</v>
      </c>
      <c r="CQ44" s="166">
        <f>CQ35*WACC!$T$22</f>
        <v>1394943.1037139529</v>
      </c>
      <c r="CS44" s="166">
        <f>CS35*WACC!$C$22</f>
        <v>7934677.4787744218</v>
      </c>
      <c r="CT44" s="166">
        <f>CT35*WACC!$D$22</f>
        <v>7598201.6102345586</v>
      </c>
      <c r="CU44" s="166">
        <f>CU35*WACC!$E$22</f>
        <v>8308565.6872083768</v>
      </c>
      <c r="CV44" s="166">
        <f>CV35*WACC!$F$22</f>
        <v>10465225.63564289</v>
      </c>
      <c r="CW44" s="166">
        <f>CW35*WACC!$G$22</f>
        <v>9943912.0202063639</v>
      </c>
      <c r="CX44" s="166">
        <f>CX35*WACC!$H$22</f>
        <v>12704182.937068481</v>
      </c>
      <c r="CY44" s="166">
        <f>CY35*WACC!$I$22</f>
        <v>13789914.185189353</v>
      </c>
      <c r="CZ44" s="166">
        <f>CZ35*WACC!$J$22</f>
        <v>10749923.201347858</v>
      </c>
      <c r="DA44" s="166">
        <f>DA35*WACC!$K$22</f>
        <v>8597316.8666184656</v>
      </c>
      <c r="DB44" s="166">
        <f>DB35*WACC!$L$22</f>
        <v>9627938.0117086023</v>
      </c>
      <c r="DC44" s="166">
        <f>DC35*WACC!$M$22</f>
        <v>7645912.4155747686</v>
      </c>
      <c r="DD44" s="166">
        <f>DD35*WACC!$N$22</f>
        <v>7361149.5738259815</v>
      </c>
      <c r="DE44" s="166">
        <f>DE35*WACC!$O$22</f>
        <v>7253526.9219620954</v>
      </c>
      <c r="DF44" s="166">
        <f>DF35*WACC!$P$22</f>
        <v>7478666.7122277264</v>
      </c>
      <c r="DG44" s="166">
        <f>DG35*WACC!$Q$22</f>
        <v>6124096.7632684056</v>
      </c>
      <c r="DH44" s="166">
        <f>DH35*WACC!$R$22</f>
        <v>3306267.3353946661</v>
      </c>
      <c r="DI44" s="166">
        <f>DI35*WACC!$S$22</f>
        <v>3403597.3052205164</v>
      </c>
      <c r="DJ44" s="166">
        <f>DJ35*WACC!$T$22</f>
        <v>7593368.7209690074</v>
      </c>
      <c r="DL44" s="166">
        <f>DL35*WACC!$C$22</f>
        <v>4446106.7729248675</v>
      </c>
      <c r="DM44" s="166">
        <f>DM35*WACC!$D$22</f>
        <v>4637033.981695923</v>
      </c>
      <c r="DN44" s="166">
        <f>DN35*WACC!$E$22</f>
        <v>4917698.0866631987</v>
      </c>
      <c r="DO44" s="166">
        <f>DO35*WACC!$F$22</f>
        <v>5932619.7019197969</v>
      </c>
      <c r="DP44" s="166">
        <f>DP35*WACC!$G$22</f>
        <v>5932341.5985594988</v>
      </c>
      <c r="DQ44" s="166">
        <f>DQ35*WACC!$H$22</f>
        <v>7596039.3227933273</v>
      </c>
      <c r="DR44" s="166">
        <f>DR35*WACC!$I$22</f>
        <v>8221407.4389373465</v>
      </c>
      <c r="DS44" s="166">
        <f>DS35*WACC!$J$22</f>
        <v>6111345.1855328875</v>
      </c>
      <c r="DT44" s="166">
        <f>DT35*WACC!$K$22</f>
        <v>4669232.190653732</v>
      </c>
      <c r="DU44" s="166">
        <f>DU35*WACC!$L$22</f>
        <v>5652994.8766843053</v>
      </c>
      <c r="DV44" s="166">
        <f>DV35*WACC!$M$22</f>
        <v>4259671.5836336538</v>
      </c>
      <c r="DW44" s="166">
        <f>DW35*WACC!$N$22</f>
        <v>4189716.9350693589</v>
      </c>
      <c r="DX44" s="166">
        <f>DX35*WACC!$O$22</f>
        <v>4035531.215577445</v>
      </c>
      <c r="DY44" s="166">
        <f>DY35*WACC!$P$22</f>
        <v>4861452.248154304</v>
      </c>
      <c r="DZ44" s="166">
        <f>DZ35*WACC!$Q$22</f>
        <v>3752061.3763395282</v>
      </c>
      <c r="EA44" s="166">
        <f>EA35*WACC!$R$22</f>
        <v>2013385.8699161585</v>
      </c>
      <c r="EB44" s="166">
        <f>EB35*WACC!$S$22</f>
        <v>2097904.2791101718</v>
      </c>
      <c r="EC44" s="166">
        <f>EC35*WACC!$T$22</f>
        <v>5077308.0285394248</v>
      </c>
    </row>
    <row r="45" spans="1:133" s="39" customFormat="1" x14ac:dyDescent="0.25">
      <c r="A45" s="36" t="s">
        <v>274</v>
      </c>
      <c r="B45" s="166">
        <f>B35*WACC!$C$15*WACC!$C$7</f>
        <v>12966705.024189182</v>
      </c>
      <c r="C45" s="166">
        <f>C35*WACC!$D$15*WACC!$D$7</f>
        <v>13756287.565881347</v>
      </c>
      <c r="D45" s="166">
        <f>D35*WACC!$E$15*WACC!$E$7</f>
        <v>15768087.307979075</v>
      </c>
      <c r="E45" s="166">
        <f>E35*WACC!$F$15*WACC!$F$7</f>
        <v>20930012.638720062</v>
      </c>
      <c r="F45" s="166">
        <f>F35*WACC!$G$15*WACC!$G$7</f>
        <v>22479345.471073393</v>
      </c>
      <c r="G45" s="166">
        <f>G35*WACC!$H$15*WACC!$H$7</f>
        <v>27584365.022491973</v>
      </c>
      <c r="H45" s="166">
        <f>H35*WACC!$I$15*WACC!$I$7</f>
        <v>30139922.12037193</v>
      </c>
      <c r="I45" s="166">
        <f>I35*WACC!$J$15*WACC!$J$7</f>
        <v>25777257.741091769</v>
      </c>
      <c r="J45" s="166">
        <f>J35*WACC!$K$15*WACC!$K$7</f>
        <v>21292468.961170923</v>
      </c>
      <c r="K45" s="166">
        <f>K35*WACC!$L$15*WACC!$L$7</f>
        <v>21576840.904459544</v>
      </c>
      <c r="L45" s="166">
        <f>L35*WACC!$M$15*WACC!$M$7</f>
        <v>18093659.616630156</v>
      </c>
      <c r="M45" s="166">
        <f>M35*WACC!$N$15*WACC!$N$7</f>
        <v>19596247.047564615</v>
      </c>
      <c r="N45" s="166">
        <f>N35*WACC!$O$15*WACC!$O$7</f>
        <v>18258872.888786923</v>
      </c>
      <c r="O45" s="166">
        <f>O35*WACC!$P$15*WACC!$P$7</f>
        <v>18056829.736237332</v>
      </c>
      <c r="P45" s="166">
        <f>P35*WACC!$Q$15*WACC!$Q$7</f>
        <v>18470940.437031493</v>
      </c>
      <c r="Q45" s="166">
        <f>Q35*WACC!$R$15*WACC!$R$7</f>
        <v>13277224.011292093</v>
      </c>
      <c r="R45" s="166">
        <f>R35*WACC!$S$15*WACC!$S$7</f>
        <v>11712629.969029643</v>
      </c>
      <c r="S45" s="166">
        <f>S35*WACC!$T$15*WACC!$T$7</f>
        <v>19542432.360344805</v>
      </c>
      <c r="U45" s="166">
        <f>U35*WACC!$C$15*WACC!$C$7</f>
        <v>231674.82956955448</v>
      </c>
      <c r="V45" s="166">
        <f>V35*WACC!$D$15*WACC!$D$7</f>
        <v>292305.5556377421</v>
      </c>
      <c r="W45" s="166">
        <f>W35*WACC!$E$15*WACC!$E$7</f>
        <v>355093.63007353141</v>
      </c>
      <c r="X45" s="166">
        <f>X35*WACC!$F$15*WACC!$F$7</f>
        <v>448945.04477099277</v>
      </c>
      <c r="Y45" s="166">
        <f>Y35*WACC!$G$15*WACC!$G$7</f>
        <v>441014.95953214605</v>
      </c>
      <c r="Z45" s="166">
        <f>Z35*WACC!$H$15*WACC!$H$7</f>
        <v>493365.71777627827</v>
      </c>
      <c r="AA45" s="166">
        <f>AA35*WACC!$I$15*WACC!$I$7</f>
        <v>506616.48069040745</v>
      </c>
      <c r="AB45" s="166">
        <f>AB35*WACC!$J$15*WACC!$J$7</f>
        <v>455749.64228495443</v>
      </c>
      <c r="AC45" s="166">
        <f>AC35*WACC!$K$15*WACC!$K$7</f>
        <v>409443.88465011481</v>
      </c>
      <c r="AD45" s="166">
        <f>AD35*WACC!$L$15*WACC!$L$7</f>
        <v>424114.5800311942</v>
      </c>
      <c r="AE45" s="166">
        <f>AE35*WACC!$M$15*WACC!$M$7</f>
        <v>347300.00558466464</v>
      </c>
      <c r="AF45" s="166">
        <f>AF35*WACC!$N$15*WACC!$N$7</f>
        <v>368831.87055811321</v>
      </c>
      <c r="AG45" s="166">
        <f>AG35*WACC!$O$15*WACC!$O$7</f>
        <v>362665.42472955486</v>
      </c>
      <c r="AH45" s="166">
        <f>AH35*WACC!$P$15*WACC!$P$7</f>
        <v>348465.47289301356</v>
      </c>
      <c r="AI45" s="166">
        <f>AI35*WACC!$Q$15*WACC!$Q$7</f>
        <v>361575.13791580801</v>
      </c>
      <c r="AJ45" s="166">
        <f>AJ35*WACC!$R$15*WACC!$R$7</f>
        <v>253464.31939504837</v>
      </c>
      <c r="AK45" s="166">
        <f>AK35*WACC!$S$15*WACC!$S$7</f>
        <v>218316.72864033282</v>
      </c>
      <c r="AL45" s="166">
        <f>AL35*WACC!$T$15*WACC!$T$7</f>
        <v>345347.80889580824</v>
      </c>
      <c r="AN45" s="166">
        <f>AN35*WACC!$C$15*WACC!$C$7</f>
        <v>7852977.814447375</v>
      </c>
      <c r="AO45" s="166">
        <f>AO35*WACC!$D$15*WACC!$D$7</f>
        <v>8047627.2967606774</v>
      </c>
      <c r="AP45" s="166">
        <f>AP35*WACC!$E$15*WACC!$E$7</f>
        <v>9057629.2737056296</v>
      </c>
      <c r="AQ45" s="166">
        <f>AQ35*WACC!$F$15*WACC!$F$7</f>
        <v>12461744.98637308</v>
      </c>
      <c r="AR45" s="166">
        <f>AR35*WACC!$G$15*WACC!$G$7</f>
        <v>13364382.292498194</v>
      </c>
      <c r="AS45" s="166">
        <f>AS35*WACC!$H$15*WACC!$H$7</f>
        <v>16405553.879647467</v>
      </c>
      <c r="AT45" s="166">
        <f>AT35*WACC!$I$15*WACC!$I$7</f>
        <v>17960040.915526666</v>
      </c>
      <c r="AU45" s="166">
        <f>AU35*WACC!$J$15*WACC!$J$7</f>
        <v>15518624.366531756</v>
      </c>
      <c r="AV45" s="166">
        <f>AV35*WACC!$K$15*WACC!$K$7</f>
        <v>12588478.857247462</v>
      </c>
      <c r="AW45" s="166">
        <f>AW35*WACC!$L$15*WACC!$L$7</f>
        <v>12519579.7122599</v>
      </c>
      <c r="AX45" s="166">
        <f>AX35*WACC!$M$15*WACC!$M$7</f>
        <v>10275108.994234249</v>
      </c>
      <c r="AY45" s="166">
        <f>AY35*WACC!$N$15*WACC!$N$7</f>
        <v>10860033.306299683</v>
      </c>
      <c r="AZ45" s="166">
        <f>AZ35*WACC!$O$15*WACC!$O$7</f>
        <v>10282716.774449354</v>
      </c>
      <c r="BA45" s="166">
        <f>BA35*WACC!$P$15*WACC!$P$7</f>
        <v>9743516.614332702</v>
      </c>
      <c r="BB45" s="166">
        <f>BB35*WACC!$Q$15*WACC!$Q$7</f>
        <v>9880694.973278299</v>
      </c>
      <c r="BC45" s="166">
        <f>BC35*WACC!$R$15*WACC!$R$7</f>
        <v>6942184.1367283342</v>
      </c>
      <c r="BD45" s="166">
        <f>BD35*WACC!$S$15*WACC!$S$7</f>
        <v>5953482.3251174083</v>
      </c>
      <c r="BE45" s="166">
        <f>BE35*WACC!$T$15*WACC!$T$7</f>
        <v>9642396.2786568049</v>
      </c>
      <c r="BG45" s="166">
        <f>BG35*WACC!$C$15*WACC!$C$7</f>
        <v>257290.40593781779</v>
      </c>
      <c r="BH45" s="166">
        <f>BH35*WACC!$D$15*WACC!$D$7</f>
        <v>283997.2305370096</v>
      </c>
      <c r="BI45" s="166">
        <f>BI35*WACC!$E$15*WACC!$E$7</f>
        <v>329182.6229995488</v>
      </c>
      <c r="BJ45" s="166">
        <f>BJ35*WACC!$F$15*WACC!$F$7</f>
        <v>420707.54346625227</v>
      </c>
      <c r="BK45" s="166">
        <f>BK35*WACC!$G$15*WACC!$G$7</f>
        <v>422059.18934570812</v>
      </c>
      <c r="BL45" s="166">
        <f>BL35*WACC!$H$15*WACC!$H$7</f>
        <v>494672.75590620929</v>
      </c>
      <c r="BM45" s="166">
        <f>BM35*WACC!$I$15*WACC!$I$7</f>
        <v>528428.88038765406</v>
      </c>
      <c r="BN45" s="166">
        <f>BN35*WACC!$J$15*WACC!$J$7</f>
        <v>447370.81961879489</v>
      </c>
      <c r="BO45" s="166">
        <f>BO35*WACC!$K$15*WACC!$K$7</f>
        <v>360171.53079193697</v>
      </c>
      <c r="BP45" s="166">
        <f>BP35*WACC!$L$15*WACC!$L$7</f>
        <v>354753.11002655572</v>
      </c>
      <c r="BQ45" s="166">
        <f>BQ35*WACC!$M$15*WACC!$M$7</f>
        <v>284197.22502478748</v>
      </c>
      <c r="BR45" s="166">
        <f>BR35*WACC!$N$15*WACC!$N$7</f>
        <v>295765.20340719348</v>
      </c>
      <c r="BS45" s="166">
        <f>BS35*WACC!$O$15*WACC!$O$7</f>
        <v>266750.56230368296</v>
      </c>
      <c r="BT45" s="166">
        <f>BT35*WACC!$P$15*WACC!$P$7</f>
        <v>241849.79730651097</v>
      </c>
      <c r="BU45" s="166">
        <f>BU35*WACC!$Q$15*WACC!$Q$7</f>
        <v>236511.63965164</v>
      </c>
      <c r="BV45" s="166">
        <f>BV35*WACC!$R$15*WACC!$R$7</f>
        <v>162842.44347736525</v>
      </c>
      <c r="BW45" s="166">
        <f>BW35*WACC!$S$15*WACC!$S$7</f>
        <v>136228.89622894686</v>
      </c>
      <c r="BX45" s="166">
        <f>BX35*WACC!$T$15*WACC!$T$7</f>
        <v>222769.58024923466</v>
      </c>
      <c r="BZ45" s="166">
        <f>BZ35*WACC!$C$15*WACC!$C$7</f>
        <v>686519.10340929648</v>
      </c>
      <c r="CA45" s="166">
        <f>CA35*WACC!$D$15*WACC!$D$7</f>
        <v>843314.69977981364</v>
      </c>
      <c r="CB45" s="166">
        <f>CB35*WACC!$E$15*WACC!$E$7</f>
        <v>969461.52869881503</v>
      </c>
      <c r="CC45" s="166">
        <f>CC35*WACC!$F$15*WACC!$F$7</f>
        <v>1194408.4820637631</v>
      </c>
      <c r="CD45" s="166">
        <f>CD35*WACC!$G$15*WACC!$G$7</f>
        <v>1271300.2277858029</v>
      </c>
      <c r="CE45" s="166">
        <f>CE35*WACC!$H$15*WACC!$H$7</f>
        <v>1585267.2048407155</v>
      </c>
      <c r="CF45" s="166">
        <f>CF35*WACC!$I$15*WACC!$I$7</f>
        <v>1871086.39212101</v>
      </c>
      <c r="CG45" s="166">
        <f>CG35*WACC!$J$15*WACC!$J$7</f>
        <v>1811308.0865399437</v>
      </c>
      <c r="CH45" s="166">
        <f>CH35*WACC!$K$15*WACC!$K$7</f>
        <v>1514580.0534795956</v>
      </c>
      <c r="CI45" s="166">
        <f>CI35*WACC!$L$15*WACC!$L$7</f>
        <v>1688542.4249155298</v>
      </c>
      <c r="CJ45" s="166">
        <f>CJ35*WACC!$M$15*WACC!$M$7</f>
        <v>1382174.7552803773</v>
      </c>
      <c r="CK45" s="166">
        <f>CK35*WACC!$N$15*WACC!$N$7</f>
        <v>1551008.6870979096</v>
      </c>
      <c r="CL45" s="166">
        <f>CL35*WACC!$O$15*WACC!$O$7</f>
        <v>1227263.4989193596</v>
      </c>
      <c r="CM45" s="166">
        <f>CM35*WACC!$P$15*WACC!$P$7</f>
        <v>1166880.7611759866</v>
      </c>
      <c r="CN45" s="166">
        <f>CN35*WACC!$Q$15*WACC!$Q$7</f>
        <v>1158339.0403928317</v>
      </c>
      <c r="CO45" s="166">
        <f>CO35*WACC!$R$15*WACC!$R$7</f>
        <v>838488.86290647136</v>
      </c>
      <c r="CP45" s="166">
        <f>CP35*WACC!$S$15*WACC!$S$7</f>
        <v>733918.52380700095</v>
      </c>
      <c r="CQ45" s="166">
        <f>CQ35*WACC!$T$15*WACC!$T$7</f>
        <v>1200733.3762027707</v>
      </c>
      <c r="CS45" s="166">
        <f>CS35*WACC!$C$15*WACC!$C$7</f>
        <v>5606256.4064292703</v>
      </c>
      <c r="CT45" s="166">
        <f>CT35*WACC!$D$15*WACC!$D$7</f>
        <v>5644503.2635997776</v>
      </c>
      <c r="CU45" s="166">
        <f>CU35*WACC!$E$15*WACC!$E$7</f>
        <v>6292345.6692287717</v>
      </c>
      <c r="CV45" s="166">
        <f>CV35*WACC!$F$15*WACC!$F$7</f>
        <v>7997108.2162390603</v>
      </c>
      <c r="CW45" s="166">
        <f>CW35*WACC!$G$15*WACC!$G$7</f>
        <v>8437718.1851012912</v>
      </c>
      <c r="CX45" s="166">
        <f>CX35*WACC!$H$15*WACC!$H$7</f>
        <v>10263604.661430532</v>
      </c>
      <c r="CY45" s="166">
        <f>CY35*WACC!$I$15*WACC!$I$7</f>
        <v>11222048.692228107</v>
      </c>
      <c r="CZ45" s="166">
        <f>CZ35*WACC!$J$15*WACC!$J$7</f>
        <v>9592851.6170973033</v>
      </c>
      <c r="DA45" s="166">
        <f>DA35*WACC!$K$15*WACC!$K$7</f>
        <v>7849358.6564129163</v>
      </c>
      <c r="DB45" s="166">
        <f>DB35*WACC!$L$15*WACC!$L$7</f>
        <v>7822509.2776868725</v>
      </c>
      <c r="DC45" s="166">
        <f>DC35*WACC!$M$15*WACC!$M$7</f>
        <v>6465893.9839650113</v>
      </c>
      <c r="DD45" s="166">
        <f>DD35*WACC!$N$15*WACC!$N$7</f>
        <v>7012098.362374532</v>
      </c>
      <c r="DE45" s="166">
        <f>DE35*WACC!$O$15*WACC!$O$7</f>
        <v>6584241.0517991334</v>
      </c>
      <c r="DF45" s="166">
        <f>DF35*WACC!$P$15*WACC!$P$7</f>
        <v>6266157.1861679479</v>
      </c>
      <c r="DG45" s="166">
        <f>DG35*WACC!$Q$15*WACC!$Q$7</f>
        <v>6364469.5289089279</v>
      </c>
      <c r="DH45" s="166">
        <f>DH35*WACC!$R$15*WACC!$R$7</f>
        <v>4534009.0876289867</v>
      </c>
      <c r="DI45" s="166">
        <f>DI35*WACC!$S$15*WACC!$S$7</f>
        <v>4004512.2030283916</v>
      </c>
      <c r="DJ45" s="166">
        <f>DJ35*WACC!$T$15*WACC!$T$7</f>
        <v>6536188.6350823455</v>
      </c>
      <c r="DL45" s="166">
        <f>DL35*WACC!$C$15*WACC!$C$7</f>
        <v>3141402.3627370731</v>
      </c>
      <c r="DM45" s="166">
        <f>DM35*WACC!$D$15*WACC!$D$7</f>
        <v>3444730.0539973066</v>
      </c>
      <c r="DN45" s="166">
        <f>DN35*WACC!$E$15*WACC!$E$7</f>
        <v>3724331.9031382329</v>
      </c>
      <c r="DO45" s="166">
        <f>DO35*WACC!$F$15*WACC!$F$7</f>
        <v>4533471.4619490393</v>
      </c>
      <c r="DP45" s="166">
        <f>DP35*WACC!$G$15*WACC!$G$7</f>
        <v>5033776.0918121599</v>
      </c>
      <c r="DQ45" s="166">
        <f>DQ35*WACC!$H$15*WACC!$H$7</f>
        <v>6136777.547051074</v>
      </c>
      <c r="DR45" s="166">
        <f>DR35*WACC!$I$15*WACC!$I$7</f>
        <v>6690471.989846861</v>
      </c>
      <c r="DS45" s="166">
        <f>DS35*WACC!$J$15*WACC!$J$7</f>
        <v>5453548.4996142462</v>
      </c>
      <c r="DT45" s="166">
        <f>DT35*WACC!$K$15*WACC!$K$7</f>
        <v>4263013.5288854651</v>
      </c>
      <c r="DU45" s="166">
        <f>DU35*WACC!$L$15*WACC!$L$7</f>
        <v>4592946.570262745</v>
      </c>
      <c r="DV45" s="166">
        <f>DV35*WACC!$M$15*WACC!$M$7</f>
        <v>3602262.6691589025</v>
      </c>
      <c r="DW45" s="166">
        <f>DW35*WACC!$N$15*WACC!$N$7</f>
        <v>3991048.8116794261</v>
      </c>
      <c r="DX45" s="166">
        <f>DX35*WACC!$O$15*WACC!$O$7</f>
        <v>3663171.1140370849</v>
      </c>
      <c r="DY45" s="166">
        <f>DY35*WACC!$P$15*WACC!$P$7</f>
        <v>4073269.3556429786</v>
      </c>
      <c r="DZ45" s="166">
        <f>DZ35*WACC!$Q$15*WACC!$Q$7</f>
        <v>3899330.9909042693</v>
      </c>
      <c r="EA45" s="166">
        <f>EA35*WACC!$R$15*WACC!$R$7</f>
        <v>2761031.9750547246</v>
      </c>
      <c r="EB45" s="166">
        <f>EB35*WACC!$S$15*WACC!$S$7</f>
        <v>2468295.3161340174</v>
      </c>
      <c r="EC45" s="166">
        <f>EC35*WACC!$T$15*WACC!$T$7</f>
        <v>4370424.2810319848</v>
      </c>
    </row>
    <row r="46" spans="1:133" s="39" customFormat="1" x14ac:dyDescent="0.25">
      <c r="A46" s="36" t="s">
        <v>275</v>
      </c>
      <c r="B46" s="166">
        <f>B37</f>
        <v>-14787766.5449645</v>
      </c>
      <c r="C46" s="166">
        <f t="shared" ref="C46:J46" si="304">C37</f>
        <v>-16312537.207345193</v>
      </c>
      <c r="D46" s="166">
        <f t="shared" si="304"/>
        <v>-17618533.301901776</v>
      </c>
      <c r="E46" s="166">
        <f t="shared" si="304"/>
        <v>-19277883.877916865</v>
      </c>
      <c r="F46" s="166">
        <f t="shared" si="304"/>
        <v>-21383534.212036874</v>
      </c>
      <c r="G46" s="166">
        <f t="shared" si="304"/>
        <v>-23401557.167066921</v>
      </c>
      <c r="H46" s="166">
        <f t="shared" si="304"/>
        <v>-25470436.779923789</v>
      </c>
      <c r="I46" s="166">
        <f t="shared" si="304"/>
        <v>-27429424.869198937</v>
      </c>
      <c r="J46" s="166">
        <f t="shared" si="304"/>
        <v>-28944388.251796678</v>
      </c>
      <c r="K46" s="166">
        <f>K37</f>
        <v>-30807375.031495016</v>
      </c>
      <c r="L46" s="166">
        <f t="shared" ref="L46:N46" si="305">L37</f>
        <v>-33017710.936141178</v>
      </c>
      <c r="M46" s="166">
        <f t="shared" si="305"/>
        <v>-33457412.99352546</v>
      </c>
      <c r="N46" s="166">
        <f t="shared" si="305"/>
        <v>-36203453.638167918</v>
      </c>
      <c r="O46" s="166">
        <f>O37</f>
        <v>-37961025.988771379</v>
      </c>
      <c r="P46" s="166">
        <f t="shared" ref="P46:Q46" si="306">P37</f>
        <v>-41319967.756132178</v>
      </c>
      <c r="Q46" s="166">
        <f t="shared" si="306"/>
        <v>-41756663.29277508</v>
      </c>
      <c r="R46" s="166">
        <f>R37</f>
        <v>-41909242.1652904</v>
      </c>
      <c r="S46" s="166">
        <f t="shared" ref="S46" si="307">S37</f>
        <v>-43165649.467695385</v>
      </c>
      <c r="U46" s="166">
        <f>U37</f>
        <v>-180779.46043986801</v>
      </c>
      <c r="V46" s="166">
        <f t="shared" ref="V46:AC46" si="308">V37</f>
        <v>-221789.50016867169</v>
      </c>
      <c r="W46" s="166">
        <f t="shared" si="308"/>
        <v>-248035.58344915177</v>
      </c>
      <c r="X46" s="166">
        <f t="shared" si="308"/>
        <v>-261643.73627180123</v>
      </c>
      <c r="Y46" s="166">
        <f t="shared" si="308"/>
        <v>-272412.44257276849</v>
      </c>
      <c r="Z46" s="166">
        <f t="shared" si="308"/>
        <v>-279662.48765770358</v>
      </c>
      <c r="AA46" s="166">
        <f t="shared" si="308"/>
        <v>-290877.030038297</v>
      </c>
      <c r="AB46" s="166">
        <f t="shared" si="308"/>
        <v>-320653.07022550429</v>
      </c>
      <c r="AC46" s="166">
        <f t="shared" si="308"/>
        <v>-353905.18748795905</v>
      </c>
      <c r="AD46" s="166">
        <f>AD37</f>
        <v>-379261.5590755766</v>
      </c>
      <c r="AE46" s="166">
        <f t="shared" ref="AE46:AG46" si="309">AE37</f>
        <v>-397535.47229336598</v>
      </c>
      <c r="AF46" s="166">
        <f t="shared" si="309"/>
        <v>-402818.67153536115</v>
      </c>
      <c r="AG46" s="166">
        <f t="shared" si="309"/>
        <v>-453845.82955710689</v>
      </c>
      <c r="AH46" s="166">
        <f>AH37</f>
        <v>-464843.05930873955</v>
      </c>
      <c r="AI46" s="166">
        <f t="shared" ref="AI46:AJ46" si="310">AI37</f>
        <v>-470661.54179587832</v>
      </c>
      <c r="AJ46" s="166">
        <f t="shared" si="310"/>
        <v>-478156.5376328748</v>
      </c>
      <c r="AK46" s="166">
        <f>AK37</f>
        <v>-481071.48836104054</v>
      </c>
      <c r="AL46" s="166">
        <f t="shared" ref="AL46" si="311">AL37</f>
        <v>-496367.50601898058</v>
      </c>
      <c r="AN46" s="166">
        <f>AN37</f>
        <v>-4657634.6710676895</v>
      </c>
      <c r="AO46" s="166">
        <f t="shared" ref="AO46:AV46" si="312">AO37</f>
        <v>-4993596.1462008152</v>
      </c>
      <c r="AP46" s="166">
        <f t="shared" si="312"/>
        <v>-5290866.7017467255</v>
      </c>
      <c r="AQ46" s="166">
        <f t="shared" si="312"/>
        <v>-5892812.6535717305</v>
      </c>
      <c r="AR46" s="166">
        <f t="shared" si="312"/>
        <v>-6495025.5510246577</v>
      </c>
      <c r="AS46" s="166">
        <f t="shared" si="312"/>
        <v>-7075826.6278707823</v>
      </c>
      <c r="AT46" s="166">
        <f t="shared" si="312"/>
        <v>-7663546.9682774208</v>
      </c>
      <c r="AU46" s="166">
        <f t="shared" si="312"/>
        <v>-8239643.2940826928</v>
      </c>
      <c r="AV46" s="166">
        <f t="shared" si="312"/>
        <v>-8506592.3920263965</v>
      </c>
      <c r="AW46" s="166">
        <f>AW37</f>
        <v>-8853803.5821773224</v>
      </c>
      <c r="AX46" s="166">
        <f t="shared" ref="AX46:AZ46" si="313">AX37</f>
        <v>-9262476.7093047518</v>
      </c>
      <c r="AY46" s="166">
        <f t="shared" si="313"/>
        <v>-9384740.2377115209</v>
      </c>
      <c r="AZ46" s="166">
        <f t="shared" si="313"/>
        <v>-10182055.219314503</v>
      </c>
      <c r="BA46" s="166">
        <f>BA37</f>
        <v>-10555694.544947349</v>
      </c>
      <c r="BB46" s="166">
        <f t="shared" ref="BB46:BC46" si="314">BB37</f>
        <v>-10764100.916811824</v>
      </c>
      <c r="BC46" s="166">
        <f t="shared" si="314"/>
        <v>-10938152.718585998</v>
      </c>
      <c r="BD46" s="166">
        <f>BD37</f>
        <v>-11010986.947780536</v>
      </c>
      <c r="BE46" s="166">
        <f t="shared" ref="BE46" si="315">BE37</f>
        <v>-11383613.74106534</v>
      </c>
      <c r="BG46" s="166">
        <f>BG37</f>
        <v>-151620.70314450099</v>
      </c>
      <c r="BH46" s="166">
        <f t="shared" ref="BH46:BO46" si="316">BH37</f>
        <v>-171223.96900197642</v>
      </c>
      <c r="BI46" s="166">
        <f t="shared" si="316"/>
        <v>-185320.62099381589</v>
      </c>
      <c r="BJ46" s="166">
        <f t="shared" si="316"/>
        <v>-196370.33461896019</v>
      </c>
      <c r="BK46" s="166">
        <f t="shared" si="316"/>
        <v>-206645.70736969853</v>
      </c>
      <c r="BL46" s="166">
        <f t="shared" si="316"/>
        <v>-218023.27496495427</v>
      </c>
      <c r="BM46" s="166">
        <f t="shared" si="316"/>
        <v>-232017.07228913496</v>
      </c>
      <c r="BN46" s="166">
        <f t="shared" si="316"/>
        <v>-245909.09498742234</v>
      </c>
      <c r="BO46" s="166">
        <f t="shared" si="316"/>
        <v>-252621.63299493995</v>
      </c>
      <c r="BP46" s="166">
        <f>BP37</f>
        <v>-261291.35368371144</v>
      </c>
      <c r="BQ46" s="166">
        <f t="shared" ref="BQ46:BS46" si="317">BQ37</f>
        <v>-269138.57920869975</v>
      </c>
      <c r="BR46" s="166">
        <f t="shared" si="317"/>
        <v>-272710.2228419343</v>
      </c>
      <c r="BS46" s="166">
        <f t="shared" si="317"/>
        <v>-303086.54645650659</v>
      </c>
      <c r="BT46" s="166">
        <f>BT37</f>
        <v>-308872.74416158459</v>
      </c>
      <c r="BU46" s="166">
        <f t="shared" ref="BU46:BV46" si="318">BU37</f>
        <v>-310911.40961945901</v>
      </c>
      <c r="BV46" s="166">
        <f t="shared" si="318"/>
        <v>-316523.70161847153</v>
      </c>
      <c r="BW46" s="166">
        <f>BW37</f>
        <v>-319094.05221086298</v>
      </c>
      <c r="BX46" s="166">
        <f t="shared" ref="BX46" si="319">BX37</f>
        <v>-329215.77767847461</v>
      </c>
      <c r="BZ46" s="166">
        <f>BZ37</f>
        <v>-439316.31217479199</v>
      </c>
      <c r="CA46" s="166">
        <f t="shared" ref="CA46:CH46" si="320">CA37</f>
        <v>-570727.96839988604</v>
      </c>
      <c r="CB46" s="166">
        <f t="shared" si="320"/>
        <v>-627067.22827989655</v>
      </c>
      <c r="CC46" s="166">
        <f t="shared" si="320"/>
        <v>-650416.58578983648</v>
      </c>
      <c r="CD46" s="166">
        <f t="shared" si="320"/>
        <v>-727615.76915723458</v>
      </c>
      <c r="CE46" s="166">
        <f t="shared" si="320"/>
        <v>-820972.37333255645</v>
      </c>
      <c r="CF46" s="166">
        <f t="shared" si="320"/>
        <v>-966074.98586014868</v>
      </c>
      <c r="CG46" s="166">
        <f t="shared" si="320"/>
        <v>-1162195.5609734308</v>
      </c>
      <c r="CH46" s="166">
        <f t="shared" si="320"/>
        <v>-1241059.9324369449</v>
      </c>
      <c r="CI46" s="166">
        <f>CI37</f>
        <v>-1433433.4766516082</v>
      </c>
      <c r="CJ46" s="166">
        <f t="shared" ref="CJ46:CL46" si="321">CJ37</f>
        <v>-1508501.2948532943</v>
      </c>
      <c r="CK46" s="166">
        <f t="shared" si="321"/>
        <v>-1529403.4065368795</v>
      </c>
      <c r="CL46" s="166">
        <f t="shared" si="321"/>
        <v>-1672826.4648951578</v>
      </c>
      <c r="CM46" s="166">
        <f>CM37</f>
        <v>-1751149.3008619987</v>
      </c>
      <c r="CN46" s="166">
        <f t="shared" ref="CN46:CO46" si="322">CN37</f>
        <v>-1911047.7075728639</v>
      </c>
      <c r="CO46" s="166">
        <f t="shared" si="322"/>
        <v>-1933427.262218558</v>
      </c>
      <c r="CP46" s="166">
        <f>CP37</f>
        <v>-1943473.0607369386</v>
      </c>
      <c r="CQ46" s="166">
        <f t="shared" ref="CQ46" si="323">CQ37</f>
        <v>-2006614.2424087338</v>
      </c>
      <c r="CS46" s="166">
        <f>CS37</f>
        <v>-5768807.2723847805</v>
      </c>
      <c r="CT46" s="166">
        <f t="shared" ref="CT46:DA46" si="324">CT37</f>
        <v>-6143065.385781236</v>
      </c>
      <c r="CU46" s="166">
        <f t="shared" si="324"/>
        <v>-6498984.5437049596</v>
      </c>
      <c r="CV46" s="166">
        <f t="shared" si="324"/>
        <v>-6900577.949694572</v>
      </c>
      <c r="CW46" s="166">
        <f t="shared" si="324"/>
        <v>-7529599.8348755995</v>
      </c>
      <c r="CX46" s="166">
        <f t="shared" si="324"/>
        <v>-8146611.8961574193</v>
      </c>
      <c r="CY46" s="166">
        <f t="shared" si="324"/>
        <v>-8820006.4615413044</v>
      </c>
      <c r="CZ46" s="166">
        <f t="shared" si="324"/>
        <v>-9454371.9071773011</v>
      </c>
      <c r="DA46" s="166">
        <f t="shared" si="324"/>
        <v>-9884660.487508757</v>
      </c>
      <c r="DB46" s="166">
        <f>DB37</f>
        <v>-10384096.366074609</v>
      </c>
      <c r="DC46" s="166">
        <f t="shared" ref="DC46:DE46" si="325">DC37</f>
        <v>-10996151.978193682</v>
      </c>
      <c r="DD46" s="166">
        <f t="shared" si="325"/>
        <v>-11139435.368337736</v>
      </c>
      <c r="DE46" s="166">
        <f t="shared" si="325"/>
        <v>-12141634.23754715</v>
      </c>
      <c r="DF46" s="166">
        <f>DF37</f>
        <v>-12750348.043223316</v>
      </c>
      <c r="DG46" s="166">
        <f t="shared" ref="DG46:DH46" si="326">DG37</f>
        <v>-13001299.176279934</v>
      </c>
      <c r="DH46" s="166">
        <f t="shared" si="326"/>
        <v>-13152948.183945622</v>
      </c>
      <c r="DI46" s="166">
        <f>DI37</f>
        <v>-13194962.380396003</v>
      </c>
      <c r="DJ46" s="166">
        <f t="shared" ref="DJ46" si="327">DJ37</f>
        <v>-13611271.681020871</v>
      </c>
      <c r="DL46" s="166">
        <f>DL37</f>
        <v>-17016855.218588382</v>
      </c>
      <c r="DM46" s="166">
        <f t="shared" ref="DM46:DT46" si="328">DM37</f>
        <v>-21571884.609483816</v>
      </c>
      <c r="DN46" s="166">
        <f t="shared" si="328"/>
        <v>-19903802.125410728</v>
      </c>
      <c r="DO46" s="166">
        <f t="shared" si="328"/>
        <v>-11458994.843350831</v>
      </c>
      <c r="DP46" s="166">
        <f t="shared" si="328"/>
        <v>-15335785.167857025</v>
      </c>
      <c r="DQ46" s="166">
        <f t="shared" si="328"/>
        <v>-19000159.399062172</v>
      </c>
      <c r="DR46" s="166">
        <f t="shared" si="328"/>
        <v>-21053673.410711642</v>
      </c>
      <c r="DS46" s="166">
        <f t="shared" si="328"/>
        <v>-19695307.534754526</v>
      </c>
      <c r="DT46" s="166">
        <f t="shared" si="328"/>
        <v>-19845497.010788854</v>
      </c>
      <c r="DU46" s="166">
        <f>DU37</f>
        <v>-22025704.120484844</v>
      </c>
      <c r="DV46" s="166">
        <f t="shared" ref="DV46:DX46" si="329">DV37</f>
        <v>-21665081.944501229</v>
      </c>
      <c r="DW46" s="166">
        <f t="shared" si="329"/>
        <v>-18156398.529995665</v>
      </c>
      <c r="DX46" s="166">
        <f t="shared" si="329"/>
        <v>-7783555.921619093</v>
      </c>
      <c r="DY46" s="166">
        <f>DY37</f>
        <v>-24759565.565760758</v>
      </c>
      <c r="DZ46" s="166">
        <f t="shared" ref="DZ46:EA46" si="330">DZ37</f>
        <v>-21192476.061766192</v>
      </c>
      <c r="EA46" s="166">
        <f t="shared" si="330"/>
        <v>-18652434.384391028</v>
      </c>
      <c r="EB46" s="166">
        <f>EB37</f>
        <v>-17088957.963884763</v>
      </c>
      <c r="EC46" s="166">
        <f t="shared" ref="EC46" si="331">EC37</f>
        <v>-14487076.260884482</v>
      </c>
    </row>
    <row r="47" spans="1:133" s="39" customFormat="1" x14ac:dyDescent="0.25">
      <c r="B47" s="169"/>
      <c r="C47" s="169"/>
      <c r="D47" s="169"/>
      <c r="E47" s="169"/>
      <c r="F47" s="169"/>
      <c r="G47" s="169"/>
      <c r="H47" s="169"/>
      <c r="I47" s="169"/>
      <c r="J47" s="169"/>
      <c r="K47" s="169"/>
      <c r="L47" s="169"/>
      <c r="M47" s="169"/>
      <c r="N47" s="169"/>
      <c r="O47" s="169"/>
      <c r="P47" s="169"/>
      <c r="Q47" s="169"/>
      <c r="R47" s="169"/>
      <c r="S47" s="169"/>
      <c r="U47" s="169"/>
      <c r="V47" s="169"/>
      <c r="W47" s="169"/>
      <c r="X47" s="169"/>
      <c r="Y47" s="169"/>
      <c r="Z47" s="169"/>
      <c r="AA47" s="169"/>
      <c r="AB47" s="169"/>
      <c r="AC47" s="169"/>
      <c r="AD47" s="169"/>
      <c r="AE47" s="169"/>
      <c r="AF47" s="169"/>
      <c r="AG47" s="169"/>
      <c r="AH47" s="169"/>
      <c r="AI47" s="169"/>
      <c r="AJ47" s="169"/>
      <c r="AK47" s="169"/>
      <c r="AL47" s="169"/>
      <c r="AN47" s="169"/>
      <c r="AO47" s="169"/>
      <c r="AP47" s="169"/>
      <c r="AQ47" s="169"/>
      <c r="AR47" s="169"/>
      <c r="AS47" s="169"/>
      <c r="AT47" s="169"/>
      <c r="AU47" s="169"/>
      <c r="AV47" s="169"/>
      <c r="AW47" s="169"/>
      <c r="AX47" s="169"/>
      <c r="AY47" s="169"/>
      <c r="AZ47" s="169"/>
      <c r="BA47" s="169"/>
      <c r="BB47" s="169"/>
      <c r="BC47" s="169"/>
      <c r="BD47" s="169"/>
      <c r="BE47" s="169"/>
      <c r="BG47" s="169"/>
      <c r="BH47" s="169"/>
      <c r="BI47" s="169"/>
      <c r="BJ47" s="169"/>
      <c r="BK47" s="169"/>
      <c r="BL47" s="169"/>
      <c r="BM47" s="169"/>
      <c r="BN47" s="169"/>
      <c r="BO47" s="169"/>
      <c r="BP47" s="169"/>
      <c r="BQ47" s="169"/>
      <c r="BR47" s="169"/>
      <c r="BS47" s="169"/>
      <c r="BT47" s="169"/>
      <c r="BU47" s="169"/>
      <c r="BV47" s="169"/>
      <c r="BW47" s="169"/>
      <c r="BX47" s="169"/>
      <c r="BZ47" s="169"/>
      <c r="CA47" s="169"/>
      <c r="CB47" s="169"/>
      <c r="CC47" s="169"/>
      <c r="CD47" s="169"/>
      <c r="CE47" s="169"/>
      <c r="CF47" s="169"/>
      <c r="CG47" s="169"/>
      <c r="CH47" s="169"/>
      <c r="CI47" s="169"/>
      <c r="CJ47" s="169"/>
      <c r="CK47" s="169"/>
      <c r="CL47" s="169"/>
      <c r="CM47" s="169"/>
      <c r="CN47" s="169"/>
      <c r="CO47" s="169"/>
      <c r="CP47" s="169"/>
      <c r="CQ47" s="169"/>
      <c r="CS47" s="169"/>
      <c r="CT47" s="169"/>
      <c r="CU47" s="169"/>
      <c r="CV47" s="169"/>
      <c r="CW47" s="169"/>
      <c r="CX47" s="169"/>
      <c r="CY47" s="169"/>
      <c r="CZ47" s="169"/>
      <c r="DA47" s="169"/>
      <c r="DB47" s="169"/>
      <c r="DC47" s="169"/>
      <c r="DD47" s="169"/>
      <c r="DE47" s="169"/>
      <c r="DF47" s="169"/>
      <c r="DG47" s="169"/>
      <c r="DH47" s="169"/>
      <c r="DI47" s="169"/>
      <c r="DJ47" s="169"/>
      <c r="DL47" s="169"/>
      <c r="DM47" s="169"/>
      <c r="DN47" s="169"/>
      <c r="DO47" s="169"/>
      <c r="DP47" s="169"/>
      <c r="DQ47" s="169"/>
      <c r="DR47" s="169"/>
      <c r="DS47" s="169"/>
      <c r="DT47" s="169"/>
      <c r="DU47" s="169"/>
      <c r="DV47" s="169"/>
      <c r="DW47" s="169"/>
      <c r="DX47" s="169"/>
      <c r="DY47" s="169"/>
      <c r="DZ47" s="169"/>
      <c r="EA47" s="169"/>
      <c r="EB47" s="169"/>
      <c r="EC47" s="169"/>
    </row>
    <row r="48" spans="1:133" x14ac:dyDescent="0.25">
      <c r="A48" s="85" t="s">
        <v>57</v>
      </c>
      <c r="B48" s="84">
        <f>(B44-B45-B37+B46)*WACC!$C$12*(1-WACC!$C$13)/(1-(1-WACC!$C$13)*WACC!$C$12)</f>
        <v>1182161.6007566922</v>
      </c>
      <c r="C48" s="84">
        <f>(C44-C45-C37+C46)*WACC!$D$12*(1-WACC!$D$13)/(1-(1-WACC!$D$13)*WACC!$D$12)</f>
        <v>1045181.4159968311</v>
      </c>
      <c r="D48" s="84">
        <f>(D44-D45-D37+D46)*WACC!$E$12*(1-WACC!$E$13)/(1-(1-WACC!$E$13)*WACC!$E$12)</f>
        <v>1109080.3696024236</v>
      </c>
      <c r="E48" s="84">
        <f>(E44-E45-E37+E46)*WACC!$F$12*(1-WACC!$F$13)/(1-(1-WACC!$F$13)*WACC!$F$12)</f>
        <v>1417950.2306738438</v>
      </c>
      <c r="F48" s="84">
        <f>(F44-F45-F37+F46)*WACC!$G$12*(1-WACC!$G$13)/(1-(1-WACC!$G$13)*WACC!$G$12)</f>
        <v>880842.30370538426</v>
      </c>
      <c r="G48" s="84">
        <f>(G44-G45-G37+G46)*WACC!$H$12*(1-WACC!$H$13)/(1-(1-WACC!$H$13)*WACC!$H$12)</f>
        <v>1439840.7799901881</v>
      </c>
      <c r="H48" s="84">
        <f>(H44-H45-H37+H46)*WACC!$I$12*(1-WACC!$I$13)/(1-(1-WACC!$I$13)*WACC!$I$12)</f>
        <v>1513912.9397680592</v>
      </c>
      <c r="I48" s="84">
        <f>(I44-I45-I37+I46)*WACC!$J$12*(1-WACC!$J$13)/(1-(1-WACC!$J$13)*WACC!$J$12)</f>
        <v>682508.19129647012</v>
      </c>
      <c r="J48" s="84">
        <f>(J44-J45-J37+J46)*WACC!$K$12*(1-WACC!$K$13)/(1-(1-WACC!$K$13)*WACC!$K$12)</f>
        <v>445377.0514332304</v>
      </c>
      <c r="K48" s="84">
        <f>(K44-K45-K37+K46)*WACC!$L$12*(1-WACC!$L$13)/(1-(1-WACC!$L$13)*WACC!$L$12)</f>
        <v>1093152.5577588046</v>
      </c>
      <c r="L48" s="84">
        <f>(L44-L45-L37+L46)*WACC!$M$12*(1-WACC!$M$13)/(1-(1-WACC!$M$13)*WACC!$M$12)</f>
        <v>724845.22130721365</v>
      </c>
      <c r="M48" s="84">
        <f>(M44-M45-M37+M46)*WACC!$N$12*(1-WACC!$N$13)/(1-(1-WACC!$N$13)*WACC!$N$12)</f>
        <v>214127.62929222867</v>
      </c>
      <c r="N48" s="84">
        <f>(N44-N45-N37+N46)*WACC!$O$12*(1-WACC!$O$13)/(1-(1-WACC!$O$13)*WACC!$O$12)</f>
        <v>407416.4423692922</v>
      </c>
      <c r="O48" s="84">
        <f>(O44-O45-O37+O46)*WACC!$P$12*(1-WACC!$P$13)/(1-(1-WACC!$P$13)*WACC!$P$12)</f>
        <v>766979.9836755353</v>
      </c>
      <c r="P48" s="84">
        <f>(P44-P45-P37+P46)*WACC!$Q$12*(1-WACC!$Q$13)/(1-(1-WACC!$Q$13)*WACC!$Q$12)</f>
        <v>-99203.103194269235</v>
      </c>
      <c r="Q48" s="84">
        <f>(Q44-Q45-Q37+Q46)*WACC!$R$12*(1-WACC!$R$13)/(1-(1-WACC!$R$13)*WACC!$R$12)</f>
        <v>-511263.89311077696</v>
      </c>
      <c r="R48" s="84">
        <f>(R44-R45-R37+R46)*WACC!$S$12*(1-WACC!$S$13)/(1-(1-WACC!$S$13)*WACC!$S$12)</f>
        <v>-249937.24233980643</v>
      </c>
      <c r="S48" s="84">
        <f>(S44-S45-S37+S46)*WACC!$T$12*(1-WACC!$T$13)/(1-(1-WACC!$T$13)*WACC!$T$12)</f>
        <v>449486.04685315309</v>
      </c>
      <c r="T48" s="157"/>
      <c r="U48" s="84">
        <f>(U44-U45-U37+U46)*WACC!$C$12*(1-WACC!$C$13)/(1-(1-WACC!$C$13)*WACC!$C$12)</f>
        <v>21121.563794970662</v>
      </c>
      <c r="V48" s="84">
        <f>(V44-V45-V37+V46)*WACC!$D$12*(1-WACC!$D$13)/(1-(1-WACC!$D$13)*WACC!$D$12)</f>
        <v>22208.923234705711</v>
      </c>
      <c r="W48" s="84">
        <f>(W44-W45-W37+W46)*WACC!$E$12*(1-WACC!$E$13)/(1-(1-WACC!$E$13)*WACC!$E$12)</f>
        <v>24976.229950612429</v>
      </c>
      <c r="X48" s="84">
        <f>(X44-X45-X37+X46)*WACC!$F$12*(1-WACC!$F$13)/(1-(1-WACC!$F$13)*WACC!$F$12)</f>
        <v>30414.779999475315</v>
      </c>
      <c r="Y48" s="84">
        <f>(Y44-Y45-Y37+Y46)*WACC!$G$12*(1-WACC!$G$13)/(1-(1-WACC!$G$13)*WACC!$G$12)</f>
        <v>17280.958354535356</v>
      </c>
      <c r="Z48" s="84">
        <f>(Z44-Z45-Z37+Z46)*WACC!$H$12*(1-WACC!$H$13)/(1-(1-WACC!$H$13)*WACC!$H$12)</f>
        <v>25752.562341898749</v>
      </c>
      <c r="AA48" s="84">
        <f>(AA44-AA45-AA37+AA46)*WACC!$I$12*(1-WACC!$I$13)/(1-(1-WACC!$I$13)*WACC!$I$12)</f>
        <v>25447.087837647628</v>
      </c>
      <c r="AB48" s="84">
        <f>(AB44-AB45-AB37+AB46)*WACC!$J$12*(1-WACC!$J$13)/(1-(1-WACC!$J$13)*WACC!$J$12)</f>
        <v>12066.949369252157</v>
      </c>
      <c r="AC48" s="84">
        <f>(AC44-AC45-AC37+AC46)*WACC!$K$12*(1-WACC!$K$13)/(1-(1-WACC!$K$13)*WACC!$K$12)</f>
        <v>8564.3853892840434</v>
      </c>
      <c r="AD48" s="84">
        <f>(AD44-AD45-AD37+AD46)*WACC!$L$12*(1-WACC!$L$13)/(1-(1-WACC!$L$13)*WACC!$L$12)</f>
        <v>21487.016565436097</v>
      </c>
      <c r="AE48" s="84">
        <f>(AE44-AE45-AE37+AE46)*WACC!$M$12*(1-WACC!$M$13)/(1-(1-WACC!$M$13)*WACC!$M$12)</f>
        <v>13913.091919593509</v>
      </c>
      <c r="AF48" s="84">
        <f>(AF44-AF45-AF37+AF46)*WACC!$N$12*(1-WACC!$N$13)/(1-(1-WACC!$N$13)*WACC!$N$12)</f>
        <v>4030.2152681751345</v>
      </c>
      <c r="AG48" s="84">
        <f>(AG44-AG45-AG37+AG46)*WACC!$O$12*(1-WACC!$O$13)/(1-(1-WACC!$O$13)*WACC!$O$12)</f>
        <v>8092.2769994418504</v>
      </c>
      <c r="AH48" s="84">
        <f>(AH44-AH45-AH37+AH46)*WACC!$P$12*(1-WACC!$P$13)/(1-(1-WACC!$P$13)*WACC!$P$12)</f>
        <v>14801.382447252541</v>
      </c>
      <c r="AI48" s="84">
        <f>(AI44-AI45-AI37+AI46)*WACC!$Q$12*(1-WACC!$Q$13)/(1-(1-WACC!$Q$13)*WACC!$Q$12)</f>
        <v>-1941.9355414752667</v>
      </c>
      <c r="AJ48" s="84">
        <f>(AJ44-AJ45-AJ37+AJ46)*WACC!$R$12*(1-WACC!$R$13)/(1-(1-WACC!$R$13)*WACC!$R$12)</f>
        <v>-9760.1090851802946</v>
      </c>
      <c r="AK48" s="84">
        <f>(AK44-AK45-AK37+AK46)*WACC!$S$12*(1-WACC!$S$13)/(1-(1-WACC!$S$13)*WACC!$S$12)</f>
        <v>-4658.6873535058967</v>
      </c>
      <c r="AL48" s="84">
        <f>(AL44-AL45-AL37+AL46)*WACC!$T$12*(1-WACC!$T$13)/(1-(1-WACC!$T$13)*WACC!$T$12)</f>
        <v>7943.1781340056259</v>
      </c>
      <c r="AM48" s="157"/>
      <c r="AN48" s="84">
        <f>(AN44-AN45-AN37+AN46)*WACC!$C$12*(1-WACC!$C$13)/(1-(1-WACC!$C$13)*WACC!$C$12)</f>
        <v>715948.17700531497</v>
      </c>
      <c r="AO48" s="84">
        <f>(AO44-AO45-AO37+AO46)*WACC!$D$12*(1-WACC!$D$13)/(1-(1-WACC!$D$13)*WACC!$D$12)</f>
        <v>611446.25344302878</v>
      </c>
      <c r="AP48" s="84">
        <f>(AP44-AP45-AP37+AP46)*WACC!$E$12*(1-WACC!$E$13)/(1-(1-WACC!$E$13)*WACC!$E$12)</f>
        <v>637086.70724570437</v>
      </c>
      <c r="AQ48" s="84">
        <f>(AQ44-AQ45-AQ37+AQ46)*WACC!$F$12*(1-WACC!$F$13)/(1-(1-WACC!$F$13)*WACC!$F$12)</f>
        <v>844248.61480193085</v>
      </c>
      <c r="AR48" s="84">
        <f>(AR44-AR45-AR37+AR46)*WACC!$G$12*(1-WACC!$G$13)/(1-(1-WACC!$G$13)*WACC!$G$12)</f>
        <v>523676.87045300024</v>
      </c>
      <c r="AS48" s="84">
        <f>(AS44-AS45-AS37+AS46)*WACC!$H$12*(1-WACC!$H$13)/(1-(1-WACC!$H$13)*WACC!$H$12)</f>
        <v>856332.3997120139</v>
      </c>
      <c r="AT48" s="84">
        <f>(AT44-AT45-AT37+AT46)*WACC!$I$12*(1-WACC!$I$13)/(1-(1-WACC!$I$13)*WACC!$I$12)</f>
        <v>902123.70928462339</v>
      </c>
      <c r="AU48" s="84">
        <f>(AU44-AU45-AU37+AU46)*WACC!$J$12*(1-WACC!$J$13)/(1-(1-WACC!$J$13)*WACC!$J$12)</f>
        <v>410888.8677838975</v>
      </c>
      <c r="AV48" s="84">
        <f>(AV44-AV45-AV37+AV46)*WACC!$K$12*(1-WACC!$K$13)/(1-(1-WACC!$K$13)*WACC!$K$12)</f>
        <v>263314.67739578296</v>
      </c>
      <c r="AW48" s="84">
        <f>(AW44-AW45-AW37+AW46)*WACC!$L$12*(1-WACC!$L$13)/(1-(1-WACC!$L$13)*WACC!$L$12)</f>
        <v>634282.40700859705</v>
      </c>
      <c r="AX48" s="84">
        <f>(AX44-AX45-AX37+AX46)*WACC!$M$12*(1-WACC!$M$13)/(1-(1-WACC!$M$13)*WACC!$M$12)</f>
        <v>411628.37207548675</v>
      </c>
      <c r="AY48" s="84">
        <f>(AY44-AY45-AY37+AY46)*WACC!$N$12*(1-WACC!$N$13)/(1-(1-WACC!$N$13)*WACC!$N$12)</f>
        <v>118667.27237456366</v>
      </c>
      <c r="AZ48" s="84">
        <f>(AZ44-AZ45-AZ37+AZ46)*WACC!$O$12*(1-WACC!$O$13)/(1-(1-WACC!$O$13)*WACC!$O$12)</f>
        <v>229441.75753093351</v>
      </c>
      <c r="BA48" s="84">
        <f>(BA44-BA45-BA37+BA46)*WACC!$P$12*(1-WACC!$P$13)/(1-(1-WACC!$P$13)*WACC!$P$12)</f>
        <v>413864.57772295707</v>
      </c>
      <c r="BB48" s="84">
        <f>(BB44-BB45-BB37+BB46)*WACC!$Q$12*(1-WACC!$Q$13)/(1-(1-WACC!$Q$13)*WACC!$Q$12)</f>
        <v>-53066.902922824753</v>
      </c>
      <c r="BC48" s="84">
        <f>(BC44-BC45-BC37+BC46)*WACC!$R$12*(1-WACC!$R$13)/(1-(1-WACC!$R$13)*WACC!$R$12)</f>
        <v>-267321.54894855944</v>
      </c>
      <c r="BD48" s="84">
        <f>(BD44-BD45-BD37+BD46)*WACC!$S$12*(1-WACC!$S$13)/(1-(1-WACC!$S$13)*WACC!$S$12)</f>
        <v>-127042.08692609248</v>
      </c>
      <c r="BE48" s="84">
        <f>(BE44-BE45-BE37+BE46)*WACC!$T$12*(1-WACC!$T$13)/(1-(1-WACC!$T$13)*WACC!$T$12)</f>
        <v>221780.0990975785</v>
      </c>
      <c r="BF48" s="157"/>
      <c r="BG48" s="84">
        <f>(BG44-BG45-BG37+BG46)*WACC!$C$12*(1-WACC!$C$13)/(1-(1-WACC!$C$13)*WACC!$C$12)</f>
        <v>23456.910415975868</v>
      </c>
      <c r="BH48" s="84">
        <f>(BH44-BH45-BH37+BH46)*WACC!$D$12*(1-WACC!$D$13)/(1-(1-WACC!$D$13)*WACC!$D$12)</f>
        <v>21577.669566028198</v>
      </c>
      <c r="BI48" s="84">
        <f>(BI44-BI45-BI37+BI46)*WACC!$E$12*(1-WACC!$E$13)/(1-(1-WACC!$E$13)*WACC!$E$12)</f>
        <v>23153.726768007531</v>
      </c>
      <c r="BJ48" s="84">
        <f>(BJ44-BJ45-BJ37+BJ46)*WACC!$F$12*(1-WACC!$F$13)/(1-(1-WACC!$F$13)*WACC!$F$12)</f>
        <v>28501.767705606071</v>
      </c>
      <c r="BK48" s="84">
        <f>(BK44-BK45-BK37+BK46)*WACC!$G$12*(1-WACC!$G$13)/(1-(1-WACC!$G$13)*WACC!$G$12)</f>
        <v>16538.185647873688</v>
      </c>
      <c r="BL48" s="84">
        <f>(BL44-BL45-BL37+BL46)*WACC!$H$12*(1-WACC!$H$13)/(1-(1-WACC!$H$13)*WACC!$H$12)</f>
        <v>25820.78674361845</v>
      </c>
      <c r="BM48" s="84">
        <f>(BM44-BM45-BM37+BM46)*WACC!$I$12*(1-WACC!$I$13)/(1-(1-WACC!$I$13)*WACC!$I$12)</f>
        <v>26542.713566777653</v>
      </c>
      <c r="BN48" s="84">
        <f>(BN44-BN45-BN37+BN46)*WACC!$J$12*(1-WACC!$J$13)/(1-(1-WACC!$J$13)*WACC!$J$12)</f>
        <v>11845.102066466401</v>
      </c>
      <c r="BO48" s="84">
        <f>(BO44-BO45-BO37+BO46)*WACC!$K$12*(1-WACC!$K$13)/(1-(1-WACC!$K$13)*WACC!$K$12)</f>
        <v>7533.7498289575769</v>
      </c>
      <c r="BP48" s="84">
        <f>(BP44-BP45-BP37+BP46)*WACC!$L$12*(1-WACC!$L$13)/(1-(1-WACC!$L$13)*WACC!$L$12)</f>
        <v>17972.94012203005</v>
      </c>
      <c r="BQ48" s="84">
        <f>(BQ44-BQ45-BQ37+BQ46)*WACC!$M$12*(1-WACC!$M$13)/(1-(1-WACC!$M$13)*WACC!$M$12)</f>
        <v>11385.148435015923</v>
      </c>
      <c r="BR48" s="84">
        <f>(BR44-BR45-BR37+BR46)*WACC!$N$12*(1-WACC!$N$13)/(1-(1-WACC!$N$13)*WACC!$N$12)</f>
        <v>3231.8178924258355</v>
      </c>
      <c r="BS48" s="84">
        <f>(BS44-BS45-BS37+BS46)*WACC!$O$12*(1-WACC!$O$13)/(1-(1-WACC!$O$13)*WACC!$O$12)</f>
        <v>5952.0960442479309</v>
      </c>
      <c r="BT48" s="84">
        <f>(BT44-BT45-BT37+BT46)*WACC!$P$12*(1-WACC!$P$13)/(1-(1-WACC!$P$13)*WACC!$P$12)</f>
        <v>10272.786325155446</v>
      </c>
      <c r="BU48" s="84">
        <f>(BU44-BU45-BU37+BU46)*WACC!$Q$12*(1-WACC!$Q$13)/(1-(1-WACC!$Q$13)*WACC!$Q$12)</f>
        <v>-1270.2487279948343</v>
      </c>
      <c r="BV48" s="84">
        <f>(BV44-BV45-BV37+BV46)*WACC!$R$12*(1-WACC!$R$13)/(1-(1-WACC!$R$13)*WACC!$R$12)</f>
        <v>-6270.5473331700787</v>
      </c>
      <c r="BW48" s="84">
        <f>(BW44-BW45-BW37+BW46)*WACC!$S$12*(1-WACC!$S$13)/(1-(1-WACC!$S$13)*WACC!$S$12)</f>
        <v>-2907.0050655138571</v>
      </c>
      <c r="BX48" s="84">
        <f>(BX44-BX45-BX37+BX46)*WACC!$T$12*(1-WACC!$T$13)/(1-(1-WACC!$T$13)*WACC!$T$12)</f>
        <v>5123.8155076617059</v>
      </c>
      <c r="BY48" s="157"/>
      <c r="BZ48" s="84">
        <f>(BZ44-BZ45-BZ37+BZ46)*WACC!$C$12*(1-WACC!$C$13)/(1-(1-WACC!$C$13)*WACC!$C$12)</f>
        <v>62589.263866371657</v>
      </c>
      <c r="CA48" s="84">
        <f>(CA44-CA45-CA37+CA46)*WACC!$D$12*(1-WACC!$D$13)/(1-(1-WACC!$D$13)*WACC!$D$12)</f>
        <v>64073.744302417588</v>
      </c>
      <c r="CB48" s="84">
        <f>(CB44-CB45-CB37+CB46)*WACC!$E$12*(1-WACC!$E$13)/(1-(1-WACC!$E$13)*WACC!$E$12)</f>
        <v>68189.040913067933</v>
      </c>
      <c r="CC48" s="84">
        <f>(CC44-CC45-CC37+CC46)*WACC!$F$12*(1-WACC!$F$13)/(1-(1-WACC!$F$13)*WACC!$F$12)</f>
        <v>80917.857618870432</v>
      </c>
      <c r="CD48" s="84">
        <f>(CD44-CD45-CD37+CD46)*WACC!$G$12*(1-WACC!$G$13)/(1-(1-WACC!$G$13)*WACC!$G$12)</f>
        <v>49815.285893666864</v>
      </c>
      <c r="CE48" s="84">
        <f>(CE44-CE45-CE37+CE46)*WACC!$H$12*(1-WACC!$H$13)/(1-(1-WACC!$H$13)*WACC!$H$12)</f>
        <v>82747.323233635048</v>
      </c>
      <c r="CF48" s="84">
        <f>(CF44-CF45-CF37+CF46)*WACC!$I$12*(1-WACC!$I$13)/(1-(1-WACC!$I$13)*WACC!$I$12)</f>
        <v>93983.716651387818</v>
      </c>
      <c r="CG48" s="84">
        <f>(CG44-CG45-CG37+CG46)*WACC!$J$12*(1-WACC!$J$13)/(1-(1-WACC!$J$13)*WACC!$J$12)</f>
        <v>47958.266873918015</v>
      </c>
      <c r="CH48" s="84">
        <f>(CH44-CH45-CH37+CH46)*WACC!$K$12*(1-WACC!$K$13)/(1-(1-WACC!$K$13)*WACC!$K$12)</f>
        <v>31680.647256476375</v>
      </c>
      <c r="CI48" s="84">
        <f>(CI44-CI45-CI37+CI46)*WACC!$L$12*(1-WACC!$L$13)/(1-(1-WACC!$L$13)*WACC!$L$12)</f>
        <v>85547.021403822189</v>
      </c>
      <c r="CJ48" s="84">
        <f>(CJ44-CJ45-CJ37+CJ46)*WACC!$M$12*(1-WACC!$M$13)/(1-(1-WACC!$M$13)*WACC!$M$12)</f>
        <v>55370.93034819889</v>
      </c>
      <c r="CK48" s="84">
        <f>(CK44-CK45-CK37+CK46)*WACC!$N$12*(1-WACC!$N$13)/(1-(1-WACC!$N$13)*WACC!$N$12)</f>
        <v>16947.827427048182</v>
      </c>
      <c r="CL48" s="84">
        <f>(CL44-CL45-CL37+CL46)*WACC!$O$12*(1-WACC!$O$13)/(1-(1-WACC!$O$13)*WACC!$O$12)</f>
        <v>27384.347961942145</v>
      </c>
      <c r="CM48" s="84">
        <f>(CM44-CM45-CM37+CM46)*WACC!$P$12*(1-WACC!$P$13)/(1-(1-WACC!$P$13)*WACC!$P$12)</f>
        <v>49564.303381671416</v>
      </c>
      <c r="CN48" s="84">
        <f>(CN44-CN45-CN37+CN46)*WACC!$Q$12*(1-WACC!$Q$13)/(1-(1-WACC!$Q$13)*WACC!$Q$12)</f>
        <v>-6221.1682047148079</v>
      </c>
      <c r="CO48" s="84">
        <f>(CO44-CO45-CO37+CO46)*WACC!$R$12*(1-WACC!$R$13)/(1-(1-WACC!$R$13)*WACC!$R$12)</f>
        <v>-32287.553483694883</v>
      </c>
      <c r="CP48" s="84">
        <f>(CP44-CP45-CP37+CP46)*WACC!$S$12*(1-WACC!$S$13)/(1-(1-WACC!$S$13)*WACC!$S$12)</f>
        <v>-15661.177073591101</v>
      </c>
      <c r="CQ48" s="84">
        <f>(CQ44-CQ45-CQ37+CQ46)*WACC!$T$12*(1-WACC!$T$13)/(1-(1-WACC!$T$13)*WACC!$T$12)</f>
        <v>27617.488378222588</v>
      </c>
      <c r="CR48" s="157"/>
      <c r="CS48" s="84">
        <f>(CS44-CS45-CS37+CS46)*WACC!$C$12*(1-WACC!$C$13)/(1-(1-WACC!$C$13)*WACC!$C$12)</f>
        <v>511116.82075850369</v>
      </c>
      <c r="CT48" s="84">
        <f>(CT44-CT45-CT37+CT46)*WACC!$D$12*(1-WACC!$D$13)/(1-(1-WACC!$D$13)*WACC!$D$12)</f>
        <v>428860.61267576966</v>
      </c>
      <c r="CU48" s="84">
        <f>(CU44-CU45-CU37+CU46)*WACC!$E$12*(1-WACC!$E$13)/(1-(1-WACC!$E$13)*WACC!$E$12)</f>
        <v>442584.88199535996</v>
      </c>
      <c r="CV48" s="84">
        <f>(CV44-CV45-CV37+CV46)*WACC!$F$12*(1-WACC!$F$13)/(1-(1-WACC!$F$13)*WACC!$F$12)</f>
        <v>541781.87255186087</v>
      </c>
      <c r="CW48" s="84">
        <f>(CW44-CW45-CW37+CW46)*WACC!$G$12*(1-WACC!$G$13)/(1-(1-WACC!$G$13)*WACC!$G$12)</f>
        <v>330627.91502294282</v>
      </c>
      <c r="CX48" s="84">
        <f>(CX44-CX45-CX37+CX46)*WACC!$H$12*(1-WACC!$H$13)/(1-(1-WACC!$H$13)*WACC!$H$12)</f>
        <v>535736.69465203548</v>
      </c>
      <c r="CY48" s="84">
        <f>(CY44-CY45-CY37+CY46)*WACC!$I$12*(1-WACC!$I$13)/(1-(1-WACC!$I$13)*WACC!$I$12)</f>
        <v>563677.79113762709</v>
      </c>
      <c r="CZ48" s="84">
        <f>(CZ44-CZ45-CZ37+CZ46)*WACC!$J$12*(1-WACC!$J$13)/(1-(1-WACC!$J$13)*WACC!$J$12)</f>
        <v>253991.32337197941</v>
      </c>
      <c r="DA48" s="84">
        <f>(DA44-DA45-DA37+DA46)*WACC!$K$12*(1-WACC!$K$13)/(1-(1-WACC!$K$13)*WACC!$K$12)</f>
        <v>164185.94858164553</v>
      </c>
      <c r="DB48" s="84">
        <f>(DB44-DB45-DB37+DB46)*WACC!$L$12*(1-WACC!$L$13)/(1-(1-WACC!$L$13)*WACC!$L$12)</f>
        <v>396313.62454120925</v>
      </c>
      <c r="DC48" s="84">
        <f>(DC44-DC45-DC37+DC46)*WACC!$M$12*(1-WACC!$M$13)/(1-(1-WACC!$M$13)*WACC!$M$12)</f>
        <v>259028.4362069245</v>
      </c>
      <c r="DD48" s="84">
        <f>(DD44-DD45-DD37+DD46)*WACC!$N$12*(1-WACC!$N$13)/(1-(1-WACC!$N$13)*WACC!$N$12)</f>
        <v>76620.997635655614</v>
      </c>
      <c r="DE48" s="84">
        <f>(DE44-DE45-DE37+DE46)*WACC!$O$12*(1-WACC!$O$13)/(1-(1-WACC!$O$13)*WACC!$O$12)</f>
        <v>146916.41052352294</v>
      </c>
      <c r="DF48" s="84">
        <f>(DF44-DF45-DF37+DF46)*WACC!$P$12*(1-WACC!$P$13)/(1-(1-WACC!$P$13)*WACC!$P$12)</f>
        <v>266160.62767156068</v>
      </c>
      <c r="DG48" s="84">
        <f>(DG44-DG45-DG37+DG46)*WACC!$Q$12*(1-WACC!$Q$13)/(1-(1-WACC!$Q$13)*WACC!$Q$12)</f>
        <v>-34182.078037960709</v>
      </c>
      <c r="DH48" s="84">
        <f>(DH44-DH45-DH37+DH46)*WACC!$R$12*(1-WACC!$R$13)/(1-(1-WACC!$R$13)*WACC!$R$12)</f>
        <v>-174590.34626284442</v>
      </c>
      <c r="DI48" s="84">
        <f>(DI44-DI45-DI37+DI46)*WACC!$S$12*(1-WACC!$S$13)/(1-(1-WACC!$S$13)*WACC!$S$12)</f>
        <v>-85452.775302175607</v>
      </c>
      <c r="DJ48" s="84">
        <f>(DJ44-DJ45-DJ37+DJ46)*WACC!$T$12*(1-WACC!$T$13)/(1-(1-WACC!$T$13)*WACC!$T$12)</f>
        <v>150335.71752466465</v>
      </c>
      <c r="DK48" s="157"/>
      <c r="DL48" s="84">
        <f>(DL44-DL45-DL37+DL46)*WACC!$C$12*(1-WACC!$C$13)/(1-(1-WACC!$C$13)*WACC!$C$12)</f>
        <v>286398.52906550828</v>
      </c>
      <c r="DM48" s="84">
        <f>(DM44-DM45-DM37+DM46)*WACC!$D$12*(1-WACC!$D$13)/(1-(1-WACC!$D$13)*WACC!$D$12)</f>
        <v>261725.25242155106</v>
      </c>
      <c r="DN48" s="84">
        <f>(DN44-DN45-DN37+DN46)*WACC!$E$12*(1-WACC!$E$13)/(1-(1-WACC!$E$13)*WACC!$E$12)</f>
        <v>261958.4305297742</v>
      </c>
      <c r="DO48" s="84">
        <f>(DO44-DO45-DO37+DO46)*WACC!$F$12*(1-WACC!$F$13)/(1-(1-WACC!$F$13)*WACC!$F$12)</f>
        <v>307130.10145688272</v>
      </c>
      <c r="DP48" s="84">
        <f>(DP44-DP45-DP37+DP46)*WACC!$G$12*(1-WACC!$G$13)/(1-(1-WACC!$G$13)*WACC!$G$12)</f>
        <v>197246.08684690422</v>
      </c>
      <c r="DQ48" s="84">
        <f>(DQ44-DQ45-DQ37+DQ46)*WACC!$H$12*(1-WACC!$H$13)/(1-(1-WACC!$H$13)*WACC!$H$12)</f>
        <v>320325.75565062097</v>
      </c>
      <c r="DR48" s="84">
        <f>(DR44-DR45-DR37+DR46)*WACC!$I$12*(1-WACC!$I$13)/(1-(1-WACC!$I$13)*WACC!$I$12)</f>
        <v>336059.00101973873</v>
      </c>
      <c r="DS48" s="84">
        <f>(DS44-DS45-DS37+DS46)*WACC!$J$12*(1-WACC!$J$13)/(1-(1-WACC!$J$13)*WACC!$J$12)</f>
        <v>144394.39446989229</v>
      </c>
      <c r="DT48" s="84">
        <f>(DT44-DT45-DT37+DT46)*WACC!$K$12*(1-WACC!$K$13)/(1-(1-WACC!$K$13)*WACC!$K$12)</f>
        <v>89169.950144221293</v>
      </c>
      <c r="DU48" s="84">
        <f>(DU44-DU45-DU37+DU46)*WACC!$L$12*(1-WACC!$L$13)/(1-(1-WACC!$L$13)*WACC!$L$12)</f>
        <v>232693.53067781759</v>
      </c>
      <c r="DV48" s="84">
        <f>(DV44-DV45-DV37+DV46)*WACC!$M$12*(1-WACC!$M$13)/(1-(1-WACC!$M$13)*WACC!$M$12)</f>
        <v>144309.27390903875</v>
      </c>
      <c r="DW48" s="84">
        <f>(DW44-DW45-DW37+DW46)*WACC!$N$12*(1-WACC!$N$13)/(1-(1-WACC!$N$13)*WACC!$N$12)</f>
        <v>43610.075866066858</v>
      </c>
      <c r="DX48" s="84">
        <f>(DX44-DX45-DX37+DX46)*WACC!$O$12*(1-WACC!$O$13)/(1-(1-WACC!$O$13)*WACC!$O$12)</f>
        <v>81737.583264927118</v>
      </c>
      <c r="DY48" s="84">
        <f>(DY44-DY45-DY37+DY46)*WACC!$P$12*(1-WACC!$P$13)/(1-(1-WACC!$P$13)*WACC!$P$12)</f>
        <v>173015.7568926666</v>
      </c>
      <c r="DZ48" s="84">
        <f>(DZ44-DZ45-DZ37+DZ46)*WACC!$Q$12*(1-WACC!$Q$13)/(1-(1-WACC!$Q$13)*WACC!$Q$12)</f>
        <v>-20942.395217936843</v>
      </c>
      <c r="EA48" s="84">
        <f>(EA44-EA45-EA37+EA46)*WACC!$R$12*(1-WACC!$R$13)/(1-(1-WACC!$R$13)*WACC!$R$12)</f>
        <v>-106318.60661304333</v>
      </c>
      <c r="EB48" s="84">
        <f>(EB44-EB45-EB37+EB46)*WACC!$S$12*(1-WACC!$S$13)/(1-(1-WACC!$S$13)*WACC!$S$12)</f>
        <v>-52671.255407713237</v>
      </c>
      <c r="EC48" s="84">
        <f>(EC44-EC45-EC37+EC46)*WACC!$T$12*(1-WACC!$T$13)/(1-(1-WACC!$T$13)*WACC!$T$12)</f>
        <v>100522.01777800792</v>
      </c>
    </row>
    <row r="49" spans="1:133" s="39" customFormat="1" x14ac:dyDescent="0.25">
      <c r="A49" s="194" t="s">
        <v>277</v>
      </c>
      <c r="B49" s="191">
        <f>(B36-B35*(WACC!$C$21-WACC!$C$22))*WACC!$C$12*(1-WACC!$C$13)/(1-WACC!$C$12*(1-WACC!$C$13))</f>
        <v>154774.00365690593</v>
      </c>
      <c r="C49" s="191">
        <f>(C36-C35*(WACC!$D$21-WACC!$D$22))*WACC!$D$12*(1-WACC!$D$13)/(1-WACC!$D$12*(1-WACC!$D$13))</f>
        <v>-409601.7640069325</v>
      </c>
      <c r="D49" s="191">
        <f>(D36-D35*(WACC!$E$21-WACC!$E$22))*WACC!$E$12*(1-WACC!$E$13)/(1-WACC!$E$12*(1-WACC!$E$13))</f>
        <v>143489.94321426706</v>
      </c>
      <c r="E49" s="191">
        <f>(E36-E35*(WACC!$F$21-WACC!$F$22))*WACC!$F$12*(1-WACC!$F$13)/(1-WACC!$F$12*(1-WACC!$F$13))</f>
        <v>886337.30375453935</v>
      </c>
      <c r="F49" s="191">
        <f>(F36-F35*(WACC!$G$21-WACC!$G$22))*WACC!$G$12*(1-WACC!$G$13)/(1-WACC!$G$12*(1-WACC!$G$13))</f>
        <v>-814985.40298822033</v>
      </c>
      <c r="G49" s="191">
        <f>(G36-G35*(WACC!$H$21-WACC!$H$22))*WACC!$H$12*(1-WACC!$H$13)/(1-WACC!$H$12*(1-WACC!$H$13))</f>
        <v>-58194.749295740745</v>
      </c>
      <c r="H49" s="191">
        <f>(H36-H35*(WACC!$I$21-WACC!$I$22))*WACC!$I$12*(1-WACC!$I$13)/(1-WACC!$I$12*(1-WACC!$I$13))</f>
        <v>1103266.5865709218</v>
      </c>
      <c r="I49" s="191">
        <f>(I36-I35*(WACC!$J$21-WACC!$J$22))*WACC!$J$12*(1-WACC!$J$13)/(1-WACC!$J$12*(1-WACC!$J$13))</f>
        <v>-1567276.807976739</v>
      </c>
      <c r="J49" s="191">
        <f>(J36-J35*(WACC!$K$21-WACC!$K$22))*WACC!$K$12*(1-WACC!$K$13)/(1-WACC!$K$12*(1-WACC!$K$13))</f>
        <v>-363816.21796242107</v>
      </c>
      <c r="K49" s="191">
        <f>(K36-K35*(WACC!$L$21-WACC!$L$22))*WACC!$L$12*(1-WACC!$L$13)/(1-WACC!$L$12*(1-WACC!$L$13))</f>
        <v>431029.73540726758</v>
      </c>
      <c r="L49" s="191">
        <f>(L36-L35*(WACC!$M$21-WACC!$M$22))*WACC!$M$12*(1-WACC!$M$13)/(1-WACC!$M$12*(1-WACC!$M$13))</f>
        <v>-1644859.098916987</v>
      </c>
      <c r="M49" s="191">
        <f>(M36-M35*(WACC!$N$21-WACC!$N$22))*WACC!$N$12*(1-WACC!$N$13)/(1-WACC!$N$12*(1-WACC!$N$13))</f>
        <v>-2047357.5223529451</v>
      </c>
      <c r="N49" s="191">
        <f>(N36-N35*(WACC!$O$21-WACC!$O$22))*WACC!$O$12*(1-WACC!$O$13)/(1-WACC!$O$12*(1-WACC!$O$13))</f>
        <v>-889521.87352070899</v>
      </c>
      <c r="O49" s="191">
        <f>(O36-O35*(WACC!$P$21-WACC!$P$22))*WACC!$P$12*(1-WACC!$P$13)/(1-WACC!$P$12*(1-WACC!$P$13))</f>
        <v>-992104.01017048082</v>
      </c>
      <c r="P49" s="191">
        <f>(P36-P35*(WACC!$Q$21-WACC!$Q$22))*WACC!$Q$12*(1-WACC!$Q$13)/(1-WACC!$Q$12*(1-WACC!$Q$13))</f>
        <v>-651739.33734879096</v>
      </c>
      <c r="Q49" s="191">
        <f>(Q36-Q35*(WACC!$R$21-WACC!$R$22))*WACC!$R$12*(1-WACC!$R$13)/(1-WACC!$R$12*(1-WACC!$R$13))</f>
        <v>-1575928.3714550685</v>
      </c>
      <c r="R49" s="191">
        <f>(R36-R35*(WACC!$S$21-WACC!$S$22))*WACC!$S$12*(1-WACC!$S$13)/(1-WACC!$S$12*(1-WACC!$S$13))</f>
        <v>1483584.4605647854</v>
      </c>
      <c r="S49" s="191">
        <f>(S36-S35*(WACC!$T$21-WACC!$T$22))*WACC!$T$12*(1-WACC!$T$13)/(1-WACC!$T$12*(1-WACC!$T$13))</f>
        <v>6904628.9150223956</v>
      </c>
      <c r="T49" s="197"/>
      <c r="U49" s="191">
        <f>(U36-U35*(WACC!$C$21-WACC!$C$22))*WACC!$C$12*(1-WACC!$C$13)/(1-WACC!$C$12*(1-WACC!$C$13))</f>
        <v>2765.3317363293818</v>
      </c>
      <c r="V49" s="191">
        <f>(V36-V35*(WACC!$D$21-WACC!$D$22))*WACC!$D$12*(1-WACC!$D$13)/(1-WACC!$D$12*(1-WACC!$D$13))</f>
        <v>-8703.5743215487855</v>
      </c>
      <c r="W49" s="191">
        <f>(W36-W35*(WACC!$E$21-WACC!$E$22))*WACC!$E$12*(1-WACC!$E$13)/(1-WACC!$E$12*(1-WACC!$E$13))</f>
        <v>3231.3598865739864</v>
      </c>
      <c r="X49" s="191">
        <f>(X36-X35*(WACC!$F$21-WACC!$F$22))*WACC!$F$12*(1-WACC!$F$13)/(1-WACC!$F$12*(1-WACC!$F$13))</f>
        <v>19011.777364154241</v>
      </c>
      <c r="Y49" s="191">
        <f>(Y36-Y35*(WACC!$G$21-WACC!$G$22))*WACC!$G$12*(1-WACC!$G$13)/(1-WACC!$G$12*(1-WACC!$G$13))</f>
        <v>-15988.933262342873</v>
      </c>
      <c r="Z49" s="191">
        <f>(Z36-Z35*(WACC!$H$21-WACC!$H$22))*WACC!$H$12*(1-WACC!$H$13)/(1-WACC!$H$12*(1-WACC!$H$13))</f>
        <v>-1040.853912486017</v>
      </c>
      <c r="AA49" s="191">
        <f>(AA36-AA35*(WACC!$I$21-WACC!$I$22))*WACC!$I$12*(1-WACC!$I$13)/(1-WACC!$I$12*(1-WACC!$I$13))</f>
        <v>18544.60781682278</v>
      </c>
      <c r="AB49" s="191">
        <f>(AB36-AB35*(WACC!$J$21-WACC!$J$22))*WACC!$J$12*(1-WACC!$J$13)/(1-WACC!$J$12*(1-WACC!$J$13))</f>
        <v>-27709.92367656908</v>
      </c>
      <c r="AC49" s="191">
        <f>(AC36-AC35*(WACC!$K$21-WACC!$K$22))*WACC!$K$12*(1-WACC!$K$13)/(1-WACC!$K$12*(1-WACC!$K$13))</f>
        <v>-6996.0099908046141</v>
      </c>
      <c r="AD49" s="191">
        <f>(AD36-AD35*(WACC!$L$21-WACC!$L$22))*WACC!$L$12*(1-WACC!$L$13)/(1-WACC!$L$12*(1-WACC!$L$13))</f>
        <v>8472.3243788403615</v>
      </c>
      <c r="AE49" s="191">
        <f>(AE36-AE35*(WACC!$M$21-WACC!$M$22))*WACC!$M$12*(1-WACC!$M$13)/(1-WACC!$M$12*(1-WACC!$M$13))</f>
        <v>-31572.347586555345</v>
      </c>
      <c r="AF49" s="191">
        <f>(AF36-AF35*(WACC!$N$21-WACC!$N$22))*WACC!$N$12*(1-WACC!$N$13)/(1-WACC!$N$12*(1-WACC!$N$13))</f>
        <v>-38534.455237157796</v>
      </c>
      <c r="AG49" s="191">
        <f>(AG36-AG35*(WACC!$O$21-WACC!$O$22))*WACC!$O$12*(1-WACC!$O$13)/(1-WACC!$O$12*(1-WACC!$O$13))</f>
        <v>-17668.058156247633</v>
      </c>
      <c r="AH49" s="191">
        <f>(AH36-AH35*(WACC!$P$21-WACC!$P$22))*WACC!$P$12*(1-WACC!$P$13)/(1-WACC!$P$12*(1-WACC!$P$13))</f>
        <v>-19145.88541361285</v>
      </c>
      <c r="AI49" s="191">
        <f>(AI36-AI35*(WACC!$Q$21-WACC!$Q$22))*WACC!$Q$12*(1-WACC!$Q$13)/(1-WACC!$Q$12*(1-WACC!$Q$13))</f>
        <v>-12758.026132475547</v>
      </c>
      <c r="AJ49" s="191">
        <f>(AJ36-AJ35*(WACC!$R$21-WACC!$R$22))*WACC!$R$12*(1-WACC!$R$13)/(1-WACC!$R$12*(1-WACC!$R$13))</f>
        <v>-30084.723414057487</v>
      </c>
      <c r="AK49" s="191">
        <f>(AK36-AK35*(WACC!$S$21-WACC!$S$22))*WACC!$S$12*(1-WACC!$S$13)/(1-WACC!$S$12*(1-WACC!$S$13))</f>
        <v>27653.086174073222</v>
      </c>
      <c r="AL49" s="191">
        <f>(AL36-AL35*(WACC!$T$21-WACC!$T$22))*WACC!$T$12*(1-WACC!$T$13)/(1-WACC!$T$12*(1-WACC!$T$13))</f>
        <v>126408.66142369978</v>
      </c>
      <c r="AM49" s="197"/>
      <c r="AN49" s="191">
        <f>(AN36-AN35*(WACC!$C$21-WACC!$C$22))*WACC!$C$12*(1-WACC!$C$13)/(1-WACC!$C$12*(1-WACC!$C$13))</f>
        <v>93735.209885897464</v>
      </c>
      <c r="AO49" s="191">
        <f>(AO36-AO35*(WACC!$D$21-WACC!$D$22))*WACC!$D$12*(1-WACC!$D$13)/(1-WACC!$D$12*(1-WACC!$D$13))</f>
        <v>-239622.95939488502</v>
      </c>
      <c r="AP49" s="191">
        <f>(AP36-AP35*(WACC!$E$21-WACC!$E$22))*WACC!$E$12*(1-WACC!$E$13)/(1-WACC!$E$12*(1-WACC!$E$13))</f>
        <v>82424.626700427543</v>
      </c>
      <c r="AQ49" s="191">
        <f>(AQ36-AQ35*(WACC!$F$21-WACC!$F$22))*WACC!$F$12*(1-WACC!$F$13)/(1-WACC!$F$12*(1-WACC!$F$13))</f>
        <v>527725.88540462521</v>
      </c>
      <c r="AR49" s="191">
        <f>(AR36-AR35*(WACC!$G$21-WACC!$G$22))*WACC!$G$12*(1-WACC!$G$13)/(1-WACC!$G$12*(1-WACC!$G$13))</f>
        <v>-484523.73768426472</v>
      </c>
      <c r="AS49" s="191">
        <f>(AS36-AS35*(WACC!$H$21-WACC!$H$22))*WACC!$H$12*(1-WACC!$H$13)/(1-WACC!$H$12*(1-WACC!$H$13))</f>
        <v>-34610.805588795985</v>
      </c>
      <c r="AT49" s="191">
        <f>(AT36-AT35*(WACC!$I$21-WACC!$I$22))*WACC!$I$12*(1-WACC!$I$13)/(1-WACC!$I$12*(1-WACC!$I$13))</f>
        <v>657424.16176165431</v>
      </c>
      <c r="AU49" s="191">
        <f>(AU36-AU35*(WACC!$J$21-WACC!$J$22))*WACC!$J$12*(1-WACC!$J$13)/(1-WACC!$J$12*(1-WACC!$J$13))</f>
        <v>-943544.12349285872</v>
      </c>
      <c r="AV49" s="191">
        <f>(AV36-AV35*(WACC!$K$21-WACC!$K$22))*WACC!$K$12*(1-WACC!$K$13)/(1-WACC!$K$12*(1-WACC!$K$13))</f>
        <v>-215094.49073733794</v>
      </c>
      <c r="AW49" s="191">
        <f>(AW36-AW35*(WACC!$L$21-WACC!$L$22))*WACC!$L$12*(1-WACC!$L$13)/(1-WACC!$L$12*(1-WACC!$L$13))</f>
        <v>250097.36850171708</v>
      </c>
      <c r="AX49" s="191">
        <f>(AX36-AX35*(WACC!$M$21-WACC!$M$22))*WACC!$M$12*(1-WACC!$M$13)/(1-WACC!$M$12*(1-WACC!$M$13))</f>
        <v>-934089.98517312622</v>
      </c>
      <c r="AY49" s="191">
        <f>(AY36-AY35*(WACC!$N$21-WACC!$N$22))*WACC!$N$12*(1-WACC!$N$13)/(1-WACC!$N$12*(1-WACC!$N$13))</f>
        <v>-1134623.9322605096</v>
      </c>
      <c r="AZ49" s="191">
        <f>(AZ36-AZ35*(WACC!$O$21-WACC!$O$22))*WACC!$O$12*(1-WACC!$O$13)/(1-WACC!$O$12*(1-WACC!$O$13))</f>
        <v>-500945.57017855294</v>
      </c>
      <c r="BA49" s="191">
        <f>(BA36-BA35*(WACC!$P$21-WACC!$P$22))*WACC!$P$12*(1-WACC!$P$13)/(1-WACC!$P$12*(1-WACC!$P$13))</f>
        <v>-535342.14186241478</v>
      </c>
      <c r="BB49" s="191">
        <f>(BB36-BB35*(WACC!$Q$21-WACC!$Q$22))*WACC!$Q$12*(1-WACC!$Q$13)/(1-WACC!$Q$12*(1-WACC!$Q$13))</f>
        <v>-348636.15181820665</v>
      </c>
      <c r="BC49" s="191">
        <f>(BC36-BC35*(WACC!$R$21-WACC!$R$22))*WACC!$R$12*(1-WACC!$R$13)/(1-WACC!$R$12*(1-WACC!$R$13))</f>
        <v>-823996.41157149011</v>
      </c>
      <c r="BD49" s="191">
        <f>(BD36-BD35*(WACC!$S$21-WACC!$S$22))*WACC!$S$12*(1-WACC!$S$13)/(1-WACC!$S$12*(1-WACC!$S$13))</f>
        <v>754097.90232205356</v>
      </c>
      <c r="BE49" s="191">
        <f>(BE36-BE35*(WACC!$T$21-WACC!$T$22))*WACC!$T$12*(1-WACC!$T$13)/(1-WACC!$T$12*(1-WACC!$T$13))</f>
        <v>3406737.276608963</v>
      </c>
      <c r="BF49" s="197"/>
      <c r="BG49" s="191">
        <f>(BG36-BG35*(WACC!$C$21-WACC!$C$22))*WACC!$C$12*(1-WACC!$C$13)/(1-WACC!$C$12*(1-WACC!$C$13))</f>
        <v>3071.0859971920027</v>
      </c>
      <c r="BH49" s="191">
        <f>(BH36-BH35*(WACC!$D$21-WACC!$D$22))*WACC!$D$12*(1-WACC!$D$13)/(1-WACC!$D$12*(1-WACC!$D$13))</f>
        <v>-8456.1889277130667</v>
      </c>
      <c r="BI49" s="191">
        <f>(BI36-BI35*(WACC!$E$21-WACC!$E$22))*WACC!$E$12*(1-WACC!$E$13)/(1-WACC!$E$12*(1-WACC!$E$13))</f>
        <v>2995.5691491782723</v>
      </c>
      <c r="BJ49" s="191">
        <f>(BJ36-BJ35*(WACC!$F$21-WACC!$F$22))*WACC!$F$12*(1-WACC!$F$13)/(1-WACC!$F$12*(1-WACC!$F$13))</f>
        <v>17815.984929470957</v>
      </c>
      <c r="BK49" s="191">
        <f>(BK36-BK35*(WACC!$G$21-WACC!$G$22))*WACC!$G$12*(1-WACC!$G$13)/(1-WACC!$G$12*(1-WACC!$G$13))</f>
        <v>-15301.69456919561</v>
      </c>
      <c r="BL49" s="191">
        <f>(BL36-BL35*(WACC!$H$21-WACC!$H$22))*WACC!$H$12*(1-WACC!$H$13)/(1-WACC!$H$12*(1-WACC!$H$13))</f>
        <v>-1043.6113715115521</v>
      </c>
      <c r="BM49" s="191">
        <f>(BM36-BM35*(WACC!$I$21-WACC!$I$22))*WACC!$I$12*(1-WACC!$I$13)/(1-WACC!$I$12*(1-WACC!$I$13))</f>
        <v>19343.046899140045</v>
      </c>
      <c r="BN49" s="191">
        <f>(BN36-BN35*(WACC!$J$21-WACC!$J$22))*WACC!$J$12*(1-WACC!$J$13)/(1-WACC!$J$12*(1-WACC!$J$13))</f>
        <v>-27200.484907918049</v>
      </c>
      <c r="BO49" s="191">
        <f>(BO36-BO35*(WACC!$K$21-WACC!$K$22))*WACC!$K$12*(1-WACC!$K$13)/(1-WACC!$K$12*(1-WACC!$K$13))</f>
        <v>-6154.1122539343423</v>
      </c>
      <c r="BP49" s="191">
        <f>(BP36-BP35*(WACC!$L$21-WACC!$L$22))*WACC!$L$12*(1-WACC!$L$13)/(1-WACC!$L$12*(1-WACC!$L$13))</f>
        <v>7086.7250598321016</v>
      </c>
      <c r="BQ49" s="191">
        <f>(BQ36-BQ35*(WACC!$M$21-WACC!$M$22))*WACC!$M$12*(1-WACC!$M$13)/(1-WACC!$M$12*(1-WACC!$M$13))</f>
        <v>-25835.91311349086</v>
      </c>
      <c r="BR49" s="191">
        <f>(BR36-BR35*(WACC!$N$21-WACC!$N$22))*WACC!$N$12*(1-WACC!$N$13)/(1-WACC!$N$12*(1-WACC!$N$13))</f>
        <v>-30900.667488840569</v>
      </c>
      <c r="BS49" s="191">
        <f>(BS36-BS35*(WACC!$O$21-WACC!$O$22))*WACC!$O$12*(1-WACC!$O$13)/(1-WACC!$O$12*(1-WACC!$O$13))</f>
        <v>-12995.350884379839</v>
      </c>
      <c r="BT49" s="191">
        <f>(BT36-BT35*(WACC!$P$21-WACC!$P$22))*WACC!$P$12*(1-WACC!$P$13)/(1-WACC!$P$12*(1-WACC!$P$13))</f>
        <v>-13288.055393532704</v>
      </c>
      <c r="BU49" s="191">
        <f>(BU36-BU35*(WACC!$Q$21-WACC!$Q$22))*WACC!$Q$12*(1-WACC!$Q$13)/(1-WACC!$Q$12*(1-WACC!$Q$13))</f>
        <v>-8345.2133813826895</v>
      </c>
      <c r="BV49" s="191">
        <f>(BV36-BV35*(WACC!$R$21-WACC!$R$22))*WACC!$R$12*(1-WACC!$R$13)/(1-WACC!$R$12*(1-WACC!$R$13))</f>
        <v>-19328.439931026987</v>
      </c>
      <c r="BW49" s="191">
        <f>(BW36-BW35*(WACC!$S$21-WACC!$S$22))*WACC!$S$12*(1-WACC!$S$13)/(1-WACC!$S$12*(1-WACC!$S$13))</f>
        <v>17255.128983151128</v>
      </c>
      <c r="BX49" s="191">
        <f>(BX36-BX35*(WACC!$T$21-WACC!$T$22))*WACC!$T$12*(1-WACC!$T$13)/(1-WACC!$T$12*(1-WACC!$T$13))</f>
        <v>78706.106321672007</v>
      </c>
      <c r="BY49" s="197"/>
      <c r="BZ49" s="191">
        <f>(BZ36-BZ35*(WACC!$C$21-WACC!$C$22))*WACC!$C$12*(1-WACC!$C$13)/(1-WACC!$C$12*(1-WACC!$C$13))</f>
        <v>8194.4726916660766</v>
      </c>
      <c r="CA49" s="191">
        <f>(CA36-CA35*(WACC!$D$21-WACC!$D$22))*WACC!$D$12*(1-WACC!$D$13)/(1-WACC!$D$12*(1-WACC!$D$13))</f>
        <v>-25110.204114917997</v>
      </c>
      <c r="CB49" s="191">
        <f>(CB36-CB35*(WACC!$E$21-WACC!$E$22))*WACC!$E$12*(1-WACC!$E$13)/(1-WACC!$E$12*(1-WACC!$E$13))</f>
        <v>8822.1213508265373</v>
      </c>
      <c r="CC49" s="191">
        <f>(CC36-CC35*(WACC!$F$21-WACC!$F$22))*WACC!$F$12*(1-WACC!$F$13)/(1-WACC!$F$12*(1-WACC!$F$13))</f>
        <v>50580.41826575248</v>
      </c>
      <c r="CD49" s="191">
        <f>(CD36-CD35*(WACC!$G$21-WACC!$G$22))*WACC!$G$12*(1-WACC!$G$13)/(1-WACC!$G$12*(1-WACC!$G$13))</f>
        <v>-46090.804992266298</v>
      </c>
      <c r="CE49" s="191">
        <f>(CE36-CE35*(WACC!$H$21-WACC!$H$22))*WACC!$H$12*(1-WACC!$H$13)/(1-WACC!$H$12*(1-WACC!$H$13))</f>
        <v>-3344.4390500649738</v>
      </c>
      <c r="CF49" s="191">
        <f>(CF36-CF35*(WACC!$I$21-WACC!$I$22))*WACC!$I$12*(1-WACC!$I$13)/(1-WACC!$I$12*(1-WACC!$I$13))</f>
        <v>68490.790678564328</v>
      </c>
      <c r="CG49" s="191">
        <f>(CG36-CG35*(WACC!$J$21-WACC!$J$22))*WACC!$J$12*(1-WACC!$J$13)/(1-WACC!$J$12*(1-WACC!$J$13))</f>
        <v>-110128.90450365405</v>
      </c>
      <c r="CH49" s="191">
        <f>(CH36-CH35*(WACC!$K$21-WACC!$K$22))*WACC!$K$12*(1-WACC!$K$13)/(1-WACC!$K$12*(1-WACC!$K$13))</f>
        <v>-25879.046148341025</v>
      </c>
      <c r="CI49" s="191">
        <f>(CI36-CI35*(WACC!$L$21-WACC!$L$22))*WACC!$L$12*(1-WACC!$L$13)/(1-WACC!$L$12*(1-WACC!$L$13))</f>
        <v>33731.165644589993</v>
      </c>
      <c r="CJ49" s="191">
        <f>(CJ36-CJ35*(WACC!$M$21-WACC!$M$22))*WACC!$M$12*(1-WACC!$M$13)/(1-WACC!$M$12*(1-WACC!$M$13))</f>
        <v>-125650.70826464986</v>
      </c>
      <c r="CK49" s="191">
        <f>(CK36-CK35*(WACC!$N$21-WACC!$N$22))*WACC!$N$12*(1-WACC!$N$13)/(1-WACC!$N$12*(1-WACC!$N$13))</f>
        <v>-162044.76780972761</v>
      </c>
      <c r="CL49" s="191">
        <f>(CL36-CL35*(WACC!$O$21-WACC!$O$22))*WACC!$O$12*(1-WACC!$O$13)/(1-WACC!$O$12*(1-WACC!$O$13))</f>
        <v>-59788.889134156365</v>
      </c>
      <c r="CM49" s="191">
        <f>(CM36-CM35*(WACC!$P$21-WACC!$P$22))*WACC!$P$12*(1-WACC!$P$13)/(1-WACC!$P$12*(1-WACC!$P$13))</f>
        <v>-64112.4216966073</v>
      </c>
      <c r="CN49" s="191">
        <f>(CN36-CN35*(WACC!$Q$21-WACC!$Q$22))*WACC!$Q$12*(1-WACC!$Q$13)/(1-WACC!$Q$12*(1-WACC!$Q$13))</f>
        <v>-40871.504143737504</v>
      </c>
      <c r="CO49" s="191">
        <f>(CO36-CO35*(WACC!$R$21-WACC!$R$22))*WACC!$R$12*(1-WACC!$R$13)/(1-WACC!$R$12*(1-WACC!$R$13))</f>
        <v>-99523.694642763847</v>
      </c>
      <c r="CP49" s="191">
        <f>(CP36-CP35*(WACC!$S$21-WACC!$S$22))*WACC!$S$12*(1-WACC!$S$13)/(1-WACC!$S$12*(1-WACC!$S$13))</f>
        <v>92962.27677694567</v>
      </c>
      <c r="CQ49" s="191">
        <f>(CQ36-CQ35*(WACC!$T$21-WACC!$T$22))*WACC!$T$12*(1-WACC!$T$13)/(1-WACC!$T$12*(1-WACC!$T$13))</f>
        <v>424232.4891610223</v>
      </c>
      <c r="CR49" s="197"/>
      <c r="CS49" s="191">
        <f>(CS36-CS35*(WACC!$C$21-WACC!$C$22))*WACC!$C$12*(1-WACC!$C$13)/(1-WACC!$C$12*(1-WACC!$C$13))</f>
        <v>66917.751883117453</v>
      </c>
      <c r="CT49" s="191">
        <f>(CT36-CT35*(WACC!$D$21-WACC!$D$22))*WACC!$D$12*(1-WACC!$D$13)/(1-WACC!$D$12*(1-WACC!$D$13))</f>
        <v>-168068.49105478375</v>
      </c>
      <c r="CU49" s="191">
        <f>(CU36-CU35*(WACC!$E$21-WACC!$E$22))*WACC!$E$12*(1-WACC!$E$13)/(1-WACC!$E$12*(1-WACC!$E$13))</f>
        <v>57260.484745369635</v>
      </c>
      <c r="CV49" s="191">
        <f>(CV36-CV35*(WACC!$F$21-WACC!$F$22))*WACC!$F$12*(1-WACC!$F$13)/(1-WACC!$F$12*(1-WACC!$F$13))</f>
        <v>338658.91323455697</v>
      </c>
      <c r="CW49" s="191">
        <f>(CW36-CW35*(WACC!$G$21-WACC!$G$22))*WACC!$G$12*(1-WACC!$G$13)/(1-WACC!$G$12*(1-WACC!$G$13))</f>
        <v>-305908.24649386469</v>
      </c>
      <c r="CX49" s="191">
        <f>(CX36-CX35*(WACC!$H$21-WACC!$H$22))*WACC!$H$12*(1-WACC!$H$13)/(1-WACC!$H$12*(1-WACC!$H$13))</f>
        <v>-21653.132115078297</v>
      </c>
      <c r="CY49" s="191">
        <f>(CY36-CY35*(WACC!$I$21-WACC!$I$22))*WACC!$I$12*(1-WACC!$I$13)/(1-WACC!$I$12*(1-WACC!$I$13))</f>
        <v>410781.13292929885</v>
      </c>
      <c r="CZ49" s="191">
        <f>(CZ36-CZ35*(WACC!$J$21-WACC!$J$22))*WACC!$J$12*(1-WACC!$J$13)/(1-WACC!$J$12*(1-WACC!$J$13))</f>
        <v>-583252.64901517716</v>
      </c>
      <c r="DA49" s="191">
        <f>(DA36-DA35*(WACC!$K$21-WACC!$K$22))*WACC!$K$12*(1-WACC!$K$13)/(1-WACC!$K$12*(1-WACC!$K$13))</f>
        <v>-134118.96877785472</v>
      </c>
      <c r="DB49" s="191">
        <f>(DB36-DB35*(WACC!$L$21-WACC!$L$22))*WACC!$L$12*(1-WACC!$L$13)/(1-WACC!$L$12*(1-WACC!$L$13))</f>
        <v>156266.34682583727</v>
      </c>
      <c r="DC49" s="191">
        <f>(DC36-DC35*(WACC!$M$21-WACC!$M$22))*WACC!$M$12*(1-WACC!$M$13)/(1-WACC!$M$12*(1-WACC!$M$13))</f>
        <v>-587801.83242498594</v>
      </c>
      <c r="DD49" s="191">
        <f>(DD36-DD35*(WACC!$N$21-WACC!$N$22))*WACC!$N$12*(1-WACC!$N$13)/(1-WACC!$N$12*(1-WACC!$N$13))</f>
        <v>-732603.15073800751</v>
      </c>
      <c r="DE49" s="191">
        <f>(DE36-DE35*(WACC!$O$21-WACC!$O$22))*WACC!$O$12*(1-WACC!$O$13)/(1-WACC!$O$12*(1-WACC!$O$13))</f>
        <v>-320766.04463932244</v>
      </c>
      <c r="DF49" s="191">
        <f>(DF36-DF35*(WACC!$P$21-WACC!$P$22))*WACC!$P$12*(1-WACC!$P$13)/(1-WACC!$P$12*(1-WACC!$P$13))</f>
        <v>-344284.11651242856</v>
      </c>
      <c r="DG49" s="191">
        <f>(DG36-DG35*(WACC!$Q$21-WACC!$Q$22))*WACC!$Q$12*(1-WACC!$Q$13)/(1-WACC!$Q$12*(1-WACC!$Q$13))</f>
        <v>-224567.62109587211</v>
      </c>
      <c r="DH49" s="191">
        <f>(DH36-DH35*(WACC!$R$21-WACC!$R$22))*WACC!$R$12*(1-WACC!$R$13)/(1-WACC!$R$12*(1-WACC!$R$13))</f>
        <v>-538160.20212905016</v>
      </c>
      <c r="DI49" s="191">
        <f>(DI36-DI35*(WACC!$S$21-WACC!$S$22))*WACC!$S$12*(1-WACC!$S$13)/(1-WACC!$S$12*(1-WACC!$S$13))</f>
        <v>507234.50281399465</v>
      </c>
      <c r="DJ49" s="191">
        <f>(DJ36-DJ35*(WACC!$T$21-WACC!$T$22))*WACC!$T$12*(1-WACC!$T$13)/(1-WACC!$T$12*(1-WACC!$T$13))</f>
        <v>2309307.2799811941</v>
      </c>
      <c r="DK49" s="197"/>
      <c r="DL49" s="191">
        <f>(DL36-DL35*(WACC!$C$21-WACC!$C$22))*WACC!$C$12*(1-WACC!$C$13)/(1-WACC!$C$12*(1-WACC!$C$13))</f>
        <v>37496.605334283078</v>
      </c>
      <c r="DM49" s="191">
        <f>(DM36-DM35*(WACC!$D$21-WACC!$D$22))*WACC!$D$12*(1-WACC!$D$13)/(1-WACC!$D$12*(1-WACC!$D$13))</f>
        <v>-102568.91620559771</v>
      </c>
      <c r="DN49" s="191">
        <f>(DN36-DN35*(WACC!$E$21-WACC!$E$22))*WACC!$E$12*(1-WACC!$E$13)/(1-WACC!$E$12*(1-WACC!$E$13))</f>
        <v>33891.50268225601</v>
      </c>
      <c r="DO49" s="191">
        <f>(DO36-DO35*(WACC!$F$21-WACC!$F$22))*WACC!$F$12*(1-WACC!$F$13)/(1-WACC!$F$12*(1-WACC!$F$13))</f>
        <v>191981.96110013284</v>
      </c>
      <c r="DP49" s="191">
        <f>(DP36-DP35*(WACC!$G$21-WACC!$G$22))*WACC!$G$12*(1-WACC!$G$13)/(1-WACC!$G$12*(1-WACC!$G$13))</f>
        <v>-182498.82061811184</v>
      </c>
      <c r="DQ49" s="191">
        <f>(DQ36-DQ35*(WACC!$H$21-WACC!$H$22))*WACC!$H$12*(1-WACC!$H$13)/(1-WACC!$H$12*(1-WACC!$H$13))</f>
        <v>-12946.762796359697</v>
      </c>
      <c r="DR49" s="191">
        <f>(DR36-DR35*(WACC!$I$21-WACC!$I$22))*WACC!$I$12*(1-WACC!$I$13)/(1-WACC!$I$12*(1-WACC!$I$13))</f>
        <v>244903.55898423347</v>
      </c>
      <c r="DS49" s="191">
        <f>(DS36-DS35*(WACC!$J$21-WACC!$J$22))*WACC!$J$12*(1-WACC!$J$13)/(1-WACC!$J$12*(1-WACC!$J$13))</f>
        <v>-331579.88217639358</v>
      </c>
      <c r="DT49" s="191">
        <f>(DT36-DT35*(WACC!$K$21-WACC!$K$22))*WACC!$K$12*(1-WACC!$K$13)/(1-WACC!$K$12*(1-WACC!$K$13))</f>
        <v>-72840.470592211263</v>
      </c>
      <c r="DU49" s="191">
        <f>(DU36-DU35*(WACC!$L$21-WACC!$L$22))*WACC!$L$12*(1-WACC!$L$13)/(1-WACC!$L$12*(1-WACC!$L$13))</f>
        <v>91750.991430394017</v>
      </c>
      <c r="DV49" s="191">
        <f>(DV36-DV35*(WACC!$M$21-WACC!$M$22))*WACC!$M$12*(1-WACC!$M$13)/(1-WACC!$M$12*(1-WACC!$M$13))</f>
        <v>-327474.61480856501</v>
      </c>
      <c r="DW49" s="191">
        <f>(DW36-DW35*(WACC!$N$21-WACC!$N$22))*WACC!$N$12*(1-WACC!$N$13)/(1-WACC!$N$12*(1-WACC!$N$13))</f>
        <v>-416972.89214799658</v>
      </c>
      <c r="DX49" s="191">
        <f>(DX36-DX35*(WACC!$O$21-WACC!$O$22))*WACC!$O$12*(1-WACC!$O$13)/(1-WACC!$O$12*(1-WACC!$O$13))</f>
        <v>-178459.5824853091</v>
      </c>
      <c r="DY49" s="191">
        <f>(DY36-DY35*(WACC!$P$21-WACC!$P$22))*WACC!$P$12*(1-WACC!$P$13)/(1-WACC!$P$12*(1-WACC!$P$13))</f>
        <v>-223799.35577107887</v>
      </c>
      <c r="DZ49" s="191">
        <f>(DZ36-DZ35*(WACC!$Q$21-WACC!$Q$22))*WACC!$Q$12*(1-WACC!$Q$13)/(1-WACC!$Q$12*(1-WACC!$Q$13))</f>
        <v>-137586.24823566372</v>
      </c>
      <c r="EA49" s="191">
        <f>(EA36-EA35*(WACC!$R$21-WACC!$R$22))*WACC!$R$12*(1-WACC!$R$13)/(1-WACC!$R$12*(1-WACC!$R$13))</f>
        <v>-327718.25046280259</v>
      </c>
      <c r="EB49" s="191">
        <f>(EB36-EB35*(WACC!$S$21-WACC!$S$22))*WACC!$S$12*(1-WACC!$S$13)/(1-WACC!$S$12*(1-WACC!$S$13))</f>
        <v>312639.58334865398</v>
      </c>
      <c r="EC49" s="191">
        <f>(EC36-EC35*(WACC!$T$21-WACC!$T$22))*WACC!$T$12*(1-WACC!$T$13)/(1-WACC!$T$12*(1-WACC!$T$13))</f>
        <v>1544163.0029211768</v>
      </c>
    </row>
    <row r="50" spans="1:133" x14ac:dyDescent="0.25">
      <c r="A50" s="85" t="s">
        <v>58</v>
      </c>
      <c r="B50" s="195">
        <f>B44-B37+B48</f>
        <v>34322036.017803952</v>
      </c>
      <c r="C50" s="195">
        <f t="shared" ref="C50:I50" si="332">C44-C37+C48</f>
        <v>35875388.195432916</v>
      </c>
      <c r="D50" s="195">
        <f t="shared" si="332"/>
        <v>39548178.21878507</v>
      </c>
      <c r="E50" s="195">
        <f t="shared" si="332"/>
        <v>48085397.798160657</v>
      </c>
      <c r="F50" s="195">
        <f t="shared" si="332"/>
        <v>48756448.037030548</v>
      </c>
      <c r="G50" s="195">
        <f t="shared" si="332"/>
        <v>58985037.633951239</v>
      </c>
      <c r="H50" s="195">
        <f t="shared" si="332"/>
        <v>64020986.343454145</v>
      </c>
      <c r="I50" s="195">
        <f t="shared" si="332"/>
        <v>56998394.784161136</v>
      </c>
      <c r="J50" s="195">
        <f>J44-J37+J48</f>
        <v>52711174.165375181</v>
      </c>
      <c r="K50" s="195">
        <f t="shared" ref="K50:L50" si="333">K44-K37+K48</f>
        <v>58457285.70128309</v>
      </c>
      <c r="L50" s="195">
        <f t="shared" si="333"/>
        <v>55138288.448923729</v>
      </c>
      <c r="M50" s="195">
        <f>M44-M37+M48</f>
        <v>54243257.98160281</v>
      </c>
      <c r="N50" s="195">
        <f t="shared" ref="N50:O50" si="334">N44-N37+N48</f>
        <v>56725751.206784919</v>
      </c>
      <c r="O50" s="195">
        <f t="shared" si="334"/>
        <v>60278855.634318523</v>
      </c>
      <c r="P50" s="195">
        <f>P44-P37+P48</f>
        <v>58994096.119313881</v>
      </c>
      <c r="Q50" s="195">
        <f t="shared" ref="Q50" si="335">Q44-Q37+Q48</f>
        <v>50927350.01000347</v>
      </c>
      <c r="R50" s="195">
        <f>R44-R37+R48</f>
        <v>51614344.083397299</v>
      </c>
      <c r="S50" s="195">
        <f t="shared" ref="S50" si="336">S44-S37+S48</f>
        <v>66318411.521640897</v>
      </c>
      <c r="T50" s="156"/>
      <c r="U50" s="195">
        <f>U44-U37+U48</f>
        <v>529796.31109262828</v>
      </c>
      <c r="V50" s="195">
        <f t="shared" ref="V50:AB50" si="337">V44-V37+V48</f>
        <v>637477.96266592713</v>
      </c>
      <c r="W50" s="195">
        <f t="shared" si="337"/>
        <v>741886.04658168298</v>
      </c>
      <c r="X50" s="195">
        <f t="shared" si="337"/>
        <v>879559.78103993007</v>
      </c>
      <c r="Y50" s="195">
        <f t="shared" si="337"/>
        <v>809432.72629680659</v>
      </c>
      <c r="Z50" s="195">
        <f t="shared" si="337"/>
        <v>916097.99622235144</v>
      </c>
      <c r="AA50" s="195">
        <f t="shared" si="337"/>
        <v>938866.22093790071</v>
      </c>
      <c r="AB50" s="195">
        <f t="shared" si="337"/>
        <v>843441.32011743542</v>
      </c>
      <c r="AC50" s="195">
        <f>AC44-AC37+AC48</f>
        <v>810928.99096744391</v>
      </c>
      <c r="AD50" s="195">
        <f t="shared" ref="AD50:AE50" si="338">AD44-AD37+AD48</f>
        <v>922748.45335922961</v>
      </c>
      <c r="AE50" s="195">
        <f t="shared" si="338"/>
        <v>822130.43298690673</v>
      </c>
      <c r="AF50" s="195">
        <f>AF44-AF37+AF48</f>
        <v>794040.62691667629</v>
      </c>
      <c r="AG50" s="195">
        <f t="shared" ref="AG50:AH50" si="339">AG44-AG37+AG48</f>
        <v>861468.34872801905</v>
      </c>
      <c r="AH50" s="195">
        <f t="shared" si="339"/>
        <v>895538.43468651432</v>
      </c>
      <c r="AI50" s="195">
        <f>AI44-AI37+AI48</f>
        <v>816638.80387653888</v>
      </c>
      <c r="AJ50" s="195">
        <f t="shared" ref="AJ50" si="340">AJ44-AJ37+AJ48</f>
        <v>653226.40654452366</v>
      </c>
      <c r="AK50" s="195">
        <f>AK44-AK37+AK48</f>
        <v>661969.04147119424</v>
      </c>
      <c r="AL50" s="195">
        <f t="shared" ref="AL50" si="341">AL44-AL37+AL48</f>
        <v>905515.94249718252</v>
      </c>
      <c r="AM50" s="156"/>
      <c r="AN50" s="195">
        <f>AN44-AN37+AN48</f>
        <v>16488102.357768016</v>
      </c>
      <c r="AO50" s="195">
        <f t="shared" ref="AO50:AU50" si="342">AO44-AO37+AO48</f>
        <v>16438147.073201567</v>
      </c>
      <c r="AP50" s="195">
        <f t="shared" si="342"/>
        <v>17887866.571262892</v>
      </c>
      <c r="AQ50" s="195">
        <f t="shared" si="342"/>
        <v>23044827.722179178</v>
      </c>
      <c r="AR50" s="195">
        <f t="shared" si="342"/>
        <v>22768723.790484842</v>
      </c>
      <c r="AS50" s="195">
        <f t="shared" si="342"/>
        <v>28238782.728141986</v>
      </c>
      <c r="AT50" s="195">
        <f t="shared" si="342"/>
        <v>30635386.268720172</v>
      </c>
      <c r="AU50" s="195">
        <f t="shared" si="342"/>
        <v>26040983.592747901</v>
      </c>
      <c r="AV50" s="195">
        <f>AV44-AV37+AV48</f>
        <v>22557930.568139762</v>
      </c>
      <c r="AW50" s="195">
        <f t="shared" ref="AW50:AX50" si="343">AW44-AW37+AW48</f>
        <v>24897174.444486044</v>
      </c>
      <c r="AX50" s="195">
        <f t="shared" si="343"/>
        <v>21824409.992847953</v>
      </c>
      <c r="AY50" s="195">
        <f>AY44-AY37+AY48</f>
        <v>20904036.168314531</v>
      </c>
      <c r="AZ50" s="195">
        <f t="shared" ref="AZ50:BA50" si="344">AZ44-AZ37+AZ48</f>
        <v>21739448.424491651</v>
      </c>
      <c r="BA50" s="195">
        <f t="shared" si="344"/>
        <v>22598458.813297171</v>
      </c>
      <c r="BB50" s="195">
        <f>BB44-BB37+BB48</f>
        <v>20218555.705970921</v>
      </c>
      <c r="BC50" s="195">
        <f t="shared" ref="BC50" si="345">BC44-BC37+BC48</f>
        <v>15733175.819582283</v>
      </c>
      <c r="BD50" s="195">
        <f>BD44-BD37+BD48</f>
        <v>15944050.904013358</v>
      </c>
      <c r="BE50" s="195">
        <f t="shared" ref="BE50" si="346">BE44-BE37+BE48</f>
        <v>22807376.277534559</v>
      </c>
      <c r="BF50" s="156"/>
      <c r="BG50" s="195">
        <f>BG44-BG37+BG48</f>
        <v>539227.27806000179</v>
      </c>
      <c r="BH50" s="195">
        <f t="shared" ref="BH50:BN50" si="347">BH44-BH37+BH48</f>
        <v>575097.1415725121</v>
      </c>
      <c r="BI50" s="195">
        <f t="shared" si="347"/>
        <v>643135.05937122309</v>
      </c>
      <c r="BJ50" s="195">
        <f t="shared" si="347"/>
        <v>775421.03200529399</v>
      </c>
      <c r="BK50" s="195">
        <f t="shared" si="347"/>
        <v>720583.70587028819</v>
      </c>
      <c r="BL50" s="195">
        <f t="shared" si="347"/>
        <v>856144.8461135315</v>
      </c>
      <c r="BM50" s="195">
        <f t="shared" si="347"/>
        <v>907905.47249226493</v>
      </c>
      <c r="BN50" s="195">
        <f t="shared" si="347"/>
        <v>759086.037197717</v>
      </c>
      <c r="BO50" s="195">
        <f>BO44-BO37+BO48</f>
        <v>654647.32950332051</v>
      </c>
      <c r="BP50" s="195">
        <f t="shared" ref="BP50:BQ50" si="348">BP44-BP37+BP48</f>
        <v>715894.13105490874</v>
      </c>
      <c r="BQ50" s="195">
        <f t="shared" si="348"/>
        <v>616586.62887248374</v>
      </c>
      <c r="BR50" s="195">
        <f>BR44-BR37+BR48</f>
        <v>586429.97009594331</v>
      </c>
      <c r="BS50" s="195">
        <f t="shared" ref="BS50:BT50" si="349">BS44-BS37+BS48</f>
        <v>602904.30900602136</v>
      </c>
      <c r="BT50" s="195">
        <f t="shared" si="349"/>
        <v>607793.57660786516</v>
      </c>
      <c r="BU50" s="195">
        <f>BU44-BU37+BU48</f>
        <v>537220.24824302492</v>
      </c>
      <c r="BV50" s="195">
        <f t="shared" ref="BV50" si="350">BV44-BV37+BV48</f>
        <v>429000.30306232697</v>
      </c>
      <c r="BW50" s="195">
        <f>BW44-BW37+BW48</f>
        <v>431973.51016258309</v>
      </c>
      <c r="BX50" s="195">
        <f t="shared" ref="BX50" si="351">BX44-BX37+BX48</f>
        <v>593140.50256757473</v>
      </c>
      <c r="BY50" s="156"/>
      <c r="BZ50" s="195">
        <f>BZ44-BZ37+BZ48</f>
        <v>1473553.548175147</v>
      </c>
      <c r="CA50" s="195">
        <f t="shared" ref="CA50:CG50" si="352">CA44-CA37+CA48</f>
        <v>1770007.9143043493</v>
      </c>
      <c r="CB50" s="195">
        <f t="shared" si="352"/>
        <v>1975356.7620514256</v>
      </c>
      <c r="CC50" s="195">
        <f t="shared" si="352"/>
        <v>2294368.7212919043</v>
      </c>
      <c r="CD50" s="195">
        <f t="shared" si="352"/>
        <v>2275667.5852412707</v>
      </c>
      <c r="CE50" s="195">
        <f t="shared" si="352"/>
        <v>2865946.9294713833</v>
      </c>
      <c r="CF50" s="195">
        <f t="shared" si="352"/>
        <v>3359293.1371556935</v>
      </c>
      <c r="CG50" s="195">
        <f t="shared" si="352"/>
        <v>3239938.463479666</v>
      </c>
      <c r="CH50" s="195">
        <f>CH44-CH37+CH48</f>
        <v>2931643.5817859066</v>
      </c>
      <c r="CI50" s="195">
        <f t="shared" ref="CI50:CJ50" si="353">CI44-CI37+CI48</f>
        <v>3597237.1315885158</v>
      </c>
      <c r="CJ50" s="195">
        <f t="shared" si="353"/>
        <v>3198292.3298459807</v>
      </c>
      <c r="CK50" s="195">
        <f>CK44-CK37+CK48</f>
        <v>3174566.6904517519</v>
      </c>
      <c r="CL50" s="195">
        <f t="shared" ref="CL50:CM50" si="354">CL44-CL37+CL48</f>
        <v>3052225.2302697976</v>
      </c>
      <c r="CM50" s="195">
        <f t="shared" si="354"/>
        <v>3193387.3030473539</v>
      </c>
      <c r="CN50" s="195">
        <f>CN44-CN37+CN48</f>
        <v>3019417.5254378505</v>
      </c>
      <c r="CO50" s="195">
        <f t="shared" ref="CO50" si="355">CO44-CO37+CO48</f>
        <v>2512578.3461394501</v>
      </c>
      <c r="CP50" s="195">
        <f>CP44-CP37+CP48</f>
        <v>2551598.9976074272</v>
      </c>
      <c r="CQ50" s="195">
        <f t="shared" ref="CQ50" si="356">CQ44-CQ37+CQ48</f>
        <v>3429174.8345009093</v>
      </c>
      <c r="CR50" s="156"/>
      <c r="CS50" s="195">
        <f>CS44-CS37+CS48</f>
        <v>14214601.571917705</v>
      </c>
      <c r="CT50" s="195">
        <f t="shared" ref="CT50:CZ50" si="357">CT44-CT37+CT48</f>
        <v>14170127.608691564</v>
      </c>
      <c r="CU50" s="195">
        <f t="shared" si="357"/>
        <v>15250135.112908697</v>
      </c>
      <c r="CV50" s="195">
        <f t="shared" si="357"/>
        <v>17907585.457889322</v>
      </c>
      <c r="CW50" s="195">
        <f t="shared" si="357"/>
        <v>17804139.770104907</v>
      </c>
      <c r="CX50" s="195">
        <f t="shared" si="357"/>
        <v>21386531.527877934</v>
      </c>
      <c r="CY50" s="195">
        <f t="shared" si="357"/>
        <v>23173598.437868286</v>
      </c>
      <c r="CZ50" s="195">
        <f t="shared" si="357"/>
        <v>20458286.431897137</v>
      </c>
      <c r="DA50" s="195">
        <f>DA44-DA37+DA48</f>
        <v>18646163.302708868</v>
      </c>
      <c r="DB50" s="195">
        <f t="shared" ref="DB50:DC50" si="358">DB44-DB37+DB48</f>
        <v>20408348.002324417</v>
      </c>
      <c r="DC50" s="195">
        <f t="shared" si="358"/>
        <v>18901092.829975378</v>
      </c>
      <c r="DD50" s="195">
        <f>DD44-DD37+DD48</f>
        <v>18577205.939799372</v>
      </c>
      <c r="DE50" s="195">
        <f t="shared" ref="DE50:DF50" si="359">DE44-DE37+DE48</f>
        <v>19542077.570032768</v>
      </c>
      <c r="DF50" s="195">
        <f t="shared" si="359"/>
        <v>20495175.383122604</v>
      </c>
      <c r="DG50" s="195">
        <f>DG44-DG37+DG48</f>
        <v>19091213.861510377</v>
      </c>
      <c r="DH50" s="195">
        <f t="shared" ref="DH50" si="360">DH44-DH37+DH48</f>
        <v>16284625.173077444</v>
      </c>
      <c r="DI50" s="195">
        <f>DI44-DI37+DI48</f>
        <v>16513106.910314344</v>
      </c>
      <c r="DJ50" s="195">
        <f t="shared" ref="DJ50" si="361">DJ44-DJ37+DJ48</f>
        <v>21354976.119514544</v>
      </c>
      <c r="DK50" s="156"/>
      <c r="DL50" s="195">
        <f>DL44-DL37+DL48</f>
        <v>21749360.520578757</v>
      </c>
      <c r="DM50" s="195">
        <f t="shared" ref="DM50:DS50" si="362">DM44-DM37+DM48</f>
        <v>26470643.84360129</v>
      </c>
      <c r="DN50" s="195">
        <f t="shared" si="362"/>
        <v>25083458.642603699</v>
      </c>
      <c r="DO50" s="195">
        <f t="shared" si="362"/>
        <v>17698744.646727514</v>
      </c>
      <c r="DP50" s="195">
        <f t="shared" si="362"/>
        <v>21465372.853263427</v>
      </c>
      <c r="DQ50" s="195">
        <f t="shared" si="362"/>
        <v>26916524.47750612</v>
      </c>
      <c r="DR50" s="195">
        <f t="shared" si="362"/>
        <v>29611139.850668728</v>
      </c>
      <c r="DS50" s="195">
        <f t="shared" si="362"/>
        <v>25951047.114757303</v>
      </c>
      <c r="DT50" s="195">
        <f>DT44-DT37+DT48</f>
        <v>24603899.151586805</v>
      </c>
      <c r="DU50" s="195">
        <f t="shared" ref="DU50:DV50" si="363">DU44-DU37+DU48</f>
        <v>27911392.527846966</v>
      </c>
      <c r="DV50" s="195">
        <f t="shared" si="363"/>
        <v>26069062.802043922</v>
      </c>
      <c r="DW50" s="195">
        <f>DW44-DW37+DW48</f>
        <v>22389725.540931091</v>
      </c>
      <c r="DX50" s="195">
        <f t="shared" ref="DX50:DY50" si="364">DX44-DX37+DX48</f>
        <v>11900824.720461464</v>
      </c>
      <c r="DY50" s="195">
        <f t="shared" si="364"/>
        <v>29794033.570807729</v>
      </c>
      <c r="DZ50" s="195">
        <f>DZ44-DZ37+DZ48</f>
        <v>24923595.042887785</v>
      </c>
      <c r="EA50" s="195">
        <f t="shared" ref="EA50" si="365">EA44-EA37+EA48</f>
        <v>20559501.647694144</v>
      </c>
      <c r="EB50" s="195">
        <f>EB44-EB37+EB48</f>
        <v>19134190.987587221</v>
      </c>
      <c r="EC50" s="195">
        <f t="shared" ref="EC50" si="366">EC44-EC37+EC48</f>
        <v>19664906.307201914</v>
      </c>
    </row>
    <row r="51" spans="1:133" s="39" customFormat="1" x14ac:dyDescent="0.25">
      <c r="A51" s="193" t="s">
        <v>276</v>
      </c>
      <c r="B51" s="193">
        <f>B36-B35*(WACC!$C$21-WACC!$C$22)</f>
        <v>705081.57221505325</v>
      </c>
      <c r="C51" s="193">
        <f>C36-C35*(WACC!$D$21-WACC!$D$22)</f>
        <v>-1865963.5915878238</v>
      </c>
      <c r="D51" s="193">
        <f>D36-D35*(WACC!$E$21-WACC!$E$22)</f>
        <v>653676.40797634609</v>
      </c>
      <c r="E51" s="193">
        <f>E36-E35*(WACC!$F$21-WACC!$F$22)</f>
        <v>4037758.8282166105</v>
      </c>
      <c r="F51" s="193">
        <f>F36-F35*(WACC!$G$21-WACC!$G$22)</f>
        <v>-3712711.2802810371</v>
      </c>
      <c r="G51" s="193">
        <f>G36-G35*(WACC!$H$21-WACC!$H$22)</f>
        <v>-265109.41345847212</v>
      </c>
      <c r="H51" s="193">
        <f>H36-H35*(WACC!$I$21-WACC!$I$22)</f>
        <v>5025992.227713827</v>
      </c>
      <c r="I51" s="193">
        <f>I36-I35*(WACC!$J$21-WACC!$J$22)</f>
        <v>-7139816.5696744397</v>
      </c>
      <c r="J51" s="193">
        <f>J36-J35*(WACC!$K$21-WACC!$K$22)</f>
        <v>-1657384.9929405283</v>
      </c>
      <c r="K51" s="193">
        <f>K36-K35*(WACC!$L$21-WACC!$L$22)</f>
        <v>1963579.9057449419</v>
      </c>
      <c r="L51" s="193">
        <f>L36-L35*(WACC!$M$21-WACC!$M$22)</f>
        <v>-7493247.006180143</v>
      </c>
      <c r="M51" s="193">
        <f>M36-M35*(WACC!$N$21-WACC!$N$22)</f>
        <v>-9326850.9351668507</v>
      </c>
      <c r="N51" s="193">
        <f>N36-N35*(WACC!$O$21-WACC!$O$22)</f>
        <v>-4052266.3127069436</v>
      </c>
      <c r="O51" s="193">
        <f>O36-O35*(WACC!$P$21-WACC!$P$22)</f>
        <v>-4519584.9352227431</v>
      </c>
      <c r="P51" s="193">
        <f>P36-P35*(WACC!$Q$21-WACC!$Q$22)</f>
        <v>-4583114.7779041212</v>
      </c>
      <c r="Q51" s="193">
        <f>Q36-Q35*(WACC!$R$21-WACC!$R$22)</f>
        <v>-11082130.837023197</v>
      </c>
      <c r="R51" s="193">
        <f>R36-R35*(WACC!$S$21-WACC!$S$22)</f>
        <v>10432756.588151947</v>
      </c>
      <c r="S51" s="193">
        <f>S36-S35*(WACC!$T$21-WACC!$T$22)</f>
        <v>48554237.872322813</v>
      </c>
      <c r="U51" s="193">
        <f>U36-U35*(WACC!$C$21-WACC!$C$22)</f>
        <v>12597.622354394043</v>
      </c>
      <c r="V51" s="193">
        <f>V36-V35*(WACC!$D$21-WACC!$D$22)</f>
        <v>-39649.616353736841</v>
      </c>
      <c r="W51" s="193">
        <f>W36-W35*(WACC!$E$21-WACC!$E$22)</f>
        <v>14720.639483286912</v>
      </c>
      <c r="X51" s="193">
        <f>X36-X35*(WACC!$F$21-WACC!$F$22)</f>
        <v>86609.207992290088</v>
      </c>
      <c r="Y51" s="193">
        <f>Y36-Y35*(WACC!$G$21-WACC!$G$22)</f>
        <v>-72838.473750699894</v>
      </c>
      <c r="Z51" s="193">
        <f>Z36-Z35*(WACC!$H$21-WACC!$H$22)</f>
        <v>-4741.6678235491563</v>
      </c>
      <c r="AA51" s="193">
        <f>AA36-AA35*(WACC!$I$21-WACC!$I$22)</f>
        <v>84480.99116555709</v>
      </c>
      <c r="AB51" s="193">
        <f>AB36-AB35*(WACC!$J$21-WACC!$J$22)</f>
        <v>-126234.09674886116</v>
      </c>
      <c r="AC51" s="193">
        <f>AC36-AC35*(WACC!$K$21-WACC!$K$22)</f>
        <v>-31870.712180343864</v>
      </c>
      <c r="AD51" s="193">
        <f>AD36-AD35*(WACC!$L$21-WACC!$L$22)</f>
        <v>38596.144392509188</v>
      </c>
      <c r="AE51" s="193">
        <f>AE36-AE35*(WACC!$M$21-WACC!$M$22)</f>
        <v>-143829.58344991619</v>
      </c>
      <c r="AF51" s="193">
        <f>AF36-AF35*(WACC!$N$21-WACC!$N$22)</f>
        <v>-175545.85163600568</v>
      </c>
      <c r="AG51" s="193">
        <f>AG36-AG35*(WACC!$O$21-WACC!$O$22)</f>
        <v>-80487.820489602163</v>
      </c>
      <c r="AH51" s="193">
        <f>AH36-AH35*(WACC!$P$21-WACC!$P$22)</f>
        <v>-87220.144662046194</v>
      </c>
      <c r="AI51" s="193">
        <f>AI36-AI35*(WACC!$Q$21-WACC!$Q$22)</f>
        <v>-89716.07934928668</v>
      </c>
      <c r="AJ51" s="193">
        <f>AJ36-AJ35*(WACC!$R$21-WACC!$R$22)</f>
        <v>-211559.64135756152</v>
      </c>
      <c r="AK51" s="193">
        <f>AK36-AK35*(WACC!$S$21-WACC!$S$22)</f>
        <v>194460.05578642129</v>
      </c>
      <c r="AL51" s="193">
        <f>AL36-AL35*(WACC!$T$21-WACC!$T$22)</f>
        <v>888921.95242158487</v>
      </c>
      <c r="AN51" s="193">
        <f>AN36-AN35*(WACC!$C$21-WACC!$C$22)</f>
        <v>427015.95614702348</v>
      </c>
      <c r="AO51" s="193">
        <f>AO36-AO35*(WACC!$D$21-WACC!$D$22)</f>
        <v>-1091615.7039104337</v>
      </c>
      <c r="AP51" s="193">
        <f>AP36-AP35*(WACC!$E$21-WACC!$E$22)</f>
        <v>375489.96607986372</v>
      </c>
      <c r="AQ51" s="193">
        <f>AQ36-AQ35*(WACC!$F$21-WACC!$F$22)</f>
        <v>2404084.5890664002</v>
      </c>
      <c r="AR51" s="193">
        <f>AR36-AR35*(WACC!$G$21-WACC!$G$22)</f>
        <v>-2207274.8050069073</v>
      </c>
      <c r="AS51" s="193">
        <f>AS36-AS35*(WACC!$H$21-WACC!$H$22)</f>
        <v>-157671.44768235087</v>
      </c>
      <c r="AT51" s="193">
        <f>AT36-AT35*(WACC!$I$21-WACC!$I$22)</f>
        <v>2994932.2924708612</v>
      </c>
      <c r="AU51" s="193">
        <f>AU36-AU35*(WACC!$J$21-WACC!$J$22)</f>
        <v>-4298367.6736912727</v>
      </c>
      <c r="AV51" s="193">
        <f>AV36-AV35*(WACC!$K$21-WACC!$K$22)</f>
        <v>-979874.90224823356</v>
      </c>
      <c r="AW51" s="193">
        <f>AW36-AW35*(WACC!$L$21-WACC!$L$22)</f>
        <v>1139332.4565082416</v>
      </c>
      <c r="AX51" s="193">
        <f>AX36-AX35*(WACC!$M$21-WACC!$M$22)</f>
        <v>-4255298.821345808</v>
      </c>
      <c r="AY51" s="193">
        <f>AY36-AY35*(WACC!$N$21-WACC!$N$22)</f>
        <v>-5168842.3580775578</v>
      </c>
      <c r="AZ51" s="193">
        <f>AZ36-AZ35*(WACC!$O$21-WACC!$O$22)</f>
        <v>-2282085.3752586925</v>
      </c>
      <c r="BA51" s="193">
        <f>BA36-BA35*(WACC!$P$21-WACC!$P$22)</f>
        <v>-2438780.8684852319</v>
      </c>
      <c r="BB51" s="193">
        <f>BB36-BB35*(WACC!$Q$21-WACC!$Q$22)</f>
        <v>-2451654.2242324911</v>
      </c>
      <c r="BC51" s="193">
        <f>BC36-BC35*(WACC!$R$21-WACC!$R$22)</f>
        <v>-5794448.661293881</v>
      </c>
      <c r="BD51" s="193">
        <f>BD36-BD35*(WACC!$S$21-WACC!$S$22)</f>
        <v>5302913.361310726</v>
      </c>
      <c r="BE51" s="193">
        <f>BE36-BE35*(WACC!$T$21-WACC!$T$22)</f>
        <v>23956614.342748396</v>
      </c>
      <c r="BG51" s="193">
        <f>BG36-BG35*(WACC!$C$21-WACC!$C$22)</f>
        <v>13990.502876102051</v>
      </c>
      <c r="BH51" s="193">
        <f>BH36-BH35*(WACC!$D$21-WACC!$D$22)</f>
        <v>-38522.638448484824</v>
      </c>
      <c r="BI51" s="193">
        <f>BI36-BI35*(WACC!$E$21-WACC!$E$22)</f>
        <v>13646.48167959493</v>
      </c>
      <c r="BJ51" s="193">
        <f>BJ36-BJ35*(WACC!$F$21-WACC!$F$22)</f>
        <v>81161.709123175358</v>
      </c>
      <c r="BK51" s="193">
        <f>BK36-BK35*(WACC!$G$21-WACC!$G$22)</f>
        <v>-69707.719704138988</v>
      </c>
      <c r="BL51" s="193">
        <f>BL36-BL35*(WACC!$H$21-WACC!$H$22)</f>
        <v>-4754.2295813321543</v>
      </c>
      <c r="BM51" s="193">
        <f>BM36-BM35*(WACC!$I$21-WACC!$I$22)</f>
        <v>88118.324762781529</v>
      </c>
      <c r="BN51" s="193">
        <f>BN36-BN35*(WACC!$J$21-WACC!$J$22)</f>
        <v>-123913.32013611673</v>
      </c>
      <c r="BO51" s="193">
        <f>BO36-BO35*(WACC!$K$21-WACC!$K$22)</f>
        <v>-28035.400267933437</v>
      </c>
      <c r="BP51" s="193">
        <f>BP36-BP35*(WACC!$L$21-WACC!$L$22)</f>
        <v>32283.969717024796</v>
      </c>
      <c r="BQ51" s="193">
        <f>BQ36-BQ35*(WACC!$M$21-WACC!$M$22)</f>
        <v>-117696.93751705726</v>
      </c>
      <c r="BR51" s="193">
        <f>BR36-BR35*(WACC!$N$21-WACC!$N$22)</f>
        <v>-140769.70744921442</v>
      </c>
      <c r="BS51" s="193">
        <f>BS36-BS35*(WACC!$O$21-WACC!$O$22)</f>
        <v>-59201.042917752173</v>
      </c>
      <c r="BT51" s="193">
        <f>BT36-BT35*(WACC!$P$21-WACC!$P$22)</f>
        <v>-60534.474570560153</v>
      </c>
      <c r="BU51" s="193">
        <f>BU36-BU35*(WACC!$Q$21-WACC!$Q$22)</f>
        <v>-58684.612975124997</v>
      </c>
      <c r="BV51" s="193">
        <f>BV36-BV35*(WACC!$R$21-WACC!$R$22)</f>
        <v>-135920.07357124466</v>
      </c>
      <c r="BW51" s="193">
        <f>BW36-BW35*(WACC!$S$21-WACC!$S$22)</f>
        <v>121340.28453617686</v>
      </c>
      <c r="BX51" s="193">
        <f>BX36-BX35*(WACC!$T$21-WACC!$T$22)</f>
        <v>553471.45449516142</v>
      </c>
      <c r="BZ51" s="193">
        <f>BZ36-BZ35*(WACC!$C$21-WACC!$C$22)</f>
        <v>37330.375595381425</v>
      </c>
      <c r="CA51" s="193">
        <f>CA36-CA35*(WACC!$D$21-WACC!$D$22)</f>
        <v>-114390.92985689075</v>
      </c>
      <c r="CB51" s="193">
        <f>CB36-CB35*(WACC!$E$21-WACC!$E$22)</f>
        <v>40189.663931557909</v>
      </c>
      <c r="CC51" s="193">
        <f>CC36-CC35*(WACC!$F$21-WACC!$F$22)</f>
        <v>230421.90543295722</v>
      </c>
      <c r="CD51" s="193">
        <f>CD36-CD35*(WACC!$G$21-WACC!$G$22)</f>
        <v>-209969.22274262377</v>
      </c>
      <c r="CE51" s="193">
        <f>CE36-CE35*(WACC!$H$21-WACC!$H$22)</f>
        <v>-15235.777894746047</v>
      </c>
      <c r="CF51" s="193">
        <f>CF36-CF35*(WACC!$I$21-WACC!$I$22)</f>
        <v>312013.60198024125</v>
      </c>
      <c r="CG51" s="193">
        <f>CG36-CG35*(WACC!$J$21-WACC!$J$22)</f>
        <v>-501698.34273905319</v>
      </c>
      <c r="CH51" s="193">
        <f>CH36-CH35*(WACC!$K$21-WACC!$K$22)</f>
        <v>-117893.43245359696</v>
      </c>
      <c r="CI51" s="193">
        <f>CI36-CI35*(WACC!$L$21-WACC!$L$22)</f>
        <v>153664.19904763321</v>
      </c>
      <c r="CJ51" s="193">
        <f>CJ36-CJ35*(WACC!$M$21-WACC!$M$22)</f>
        <v>-572408.78209472669</v>
      </c>
      <c r="CK51" s="193">
        <f>CK36-CK35*(WACC!$N$21-WACC!$N$22)</f>
        <v>-738203.94224458642</v>
      </c>
      <c r="CL51" s="193">
        <f>CL36-CL35*(WACC!$O$21-WACC!$O$22)</f>
        <v>-272371.6060557015</v>
      </c>
      <c r="CM51" s="193">
        <f>CM36-CM35*(WACC!$P$21-WACC!$P$22)</f>
        <v>-292067.69884020742</v>
      </c>
      <c r="CN51" s="193">
        <f>CN36-CN35*(WACC!$Q$21-WACC!$Q$22)</f>
        <v>-287413.66970164271</v>
      </c>
      <c r="CO51" s="193">
        <f>CO36-CO35*(WACC!$R$21-WACC!$R$22)</f>
        <v>-699863.41092184559</v>
      </c>
      <c r="CP51" s="193">
        <f>CP36-CP35*(WACC!$S$21-WACC!$S$22)</f>
        <v>653722.67725497182</v>
      </c>
      <c r="CQ51" s="193">
        <f>CQ36-CQ35*(WACC!$T$21-WACC!$T$22)</f>
        <v>2983257.383619302</v>
      </c>
      <c r="CS51" s="193">
        <f>CS36-CS35*(WACC!$C$21-WACC!$C$22)</f>
        <v>304847.53635653621</v>
      </c>
      <c r="CT51" s="193">
        <f>CT36-CT35*(WACC!$D$21-WACC!$D$22)</f>
        <v>-765645.34813874122</v>
      </c>
      <c r="CU51" s="193">
        <f>CU36-CU35*(WACC!$E$21-WACC!$E$22)</f>
        <v>260853.3193956688</v>
      </c>
      <c r="CV51" s="193">
        <f>CV36-CV35*(WACC!$F$21-WACC!$F$22)</f>
        <v>1542779.4936246607</v>
      </c>
      <c r="CW51" s="193">
        <f>CW36-CW35*(WACC!$G$21-WACC!$G$22)</f>
        <v>-1393582.0118058966</v>
      </c>
      <c r="CX51" s="193">
        <f>CX36-CX35*(WACC!$H$21-WACC!$H$22)</f>
        <v>-98642.046302059665</v>
      </c>
      <c r="CY51" s="193">
        <f>CY36-CY35*(WACC!$I$21-WACC!$I$22)</f>
        <v>1871336.2722341614</v>
      </c>
      <c r="CZ51" s="193">
        <f>CZ36-CZ35*(WACC!$J$21-WACC!$J$22)</f>
        <v>-2657039.8455145629</v>
      </c>
      <c r="DA51" s="193">
        <f>DA36-DA35*(WACC!$K$21-WACC!$K$22)</f>
        <v>-610986.41332156304</v>
      </c>
      <c r="DB51" s="193">
        <f>DB36-DB35*(WACC!$L$21-WACC!$L$22)</f>
        <v>711880.02442907635</v>
      </c>
      <c r="DC51" s="193">
        <f>DC36-DC35*(WACC!$M$21-WACC!$M$22)</f>
        <v>-2677763.9032703666</v>
      </c>
      <c r="DD51" s="193">
        <f>DD36-DD35*(WACC!$N$21-WACC!$N$22)</f>
        <v>-3337414.353363263</v>
      </c>
      <c r="DE51" s="193">
        <f>DE36-DE35*(WACC!$O$21-WACC!$O$22)</f>
        <v>-1461267.5366907846</v>
      </c>
      <c r="DF51" s="193">
        <f>DF36-DF35*(WACC!$P$21-WACC!$P$22)</f>
        <v>-1568405.4196683075</v>
      </c>
      <c r="DG51" s="193">
        <f>DG36-DG35*(WACC!$Q$21-WACC!$Q$22)</f>
        <v>-1579188.3716426007</v>
      </c>
      <c r="DH51" s="193">
        <f>DH36-DH35*(WACC!$R$21-WACC!$R$22)</f>
        <v>-3784411.702523259</v>
      </c>
      <c r="DI51" s="193">
        <f>DI36-DI35*(WACC!$S$21-WACC!$S$22)</f>
        <v>3566938.2105526542</v>
      </c>
      <c r="DJ51" s="193">
        <f>DJ36-DJ35*(WACC!$T$21-WACC!$T$22)</f>
        <v>16239345.571278974</v>
      </c>
      <c r="DL51" s="193">
        <f>DL36-DL35*(WACC!$C$21-WACC!$C$22)</f>
        <v>170817.86874513025</v>
      </c>
      <c r="DM51" s="193">
        <f>DM36-DM35*(WACC!$D$21-WACC!$D$22)</f>
        <v>-467258.39604789484</v>
      </c>
      <c r="DN51" s="193">
        <f>DN36-DN35*(WACC!$E$21-WACC!$E$22)</f>
        <v>154394.6233303342</v>
      </c>
      <c r="DO51" s="193">
        <f>DO36-DO35*(WACC!$F$21-WACC!$F$22)</f>
        <v>874584.4894564827</v>
      </c>
      <c r="DP51" s="193">
        <f>DP36-DP35*(WACC!$G$21-WACC!$G$22)</f>
        <v>-831383.51614948222</v>
      </c>
      <c r="DQ51" s="193">
        <f>DQ36-DQ35*(WACC!$H$21-WACC!$H$22)</f>
        <v>-58979.697183438111</v>
      </c>
      <c r="DR51" s="193">
        <f>DR36-DR35*(WACC!$I$21-WACC!$I$22)</f>
        <v>1115671.7687063632</v>
      </c>
      <c r="DS51" s="193">
        <f>DS36-DS35*(WACC!$J$21-WACC!$J$22)</f>
        <v>-1510530.5743596824</v>
      </c>
      <c r="DT51" s="193">
        <f>DT36-DT35*(WACC!$K$21-WACC!$K$22)</f>
        <v>-331828.81047575129</v>
      </c>
      <c r="DU51" s="193">
        <f>DU36-DU35*(WACC!$L$21-WACC!$L$22)</f>
        <v>417976.73873861553</v>
      </c>
      <c r="DV51" s="193">
        <f>DV36-DV35*(WACC!$M$21-WACC!$M$22)</f>
        <v>-1491828.800795123</v>
      </c>
      <c r="DW51" s="193">
        <f>DW36-DW35*(WACC!$N$21-WACC!$N$22)</f>
        <v>-1899543.1753415724</v>
      </c>
      <c r="DX51" s="193">
        <f>DX36-DX35*(WACC!$O$21-WACC!$O$22)</f>
        <v>-812982.5424333741</v>
      </c>
      <c r="DY51" s="193">
        <f>DY36-DY35*(WACC!$P$21-WACC!$P$22)</f>
        <v>-1019530.398513068</v>
      </c>
      <c r="DZ51" s="193">
        <f>DZ36-DZ35*(WACC!$Q$21-WACC!$Q$22)</f>
        <v>-967524.17936036224</v>
      </c>
      <c r="EA51" s="193">
        <f>EA36-EA35*(WACC!$R$21-WACC!$R$22)</f>
        <v>-2304556.853656888</v>
      </c>
      <c r="EB51" s="193">
        <f>EB36-EB35*(WACC!$S$21-WACC!$S$22)</f>
        <v>2198521.7286894852</v>
      </c>
      <c r="EC51" s="193">
        <f>EC36-EC35*(WACC!$T$21-WACC!$T$22)</f>
        <v>10858752.683196435</v>
      </c>
    </row>
    <row r="52" spans="1:133" x14ac:dyDescent="0.25">
      <c r="A52" s="91" t="s">
        <v>47</v>
      </c>
      <c r="B52" s="97">
        <f>B35+U35+AN35+BG35+BZ35+CS35+DL35</f>
        <v>744355867.50215316</v>
      </c>
      <c r="C52" s="97">
        <f t="shared" ref="C52:S52" si="367">C35+V35+AO35+BH35+CA35+CT35+DM35</f>
        <v>816421328.07235992</v>
      </c>
      <c r="D52" s="97">
        <f t="shared" si="367"/>
        <v>863147389.51524651</v>
      </c>
      <c r="E52" s="97">
        <f t="shared" si="367"/>
        <v>930729051.43398154</v>
      </c>
      <c r="F52" s="97">
        <f t="shared" si="367"/>
        <v>1029163912.4582368</v>
      </c>
      <c r="G52" s="97">
        <f t="shared" si="367"/>
        <v>1124392176.7879465</v>
      </c>
      <c r="H52" s="97">
        <f t="shared" si="367"/>
        <v>1218005973.7639444</v>
      </c>
      <c r="I52" s="97">
        <f t="shared" si="367"/>
        <v>1290587575.3231142</v>
      </c>
      <c r="J52" s="97">
        <f t="shared" si="367"/>
        <v>1320629610.1500814</v>
      </c>
      <c r="K52" s="97">
        <f t="shared" si="367"/>
        <v>1378703824.968128</v>
      </c>
      <c r="L52" s="97">
        <f t="shared" si="367"/>
        <v>1427361299.2982056</v>
      </c>
      <c r="M52" s="97">
        <f t="shared" si="367"/>
        <v>1464880136.2763691</v>
      </c>
      <c r="N52" s="97">
        <f t="shared" si="367"/>
        <v>1475439483.4233489</v>
      </c>
      <c r="O52" s="97">
        <f t="shared" si="367"/>
        <v>1577870004.6414669</v>
      </c>
      <c r="P52" s="97">
        <f t="shared" si="367"/>
        <v>1609093834.109447</v>
      </c>
      <c r="Q52" s="97">
        <f t="shared" si="367"/>
        <v>1645126303.6702595</v>
      </c>
      <c r="R52" s="97">
        <f t="shared" si="367"/>
        <v>1689537731.9896815</v>
      </c>
      <c r="S52" s="97">
        <f t="shared" si="367"/>
        <v>1763415772.5127716</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tabColor theme="4" tint="0.39997558519241921"/>
  </sheetPr>
  <dimension ref="A1:FP52"/>
  <sheetViews>
    <sheetView zoomScale="80" zoomScaleNormal="80" workbookViewId="0">
      <selection activeCell="C24" sqref="C24"/>
    </sheetView>
  </sheetViews>
  <sheetFormatPr defaultColWidth="9.140625" defaultRowHeight="15" x14ac:dyDescent="0.25"/>
  <cols>
    <col min="1" max="1" width="63" style="36" bestFit="1"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9" width="15.140625" style="36" bestFit="1" customWidth="1"/>
    <col min="20" max="20" width="5.140625" style="36" bestFit="1" customWidth="1"/>
    <col min="21" max="21" width="17.85546875" style="36" customWidth="1"/>
    <col min="22" max="22" width="14.42578125" style="36" bestFit="1" customWidth="1"/>
    <col min="23" max="26" width="14" style="36" bestFit="1" customWidth="1"/>
    <col min="27" max="29" width="14.42578125" style="36" bestFit="1" customWidth="1"/>
    <col min="30" max="30" width="15" style="36" customWidth="1"/>
    <col min="31" max="31" width="14.42578125" style="36" bestFit="1" customWidth="1"/>
    <col min="32" max="38" width="13.85546875" style="36" bestFit="1" customWidth="1"/>
    <col min="39" max="39" width="5.140625" style="36" customWidth="1"/>
    <col min="40" max="40" width="16.140625" style="36" customWidth="1"/>
    <col min="41" max="42" width="15.85546875" style="36" bestFit="1" customWidth="1"/>
    <col min="43" max="43" width="15.140625" style="36" bestFit="1" customWidth="1"/>
    <col min="44" max="49" width="15.85546875" style="36" bestFit="1" customWidth="1"/>
    <col min="50" max="50" width="15.140625" style="36" bestFit="1" customWidth="1"/>
    <col min="51" max="52" width="13.5703125" style="36" bestFit="1" customWidth="1"/>
    <col min="53" max="57" width="13.5703125" style="36" customWidth="1"/>
    <col min="58" max="58" width="7.5703125" style="36" customWidth="1"/>
    <col min="59" max="60" width="12.5703125" style="36" bestFit="1" customWidth="1"/>
    <col min="61" max="69" width="15.85546875" style="36" customWidth="1"/>
    <col min="70" max="76" width="13.85546875" style="36" bestFit="1" customWidth="1"/>
    <col min="77" max="77" width="6.85546875" style="36" customWidth="1"/>
    <col min="78" max="78" width="16.85546875" style="36" bestFit="1" customWidth="1"/>
    <col min="79" max="80" width="14.85546875" style="36" bestFit="1" customWidth="1"/>
    <col min="81" max="82" width="15.140625" style="36" bestFit="1" customWidth="1"/>
    <col min="83" max="83" width="14.85546875" style="36" bestFit="1" customWidth="1"/>
    <col min="84" max="85" width="15.85546875" style="36" bestFit="1" customWidth="1"/>
    <col min="86" max="86" width="15.140625" style="36" bestFit="1" customWidth="1"/>
    <col min="87" max="88" width="15.85546875" style="36" bestFit="1" customWidth="1"/>
    <col min="89" max="90" width="13.85546875" style="36" bestFit="1" customWidth="1"/>
    <col min="91" max="91" width="15.140625" style="36" bestFit="1" customWidth="1"/>
    <col min="92" max="95" width="13.85546875" style="36" bestFit="1" customWidth="1"/>
    <col min="96" max="96" width="6.85546875" style="36" customWidth="1"/>
    <col min="97" max="114" width="15.5703125" style="36" customWidth="1"/>
    <col min="115" max="115" width="6.85546875" style="36" customWidth="1"/>
    <col min="116" max="117" width="14" style="36" bestFit="1" customWidth="1"/>
    <col min="118" max="118" width="14" style="39" bestFit="1" customWidth="1"/>
    <col min="119" max="124" width="14.42578125" style="36" bestFit="1" customWidth="1"/>
    <col min="125" max="126" width="15.140625" style="36" bestFit="1" customWidth="1"/>
    <col min="127" max="130" width="13.42578125" style="36" bestFit="1" customWidth="1"/>
    <col min="131" max="133" width="13.85546875" style="36" bestFit="1" customWidth="1"/>
    <col min="134" max="140" width="11.5703125" style="36" bestFit="1" customWidth="1"/>
    <col min="141" max="141" width="5.140625" style="36" bestFit="1" customWidth="1"/>
    <col min="142" max="151" width="11.5703125" style="36" bestFit="1" customWidth="1"/>
    <col min="152" max="152" width="14.85546875" style="36" customWidth="1"/>
    <col min="153" max="16384" width="9.140625" style="36"/>
  </cols>
  <sheetData>
    <row r="1" spans="1:172" x14ac:dyDescent="0.25">
      <c r="A1" s="37" t="s">
        <v>44</v>
      </c>
    </row>
    <row r="2" spans="1:172" x14ac:dyDescent="0.25">
      <c r="A2" s="40"/>
      <c r="U2" s="37" t="s">
        <v>9</v>
      </c>
      <c r="BZ2" s="37"/>
      <c r="DL2" s="37" t="s">
        <v>159</v>
      </c>
    </row>
    <row r="3" spans="1:172" s="37" customFormat="1" ht="14.25" customHeight="1" x14ac:dyDescent="0.25">
      <c r="B3" s="37" t="str">
        <f>RAB!F15</f>
        <v>for overhead network assets less than 33kv</v>
      </c>
      <c r="U3" s="37" t="str">
        <f>RAB!F22</f>
        <v>for overhead network assets 33kv and above</v>
      </c>
      <c r="AN3" s="37" t="str">
        <f>RAB!F241</f>
        <v>for underground network assets less than 33kv</v>
      </c>
      <c r="BG3" s="37" t="str">
        <f>RAB!F234</f>
        <v>for underground network assets 33kv and above</v>
      </c>
      <c r="BZ3" s="37" t="s">
        <v>156</v>
      </c>
      <c r="CS3" s="37" t="s">
        <v>157</v>
      </c>
      <c r="DL3" s="37" t="s">
        <v>158</v>
      </c>
      <c r="DM3" s="5"/>
      <c r="DN3" s="30"/>
      <c r="DO3" s="5"/>
      <c r="DP3" s="5"/>
      <c r="DQ3" s="5"/>
      <c r="DR3" s="5"/>
      <c r="DS3" s="5"/>
      <c r="DT3" s="5"/>
      <c r="DU3" s="5"/>
      <c r="DV3" s="5"/>
      <c r="DW3" s="5"/>
      <c r="DX3" s="5"/>
      <c r="DY3" s="5"/>
      <c r="DZ3" s="5"/>
      <c r="EA3" s="5"/>
      <c r="EB3" s="5"/>
      <c r="EC3" s="5"/>
      <c r="ED3" s="5"/>
      <c r="EE3" s="5"/>
      <c r="EF3" s="5"/>
      <c r="EG3" s="5"/>
      <c r="EH3" s="5"/>
      <c r="EI3" s="5"/>
      <c r="EJ3" s="5"/>
      <c r="EK3" s="5"/>
      <c r="EL3" s="5"/>
      <c r="EM3" s="5"/>
      <c r="EN3" s="5"/>
      <c r="EO3" s="5"/>
      <c r="EP3" s="5"/>
      <c r="EQ3" s="5"/>
      <c r="ER3" s="5"/>
      <c r="ES3" s="5"/>
      <c r="ET3" s="5"/>
      <c r="EU3" s="5"/>
    </row>
    <row r="4" spans="1:172"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U4" s="73" t="str">
        <f>RAB!$H$10</f>
        <v>2006</v>
      </c>
      <c r="V4" s="73" t="str">
        <f>RAB!$I$10</f>
        <v>2007</v>
      </c>
      <c r="W4" s="73" t="str">
        <f>RAB!$J$10</f>
        <v>2008</v>
      </c>
      <c r="X4" s="73" t="str">
        <f>RAB!$K$10</f>
        <v>2009</v>
      </c>
      <c r="Y4" s="73" t="str">
        <f>RAB!$L$10</f>
        <v>2010</v>
      </c>
      <c r="Z4" s="73" t="str">
        <f>RAB!$M$10</f>
        <v>2011</v>
      </c>
      <c r="AA4" s="73" t="str">
        <f>RAB!$N$10</f>
        <v>2012</v>
      </c>
      <c r="AB4" s="73" t="str">
        <f>RAB!$O$10</f>
        <v>2013</v>
      </c>
      <c r="AC4" s="73" t="str">
        <f>RAB!$P$10</f>
        <v>2014</v>
      </c>
      <c r="AD4" s="73" t="str">
        <f>RAB!$Q$10</f>
        <v>2015</v>
      </c>
      <c r="AE4" s="73" t="str">
        <f>RAB!$R$10</f>
        <v>2016</v>
      </c>
      <c r="AF4" s="73">
        <v>2017</v>
      </c>
      <c r="AG4" s="73">
        <v>2018</v>
      </c>
      <c r="AH4" s="73">
        <v>2019</v>
      </c>
      <c r="AI4" s="73">
        <v>2020</v>
      </c>
      <c r="AJ4" s="73">
        <v>2021</v>
      </c>
      <c r="AK4" s="73">
        <v>2022</v>
      </c>
      <c r="AL4" s="73">
        <v>2023</v>
      </c>
      <c r="AN4" s="73" t="str">
        <f>RAB!$H$10</f>
        <v>2006</v>
      </c>
      <c r="AO4" s="73" t="str">
        <f>RAB!$I$10</f>
        <v>2007</v>
      </c>
      <c r="AP4" s="73" t="str">
        <f>RAB!$J$10</f>
        <v>2008</v>
      </c>
      <c r="AQ4" s="73" t="str">
        <f>RAB!$K$10</f>
        <v>2009</v>
      </c>
      <c r="AR4" s="73" t="str">
        <f>RAB!$L$10</f>
        <v>2010</v>
      </c>
      <c r="AS4" s="73" t="str">
        <f>RAB!$M$10</f>
        <v>2011</v>
      </c>
      <c r="AT4" s="73" t="str">
        <f>RAB!$N$10</f>
        <v>2012</v>
      </c>
      <c r="AU4" s="73" t="str">
        <f>RAB!$O$10</f>
        <v>2013</v>
      </c>
      <c r="AV4" s="73" t="str">
        <f>RAB!$P$10</f>
        <v>2014</v>
      </c>
      <c r="AW4" s="73" t="str">
        <f>RAB!$Q$10</f>
        <v>2015</v>
      </c>
      <c r="AX4" s="73" t="str">
        <f>RAB!$R$10</f>
        <v>2016</v>
      </c>
      <c r="AY4" s="73">
        <v>2017</v>
      </c>
      <c r="AZ4" s="73">
        <v>2018</v>
      </c>
      <c r="BA4" s="73">
        <v>2019</v>
      </c>
      <c r="BB4" s="73">
        <v>2020</v>
      </c>
      <c r="BC4" s="73">
        <v>2021</v>
      </c>
      <c r="BD4" s="73">
        <v>2022</v>
      </c>
      <c r="BE4" s="73">
        <v>2023</v>
      </c>
      <c r="BG4" s="73" t="str">
        <f>RAB!$H$10</f>
        <v>2006</v>
      </c>
      <c r="BH4" s="73" t="str">
        <f>RAB!$I$10</f>
        <v>2007</v>
      </c>
      <c r="BI4" s="73" t="str">
        <f>RAB!$J$10</f>
        <v>2008</v>
      </c>
      <c r="BJ4" s="73" t="str">
        <f>RAB!$K$10</f>
        <v>2009</v>
      </c>
      <c r="BK4" s="73" t="str">
        <f>RAB!$L$10</f>
        <v>2010</v>
      </c>
      <c r="BL4" s="73" t="str">
        <f>RAB!$M$10</f>
        <v>2011</v>
      </c>
      <c r="BM4" s="73" t="str">
        <f>RAB!$N$10</f>
        <v>2012</v>
      </c>
      <c r="BN4" s="73" t="str">
        <f>RAB!$O$10</f>
        <v>2013</v>
      </c>
      <c r="BO4" s="73" t="str">
        <f>RAB!$P$10</f>
        <v>2014</v>
      </c>
      <c r="BP4" s="73" t="str">
        <f>RAB!$Q$10</f>
        <v>2015</v>
      </c>
      <c r="BQ4" s="73" t="str">
        <f>RAB!$R$10</f>
        <v>2016</v>
      </c>
      <c r="BR4" s="73">
        <v>2017</v>
      </c>
      <c r="BS4" s="73">
        <v>2018</v>
      </c>
      <c r="BT4" s="73">
        <v>2019</v>
      </c>
      <c r="BU4" s="73">
        <v>2020</v>
      </c>
      <c r="BV4" s="73">
        <v>2021</v>
      </c>
      <c r="BW4" s="73">
        <v>2022</v>
      </c>
      <c r="BX4" s="73">
        <v>2023</v>
      </c>
      <c r="BZ4" s="73" t="str">
        <f>RAB!$H$10</f>
        <v>2006</v>
      </c>
      <c r="CA4" s="73" t="str">
        <f>RAB!$I$10</f>
        <v>2007</v>
      </c>
      <c r="CB4" s="73" t="str">
        <f>RAB!$J$10</f>
        <v>2008</v>
      </c>
      <c r="CC4" s="73" t="str">
        <f>RAB!$K$10</f>
        <v>2009</v>
      </c>
      <c r="CD4" s="73" t="str">
        <f>RAB!$L$10</f>
        <v>2010</v>
      </c>
      <c r="CE4" s="73" t="str">
        <f>RAB!$M$10</f>
        <v>2011</v>
      </c>
      <c r="CF4" s="73" t="str">
        <f>RAB!$N$10</f>
        <v>2012</v>
      </c>
      <c r="CG4" s="73" t="str">
        <f>RAB!$O$10</f>
        <v>2013</v>
      </c>
      <c r="CH4" s="73" t="str">
        <f>RAB!$P$10</f>
        <v>2014</v>
      </c>
      <c r="CI4" s="73" t="str">
        <f>RAB!$Q$10</f>
        <v>2015</v>
      </c>
      <c r="CJ4" s="73" t="str">
        <f>RAB!$R$10</f>
        <v>2016</v>
      </c>
      <c r="CK4" s="73">
        <v>2017</v>
      </c>
      <c r="CL4" s="73">
        <v>2018</v>
      </c>
      <c r="CM4" s="73">
        <v>2019</v>
      </c>
      <c r="CN4" s="73">
        <v>2020</v>
      </c>
      <c r="CO4" s="73">
        <v>2021</v>
      </c>
      <c r="CP4" s="73">
        <v>2022</v>
      </c>
      <c r="CQ4" s="73">
        <v>2023</v>
      </c>
      <c r="CS4" s="73" t="str">
        <f>RAB!$H$10</f>
        <v>2006</v>
      </c>
      <c r="CT4" s="73" t="str">
        <f>RAB!$I$10</f>
        <v>2007</v>
      </c>
      <c r="CU4" s="73" t="str">
        <f>RAB!$J$10</f>
        <v>2008</v>
      </c>
      <c r="CV4" s="73" t="str">
        <f>RAB!$K$10</f>
        <v>2009</v>
      </c>
      <c r="CW4" s="73" t="str">
        <f>RAB!$L$10</f>
        <v>2010</v>
      </c>
      <c r="CX4" s="73" t="str">
        <f>RAB!$M$10</f>
        <v>2011</v>
      </c>
      <c r="CY4" s="73" t="str">
        <f>RAB!$N$10</f>
        <v>2012</v>
      </c>
      <c r="CZ4" s="73" t="str">
        <f>RAB!$O$10</f>
        <v>2013</v>
      </c>
      <c r="DA4" s="73" t="str">
        <f>RAB!$P$10</f>
        <v>2014</v>
      </c>
      <c r="DB4" s="73" t="str">
        <f>RAB!$Q$10</f>
        <v>2015</v>
      </c>
      <c r="DC4" s="73" t="str">
        <f>RAB!$R$10</f>
        <v>2016</v>
      </c>
      <c r="DD4" s="73">
        <v>2017</v>
      </c>
      <c r="DE4" s="73">
        <v>2018</v>
      </c>
      <c r="DF4" s="73">
        <v>2019</v>
      </c>
      <c r="DG4" s="73">
        <v>2020</v>
      </c>
      <c r="DH4" s="73">
        <v>2021</v>
      </c>
      <c r="DI4" s="73">
        <v>2022</v>
      </c>
      <c r="DJ4" s="73">
        <v>2023</v>
      </c>
      <c r="DL4" s="73" t="str">
        <f>RAB!$H$10</f>
        <v>2006</v>
      </c>
      <c r="DM4" s="73" t="str">
        <f>RAB!$I$10</f>
        <v>2007</v>
      </c>
      <c r="DN4" s="75" t="str">
        <f>RAB!$J$10</f>
        <v>2008</v>
      </c>
      <c r="DO4" s="73" t="str">
        <f>RAB!$K$10</f>
        <v>2009</v>
      </c>
      <c r="DP4" s="73" t="str">
        <f>RAB!$L$10</f>
        <v>2010</v>
      </c>
      <c r="DQ4" s="73" t="str">
        <f>RAB!$M$10</f>
        <v>2011</v>
      </c>
      <c r="DR4" s="73" t="str">
        <f>RAB!$N$10</f>
        <v>2012</v>
      </c>
      <c r="DS4" s="73" t="str">
        <f>RAB!$O$10</f>
        <v>2013</v>
      </c>
      <c r="DT4" s="73" t="str">
        <f>RAB!$P$10</f>
        <v>2014</v>
      </c>
      <c r="DU4" s="73" t="str">
        <f>RAB!$Q$10</f>
        <v>2015</v>
      </c>
      <c r="DV4" s="73" t="str">
        <f>RAB!$R$10</f>
        <v>2016</v>
      </c>
      <c r="DW4" s="73">
        <v>2017</v>
      </c>
      <c r="DX4" s="73">
        <v>2018</v>
      </c>
      <c r="DY4" s="73">
        <v>2019</v>
      </c>
      <c r="DZ4" s="73">
        <v>2020</v>
      </c>
      <c r="EA4" s="73">
        <v>2021</v>
      </c>
      <c r="EB4" s="73">
        <v>2022</v>
      </c>
      <c r="EC4" s="73">
        <v>2023</v>
      </c>
      <c r="ED4" s="76"/>
      <c r="EE4" s="76"/>
      <c r="EF4" s="76"/>
      <c r="EG4" s="76"/>
      <c r="EH4" s="76"/>
      <c r="EI4" s="76"/>
      <c r="EJ4" s="76"/>
      <c r="EK4" s="76"/>
      <c r="EL4" s="76"/>
      <c r="EM4" s="76"/>
      <c r="EN4" s="76"/>
      <c r="EO4" s="76"/>
      <c r="EP4" s="76"/>
      <c r="EQ4" s="76"/>
      <c r="ER4" s="76"/>
      <c r="ES4" s="76"/>
      <c r="ET4" s="76"/>
      <c r="EU4" s="76"/>
    </row>
    <row r="5" spans="1:172"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413457935.29517698</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437019190.52183998</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454263858.50269401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474730106.23841</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516282702.26293802</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538645183.10669398</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581105400.00079095</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636550101.35343099</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693287696.05260205</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753611296.48596895</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835261372.60167801</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881848883.58238804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862370343.21733606</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875436670</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900474291</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910430763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937100256</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919736117</v>
      </c>
      <c r="T5" s="1"/>
      <c r="U5"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Description].&amp;["&amp;$A5&amp;"]")</f>
        <v>126765936.32482</v>
      </c>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Description].&amp;["&amp;$A5&amp;"]")</f>
        <v>143838545.48343</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Description].&amp;["&amp;$A5&amp;"]")</f>
        <v>165746941.44657001</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Description].&amp;["&amp;$A5&amp;"]")</f>
        <v>173665528.49230799</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Description].&amp;["&amp;$A5&amp;"]")</f>
        <v>197001160.72576401</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Description].&amp;["&amp;$A5&amp;"]")</f>
        <v>217097048.49497199</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Description].&amp;["&amp;$A5&amp;"]")</f>
        <v>227133777.493368</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Description].&amp;["&amp;$A5&amp;"]")</f>
        <v>258385122.80187401</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Description].&amp;["&amp;$A5&amp;"]")</f>
        <v>274952329.457578</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Description].&amp;["&amp;$A5&amp;"]")</f>
        <v>292283603.34932899</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Description].&amp;["&amp;$A5&amp;"]")</f>
        <v>296751354.267061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Description].&amp;["&amp;$A5&amp;"]")</f>
        <v>298372773.02893603</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Description].&amp;["&amp;$A5&amp;"]")</f>
        <v>337117828.362014</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Description].&amp;["&amp;$A5&amp;"]")</f>
        <v>342225717</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Description].&amp;["&amp;$A5&amp;"]")</f>
        <v>352013424</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Description].&amp;["&amp;$A5&amp;"]")</f>
        <v>355905608</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Description].&amp;["&amp;$A5&amp;"]")</f>
        <v>366331247</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Description].&amp;["&amp;$A5&amp;"]")</f>
        <v>359543258</v>
      </c>
      <c r="AM5" s="1"/>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Description].&amp;["&amp;$A5&amp;"]")</f>
        <v>185586462.58264899</v>
      </c>
      <c r="AO5"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Description].&amp;["&amp;$A5&amp;"]")</f>
        <v>196169399.14246601</v>
      </c>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Description].&amp;["&amp;$A5&amp;"]")</f>
        <v>203917757.12327999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Description].&amp;["&amp;$A5&amp;"]")</f>
        <v>213108394.738419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Description].&amp;["&amp;$A5&amp;"]")</f>
        <v>231768992.32444599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Description].&amp;["&amp;$A5&amp;"]")</f>
        <v>241815621.72228101</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Description].&amp;["&amp;$A5&amp;"]")</f>
        <v>260877416.14414901</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Description].&amp;["&amp;$A5&amp;"]")</f>
        <v>285768374.69958597</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Description].&amp;["&amp;$A5&amp;"]")</f>
        <v>311263943.009597</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Description].&amp;["&amp;$A5&amp;"]")</f>
        <v>338353398.15223497</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Description].&amp;["&amp;$A5&amp;"]")</f>
        <v>375018440.28224599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Description].&amp;["&amp;$A5&amp;"]")</f>
        <v>395936459.19163698</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Description].&amp;["&amp;$A5&amp;"]")</f>
        <v>387146543.29072702</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Description].&amp;["&amp;$A5&amp;"]")</f>
        <v>393012449</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Description].&amp;["&amp;$A5&amp;"]")</f>
        <v>404252665</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Description].&amp;["&amp;$A5&amp;"]")</f>
        <v>408722454</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Description].&amp;["&amp;$A5&amp;"]")</f>
        <v>420695271</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Description].&amp;["&amp;$A5&amp;"]")</f>
        <v>412899935</v>
      </c>
      <c r="BF5" s="1"/>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Description].&amp;["&amp;$A5&amp;"]")</f>
        <v>33847016.837882102</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Description].&amp;["&amp;$A5&amp;"]")</f>
        <v>38396128.016551398</v>
      </c>
      <c r="BI5"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Description].&amp;["&amp;$A5&amp;"]")</f>
        <v>44234181.6986266</v>
      </c>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Description].&amp;["&amp;$A5&amp;"]")</f>
        <v>46344035.4745709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Description].&amp;["&amp;$A5&amp;"]")</f>
        <v>52563239.025804497</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Description].&amp;["&amp;$A5&amp;"]")</f>
        <v>57917036.614001103</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Description].&amp;["&amp;$A5&amp;"]")</f>
        <v>60589903.876750603</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Description].&amp;["&amp;$A5&amp;"]")</f>
        <v>68915340.419115707</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Description].&amp;["&amp;$A5&amp;"]")</f>
        <v>73327450.884308398</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Description].&amp;["&amp;$A5&amp;"]")</f>
        <v>77942881.462419093</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Description].&amp;["&amp;$A5&amp;"]")</f>
        <v>79125160.795166001</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Description].&amp;["&amp;$A5&amp;"]")</f>
        <v>79554376.251683593</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Description].&amp;["&amp;$A5&amp;"]")</f>
        <v>89936117.2518543</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Description].&amp;["&amp;$A5&amp;"]")</f>
        <v>91298797</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Description].&amp;["&amp;$A5&amp;"]")</f>
        <v>93909957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Description].&amp;["&amp;$A5&amp;"]")</f>
        <v>94948311</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Description].&amp;["&amp;$A5&amp;"]")</f>
        <v>97729658</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Description].&amp;["&amp;$A5&amp;"]")</f>
        <v>95918762</v>
      </c>
      <c r="BY5" s="1"/>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Description].&amp;["&amp;$A5&amp;"]")</f>
        <v>59085405.808763497</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Description].&amp;["&amp;$A5&amp;"]")</f>
        <v>67042922.390868902</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Description].&amp;["&amp;$A5&amp;"]")</f>
        <v>77254391.683252499</v>
      </c>
      <c r="CC5"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Description].&amp;["&amp;$A5&amp;"]")</f>
        <v>80945232.792418003</v>
      </c>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Description].&amp;["&amp;$A5&amp;"]")</f>
        <v>91821934.691142797</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Description].&amp;["&amp;$A5&amp;"]")</f>
        <v>101188596.732659</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Description].&amp;["&amp;$A5&amp;"]")</f>
        <v>105866700.512394</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Description].&amp;["&amp;$A5&amp;"]")</f>
        <v>120432903.967016</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Description].&amp;["&amp;$A5&amp;"]")</f>
        <v>128154853.22838201</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Description].&amp;["&amp;$A5&amp;"]")</f>
        <v>136232933.04039899</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Description].&amp;["&amp;$A5&amp;"]")</f>
        <v>138315344.796112</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Description].&amp;["&amp;$A5&amp;"]")</f>
        <v>139071085.55982801</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Description].&amp;["&amp;$A5&amp;"]")</f>
        <v>157130095.60470301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Description].&amp;["&amp;$A5&amp;"]")</f>
        <v>159510875</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Description].&amp;["&amp;$A5&amp;"]")</f>
        <v>164072910</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Description].&amp;["&amp;$A5&amp;"]")</f>
        <v>165887051</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Description].&amp;["&amp;$A5&amp;"]")</f>
        <v>170746425</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Description].&amp;["&amp;$A5&amp;"]")</f>
        <v>167582553</v>
      </c>
      <c r="CR5" s="1"/>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Description].&amp;["&amp;$A5&amp;"]")</f>
        <v>94543808.281801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Description].&amp;["&amp;$A5&amp;"]")</f>
        <v>99931468.323778003</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Description].&amp;["&amp;$A5&amp;"]")</f>
        <v>103874739.075859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Description].&amp;["&amp;$A5&amp;"]")</f>
        <v>108554675.86505599</v>
      </c>
      <c r="CW5"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Description].&amp;["&amp;$A5&amp;"]")</f>
        <v>118056345.41059101</v>
      </c>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Description].&amp;["&amp;$A5&amp;"]")</f>
        <v>123169886.40500499</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Description].&amp;["&amp;$A5&amp;"]")</f>
        <v>132911072.96504</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Description].&amp;["&amp;$A5&amp;"]")</f>
        <v>145622480.72357601</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Description].&amp;["&amp;$A5&amp;"]")</f>
        <v>158631505.81153899</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Description].&amp;["&amp;$A5&amp;"]")</f>
        <v>172465405.82734099</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Description].&amp;["&amp;$A5&amp;"]")</f>
        <v>191175919.928253</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Description].&amp;["&amp;$A5&amp;"]")</f>
        <v>201828903.77615601</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Description].&amp;["&amp;$A5&amp;"]")</f>
        <v>189117509.519777</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Description].&amp;["&amp;$A5&amp;"]")</f>
        <v>191982950</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Description].&amp;["&amp;$A5&amp;"]")</f>
        <v>197473692</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Description].&amp;["&amp;$A5&amp;"]")</f>
        <v>199657142</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Description].&amp;["&amp;$A5&amp;"]")</f>
        <v>205505753</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Description].&amp;["&amp;$A5&amp;"]")</f>
        <v>201697803</v>
      </c>
      <c r="DK5" s="1"/>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Description].&amp;["&amp;$A5&amp;"]")</f>
        <v>139532494.58927518</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Description].&amp;["&amp;$A5&amp;"]")</f>
        <v>113674131.5314111</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Description].&amp;["&amp;$A5&amp;"]")</f>
        <v>88112563.087930709</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Description].&amp;["&amp;$A5&amp;"]")</f>
        <v>56339648.962953493</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Description].&amp;["&amp;$A5&amp;"]")</f>
        <v>35530325.207229517</v>
      </c>
      <c r="DQ5"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Description].&amp;["&amp;$A5&amp;"]")</f>
        <v>20100464.977648638</v>
      </c>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Description].&amp;["&amp;$A5&amp;"]")</f>
        <v>77894550.931783602</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Description].&amp;["&amp;$A5&amp;"]")</f>
        <v>90450193.134647802</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Description].&amp;["&amp;$A5&amp;"]")</f>
        <v>91880117.608653992</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Description].&amp;["&amp;$A5&amp;"]")</f>
        <v>95991640.009866402</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Description].&amp;["&amp;$A5&amp;"]")</f>
        <v>112636196.09323451</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Description].&amp;["&amp;$A5&amp;"]")</f>
        <v>101269247.6734075</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Description].&amp;["&amp;$A5&amp;"]")</f>
        <v>119998870.4855511</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Description].&amp;["&amp;$A5&amp;"]")</f>
        <v>123795994</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Description].&amp;["&amp;$A5&amp;"]")</f>
        <v>108431590</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Description].&amp;["&amp;$A5&amp;"]")</f>
        <v>106596734</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Description].&amp;["&amp;$A5&amp;"]")</f>
        <v>113668443</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Description].&amp;["&amp;$A5&amp;"]")</f>
        <v>194132957</v>
      </c>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row>
    <row r="6" spans="1:172"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13585653.362651801</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18737275.3619809</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9254670.9723880906</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25936570.767106801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7156284.6718672505</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14893885.346404999</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20300671.252307899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12668956.210782301</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14888276.862774501</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18024543.644935999</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12463422.770716401</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8978889.2892835401</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16675669.620224699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18188838</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14343838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18415336</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8064546</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32181002</v>
      </c>
      <c r="T6" s="1"/>
      <c r="U6"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Description].&amp;["&amp;$A6&amp;"]")</f>
        <v>3646799.5104214801</v>
      </c>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Description].&amp;["&amp;$A6&amp;"]")</f>
        <v>5396380.5396879101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Description].&amp;["&amp;$A6&amp;"]")</f>
        <v>2947200.97443505</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Description].&amp;["&amp;$A6&amp;"]")</f>
        <v>8246750.9649566701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Description].&amp;["&amp;$A6&amp;"]")</f>
        <v>2371062.0493117901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Description].&amp;["&amp;$A6&amp;"]")</f>
        <v>6051934.3293379303</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Description].&amp;["&amp;$A6&amp;"]")</f>
        <v>7994899.2654907098</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Description].&amp;["&amp;$A6&amp;"]")</f>
        <v>5178037.8609495098</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Description].&amp;["&amp;$A6&amp;"]")</f>
        <v>5941995.3320891</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Description].&amp;["&amp;$A6&amp;"]")</f>
        <v>6745006.23113841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Description].&amp;["&amp;$A6&amp;"]")</f>
        <v>4451270.3140059197</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Description].&amp;["&amp;$A6&amp;"]")</f>
        <v>3053116.74727281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Description].&amp;["&amp;$A6&amp;"]")</f>
        <v>6518853.0346245803</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Description].&amp;["&amp;$A6&amp;"]")</f>
        <v>7110381</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Description].&amp;["&amp;$A6&amp;"]")</f>
        <v>5607293</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Description].&amp;["&amp;$A6&amp;"]")</f>
        <v>7198923</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Description].&amp;["&amp;$A6&amp;"]")</f>
        <v>3152592</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Description].&amp;["&amp;$A6&amp;"]")</f>
        <v>12580198</v>
      </c>
      <c r="AM6" s="1"/>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Description].&amp;["&amp;$A6&amp;"]")</f>
        <v>6099048.7196880896</v>
      </c>
      <c r="AO6"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Description].&amp;["&amp;$A6&amp;"]")</f>
        <v>8411782.0657119099</v>
      </c>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Description].&amp;["&amp;$A6&amp;"]")</f>
        <v>4154727.6114411899</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Description].&amp;["&amp;$A6&amp;"]")</f>
        <v>11643783.6670481</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Description].&amp;["&amp;$A6&amp;"]")</f>
        <v>3212692.6619270202</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Description].&amp;["&amp;$A6&amp;"]")</f>
        <v>6686357.2864957796</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Description].&amp;["&amp;$A6&amp;"]")</f>
        <v>9113642.1418329198</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Description].&amp;["&amp;$A6&amp;"]")</f>
        <v>5687513.0768148797</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Description].&amp;["&amp;$A6&amp;"]")</f>
        <v>6683839.4528669501</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Description].&amp;["&amp;$A6&amp;"]")</f>
        <v>8091813.2463782402</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Description].&amp;["&amp;$A6&amp;"]")</f>
        <v>5595242.3239092603</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Description].&amp;["&amp;$A6&amp;"]")</f>
        <v>4030920.10094808</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Description].&amp;["&amp;$A6&amp;"]")</f>
        <v>7486259.12440632</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Description].&amp;["&amp;$A6&amp;"]")</f>
        <v>8165570</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Description].&amp;["&amp;$A6&amp;"]")</f>
        <v>6439423</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Description].&amp;["&amp;$A6&amp;"]")</f>
        <v>8267253</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Description].&amp;["&amp;$A6&amp;"]")</f>
        <v>3620441</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Description].&amp;["&amp;$A6&amp;"]")</f>
        <v>14447115</v>
      </c>
      <c r="BF6" s="1"/>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Description].&amp;["&amp;$A6&amp;"]")</f>
        <v>972891.25869389204</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Description].&amp;["&amp;$A6&amp;"]")</f>
        <v>1439643.56709081</v>
      </c>
      <c r="BI6"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Description].&amp;["&amp;$A6&amp;"]")</f>
        <v>786252.72857695306</v>
      </c>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Description].&amp;["&amp;$A6&amp;"]")</f>
        <v>2200063.8926005801</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Description].&amp;["&amp;$A6&amp;"]")</f>
        <v>632550.68862550706</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Description].&amp;["&amp;$A6&amp;"]")</f>
        <v>1614531.86290514</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Description].&amp;["&amp;$A6&amp;"]")</f>
        <v>2132875.0284479298</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Description].&amp;["&amp;$A6&amp;"]")</f>
        <v>1381394.22189447</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Description].&amp;["&amp;$A6&amp;"]")</f>
        <v>1585202.3949408899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Description].&amp;["&amp;$A6&amp;"]")</f>
        <v>1799429.2209806601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Description].&amp;["&amp;$A6&amp;"]")</f>
        <v>1187507.55729905</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Description].&amp;["&amp;$A6&amp;"]")</f>
        <v>814508.88284515205</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Description].&amp;["&amp;$A6&amp;"]")</f>
        <v>1739096.18995298</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Description].&amp;["&amp;$A6&amp;"]")</f>
        <v>1896904</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Description].&amp;["&amp;$A6&amp;"]")</f>
        <v>1495911</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Description].&amp;["&amp;$A6&amp;"]")</f>
        <v>1920525</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Description].&amp;["&amp;$A6&amp;"]")</f>
        <v>841047</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Description].&amp;["&amp;$A6&amp;"]")</f>
        <v>3356139</v>
      </c>
      <c r="BY6" s="1"/>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Description].&amp;["&amp;$A6&amp;"]")</f>
        <v>1699767.5812872499</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Description].&amp;["&amp;$A6&amp;"]")</f>
        <v>2515244.57855123</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Description].&amp;["&amp;$A6&amp;"]")</f>
        <v>1373685.7914911599</v>
      </c>
      <c r="CC6"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Description].&amp;["&amp;$A6&amp;"]")</f>
        <v>3843797.8016407602</v>
      </c>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Description].&amp;["&amp;$A6&amp;"]")</f>
        <v>1105148.33434726</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Description].&amp;["&amp;$A6&amp;"]")</f>
        <v>2820797.1805664399</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Description].&amp;["&amp;$A6&amp;"]")</f>
        <v>3726410.1161315902</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Description].&amp;["&amp;$A6&amp;"]")</f>
        <v>2413475.3954989701</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Description].&amp;["&amp;$A6&amp;"]")</f>
        <v>2769554.7848962699</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Description].&amp;["&amp;$A6&amp;"]")</f>
        <v>3143836.9163169302</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Description].&amp;["&amp;$A6&amp;"]")</f>
        <v>2074730.1719416699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Description].&amp;["&amp;$A6&amp;"]")</f>
        <v>1423052.9685191601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Description].&amp;["&amp;$A6&amp;"]")</f>
        <v>3038427.2630743599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Description].&amp;["&amp;$A6&amp;"]")</f>
        <v>3314137</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Description].&amp;["&amp;$A6&amp;"]")</f>
        <v>2613551</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Description].&amp;["&amp;$A6&amp;"]")</f>
        <v>3355407</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Description].&amp;["&amp;$A6&amp;"]")</f>
        <v>1469418</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Description].&amp;["&amp;$A6&amp;"]")</f>
        <v>5863611</v>
      </c>
      <c r="CR6" s="1"/>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Description].&amp;["&amp;$A6&amp;"]")</f>
        <v>3106578.1963637099</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Description].&amp;["&amp;$A6&amp;"]")</f>
        <v>4284579.4416346699</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Description].&amp;["&amp;$A6&amp;"]")</f>
        <v>2116229.3994912598</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Description].&amp;["&amp;$A6&amp;"]")</f>
        <v>5930814.1524531702</v>
      </c>
      <c r="CW6"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Description].&amp;["&amp;$A6&amp;"]")</f>
        <v>1636399.6147370599</v>
      </c>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Description].&amp;["&amp;$A6&amp;"]")</f>
        <v>3400710.3958556401</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Description].&amp;["&amp;$A6&amp;"]")</f>
        <v>4636866.8676847201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Description].&amp;["&amp;$A6&amp;"]")</f>
        <v>2894658.4679600601</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Description].&amp;["&amp;$A6&amp;"]")</f>
        <v>3402718.39797336</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Description].&amp;["&amp;$A6&amp;"]")</f>
        <v>3952776.0099488199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Description].&amp;["&amp;$A6&amp;"]")</f>
        <v>2849962.1179804001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Description].&amp;["&amp;$A6&amp;"]")</f>
        <v>2053167.4810969401</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Description].&amp;["&amp;$A6&amp;"]")</f>
        <v>3656968.4161282899</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Description].&amp;["&amp;$A6&amp;"]")</f>
        <v>3988806</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Description].&amp;["&amp;$A6&amp;"]")</f>
        <v>3145599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Description].&amp;["&amp;$A6&amp;"]")</f>
        <v>4038477</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Description].&amp;["&amp;$A6&amp;"]")</f>
        <v>1768552</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Description].&amp;["&amp;$A6&amp;"]")</f>
        <v>7057282</v>
      </c>
      <c r="DK6" s="1"/>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Description].&amp;["&amp;$A6&amp;"]")</f>
        <v>4160435.0875100601</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Description].&amp;["&amp;$A6&amp;"]")</f>
        <v>4397236.9236644218</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Description].&amp;["&amp;$A6&amp;"]")</f>
        <v>1603803.5979693572</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Description].&amp;["&amp;$A6&amp;"]")</f>
        <v>2707493.8942233999</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Description].&amp;["&amp;$A6&amp;"]")</f>
        <v>423506.04078605177</v>
      </c>
      <c r="DQ6"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Description].&amp;["&amp;$A6&amp;"]")</f>
        <v>810234.50983128545</v>
      </c>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Description].&amp;["&amp;$A6&amp;"]")</f>
        <v>3057359.9198120702</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Description].&amp;["&amp;$A6&amp;"]")</f>
        <v>1992271.3158163312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Description].&amp;["&amp;$A6&amp;"]")</f>
        <v>2179354.162503053</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Description].&amp;["&amp;$A6&amp;"]")</f>
        <v>2422065.766001537</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Description].&amp;["&amp;$A6&amp;"]")</f>
        <v>1824011.089151518</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Description].&amp;["&amp;$A6&amp;"]")</f>
        <v>1127973.6738849669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Description].&amp;["&amp;$A6&amp;"]")</f>
        <v>2320420.1475106608</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Description].&amp;["&amp;$A6&amp;"]")</f>
        <v>2572094</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Description].&amp;["&amp;$A6&amp;"]")</f>
        <v>1727229</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Description].&amp;["&amp;$A6&amp;"]")</f>
        <v>2151366</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Description].&amp;["&amp;$A6&amp;"]")</f>
        <v>978213</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Description].&amp;["&amp;$A6&amp;"]")</f>
        <v>6776911</v>
      </c>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row>
    <row r="7" spans="1:172"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-17716460.225758102</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-19554250.854931399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-21108901.090019301</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-23426313.101683099</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-25063488.0340675</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-26008721.235670201</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-28482093.119989999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-30875941.421442099</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-33444974.147502098</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-38127893.095092699</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-36274357.239529699</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-38269768.937430002</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-38877669.954118997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-41322010</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-43467367</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-44024019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-45192550</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-48172338</v>
      </c>
      <c r="T7" s="1"/>
      <c r="U7"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Description].&amp;["&amp;$A7&amp;"]")</f>
        <v>-2631290.41467612</v>
      </c>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Description].&amp;["&amp;$A7&amp;"]")</f>
        <v>-2884220.2732534199</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Description].&amp;["&amp;$A7&amp;"]")</f>
        <v>-3103712.1514497502</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Description].&amp;["&amp;$A7&amp;"]")</f>
        <v>-3422405.4291976201</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Description].&amp;["&amp;$A7&amp;"]")</f>
        <v>-3648602.01689131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Description].&amp;["&amp;$A7&amp;"]")</f>
        <v>-9297874.2843462396</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Description].&amp;["&amp;$A7&amp;"]")</f>
        <v>-9854320.9854725506</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Description].&amp;["&amp;$A7&amp;"]")</f>
        <v>-10614706.6913504</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Description].&amp;["&amp;$A7&amp;"]")</f>
        <v>-11131617.6350585</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Description].&amp;["&amp;$A7&amp;"]")</f>
        <v>-11862334.8504136</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Description].&amp;["&amp;$A7&amp;"]")</f>
        <v>-12341442.686026599</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Description].&amp;["&amp;$A7&amp;"]")</f>
        <v>-12844586.30377</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Description].&amp;["&amp;$A7&amp;"]")</f>
        <v>-15198059.360216901</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Description].&amp;["&amp;$A7&amp;"]")</f>
        <v>-16153601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Description].&amp;["&amp;$A7&amp;"]")</f>
        <v>-16992264</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Description].&amp;["&amp;$A7&amp;"]")</f>
        <v>-17209870</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Description].&amp;["&amp;$A7&amp;"]")</f>
        <v>-17666672</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Description].&amp;["&amp;$A7&amp;"]")</f>
        <v>-18831531</v>
      </c>
      <c r="AM7" s="1"/>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Description].&amp;["&amp;$A7&amp;"]")</f>
        <v>-7953504.4191812295</v>
      </c>
      <c r="AO7"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Description].&amp;["&amp;$A7&amp;"]")</f>
        <v>-8778549.3606875204</v>
      </c>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Description].&amp;["&amp;$A7&amp;"]")</f>
        <v>-9476483.2231797595</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Description].&amp;["&amp;$A7&amp;"]")</f>
        <v>-10516846.051925501</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Description].&amp;["&amp;$A7&amp;"]")</f>
        <v>-11251827.977985401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Description].&amp;["&amp;$A7&amp;"]")</f>
        <v>-11676174.3965309</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Description].&amp;["&amp;$A7&amp;"]")</f>
        <v>-12786552.7656599</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Description].&amp;["&amp;$A7&amp;"]")</f>
        <v>-13861230.370657301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Description].&amp;["&amp;$A7&amp;"]")</f>
        <v>-15014554.0526664</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Description].&amp;["&amp;$A7&amp;"]")</f>
        <v>-17116871.110911299</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Description].&amp;["&amp;$A7&amp;"]")</f>
        <v>-16284757.616992399</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Description].&amp;["&amp;$A7&amp;"]")</f>
        <v>-17180563.8646909</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Description].&amp;["&amp;$A7&amp;"]")</f>
        <v>-17453470.7186024</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Description].&amp;["&amp;$A7&amp;"]")</f>
        <v>-18550816</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Description].&amp;["&amp;$A7&amp;"]")</f>
        <v>-19513937</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Description].&amp;["&amp;$A7&amp;"]")</f>
        <v>-19763837</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Description].&amp;["&amp;$A7&amp;"]")</f>
        <v>-20288429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Description].&amp;["&amp;$A7&amp;"]")</f>
        <v>-21626154</v>
      </c>
      <c r="BF7" s="1"/>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Description].&amp;["&amp;$A7&amp;"]")</f>
        <v>-701974.27530847595</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Description].&amp;["&amp;$A7&amp;"]")</f>
        <v>-769450.77018277196</v>
      </c>
      <c r="BI7"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Description].&amp;["&amp;$A7&amp;"]")</f>
        <v>-828006.698207131</v>
      </c>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Description].&amp;["&amp;$A7&amp;"]")</f>
        <v>-913027.52351967397</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Description].&amp;["&amp;$A7&amp;"]")</f>
        <v>-973372.13042353396</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Description].&amp;["&amp;$A7&amp;"]")</f>
        <v>-2480482.0198710901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Description].&amp;["&amp;$A7&amp;"]")</f>
        <v>-2628930.5786437299</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Description].&amp;["&amp;$A7&amp;"]")</f>
        <v>-2831785.8780289302</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Description].&amp;["&amp;$A7&amp;"]")</f>
        <v>-2969687.1081951801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Description].&amp;["&amp;$A7&amp;"]")</f>
        <v>-3164627.46325573</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Description].&amp;["&amp;$A7&amp;"]")</f>
        <v>-3292443.6000923002</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Description].&amp;["&amp;$A7&amp;"]")</f>
        <v>-3426671.9902660199</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Description].&amp;["&amp;$A7&amp;"]")</f>
        <v>-4054530.2966098702</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Description].&amp;["&amp;$A7&amp;"]")</f>
        <v>-4309449</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Description].&amp;["&amp;$A7&amp;"]")</f>
        <v>-4533187</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Description].&amp;["&amp;$A7&amp;"]")</f>
        <v>-4591240</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Description].&amp;["&amp;$A7&amp;"]")</f>
        <v>-4713106</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Description].&amp;["&amp;$A7&amp;"]")</f>
        <v>-5023866</v>
      </c>
      <c r="BY7" s="1"/>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Description].&amp;["&amp;$A7&amp;"]")</f>
        <v>-1226440.3708065201</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Description].&amp;["&amp;$A7&amp;"]")</f>
        <v>-1344330.58460102</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Description].&amp;["&amp;$A7&amp;"]")</f>
        <v>-1446635.40773368</v>
      </c>
      <c r="CC7"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Description].&amp;["&amp;$A7&amp;"]")</f>
        <v>-1595177.84894603</v>
      </c>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Description].&amp;["&amp;$A7&amp;"]")</f>
        <v>-1700607.72675006</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Description].&amp;["&amp;$A7&amp;"]")</f>
        <v>-4333724.7463844102</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Description].&amp;["&amp;$A7&amp;"]")</f>
        <v>-4593083.68854337</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Description].&amp;["&amp;$A7&amp;"]")</f>
        <v>-4947498.2837060299</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Description].&amp;["&amp;$A7&amp;"]")</f>
        <v>-5188429.6708076997</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Description].&amp;["&amp;$A7&amp;"]")</f>
        <v>-5529015.8286701804</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Description].&amp;["&amp;$A7&amp;"]")</f>
        <v>-5752327.2458699401</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Description].&amp;["&amp;$A7&amp;"]")</f>
        <v>-5986841.7037467305</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Description].&amp;["&amp;$A7&amp;"]")</f>
        <v>-7083791.8358693197</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Description].&amp;["&amp;$A7&amp;"]")</f>
        <v>-7529168</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Description].&amp;["&amp;$A7&amp;"]")</f>
        <v>-7920068</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Description].&amp;["&amp;$A7&amp;"]")</f>
        <v>-8021494</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Description].&amp;["&amp;$A7&amp;"]")</f>
        <v>-8234409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Description].&amp;["&amp;$A7&amp;"]")</f>
        <v>-8777347</v>
      </c>
      <c r="CR7" s="1"/>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Description].&amp;["&amp;$A7&amp;"]")</f>
        <v>-4051153.6386898002</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Description].&amp;["&amp;$A7&amp;"]")</f>
        <v>-4471394.0309381699</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Description].&amp;["&amp;$A7&amp;"]")</f>
        <v>-4826889.8171455003</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Description].&amp;["&amp;$A7&amp;"]")</f>
        <v>-5356803.35426086</v>
      </c>
      <c r="CW7"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Description].&amp;["&amp;$A7&amp;"]")</f>
        <v>-5731169.7400955204</v>
      </c>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Description].&amp;["&amp;$A7&amp;"]")</f>
        <v>-5910321.5268149003</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Description].&amp;["&amp;$A7&amp;"]")</f>
        <v>-6474595.7490390697</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Description].&amp;["&amp;$A7&amp;"]")</f>
        <v>-7021220.280944</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Description].&amp;["&amp;$A7&amp;"]")</f>
        <v>-7608172.2325569699</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Description].&amp;["&amp;$A7&amp;"]")</f>
        <v>-8361433.3935449496</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Description].&amp;["&amp;$A7&amp;"]")</f>
        <v>-8294715.3353127604</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Description].&amp;["&amp;$A7&amp;"]")</f>
        <v>-8750998.3206057101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Description].&amp;["&amp;$A7&amp;"]")</f>
        <v>-8525859.1920314599</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Description].&amp;["&amp;$A7&amp;"]")</f>
        <v>-9061902</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Description].&amp;["&amp;$A7&amp;"]")</f>
        <v>-9532378</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Description].&amp;["&amp;$A7&amp;"]")</f>
        <v>-9654452</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Description].&amp;["&amp;$A7&amp;"]")</f>
        <v>-9910710</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Description].&amp;["&amp;$A7&amp;"]")</f>
        <v>-10564177</v>
      </c>
      <c r="DK7" s="1"/>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Description].&amp;["&amp;$A7&amp;"]")</f>
        <v>-36205803.46369151</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Description].&amp;["&amp;$A7&amp;"]")</f>
        <v>-36804142.431714639</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Description].&amp;["&amp;$A7&amp;"]")</f>
        <v>-38653392.768818565</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Description].&amp;["&amp;$A7&amp;"]")</f>
        <v>-31438226.563896801</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Description].&amp;["&amp;$A7&amp;"]")</f>
        <v>-28300480.648021158</v>
      </c>
      <c r="DQ7"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Description].&amp;["&amp;$A7&amp;"]")</f>
        <v>-5975048.5342025887</v>
      </c>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Description].&amp;["&amp;$A7&amp;"]")</f>
        <v>-18560597.302632689</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Description].&amp;["&amp;$A7&amp;"]")</f>
        <v>-23882150.269358061</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Description].&amp;["&amp;$A7&amp;"]")</f>
        <v>-27929868.576777961</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Description].&amp;["&amp;$A7&amp;"]")</f>
        <v>-34327349.628407598</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Description].&amp;["&amp;$A7&amp;"]")</f>
        <v>-55434919.009636</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Description].&amp;["&amp;$A7&amp;"]")</f>
        <v>-32080815.015776101</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Description].&amp;["&amp;$A7&amp;"]")</f>
        <v>-38381798.5717526</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Description].&amp;["&amp;$A7&amp;"]")</f>
        <v>-40701740</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Description].&amp;["&amp;$A7&amp;"]")</f>
        <v>-40257877</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Description].&amp;["&amp;$A7&amp;"]")</f>
        <v>-34765551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Description].&amp;["&amp;$A7&amp;"]")</f>
        <v>-28575259</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Description].&amp;["&amp;$A7&amp;"]")</f>
        <v>-43669627</v>
      </c>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row>
    <row r="8" spans="1:172" s="35" customFormat="1" x14ac:dyDescent="0.25">
      <c r="A8" s="33" t="s">
        <v>55</v>
      </c>
      <c r="B8" s="34">
        <f t="shared" ref="B8:BZ8" si="0">SUM(B6:B7)</f>
        <v>-4130806.8631063011</v>
      </c>
      <c r="C8" s="34">
        <f t="shared" si="0"/>
        <v>-816975.49295049906</v>
      </c>
      <c r="D8" s="34">
        <f t="shared" si="0"/>
        <v>-11854230.11763121</v>
      </c>
      <c r="E8" s="34">
        <f t="shared" si="0"/>
        <v>2510257.6654237024</v>
      </c>
      <c r="F8" s="34">
        <f t="shared" si="0"/>
        <v>-17907203.362200249</v>
      </c>
      <c r="G8" s="34">
        <f t="shared" si="0"/>
        <v>-11114835.889265202</v>
      </c>
      <c r="H8" s="34">
        <f t="shared" si="0"/>
        <v>-8181421.8676820993</v>
      </c>
      <c r="I8" s="34">
        <f t="shared" si="0"/>
        <v>-18206985.210659798</v>
      </c>
      <c r="J8" s="34">
        <f t="shared" si="0"/>
        <v>-18556697.284727596</v>
      </c>
      <c r="K8" s="34">
        <f t="shared" si="0"/>
        <v>-20103349.4501567</v>
      </c>
      <c r="L8" s="34">
        <f t="shared" si="0"/>
        <v>-23810934.4688133</v>
      </c>
      <c r="M8" s="34">
        <f t="shared" ref="M8:N8" si="1">SUM(M6:M7)</f>
        <v>-29290879.648146462</v>
      </c>
      <c r="N8" s="34">
        <f t="shared" si="1"/>
        <v>-22202000.333894297</v>
      </c>
      <c r="O8" s="34">
        <f t="shared" ref="O8:P8" si="2">SUM(O6:O7)</f>
        <v>-23133172</v>
      </c>
      <c r="P8" s="34">
        <f t="shared" si="2"/>
        <v>-29123529</v>
      </c>
      <c r="Q8" s="34">
        <f t="shared" ref="Q8:R8" si="3">SUM(Q6:Q7)</f>
        <v>-25608683</v>
      </c>
      <c r="R8" s="34">
        <f t="shared" si="3"/>
        <v>-37128004</v>
      </c>
      <c r="S8" s="34">
        <f t="shared" ref="S8" si="4">SUM(S6:S7)</f>
        <v>-15991336</v>
      </c>
      <c r="T8" s="34">
        <f t="shared" si="0"/>
        <v>0</v>
      </c>
      <c r="U8" s="34">
        <f t="shared" si="0"/>
        <v>1015509.09574536</v>
      </c>
      <c r="V8" s="34">
        <f t="shared" si="0"/>
        <v>2512160.2664344902</v>
      </c>
      <c r="W8" s="34">
        <f t="shared" si="0"/>
        <v>-156511.17701470014</v>
      </c>
      <c r="X8" s="34">
        <f t="shared" si="0"/>
        <v>4824345.5357590504</v>
      </c>
      <c r="Y8" s="34">
        <f t="shared" si="0"/>
        <v>-1277539.9675795198</v>
      </c>
      <c r="Z8" s="34">
        <f t="shared" si="0"/>
        <v>-3245939.9550083093</v>
      </c>
      <c r="AA8" s="34">
        <f t="shared" si="0"/>
        <v>-1859421.7199818408</v>
      </c>
      <c r="AB8" s="34">
        <f t="shared" si="0"/>
        <v>-5436668.8304008907</v>
      </c>
      <c r="AC8" s="34">
        <f t="shared" si="0"/>
        <v>-5189622.3029693998</v>
      </c>
      <c r="AD8" s="34">
        <f t="shared" si="0"/>
        <v>-5117328.6192751899</v>
      </c>
      <c r="AE8" s="34">
        <f t="shared" si="0"/>
        <v>-7890172.3720206795</v>
      </c>
      <c r="AF8" s="34">
        <f t="shared" ref="AF8:AG8" si="5">SUM(AF6:AF7)</f>
        <v>-9791469.5564971901</v>
      </c>
      <c r="AG8" s="34">
        <f t="shared" si="5"/>
        <v>-8679206.3255923204</v>
      </c>
      <c r="AH8" s="34">
        <f t="shared" ref="AH8:AI8" si="6">SUM(AH6:AH7)</f>
        <v>-9043220</v>
      </c>
      <c r="AI8" s="34">
        <f t="shared" si="6"/>
        <v>-11384971</v>
      </c>
      <c r="AJ8" s="34">
        <f t="shared" ref="AJ8:AK8" si="7">SUM(AJ6:AJ7)</f>
        <v>-10010947</v>
      </c>
      <c r="AK8" s="34">
        <f t="shared" si="7"/>
        <v>-14514080</v>
      </c>
      <c r="AL8" s="34">
        <f t="shared" ref="AL8" si="8">SUM(AL6:AL7)</f>
        <v>-6251333</v>
      </c>
      <c r="AM8" s="34">
        <f t="shared" si="0"/>
        <v>0</v>
      </c>
      <c r="AN8" s="34">
        <f t="shared" si="0"/>
        <v>-1854455.69949314</v>
      </c>
      <c r="AO8" s="34">
        <f t="shared" si="0"/>
        <v>-366767.29497561045</v>
      </c>
      <c r="AP8" s="34">
        <f t="shared" si="0"/>
        <v>-5321755.61173857</v>
      </c>
      <c r="AQ8" s="34">
        <f t="shared" si="0"/>
        <v>1126937.6151225995</v>
      </c>
      <c r="AR8" s="34">
        <f t="shared" si="0"/>
        <v>-8039135.3160583805</v>
      </c>
      <c r="AS8" s="34">
        <f t="shared" si="0"/>
        <v>-4989817.1100351205</v>
      </c>
      <c r="AT8" s="34">
        <f t="shared" si="0"/>
        <v>-3672910.6238269806</v>
      </c>
      <c r="AU8" s="34">
        <f t="shared" si="0"/>
        <v>-8173717.2938424209</v>
      </c>
      <c r="AV8" s="34">
        <f t="shared" si="0"/>
        <v>-8330714.5997994496</v>
      </c>
      <c r="AW8" s="34">
        <f t="shared" si="0"/>
        <v>-9025057.8645330593</v>
      </c>
      <c r="AX8" s="34">
        <f t="shared" si="0"/>
        <v>-10689515.293083139</v>
      </c>
      <c r="AY8" s="34">
        <f t="shared" si="0"/>
        <v>-13149643.763742819</v>
      </c>
      <c r="AZ8" s="34">
        <f t="shared" ref="AZ8:BA8" si="9">SUM(AZ6:AZ7)</f>
        <v>-9967211.5941960812</v>
      </c>
      <c r="BA8" s="34">
        <f t="shared" si="9"/>
        <v>-10385246</v>
      </c>
      <c r="BB8" s="34">
        <f t="shared" ref="BB8:BC8" si="10">SUM(BB6:BB7)</f>
        <v>-13074514</v>
      </c>
      <c r="BC8" s="34">
        <f t="shared" si="10"/>
        <v>-11496584</v>
      </c>
      <c r="BD8" s="34">
        <f t="shared" ref="BD8:BE8" si="11">SUM(BD6:BD7)</f>
        <v>-16667988</v>
      </c>
      <c r="BE8" s="34">
        <f t="shared" si="11"/>
        <v>-7179039</v>
      </c>
      <c r="BF8" s="34">
        <f t="shared" si="0"/>
        <v>0</v>
      </c>
      <c r="BG8" s="34">
        <f t="shared" si="0"/>
        <v>270916.9833854161</v>
      </c>
      <c r="BH8" s="34">
        <f t="shared" si="0"/>
        <v>670192.79690803809</v>
      </c>
      <c r="BI8" s="34">
        <f t="shared" si="0"/>
        <v>-41753.969630177948</v>
      </c>
      <c r="BJ8" s="34">
        <f t="shared" si="0"/>
        <v>1287036.3690809063</v>
      </c>
      <c r="BK8" s="34">
        <f t="shared" si="0"/>
        <v>-340821.44179802691</v>
      </c>
      <c r="BL8" s="34">
        <f t="shared" si="0"/>
        <v>-865950.15696595004</v>
      </c>
      <c r="BM8" s="34">
        <f t="shared" si="0"/>
        <v>-496055.55019580014</v>
      </c>
      <c r="BN8" s="34">
        <f t="shared" si="0"/>
        <v>-1450391.6561344601</v>
      </c>
      <c r="BO8" s="34">
        <f t="shared" si="0"/>
        <v>-1384484.7132542902</v>
      </c>
      <c r="BP8" s="34">
        <f t="shared" si="0"/>
        <v>-1365198.2422750699</v>
      </c>
      <c r="BQ8" s="34">
        <f t="shared" si="0"/>
        <v>-2104936.0427932502</v>
      </c>
      <c r="BR8" s="34">
        <f t="shared" ref="BR8:BS8" si="12">SUM(BR6:BR7)</f>
        <v>-2612163.1074208678</v>
      </c>
      <c r="BS8" s="34">
        <f t="shared" si="12"/>
        <v>-2315434.1066568904</v>
      </c>
      <c r="BT8" s="34">
        <f t="shared" ref="BT8:BU8" si="13">SUM(BT6:BT7)</f>
        <v>-2412545</v>
      </c>
      <c r="BU8" s="34">
        <f t="shared" si="13"/>
        <v>-3037276</v>
      </c>
      <c r="BV8" s="34">
        <f t="shared" ref="BV8:BW8" si="14">SUM(BV6:BV7)</f>
        <v>-2670715</v>
      </c>
      <c r="BW8" s="34">
        <f t="shared" si="14"/>
        <v>-3872059</v>
      </c>
      <c r="BX8" s="34">
        <f t="shared" ref="BX8" si="15">SUM(BX6:BX7)</f>
        <v>-1667727</v>
      </c>
      <c r="BY8" s="34">
        <f t="shared" si="0"/>
        <v>0</v>
      </c>
      <c r="BZ8" s="34">
        <f t="shared" si="0"/>
        <v>473327.21048072982</v>
      </c>
      <c r="CA8" s="34">
        <f t="shared" ref="CA8:CQ8" si="16">SUM(CA6:CA7)</f>
        <v>1170913.99395021</v>
      </c>
      <c r="CB8" s="34">
        <f t="shared" si="16"/>
        <v>-72949.616242520045</v>
      </c>
      <c r="CC8" s="34">
        <f t="shared" si="16"/>
        <v>2248619.9526947299</v>
      </c>
      <c r="CD8" s="34">
        <f t="shared" si="16"/>
        <v>-595459.39240280003</v>
      </c>
      <c r="CE8" s="34">
        <f t="shared" si="16"/>
        <v>-1512927.5658179703</v>
      </c>
      <c r="CF8" s="34">
        <f t="shared" si="16"/>
        <v>-866673.57241177978</v>
      </c>
      <c r="CG8" s="34">
        <f t="shared" si="16"/>
        <v>-2534022.8882070598</v>
      </c>
      <c r="CH8" s="34">
        <f t="shared" si="16"/>
        <v>-2418874.8859114298</v>
      </c>
      <c r="CI8" s="34">
        <f t="shared" si="16"/>
        <v>-2385178.9123532502</v>
      </c>
      <c r="CJ8" s="34">
        <f t="shared" si="16"/>
        <v>-3677597.0739282705</v>
      </c>
      <c r="CK8" s="34">
        <f t="shared" si="16"/>
        <v>-4563788.7352275699</v>
      </c>
      <c r="CL8" s="34">
        <f t="shared" si="16"/>
        <v>-4045364.5727949599</v>
      </c>
      <c r="CM8" s="34">
        <f t="shared" si="16"/>
        <v>-4215031</v>
      </c>
      <c r="CN8" s="34">
        <f t="shared" si="16"/>
        <v>-5306517</v>
      </c>
      <c r="CO8" s="34">
        <f t="shared" si="16"/>
        <v>-4666087</v>
      </c>
      <c r="CP8" s="34">
        <f t="shared" si="16"/>
        <v>-6764991</v>
      </c>
      <c r="CQ8" s="34">
        <f t="shared" si="16"/>
        <v>-2913736</v>
      </c>
      <c r="CR8" s="34">
        <f t="shared" ref="CR8:DX8" si="17">SUM(CR6:CR7)</f>
        <v>0</v>
      </c>
      <c r="CS8" s="34">
        <f t="shared" ref="CS8" si="18">SUM(CS6:CS7)</f>
        <v>-944575.4423260903</v>
      </c>
      <c r="CT8" s="34">
        <f t="shared" ref="CT8:DJ8" si="19">SUM(CT6:CT7)</f>
        <v>-186814.58930350002</v>
      </c>
      <c r="CU8" s="34">
        <f t="shared" si="19"/>
        <v>-2710660.4176542405</v>
      </c>
      <c r="CV8" s="34">
        <f t="shared" si="19"/>
        <v>574010.79819231015</v>
      </c>
      <c r="CW8" s="34">
        <f t="shared" si="19"/>
        <v>-4094770.1253584605</v>
      </c>
      <c r="CX8" s="34">
        <f t="shared" si="19"/>
        <v>-2509611.1309592603</v>
      </c>
      <c r="CY8" s="34">
        <f t="shared" si="19"/>
        <v>-1837728.8813543497</v>
      </c>
      <c r="CZ8" s="34">
        <f t="shared" si="19"/>
        <v>-4126561.8129839399</v>
      </c>
      <c r="DA8" s="34">
        <f t="shared" si="19"/>
        <v>-4205453.8345836103</v>
      </c>
      <c r="DB8" s="34">
        <f t="shared" si="19"/>
        <v>-4408657.3835961297</v>
      </c>
      <c r="DC8" s="34">
        <f t="shared" si="19"/>
        <v>-5444753.2173323603</v>
      </c>
      <c r="DD8" s="34">
        <f t="shared" si="19"/>
        <v>-6697830.83950877</v>
      </c>
      <c r="DE8" s="34">
        <f t="shared" si="19"/>
        <v>-4868890.77590317</v>
      </c>
      <c r="DF8" s="34">
        <f t="shared" si="19"/>
        <v>-5073096</v>
      </c>
      <c r="DG8" s="34">
        <f t="shared" si="19"/>
        <v>-6386779</v>
      </c>
      <c r="DH8" s="34">
        <f t="shared" si="19"/>
        <v>-5615975</v>
      </c>
      <c r="DI8" s="34">
        <f t="shared" si="19"/>
        <v>-8142158</v>
      </c>
      <c r="DJ8" s="34">
        <f t="shared" si="19"/>
        <v>-3506895</v>
      </c>
      <c r="DK8" s="34"/>
      <c r="DL8" s="34">
        <f t="shared" si="17"/>
        <v>-32045368.37618145</v>
      </c>
      <c r="DM8" s="34">
        <f t="shared" si="17"/>
        <v>-32406905.508050218</v>
      </c>
      <c r="DN8" s="34">
        <f t="shared" si="17"/>
        <v>-37049589.170849204</v>
      </c>
      <c r="DO8" s="34">
        <f t="shared" si="17"/>
        <v>-28730732.669673402</v>
      </c>
      <c r="DP8" s="34">
        <f t="shared" si="17"/>
        <v>-27876974.607235108</v>
      </c>
      <c r="DQ8" s="34">
        <f t="shared" si="17"/>
        <v>-5164814.0243713036</v>
      </c>
      <c r="DR8" s="34">
        <f t="shared" si="17"/>
        <v>-15503237.382820619</v>
      </c>
      <c r="DS8" s="34">
        <f t="shared" si="17"/>
        <v>-21889878.95354173</v>
      </c>
      <c r="DT8" s="34">
        <f t="shared" si="17"/>
        <v>-25750514.414274909</v>
      </c>
      <c r="DU8" s="34">
        <f t="shared" si="17"/>
        <v>-31905283.86240606</v>
      </c>
      <c r="DV8" s="34">
        <f t="shared" si="17"/>
        <v>-53610907.920484483</v>
      </c>
      <c r="DW8" s="34">
        <f t="shared" si="17"/>
        <v>-30952841.341891136</v>
      </c>
      <c r="DX8" s="34">
        <f t="shared" si="17"/>
        <v>-36061378.424241938</v>
      </c>
      <c r="DY8" s="34">
        <f t="shared" ref="DY8:DZ8" si="20">SUM(DY6:DY7)</f>
        <v>-38129646</v>
      </c>
      <c r="DZ8" s="34">
        <f t="shared" si="20"/>
        <v>-38530648</v>
      </c>
      <c r="EA8" s="34">
        <f t="shared" ref="EA8:EB8" si="21">SUM(EA6:EA7)</f>
        <v>-32614185</v>
      </c>
      <c r="EB8" s="34">
        <f t="shared" si="21"/>
        <v>-27597046</v>
      </c>
      <c r="EC8" s="34">
        <f t="shared" ref="EC8" si="22">SUM(EC6:EC7)</f>
        <v>-36892716</v>
      </c>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row>
    <row r="9" spans="1:172"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27692062.0897687</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18061643.473804802</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32320477.853347301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39042338.359104201</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40269684.205956101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53575052.783362702</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63626123.2203217</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73574771.316558406</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80621065.851419196</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93866727.621883094</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70080867.404105097</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54692163.812729903</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37896851.121179603</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47861817</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50859191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57150566</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50059832</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53543905</v>
      </c>
      <c r="T9" s="1"/>
      <c r="U9"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Description].&amp;["&amp;$A9&amp;"]")</f>
        <v>16057100.062864499</v>
      </c>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Description].&amp;["&amp;$A9&amp;"]")</f>
        <v>19396235.696704801</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Description].&amp;["&amp;$A9&amp;"]")</f>
        <v>8075098.2227534503</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Description].&amp;["&amp;$A9&amp;"]")</f>
        <v>18511286.697696902</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Description].&amp;["&amp;$A9&amp;"]")</f>
        <v>21373427.736787099</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Description].&amp;["&amp;$A9&amp;"]")</f>
        <v>13282668.953404</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Description].&amp;["&amp;$A9&amp;"]")</f>
        <v>33110767.0284882</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Description].&amp;["&amp;$A9&amp;"]")</f>
        <v>21585881.607932501</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Description].&amp;["&amp;$A9&amp;"]")</f>
        <v>24004308.0354768</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Description].&amp;["&amp;$A9&amp;"]")</f>
        <v>13618119.9416814</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Description].&amp;["&amp;$A9&amp;"]")</f>
        <v>9403281.9846555702</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Description].&amp;["&amp;$A9&amp;"]")</f>
        <v>11138769.096818199</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Description].&amp;["&amp;$A9&amp;"]")</f>
        <v>14814637.646358499</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Description].&amp;["&amp;$A9&amp;"]")</f>
        <v>18710142</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Description].&amp;["&amp;$A9&amp;"]")</f>
        <v>19881876</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Description].&amp;["&amp;$A9&amp;"]")</f>
        <v>22341300</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Description].&amp;["&amp;$A9&amp;"]")</f>
        <v>19569390</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Description].&amp;["&amp;$A9&amp;"]")</f>
        <v>20931384</v>
      </c>
      <c r="AM9" s="1"/>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Description].&amp;["&amp;$A9&amp;"]")</f>
        <v>12437392.2593101</v>
      </c>
      <c r="AO9"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Description].&amp;["&amp;$A9&amp;"]")</f>
        <v>8115125.2757891202</v>
      </c>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Description].&amp;["&amp;$A9&amp;"]")</f>
        <v>14512393.226878099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Description].&amp;["&amp;$A9&amp;"]")</f>
        <v>17533659.970904302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Description].&amp;["&amp;$A9&amp;"]")</f>
        <v>18085764.713893399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Description].&amp;["&amp;$A9&amp;"]")</f>
        <v>24051611.531902902</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Description].&amp;["&amp;$A9&amp;"]")</f>
        <v>28563869.179264501</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Description].&amp;["&amp;$A9&amp;"]")</f>
        <v>33030146.053425498</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Description].&amp;["&amp;$A9&amp;"]")</f>
        <v>36202001.342688099</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Description].&amp;["&amp;$A9&amp;"]")</f>
        <v>42144721.152272597</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Description].&amp;["&amp;$A9&amp;"]")</f>
        <v>31464962.861856598</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Description].&amp;["&amp;$A9&amp;"]")</f>
        <v>24557082.808045302</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Description].&amp;["&amp;$A9&amp;"]")</f>
        <v>17013148.734255999</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Description].&amp;["&amp;$A9&amp;"]")</f>
        <v>21486751</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Description].&amp;["&amp;$A9&amp;"]")</f>
        <v>22832371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Description].&amp;["&amp;$A9&amp;"]")</f>
        <v>25656778</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Description].&amp;["&amp;$A9&amp;"]")</f>
        <v>22473513</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Description].&amp;["&amp;$A9&amp;"]")</f>
        <v>24037628</v>
      </c>
      <c r="BF9" s="1"/>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Description].&amp;["&amp;$A9&amp;"]")</f>
        <v>4278194.19528386</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Description].&amp;["&amp;$A9&amp;"]")</f>
        <v>5167860.8851672299</v>
      </c>
      <c r="BI9"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Description].&amp;["&amp;$A9&amp;"]")</f>
        <v>2151607.7455743798</v>
      </c>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Description].&amp;["&amp;$A9&amp;"]")</f>
        <v>4932167.1821527099</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Description].&amp;["&amp;$A9&amp;"]")</f>
        <v>5694619.02999462</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Description].&amp;["&amp;$A9&amp;"]")</f>
        <v>3538817.41971554</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Description].&amp;["&amp;$A9&amp;"]")</f>
        <v>8821492.0925608408</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Description].&amp;["&amp;$A9&amp;"]")</f>
        <v>5750989.8140231902</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Description].&amp;["&amp;$A9&amp;"]")</f>
        <v>6395315.8602505904</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Description].&amp;["&amp;$A9&amp;"]")</f>
        <v>3628189.5033638799</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Description].&amp;["&amp;$A9&amp;"]")</f>
        <v>2505256.90330244</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Description].&amp;["&amp;$A9&amp;"]")</f>
        <v>2967631.75023703</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Description].&amp;["&amp;$A9&amp;"]")</f>
        <v>3952241.2530964199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Description].&amp;["&amp;$A9&amp;"]")</f>
        <v>4991482</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Description].&amp;["&amp;$A9&amp;"]")</f>
        <v>5304076</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Description].&amp;["&amp;$A9&amp;"]")</f>
        <v>5960200</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Description].&amp;["&amp;$A9&amp;"]")</f>
        <v>5220712</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Description].&amp;["&amp;$A9&amp;"]")</f>
        <v>5584064</v>
      </c>
      <c r="BY9" s="1"/>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Description].&amp;["&amp;$A9&amp;"]")</f>
        <v>7484189.3716246597</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Description].&amp;["&amp;$A9&amp;"]")</f>
        <v>9040555.2984334305</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Description].&amp;["&amp;$A9&amp;"]")</f>
        <v>3763790.7254079399</v>
      </c>
      <c r="CC9"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Description].&amp;["&amp;$A9&amp;"]")</f>
        <v>8628081.9460301194</v>
      </c>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Description].&amp;["&amp;$A9&amp;"]")</f>
        <v>9962121.4339193199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Description].&amp;["&amp;$A9&amp;"]")</f>
        <v>6191031.34555302</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Description].&amp;["&amp;$A9&amp;"]")</f>
        <v>15432877.027032999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Description].&amp;["&amp;$A9&amp;"]")</f>
        <v>10061145.8529092</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Description].&amp;["&amp;$A9&amp;"]")</f>
        <v>11188370.6503023</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Description].&amp;["&amp;$A9&amp;"]")</f>
        <v>6347384.5295861</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Description].&amp;["&amp;$A9&amp;"]")</f>
        <v>4382855.1115969298</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Description].&amp;["&amp;$A9&amp;"]")</f>
        <v>5191762.9560139002</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Description].&amp;["&amp;$A9&amp;"]")</f>
        <v>6905079.5712340605</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Description].&amp;["&amp;$A9&amp;"]")</f>
        <v>8720768</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Description].&amp;["&amp;$A9&amp;"]")</f>
        <v>9266911</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Description].&amp;["&amp;$A9&amp;"]")</f>
        <v>10413245</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Description].&amp;["&amp;$A9&amp;"]")</f>
        <v>9121262</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Description].&amp;["&amp;$A9&amp;"]")</f>
        <v>9756086</v>
      </c>
      <c r="CR9" s="1"/>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Description].&amp;["&amp;$A9&amp;"]")</f>
        <v>6332235.4843031103</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Description].&amp;["&amp;$A9&amp;"]")</f>
        <v>4130085.3413843201</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Description].&amp;["&amp;$A9&amp;"]")</f>
        <v>7390597.2068513604</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Description].&amp;["&amp;$A9&amp;"]")</f>
        <v>8927658.7473429702</v>
      </c>
      <c r="CW9"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Description].&amp;["&amp;$A9&amp;"]")</f>
        <v>9208311.1197720803</v>
      </c>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Description].&amp;["&amp;$A9&amp;"]")</f>
        <v>12250797.690994799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Description].&amp;["&amp;$A9&amp;"]")</f>
        <v>14549136.63989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Description].&amp;["&amp;$A9&amp;"]")</f>
        <v>16824055.072891399</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Description].&amp;["&amp;$A9&amp;"]")</f>
        <v>18435303.673369698</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Description].&amp;["&amp;$A9&amp;"]")</f>
        <v>21464137.322670098</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Description].&amp;["&amp;$A9&amp;"]")</f>
        <v>16025117.736211199</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Description].&amp;["&amp;$A9&amp;"]")</f>
        <v>12506243.0990375</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Description].&amp;["&amp;$A9&amp;"]")</f>
        <v>8310765.9708481301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Description].&amp;["&amp;$A9&amp;"]")</f>
        <v>10496079</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Description].&amp;["&amp;$A9&amp;"]")</f>
        <v>11153403</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Description].&amp;["&amp;$A9&amp;"]")</f>
        <v>12533099</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Description].&amp;["&amp;$A9&amp;"]")</f>
        <v>10978103</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Description].&amp;["&amp;$A9&amp;"]")</f>
        <v>11742159</v>
      </c>
      <c r="DK9" s="1"/>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Description].&amp;["&amp;$A9&amp;"]")</f>
        <v>6187005.3183172904</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Description].&amp;["&amp;$A9&amp;"]")</f>
        <v>6845337.0645698002</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Description].&amp;["&amp;$A9&amp;"]")</f>
        <v>5276675.0458720606</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Description].&amp;["&amp;$A9&amp;"]")</f>
        <v>7921408.9139493899</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Description].&amp;["&amp;$A9&amp;"]")</f>
        <v>12447114.377654206</v>
      </c>
      <c r="DQ9"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Description].&amp;["&amp;$A9&amp;"]")</f>
        <v>62958899.978506237</v>
      </c>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Description].&amp;["&amp;$A9&amp;"]")</f>
        <v>28058879.585684799</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Description].&amp;["&amp;$A9&amp;"]")</f>
        <v>19327045.926055439</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Description].&amp;["&amp;$A9&amp;"]")</f>
        <v>28726903.620855641</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Description].&amp;["&amp;$A9&amp;"]")</f>
        <v>23642461.189947929</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Description].&amp;["&amp;$A9&amp;"]")</f>
        <v>33224053.049797252</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Description].&amp;["&amp;$A9&amp;"]")</f>
        <v>40309961.606929861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Description].&amp;["&amp;$A9&amp;"]")</f>
        <v>39935055.485832706</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Description].&amp;["&amp;$A9&amp;"]")</f>
        <v>23290893</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Description].&amp;["&amp;$A9&amp;"]")</f>
        <v>44018313</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Description].&amp;["&amp;$A9&amp;"]")</f>
        <v>45185761</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Description].&amp;["&amp;$A9&amp;"]")</f>
        <v>108395661</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Description].&amp;["&amp;$A9&amp;"]")</f>
        <v>71770925</v>
      </c>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row>
    <row r="10" spans="1:172"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-52449</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-30295966</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-86579</v>
      </c>
      <c r="T10" s="1"/>
      <c r="U10"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Description].&amp;["&amp;$A10&amp;"]")</f>
        <v>0</v>
      </c>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Description].&amp;["&amp;$A10&amp;"]")</f>
        <v>-20504</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Description].&amp;["&amp;$A10&amp;"]")</f>
        <v>-33845</v>
      </c>
      <c r="AM10" s="1"/>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Description].&amp;["&amp;$A10&amp;"]")</f>
        <v>0</v>
      </c>
      <c r="AO10"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Description].&amp;["&amp;$A10&amp;"]")</f>
        <v>0</v>
      </c>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Description].&amp;["&amp;$A10&amp;"]")</f>
        <v>-23546</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Description].&amp;["&amp;$A10&amp;"]")</f>
        <v>-13600860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Description].&amp;["&amp;$A10&amp;"]")</f>
        <v>-38868</v>
      </c>
      <c r="BF10" s="1"/>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Description].&amp;["&amp;$A10&amp;"]")</f>
        <v>0</v>
      </c>
      <c r="BI10"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Description].&amp;["&amp;$A10&amp;"]")</f>
        <v>0</v>
      </c>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Description].&amp;["&amp;$A10&amp;"]")</f>
        <v>-5470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Description].&amp;["&amp;$A10&amp;"]")</f>
        <v>-3159549</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Description].&amp;["&amp;$A10&amp;"]")</f>
        <v>-9029</v>
      </c>
      <c r="BY10" s="1"/>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Description].&amp;["&amp;$A10&amp;"]")</f>
        <v>0</v>
      </c>
      <c r="CC10"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Description].&amp;["&amp;$A10&amp;"]")</f>
        <v>0</v>
      </c>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Description].&amp;["&amp;$A10&amp;"]")</f>
        <v>-9557</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Description].&amp;["&amp;$A10&amp;"]")</f>
        <v>-5520144</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Description].&amp;["&amp;$A10&amp;"]")</f>
        <v>-15775</v>
      </c>
      <c r="CR10" s="1"/>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Description].&amp;["&amp;$A10&amp;"]")</f>
        <v>0</v>
      </c>
      <c r="CW10"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Description].&amp;["&amp;$A10&amp;"]")</f>
        <v>0</v>
      </c>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Description].&amp;["&amp;$A10&amp;"]")</f>
        <v>-11502</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Description].&amp;["&amp;$A10&amp;"]")</f>
        <v>-6643895</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Description].&amp;["&amp;$A10&amp;"]")</f>
        <v>-18987</v>
      </c>
      <c r="DK10" s="1"/>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Description].&amp;["&amp;$A10&amp;"]")</f>
        <v>0</v>
      </c>
      <c r="DQ10"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Description].&amp;["&amp;$A10&amp;"]")</f>
        <v>0</v>
      </c>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Description].&amp;["&amp;$A10&amp;"]")</f>
        <v>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Description].&amp;["&amp;$A10&amp;"]")</f>
        <v>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Description].&amp;["&amp;$A10&amp;"]")</f>
        <v>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Description].&amp;["&amp;$A10&amp;"]")</f>
        <v>0</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Description].&amp;["&amp;$A10&amp;"]")</f>
        <v>0</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Description].&amp;["&amp;$A10&amp;"]")</f>
        <v>0</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Description].&amp;["&amp;$A10&amp;"]")</f>
        <v>0</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Description].&amp;["&amp;$A10&amp;"]")</f>
        <v>-279321</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Description].&amp;["&amp;$A10&amp;"]")</f>
        <v>-458722</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Description].&amp;["&amp;$A10&amp;"]")</f>
        <v>-334102</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Description].&amp;["&amp;$A10&amp;"]")</f>
        <v>-380044</v>
      </c>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row>
    <row r="11" spans="1:172"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437019190.52183902</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454263858.50269401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474730106.23841</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516282702.26293802</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538645183.10669398</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581105400.00079203</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636550101.35343003</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691917887.45932996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755352064.61929405</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827374674.65769506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881531305.53697002</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907250167.74697196</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878065194.00462103</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900112866</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922209953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941972646</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919736118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957202107</v>
      </c>
      <c r="T11" s="1"/>
      <c r="U11" s="1">
        <f>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Name].&amp;["&amp;U$4&amp;"]","[Dim Variable].[Table Number]","[Dim Variable].[Table Number].[Level3].&amp;[3.3 - rab asset data]&amp;[3.3.2 - asset value roll forward]&amp;["&amp;$U$2&amp;"]","[Dim Submission].[Trading Name]","[Dim Submission].[Trading Name].&amp;["&amp;$A$1&amp;"]","[Dim Variable].[Row Description]","[Dim Variable].[Row Description].&amp;["&amp;$A11&amp;"]")</f>
        <v>143838545.48343</v>
      </c>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forward]&amp;["&amp;$U$2&amp;"]","[Dim Submission].[Trading Name]","[Dim Submission].[Trading Name].&amp;["&amp;$A$1&amp;"]","[Dim Variable].[Row Description]","[Dim Variable].[Row Description].&amp;["&amp;$A11&amp;"]")</f>
        <v>165746941.446569</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forward]&amp;["&amp;$U$2&amp;"]","[Dim Submission].[Trading Name]","[Dim Submission].[Trading Name].&amp;["&amp;$A$1&amp;"]","[Dim Variable].[Row Description]","[Dim Variable].[Row Description].&amp;["&amp;$A11&amp;"]")</f>
        <v>173665528.492309</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forward]&amp;["&amp;$U$2&amp;"]","[Dim Submission].[Trading Name]","[Dim Submission].[Trading Name].&amp;["&amp;$A$1&amp;"]","[Dim Variable].[Row Description]","[Dim Variable].[Row Description].&amp;["&amp;$A11&amp;"]")</f>
        <v>197001160.72576401</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forward]&amp;["&amp;$U$2&amp;"]","[Dim Submission].[Trading Name]","[Dim Submission].[Trading Name].&amp;["&amp;$A$1&amp;"]","[Dim Variable].[Row Description]","[Dim Variable].[Row Description].&amp;["&amp;$A11&amp;"]")</f>
        <v>217097048.49497199</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forward]&amp;["&amp;$U$2&amp;"]","[Dim Submission].[Trading Name]","[Dim Submission].[Trading Name].&amp;["&amp;$A$1&amp;"]","[Dim Variable].[Row Description]","[Dim Variable].[Row Description].&amp;["&amp;$A11&amp;"]")</f>
        <v>227133777.493368</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forward]&amp;["&amp;$U$2&amp;"]","[Dim Submission].[Trading Name]","[Dim Submission].[Trading Name].&amp;["&amp;$A$1&amp;"]","[Dim Variable].[Row Description]","[Dim Variable].[Row Description].&amp;["&amp;$A11&amp;"]")</f>
        <v>258385122.80187401</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forward]&amp;["&amp;$U$2&amp;"]","[Dim Submission].[Trading Name]","[Dim Submission].[Trading Name].&amp;["&amp;$A$1&amp;"]","[Dim Variable].[Row Description]","[Dim Variable].[Row Description].&amp;["&amp;$A11&amp;"]")</f>
        <v>274534335.57940602</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forward]&amp;["&amp;$U$2&amp;"]","[Dim Submission].[Trading Name]","[Dim Submission].[Trading Name].&amp;["&amp;$A$1&amp;"]","[Dim Variable].[Row Description]","[Dim Variable].[Row Description].&amp;["&amp;$A11&amp;"]")</f>
        <v>293767015.19008499</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forward]&amp;["&amp;$U$2&amp;"]","[Dim Submission].[Trading Name]","[Dim Submission].[Trading Name].&amp;["&amp;$A$1&amp;"]","[Dim Variable].[Row Description]","[Dim Variable].[Row Description].&amp;["&amp;$A11&amp;"]")</f>
        <v>300784394.67173499</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forward]&amp;["&amp;$U$2&amp;"]","[Dim Submission].[Trading Name]","[Dim Submission].[Trading Name].&amp;["&amp;$A$1&amp;"]","[Dim Variable].[Row Description]","[Dim Variable].[Row Description].&amp;["&amp;$A11&amp;"]")</f>
        <v>298264463.87969601</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forward]&amp;["&amp;$U$2&amp;"]","[Dim Submission].[Trading Name]","[Dim Submission].[Trading Name].&amp;["&amp;$A$1&amp;"]","[Dim Variable].[Row Description]","[Dim Variable].[Row Description].&amp;["&amp;$A11&amp;"]")</f>
        <v>299720072.56925702</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forward]&amp;["&amp;$U$2&amp;"]","[Dim Submission].[Trading Name]","[Dim Submission].[Trading Name].&amp;["&amp;$A$1&amp;"]","[Dim Variable].[Row Description]","[Dim Variable].[Row Description].&amp;["&amp;$A11&amp;"]")</f>
        <v>343253259.68278003</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forward]&amp;["&amp;$U$2&amp;"]","[Dim Submission].[Trading Name]","[Dim Submission].[Trading Name].&amp;["&amp;$A$1&amp;"]","[Dim Variable].[Row Description]","[Dim Variable].[Row Description].&amp;["&amp;$A11&amp;"]")</f>
        <v>351872135</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forward]&amp;["&amp;$U$2&amp;"]","[Dim Submission].[Trading Name]","[Dim Submission].[Trading Name].&amp;["&amp;$A$1&amp;"]","[Dim Variable].[Row Description]","[Dim Variable].[Row Description].&amp;["&amp;$A11&amp;"]")</f>
        <v>360510329</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forward]&amp;["&amp;$U$2&amp;"]","[Dim Submission].[Trading Name]","[Dim Submission].[Trading Name].&amp;["&amp;$A$1&amp;"]","[Dim Variable].[Row Description]","[Dim Variable].[Row Description].&amp;["&amp;$A11&amp;"]")</f>
        <v>368235961</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forward]&amp;["&amp;$U$2&amp;"]","[Dim Submission].[Trading Name]","[Dim Submission].[Trading Name].&amp;["&amp;$A$1&amp;"]","[Dim Variable].[Row Description]","[Dim Variable].[Row Description].&amp;["&amp;$A11&amp;"]")</f>
        <v>371386557</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forward]&amp;["&amp;$U$2&amp;"]","[Dim Submission].[Trading Name]","[Dim Submission].[Trading Name].&amp;["&amp;$A$1&amp;"]","[Dim Variable].[Row Description]","[Dim Variable].[Row Description].&amp;["&amp;$A11&amp;"]")</f>
        <v>374189464</v>
      </c>
      <c r="AM11" s="1"/>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forward]&amp;["&amp;$AN$3&amp;"]","[Dim Submission].[Trading Name]","[Dim Submission].[Trading Name].&amp;["&amp;$A$1&amp;"]","[Dim Variable].[Row Description]","[Dim Variable].[Row Description].&amp;["&amp;$A11&amp;"]")</f>
        <v>196169399.14246601</v>
      </c>
      <c r="AO11" s="1">
        <f>GETPIVOTDATA("[Measures].[Data value]",RAB!$B$9,"[Dim Submission].[Data Quality]","[Dim Submission].[Data Quality].&amp;[Consolidated]","[Regulatory Year].[Calendar Hierarchy]","[Regulatory Year].[Calendar Hierarchy].[Year Name].&amp;["&amp;AO$4&amp;"]","[Dim Variable].[Table Number]","[Dim Variable].[Table Number].[Level3].&amp;[3.3 - rab asset data]&amp;[3.3.2 - asset value roll forward]&amp;["&amp;$AN$3&amp;"]","[Dim Submission].[Trading Name]","[Dim Submission].[Trading Name].&amp;["&amp;$A$1&amp;"]","[Dim Variable].[Row Description]","[Dim Variable].[Row Description].&amp;["&amp;$A11&amp;"]")</f>
        <v>203917757.12327901</v>
      </c>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forward]&amp;["&amp;$AN$3&amp;"]","[Dim Submission].[Trading Name]","[Dim Submission].[Trading Name].&amp;["&amp;$A$1&amp;"]","[Dim Variable].[Row Description]","[Dim Variable].[Row Description].&amp;["&amp;$A11&amp;"]")</f>
        <v>213108394.73842001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forward]&amp;["&amp;$AN$3&amp;"]","[Dim Submission].[Trading Name]","[Dim Submission].[Trading Name].&amp;["&amp;$A$1&amp;"]","[Dim Variable].[Row Description]","[Dim Variable].[Row Description].&amp;["&amp;$A11&amp;"]")</f>
        <v>231768992.32444599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forward]&amp;["&amp;$AN$3&amp;"]","[Dim Submission].[Trading Name]","[Dim Submission].[Trading Name].&amp;["&amp;$A$1&amp;"]","[Dim Variable].[Row Description]","[Dim Variable].[Row Description].&amp;["&amp;$A11&amp;"]")</f>
        <v>241815621.72228101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forward]&amp;["&amp;$AN$3&amp;"]","[Dim Submission].[Trading Name]","[Dim Submission].[Trading Name].&amp;["&amp;$A$1&amp;"]","[Dim Variable].[Row Description]","[Dim Variable].[Row Description].&amp;["&amp;$A11&amp;"]")</f>
        <v>260877416.14414901</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forward]&amp;["&amp;$AN$3&amp;"]","[Dim Submission].[Trading Name]","[Dim Submission].[Trading Name].&amp;["&amp;$A$1&amp;"]","[Dim Variable].[Row Description]","[Dim Variable].[Row Description].&amp;["&amp;$A11&amp;"]")</f>
        <v>285768374.69958699</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forward]&amp;["&amp;$AN$3&amp;"]","[Dim Submission].[Trading Name]","[Dim Submission].[Trading Name].&amp;["&amp;$A$1&amp;"]","[Dim Variable].[Row Description]","[Dim Variable].[Row Description].&amp;["&amp;$A11&amp;"]")</f>
        <v>310624803.45916897</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forward]&amp;["&amp;$AN$3&amp;"]","[Dim Submission].[Trading Name]","[Dim Submission].[Trading Name].&amp;["&amp;$A$1&amp;"]","[Dim Variable].[Row Description]","[Dim Variable].[Row Description].&amp;["&amp;$A11&amp;"]")</f>
        <v>339135229.75248599</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forward]&amp;["&amp;$AN$3&amp;"]","[Dim Submission].[Trading Name]","[Dim Submission].[Trading Name].&amp;["&amp;$A$1&amp;"]","[Dim Variable].[Row Description]","[Dim Variable].[Row Description].&amp;["&amp;$A11&amp;"]")</f>
        <v>371473061.43997502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forward]&amp;["&amp;$AN$3&amp;"]","[Dim Submission].[Trading Name]","[Dim Submission].[Trading Name].&amp;["&amp;$A$1&amp;"]","[Dim Variable].[Row Description]","[Dim Variable].[Row Description].&amp;["&amp;$A11&amp;"]")</f>
        <v>395793887.85101902</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forward]&amp;["&amp;$AN$3&amp;"]","[Dim Submission].[Trading Name]","[Dim Submission].[Trading Name].&amp;["&amp;$A$1&amp;"]","[Dim Variable].[Row Description]","[Dim Variable].[Row Description].&amp;["&amp;$A11&amp;"]")</f>
        <v>407343898.23593903</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forward]&amp;["&amp;$AN$3&amp;"]","[Dim Submission].[Trading Name]","[Dim Submission].[Trading Name].&amp;["&amp;$A$1&amp;"]","[Dim Variable].[Row Description]","[Dim Variable].[Row Description].&amp;["&amp;$A11&amp;"]")</f>
        <v>394192480.43078703</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forward]&amp;["&amp;$AN$3&amp;"]","[Dim Submission].[Trading Name]","[Dim Submission].[Trading Name].&amp;["&amp;$A$1&amp;"]","[Dim Variable].[Row Description]","[Dim Variable].[Row Description].&amp;["&amp;$A11&amp;"]")</f>
        <v>404090408</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forward]&amp;["&amp;$AN$3&amp;"]","[Dim Submission].[Trading Name]","[Dim Submission].[Trading Name].&amp;["&amp;$A$1&amp;"]","[Dim Variable].[Row Description]","[Dim Variable].[Row Description].&amp;["&amp;$A11&amp;"]")</f>
        <v>414010522</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forward]&amp;["&amp;$AN$3&amp;"]","[Dim Submission].[Trading Name]","[Dim Submission].[Trading Name].&amp;["&amp;$A$1&amp;"]","[Dim Variable].[Row Description]","[Dim Variable].[Row Description].&amp;["&amp;$A11&amp;"]")</f>
        <v>422882648</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forward]&amp;["&amp;$AN$3&amp;"]","[Dim Submission].[Trading Name]","[Dim Submission].[Trading Name].&amp;["&amp;$A$1&amp;"]","[Dim Variable].[Row Description]","[Dim Variable].[Row Description].&amp;["&amp;$A11&amp;"]")</f>
        <v>412899936</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forward]&amp;["&amp;$AN$3&amp;"]","[Dim Submission].[Trading Name]","[Dim Submission].[Trading Name].&amp;["&amp;$A$1&amp;"]","[Dim Variable].[Row Description]","[Dim Variable].[Row Description].&amp;["&amp;$A11&amp;"]")</f>
        <v>429719656</v>
      </c>
      <c r="BF11" s="1"/>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forward]&amp;["&amp;$BG$3&amp;"]","[Dim Submission].[Trading Name]","[Dim Submission].[Trading Name].&amp;["&amp;$A$1&amp;"]","[Dim Variable].[Row Description]","[Dim Variable].[Row Description].&amp;["&amp;$A11&amp;"]")</f>
        <v>38396128.016551398</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forward]&amp;["&amp;$BG$3&amp;"]","[Dim Submission].[Trading Name]","[Dim Submission].[Trading Name].&amp;["&amp;$A$1&amp;"]","[Dim Variable].[Row Description]","[Dim Variable].[Row Description].&amp;["&amp;$A11&amp;"]")</f>
        <v>44234181.698626697</v>
      </c>
      <c r="BI11" s="1">
        <f>GETPIVOTDATA("[Measures].[Data value]",RAB!$B$9,"[Dim Submission].[Data Quality]","[Dim Submission].[Data Quality].&amp;[Consolidated]","[Regulatory Year].[Calendar Hierarchy]","[Regulatory Year].[Calendar Hierarchy].[Year Name].&amp;["&amp;BI$4&amp;"]","[Dim Variable].[Table Number]","[Dim Variable].[Table Number].[Level3].&amp;[3.3 - rab asset data]&amp;[3.3.2 - asset value roll forward]&amp;["&amp;$BG$3&amp;"]","[Dim Submission].[Trading Name]","[Dim Submission].[Trading Name].&amp;["&amp;$A$1&amp;"]","[Dim Variable].[Row Description]","[Dim Variable].[Row Description].&amp;["&amp;$A11&amp;"]")</f>
        <v>46344035.474570803</v>
      </c>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forward]&amp;["&amp;$BG$3&amp;"]","[Dim Submission].[Trading Name]","[Dim Submission].[Trading Name].&amp;["&amp;$A$1&amp;"]","[Dim Variable].[Row Description]","[Dim Variable].[Row Description].&amp;["&amp;$A11&amp;"]")</f>
        <v>52563239.025804497</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forward]&amp;["&amp;$BG$3&amp;"]","[Dim Submission].[Trading Name]","[Dim Submission].[Trading Name].&amp;["&amp;$A$1&amp;"]","[Dim Variable].[Row Description]","[Dim Variable].[Row Description].&amp;["&amp;$A11&amp;"]")</f>
        <v>57917036.614001103</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forward]&amp;["&amp;$BG$3&amp;"]","[Dim Submission].[Trading Name]","[Dim Submission].[Trading Name].&amp;["&amp;$A$1&amp;"]","[Dim Variable].[Row Description]","[Dim Variable].[Row Description].&amp;["&amp;$A11&amp;"]")</f>
        <v>60589903.8767507</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forward]&amp;["&amp;$BG$3&amp;"]","[Dim Submission].[Trading Name]","[Dim Submission].[Trading Name].&amp;["&amp;$A$1&amp;"]","[Dim Variable].[Row Description]","[Dim Variable].[Row Description].&amp;["&amp;$A11&amp;"]")</f>
        <v>68915340.419115603</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forward]&amp;["&amp;$BG$3&amp;"]","[Dim Submission].[Trading Name]","[Dim Submission].[Trading Name].&amp;["&amp;$A$1&amp;"]","[Dim Variable].[Row Description]","[Dim Variable].[Row Description].&amp;["&amp;$A11&amp;"]")</f>
        <v>73215938.577004403</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forward]&amp;["&amp;$BG$3&amp;"]","[Dim Submission].[Trading Name]","[Dim Submission].[Trading Name].&amp;["&amp;$A$1&amp;"]","[Dim Variable].[Row Description]","[Dim Variable].[Row Description].&amp;["&amp;$A11&amp;"]")</f>
        <v>78338282.031304702</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forward]&amp;["&amp;$BG$3&amp;"]","[Dim Submission].[Trading Name]","[Dim Submission].[Trading Name].&amp;["&amp;$A$1&amp;"]","[Dim Variable].[Row Description]","[Dim Variable].[Row Description].&amp;["&amp;$A11&amp;"]")</f>
        <v>80205872.723507896</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forward]&amp;["&amp;$BG$3&amp;"]","[Dim Submission].[Trading Name]","[Dim Submission].[Trading Name].&amp;["&amp;$A$1&amp;"]","[Dim Variable].[Row Description]","[Dim Variable].[Row Description].&amp;["&amp;$A11&amp;"]")</f>
        <v>79525481.655675203</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forward]&amp;["&amp;$BG$3&amp;"]","[Dim Submission].[Trading Name]","[Dim Submission].[Trading Name].&amp;["&amp;$A$1&amp;"]","[Dim Variable].[Row Description]","[Dim Variable].[Row Description].&amp;["&amp;$A11&amp;"]")</f>
        <v>79909844.894499794</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forward]&amp;["&amp;$BG$3&amp;"]","[Dim Submission].[Trading Name]","[Dim Submission].[Trading Name].&amp;["&amp;$A$1&amp;"]","[Dim Variable].[Row Description]","[Dim Variable].[Row Description].&amp;["&amp;$A11&amp;"]")</f>
        <v>91572924.398293793</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forward]&amp;["&amp;$BG$3&amp;"]","[Dim Submission].[Trading Name]","[Dim Submission].[Trading Name].&amp;["&amp;$A$1&amp;"]","[Dim Variable].[Row Description]","[Dim Variable].[Row Description].&amp;["&amp;$A11&amp;"]")</f>
        <v>93872264</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forward]&amp;["&amp;$BG$3&amp;"]","[Dim Submission].[Trading Name]","[Dim Submission].[Trading Name].&amp;["&amp;$A$1&amp;"]","[Dim Variable].[Row Description]","[Dim Variable].[Row Description].&amp;["&amp;$A11&amp;"]")</f>
        <v>96176757</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forward]&amp;["&amp;$BG$3&amp;"]","[Dim Submission].[Trading Name]","[Dim Submission].[Trading Name].&amp;["&amp;$A$1&amp;"]","[Dim Variable].[Row Description]","[Dim Variable].[Row Description].&amp;["&amp;$A11&amp;"]")</f>
        <v>98237796</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forward]&amp;["&amp;$BG$3&amp;"]","[Dim Submission].[Trading Name]","[Dim Submission].[Trading Name].&amp;["&amp;$A$1&amp;"]","[Dim Variable].[Row Description]","[Dim Variable].[Row Description].&amp;["&amp;$A11&amp;"]")</f>
        <v>95918762</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forward]&amp;["&amp;$BG$3&amp;"]","[Dim Submission].[Trading Name]","[Dim Submission].[Trading Name].&amp;["&amp;$A$1&amp;"]","[Dim Variable].[Row Description]","[Dim Variable].[Row Description].&amp;["&amp;$A11&amp;"]")</f>
        <v>99826070</v>
      </c>
      <c r="BY11" s="1"/>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forward]&amp;["&amp;$BZ$3&amp;"]","[Dim Submission].[Trading Name]","[Dim Submission].[Trading Name].&amp;["&amp;$A$1&amp;"]","[Dim Variable].[Row Description]","[Dim Variable].[Row Description].&amp;["&amp;$A11&amp;"]")</f>
        <v>67042922.390868902</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forward]&amp;["&amp;$BZ$3&amp;"]","[Dim Submission].[Trading Name]","[Dim Submission].[Trading Name].&amp;["&amp;$A$1&amp;"]","[Dim Variable].[Row Description]","[Dim Variable].[Row Description].&amp;["&amp;$A11&amp;"]")</f>
        <v>77254391.683252603</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forward]&amp;["&amp;$BZ$3&amp;"]","[Dim Submission].[Trading Name]","[Dim Submission].[Trading Name].&amp;["&amp;$A$1&amp;"]","[Dim Variable].[Row Description]","[Dim Variable].[Row Description].&amp;["&amp;$A11&amp;"]")</f>
        <v>80945232.792417899</v>
      </c>
      <c r="CC11" s="1">
        <f>GETPIVOTDATA("[Measures].[Data value]",RAB!$B$9,"[Dim Submission].[Data Quality]","[Dim Submission].[Data Quality].&amp;[Consolidated]","[Regulatory Year].[Calendar Hierarchy]","[Regulatory Year].[Calendar Hierarchy].[Year Name].&amp;["&amp;CC$4&amp;"]","[Dim Variable].[Table Number]","[Dim Variable].[Table Number].[Level3].&amp;[3.3 - rab asset data]&amp;[3.3.2 - asset value roll forward]&amp;["&amp;$BZ$3&amp;"]","[Dim Submission].[Trading Name]","[Dim Submission].[Trading Name].&amp;["&amp;$A$1&amp;"]","[Dim Variable].[Row Description]","[Dim Variable].[Row Description].&amp;["&amp;$A11&amp;"]")</f>
        <v>91821934.691142902</v>
      </c>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forward]&amp;["&amp;$BZ$3&amp;"]","[Dim Submission].[Trading Name]","[Dim Submission].[Trading Name].&amp;["&amp;$A$1&amp;"]","[Dim Variable].[Row Description]","[Dim Variable].[Row Description].&amp;["&amp;$A11&amp;"]")</f>
        <v>101188596.732659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forward]&amp;["&amp;$BZ$3&amp;"]","[Dim Submission].[Trading Name]","[Dim Submission].[Trading Name].&amp;["&amp;$A$1&amp;"]","[Dim Variable].[Row Description]","[Dim Variable].[Row Description].&amp;["&amp;$A11&amp;"]")</f>
        <v>105866700.512394</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forward]&amp;["&amp;$BZ$3&amp;"]","[Dim Submission].[Trading Name]","[Dim Submission].[Trading Name].&amp;["&amp;$A$1&amp;"]","[Dim Variable].[Row Description]","[Dim Variable].[Row Description].&amp;["&amp;$A11&amp;"]")</f>
        <v>120432903.967015</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forward]&amp;["&amp;$BZ$3&amp;"]","[Dim Submission].[Trading Name]","[Dim Submission].[Trading Name].&amp;["&amp;$A$1&amp;"]","[Dim Variable].[Row Description]","[Dim Variable].[Row Description].&amp;["&amp;$A11&amp;"]")</f>
        <v>127960026.93171801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forward]&amp;["&amp;$BZ$3&amp;"]","[Dim Submission].[Trading Name]","[Dim Submission].[Trading Name].&amp;["&amp;$A$1&amp;"]","[Dim Variable].[Row Description]","[Dim Variable].[Row Description].&amp;["&amp;$A11&amp;"]")</f>
        <v>136924348.992773</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forward]&amp;["&amp;$BZ$3&amp;"]","[Dim Submission].[Trading Name]","[Dim Submission].[Trading Name].&amp;["&amp;$A$1&amp;"]","[Dim Variable].[Row Description]","[Dim Variable].[Row Description].&amp;["&amp;$A11&amp;"]")</f>
        <v>140195138.65763199</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forward]&amp;["&amp;$BZ$3&amp;"]","[Dim Submission].[Trading Name]","[Dim Submission].[Trading Name].&amp;["&amp;$A$1&amp;"]","[Dim Variable].[Row Description]","[Dim Variable].[Row Description].&amp;["&amp;$A11&amp;"]")</f>
        <v>139020602.83377999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forward]&amp;["&amp;$BZ$3&amp;"]","[Dim Submission].[Trading Name]","[Dim Submission].[Trading Name].&amp;["&amp;$A$1&amp;"]","[Dim Variable].[Row Description]","[Dim Variable].[Row Description].&amp;["&amp;$A11&amp;"]")</f>
        <v>139699059.78061399</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forward]&amp;["&amp;$BZ$3&amp;"]","[Dim Submission].[Trading Name]","[Dim Submission].[Trading Name].&amp;["&amp;$A$1&amp;"]","[Dim Variable].[Row Description]","[Dim Variable].[Row Description].&amp;["&amp;$A11&amp;"]")</f>
        <v>159989810.60314199</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forward]&amp;["&amp;$BZ$3&amp;"]","[Dim Submission].[Trading Name]","[Dim Submission].[Trading Name].&amp;["&amp;$A$1&amp;"]","[Dim Variable].[Row Description]","[Dim Variable].[Row Description].&amp;["&amp;$A11&amp;"]")</f>
        <v>164007055</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forward]&amp;["&amp;$BZ$3&amp;"]","[Dim Submission].[Trading Name]","[Dim Submission].[Trading Name].&amp;["&amp;$A$1&amp;"]","[Dim Variable].[Row Description]","[Dim Variable].[Row Description].&amp;["&amp;$A11&amp;"]")</f>
        <v>168033304</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forward]&amp;["&amp;$BZ$3&amp;"]","[Dim Submission].[Trading Name]","[Dim Submission].[Trading Name].&amp;["&amp;$A$1&amp;"]","[Dim Variable].[Row Description]","[Dim Variable].[Row Description].&amp;["&amp;$A11&amp;"]")</f>
        <v>171634209</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forward]&amp;["&amp;$BZ$3&amp;"]","[Dim Submission].[Trading Name]","[Dim Submission].[Trading Name].&amp;["&amp;$A$1&amp;"]","[Dim Variable].[Row Description]","[Dim Variable].[Row Description].&amp;["&amp;$A11&amp;"]")</f>
        <v>167582552</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forward]&amp;["&amp;$BZ$3&amp;"]","[Dim Submission].[Trading Name]","[Dim Submission].[Trading Name].&amp;["&amp;$A$1&amp;"]","[Dim Variable].[Row Description]","[Dim Variable].[Row Description].&amp;["&amp;$A11&amp;"]")</f>
        <v>174409128</v>
      </c>
      <c r="CR11" s="1"/>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forward]&amp;["&amp;$CS$3&amp;"]","[Dim Submission].[Trading Name]","[Dim Submission].[Trading Name].&amp;["&amp;$A$1&amp;"]","[Dim Variable].[Row Description]","[Dim Variable].[Row Description].&amp;["&amp;$A11&amp;"]")</f>
        <v>99931468.323778003</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forward]&amp;["&amp;$CS$3&amp;"]","[Dim Submission].[Trading Name]","[Dim Submission].[Trading Name].&amp;["&amp;$A$1&amp;"]","[Dim Variable].[Row Description]","[Dim Variable].[Row Description].&amp;["&amp;$A11&amp;"]")</f>
        <v>103874739.075859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forward]&amp;["&amp;$CS$3&amp;"]","[Dim Submission].[Trading Name]","[Dim Submission].[Trading Name].&amp;["&amp;$A$1&amp;"]","[Dim Variable].[Row Description]","[Dim Variable].[Row Description].&amp;["&amp;$A11&amp;"]")</f>
        <v>108554675.86505599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forward]&amp;["&amp;$CS$3&amp;"]","[Dim Submission].[Trading Name]","[Dim Submission].[Trading Name].&amp;["&amp;$A$1&amp;"]","[Dim Variable].[Row Description]","[Dim Variable].[Row Description].&amp;["&amp;$A11&amp;"]")</f>
        <v>118056345.41059101</v>
      </c>
      <c r="CW11" s="1">
        <f>GETPIVOTDATA("[Measures].[Data value]",RAB!$B$9,"[Dim Submission].[Data Quality]","[Dim Submission].[Data Quality].&amp;[Consolidated]","[Regulatory Year].[Calendar Hierarchy]","[Regulatory Year].[Calendar Hierarchy].[Year Name].&amp;["&amp;CW$4&amp;"]","[Dim Variable].[Table Number]","[Dim Variable].[Table Number].[Level3].&amp;[3.3 - rab asset data]&amp;[3.3.2 - asset value roll forward]&amp;["&amp;$CS$3&amp;"]","[Dim Submission].[Trading Name]","[Dim Submission].[Trading Name].&amp;["&amp;$A$1&amp;"]","[Dim Variable].[Row Description]","[Dim Variable].[Row Description].&amp;["&amp;$A11&amp;"]")</f>
        <v>123169886.40500499</v>
      </c>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forward]&amp;["&amp;$CS$3&amp;"]","[Dim Submission].[Trading Name]","[Dim Submission].[Trading Name].&amp;["&amp;$A$1&amp;"]","[Dim Variable].[Row Description]","[Dim Variable].[Row Description].&amp;["&amp;$A11&amp;"]")</f>
        <v>132911072.965041</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forward]&amp;["&amp;$CS$3&amp;"]","[Dim Submission].[Trading Name]","[Dim Submission].[Trading Name].&amp;["&amp;$A$1&amp;"]","[Dim Variable].[Row Description]","[Dim Variable].[Row Description].&amp;["&amp;$A11&amp;"]")</f>
        <v>145622480.72357601</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forward]&amp;["&amp;$CS$3&amp;"]","[Dim Submission].[Trading Name]","[Dim Submission].[Trading Name].&amp;["&amp;$A$1&amp;"]","[Dim Variable].[Row Description]","[Dim Variable].[Row Description].&amp;["&amp;$A11&amp;"]")</f>
        <v>158319973.983484</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forward]&amp;["&amp;$CS$3&amp;"]","[Dim Submission].[Trading Name]","[Dim Submission].[Trading Name].&amp;["&amp;$A$1&amp;"]","[Dim Variable].[Row Description]","[Dim Variable].[Row Description].&amp;["&amp;$A11&amp;"]")</f>
        <v>172861355.650325</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forward]&amp;["&amp;$CS$3&amp;"]","[Dim Submission].[Trading Name]","[Dim Submission].[Trading Name].&amp;["&amp;$A$1&amp;"]","[Dim Variable].[Row Description]","[Dim Variable].[Row Description].&amp;["&amp;$A11&amp;"]")</f>
        <v>189520885.766415</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forward]&amp;["&amp;$CS$3&amp;"]","[Dim Submission].[Trading Name]","[Dim Submission].[Trading Name].&amp;["&amp;$A$1&amp;"]","[Dim Variable].[Row Description]","[Dim Variable].[Row Description].&amp;["&amp;$A11&amp;"]")</f>
        <v>201756284.44713199</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forward]&amp;["&amp;$CS$3&amp;"]","[Dim Submission].[Trading Name]","[Dim Submission].[Trading Name].&amp;["&amp;$A$1&amp;"]","[Dim Variable].[Row Description]","[Dim Variable].[Row Description].&amp;["&amp;$A11&amp;"]")</f>
        <v>207637316.03568399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forward]&amp;["&amp;$CS$3&amp;"]","[Dim Submission].[Trading Name]","[Dim Submission].[Trading Name].&amp;["&amp;$A$1&amp;"]","[Dim Variable].[Row Description]","[Dim Variable].[Row Description].&amp;["&amp;$A11&amp;"]")</f>
        <v>192559384.71472201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forward]&amp;["&amp;$CS$3&amp;"]","[Dim Submission].[Trading Name]","[Dim Submission].[Trading Name].&amp;["&amp;$A$1&amp;"]","[Dim Variable].[Row Description]","[Dim Variable].[Row Description].&amp;["&amp;$A11&amp;"]")</f>
        <v>197394431</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forward]&amp;["&amp;$CS$3&amp;"]","[Dim Submission].[Trading Name]","[Dim Submission].[Trading Name].&amp;["&amp;$A$1&amp;"]","[Dim Variable].[Row Description]","[Dim Variable].[Row Description].&amp;["&amp;$A11&amp;"]")</f>
        <v>202240316</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forward]&amp;["&amp;$CS$3&amp;"]","[Dim Submission].[Trading Name]","[Dim Submission].[Trading Name].&amp;["&amp;$A$1&amp;"]","[Dim Variable].[Row Description]","[Dim Variable].[Row Description].&amp;["&amp;$A11&amp;"]")</f>
        <v>206574266</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forward]&amp;["&amp;$CS$3&amp;"]","[Dim Submission].[Trading Name]","[Dim Submission].[Trading Name].&amp;["&amp;$A$1&amp;"]","[Dim Variable].[Row Description]","[Dim Variable].[Row Description].&amp;["&amp;$A11&amp;"]")</f>
        <v>201697803</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forward]&amp;["&amp;$CS$3&amp;"]","[Dim Submission].[Trading Name]","[Dim Submission].[Trading Name].&amp;["&amp;$A$1&amp;"]","[Dim Variable].[Row Description]","[Dim Variable].[Row Description].&amp;["&amp;$A11&amp;"]")</f>
        <v>209914080</v>
      </c>
      <c r="DK11" s="1"/>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forward]&amp;["&amp;$DL$2&amp;"]","[Dim Submission].[Trading Name]","[Dim Submission].[Trading Name].&amp;["&amp;$A$1&amp;"]","[Dim Variable].[Row Description]","[Dim Variable].[Row Description].&amp;["&amp;$A11&amp;"]")</f>
        <v>113674131.5314111</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forward]&amp;["&amp;$DL$2&amp;"]","[Dim Submission].[Trading Name]","[Dim Submission].[Trading Name].&amp;["&amp;$A$1&amp;"]","[Dim Variable].[Row Description]","[Dim Variable].[Row Description].&amp;["&amp;$A11&amp;"]")</f>
        <v>88112563.087930709</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forward]&amp;["&amp;$DL$2&amp;"]","[Dim Submission].[Trading Name]","[Dim Submission].[Trading Name].&amp;["&amp;$A$1&amp;"]","[Dim Variable].[Row Description]","[Dim Variable].[Row Description].&amp;["&amp;$A11&amp;"]")</f>
        <v>56339648.962953493</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forward]&amp;["&amp;$DL$2&amp;"]","[Dim Submission].[Trading Name]","[Dim Submission].[Trading Name].&amp;["&amp;$A$1&amp;"]","[Dim Variable].[Row Description]","[Dim Variable].[Row Description].&amp;["&amp;$A11&amp;"]")</f>
        <v>35530325.207229495</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forward]&amp;["&amp;$DL$2&amp;"]","[Dim Submission].[Trading Name]","[Dim Submission].[Trading Name].&amp;["&amp;$A$1&amp;"]","[Dim Variable].[Row Description]","[Dim Variable].[Row Description].&amp;["&amp;$A11&amp;"]")</f>
        <v>20100464.977648631</v>
      </c>
      <c r="DQ11" s="1">
        <f>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Name].&amp;["&amp;DQ$4&amp;"]","[Dim Variable].[Table Number]","[Dim Variable].[Table Number].[Level3].&amp;[3.3 - rab asset data]&amp;[3.3.2 - asset value roll forward]&amp;["&amp;$DL$2&amp;"]","[Dim Submission].[Trading Name]","[Dim Submission].[Trading Name].&amp;["&amp;$A$1&amp;"]","[Dim Variable].[Row Description]","[Dim Variable].[Row Description].&amp;["&amp;$A11&amp;"]")</f>
        <v>77894550.931783602</v>
      </c>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forward]&amp;["&amp;$DL$2&amp;"]","[Dim Submission].[Trading Name]","[Dim Submission].[Trading Name].&amp;["&amp;$A$1&amp;"]","[Dim Variable].[Row Description]","[Dim Variable].[Row Description].&amp;["&amp;$A11&amp;"]")</f>
        <v>90450193.134647802</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forward]&amp;["&amp;$DL$2&amp;"]","[Dim Submission].[Trading Name]","[Dim Submission].[Trading Name].&amp;["&amp;$A$1&amp;"]","[Dim Variable].[Row Description]","[Dim Variable].[Row Description].&amp;["&amp;$A11&amp;"]")</f>
        <v>87887360.107161596</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forward]&amp;["&amp;$DL$2&amp;"]","[Dim Submission].[Trading Name]","[Dim Submission].[Trading Name].&amp;["&amp;$A$1&amp;"]","[Dim Variable].[Row Description]","[Dim Variable].[Row Description].&amp;["&amp;$A11&amp;"]")</f>
        <v>94856506.815234706</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forward]&amp;["&amp;$DL$2&amp;"]","[Dim Submission].[Trading Name]","[Dim Submission].[Trading Name].&amp;["&amp;$A$1&amp;"]","[Dim Variable].[Row Description]","[Dim Variable].[Row Description].&amp;["&amp;$A11&amp;"]")</f>
        <v>87728817.3374082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forward]&amp;["&amp;$DL$2&amp;"]","[Dim Submission].[Trading Name]","[Dim Submission].[Trading Name].&amp;["&amp;$A$1&amp;"]","[Dim Variable].[Row Description]","[Dim Variable].[Row Description].&amp;["&amp;$A11&amp;"]")</f>
        <v>92249341.222547099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forward]&amp;["&amp;$DL$2&amp;"]","[Dim Submission].[Trading Name]","[Dim Submission].[Trading Name].&amp;["&amp;$A$1&amp;"]","[Dim Variable].[Row Description]","[Dim Variable].[Row Description].&amp;["&amp;$A11&amp;"]")</f>
        <v>110626367.9384461</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forward]&amp;["&amp;$DL$2&amp;"]","[Dim Submission].[Trading Name]","[Dim Submission].[Trading Name].&amp;["&amp;$A$1&amp;"]","[Dim Variable].[Row Description]","[Dim Variable].[Row Description].&amp;["&amp;$A11&amp;"]")</f>
        <v>123872547.54714181</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forward]&amp;["&amp;$DL$2&amp;"]","[Dim Submission].[Trading Name]","[Dim Submission].[Trading Name].&amp;["&amp;$A$1&amp;"]","[Dim Variable].[Row Description]","[Dim Variable].[Row Description].&amp;["&amp;$A11&amp;"]")</f>
        <v>108957241</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forward]&amp;["&amp;$DL$2&amp;"]","[Dim Submission].[Trading Name]","[Dim Submission].[Trading Name].&amp;["&amp;$A$1&amp;"]","[Dim Variable].[Row Description]","[Dim Variable].[Row Description].&amp;["&amp;$A11&amp;"]")</f>
        <v>113639934</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forward]&amp;["&amp;$DL$2&amp;"]","[Dim Submission].[Trading Name]","[Dim Submission].[Trading Name].&amp;["&amp;$A$1&amp;"]","[Dim Variable].[Row Description]","[Dim Variable].[Row Description].&amp;["&amp;$A11&amp;"]")</f>
        <v>118709588</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forward]&amp;["&amp;$DL$2&amp;"]","[Dim Submission].[Trading Name]","[Dim Submission].[Trading Name].&amp;["&amp;$A$1&amp;"]","[Dim Variable].[Row Description]","[Dim Variable].[Row Description].&amp;["&amp;$A11&amp;"]")</f>
        <v>194132956</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forward]&amp;["&amp;$DL$2&amp;"]","[Dim Submission].[Trading Name]","[Dim Submission].[Trading Name].&amp;["&amp;$A$1&amp;"]","[Dim Variable].[Row Description]","[Dim Variable].[Row Description].&amp;["&amp;$A11&amp;"]")</f>
        <v>228631122</v>
      </c>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row>
    <row r="12" spans="1:172" s="39" customFormat="1" x14ac:dyDescent="0.25">
      <c r="A12" s="158" t="s">
        <v>264</v>
      </c>
      <c r="B12" s="160">
        <f>SUM(B5:B7)+SUM(B9:B10)-B11</f>
        <v>0</v>
      </c>
      <c r="C12" s="160">
        <f t="shared" ref="C12:S12" si="23">SUM(C5:C7)+SUM(C9:C10)-C11</f>
        <v>0</v>
      </c>
      <c r="D12" s="160">
        <f t="shared" si="23"/>
        <v>0</v>
      </c>
      <c r="E12" s="160">
        <f t="shared" si="23"/>
        <v>0</v>
      </c>
      <c r="F12" s="163">
        <f t="shared" si="23"/>
        <v>0</v>
      </c>
      <c r="G12" s="160">
        <f t="shared" si="23"/>
        <v>0</v>
      </c>
      <c r="H12" s="160">
        <f t="shared" si="23"/>
        <v>0</v>
      </c>
      <c r="I12" s="160">
        <f t="shared" si="23"/>
        <v>0</v>
      </c>
      <c r="J12" s="160">
        <f t="shared" si="23"/>
        <v>0</v>
      </c>
      <c r="K12" s="160">
        <f t="shared" si="23"/>
        <v>0</v>
      </c>
      <c r="L12" s="160">
        <f t="shared" si="23"/>
        <v>0</v>
      </c>
      <c r="M12" s="160">
        <f t="shared" si="23"/>
        <v>0</v>
      </c>
      <c r="N12" s="160">
        <f t="shared" si="23"/>
        <v>0</v>
      </c>
      <c r="O12" s="160">
        <f t="shared" si="23"/>
        <v>0</v>
      </c>
      <c r="P12" s="160">
        <f t="shared" si="23"/>
        <v>0</v>
      </c>
      <c r="Q12" s="160">
        <f t="shared" si="23"/>
        <v>0</v>
      </c>
      <c r="R12" s="160">
        <f t="shared" si="23"/>
        <v>0</v>
      </c>
      <c r="S12" s="160">
        <f t="shared" si="23"/>
        <v>0</v>
      </c>
      <c r="T12" s="77"/>
      <c r="U12" s="160">
        <f t="shared" ref="U12:AL12" si="24">SUM(U5:U7)+SUM(U9:U10)-U11</f>
        <v>0</v>
      </c>
      <c r="V12" s="160">
        <f t="shared" si="24"/>
        <v>2.9802322387695313E-7</v>
      </c>
      <c r="W12" s="160">
        <f t="shared" si="24"/>
        <v>0</v>
      </c>
      <c r="X12" s="160">
        <f t="shared" si="24"/>
        <v>0</v>
      </c>
      <c r="Y12" s="163">
        <f t="shared" si="24"/>
        <v>-3.8743019104003906E-7</v>
      </c>
      <c r="Z12" s="160">
        <f t="shared" si="24"/>
        <v>-3.2782554626464844E-7</v>
      </c>
      <c r="AA12" s="160">
        <f t="shared" si="24"/>
        <v>3.2782554626464844E-7</v>
      </c>
      <c r="AB12" s="160">
        <f t="shared" si="24"/>
        <v>0</v>
      </c>
      <c r="AC12" s="160">
        <f t="shared" si="24"/>
        <v>0</v>
      </c>
      <c r="AD12" s="160">
        <f t="shared" si="24"/>
        <v>0</v>
      </c>
      <c r="AE12" s="160">
        <f t="shared" si="24"/>
        <v>0</v>
      </c>
      <c r="AF12" s="160">
        <f t="shared" si="24"/>
        <v>0</v>
      </c>
      <c r="AG12" s="160">
        <f t="shared" si="24"/>
        <v>0</v>
      </c>
      <c r="AH12" s="160">
        <f t="shared" si="24"/>
        <v>0</v>
      </c>
      <c r="AI12" s="160">
        <f t="shared" si="24"/>
        <v>0</v>
      </c>
      <c r="AJ12" s="160">
        <f t="shared" si="24"/>
        <v>0</v>
      </c>
      <c r="AK12" s="160">
        <f t="shared" si="24"/>
        <v>0</v>
      </c>
      <c r="AL12" s="160">
        <f t="shared" si="24"/>
        <v>0</v>
      </c>
      <c r="AM12" s="77"/>
      <c r="AN12" s="160">
        <f t="shared" ref="AN12:BE12" si="25">SUM(AN5:AN7)+SUM(AN9:AN10)-AN11</f>
        <v>0</v>
      </c>
      <c r="AO12" s="160">
        <f t="shared" si="25"/>
        <v>5.0663948059082031E-7</v>
      </c>
      <c r="AP12" s="160">
        <f t="shared" si="25"/>
        <v>-4.76837158203125E-7</v>
      </c>
      <c r="AQ12" s="160">
        <f t="shared" si="25"/>
        <v>0</v>
      </c>
      <c r="AR12" s="163">
        <f t="shared" si="25"/>
        <v>0</v>
      </c>
      <c r="AS12" s="160">
        <f t="shared" si="25"/>
        <v>0</v>
      </c>
      <c r="AT12" s="160">
        <f t="shared" si="25"/>
        <v>0</v>
      </c>
      <c r="AU12" s="160">
        <f t="shared" si="25"/>
        <v>0</v>
      </c>
      <c r="AV12" s="160">
        <f t="shared" si="25"/>
        <v>0</v>
      </c>
      <c r="AW12" s="160">
        <f t="shared" si="25"/>
        <v>-5.3644180297851563E-7</v>
      </c>
      <c r="AX12" s="160">
        <f t="shared" si="25"/>
        <v>0</v>
      </c>
      <c r="AY12" s="160">
        <f t="shared" si="25"/>
        <v>4.76837158203125E-7</v>
      </c>
      <c r="AZ12" s="160">
        <f t="shared" si="25"/>
        <v>0</v>
      </c>
      <c r="BA12" s="160">
        <f t="shared" si="25"/>
        <v>0</v>
      </c>
      <c r="BB12" s="160">
        <f t="shared" si="25"/>
        <v>0</v>
      </c>
      <c r="BC12" s="160">
        <f t="shared" si="25"/>
        <v>0</v>
      </c>
      <c r="BD12" s="160">
        <f t="shared" si="25"/>
        <v>0</v>
      </c>
      <c r="BE12" s="160">
        <f t="shared" si="25"/>
        <v>0</v>
      </c>
      <c r="BF12" s="77"/>
      <c r="BG12" s="160">
        <f t="shared" ref="BG12:BX12" si="26">SUM(BG5:BG7)+SUM(BG9:BG10)-BG11</f>
        <v>0</v>
      </c>
      <c r="BH12" s="160">
        <f t="shared" si="26"/>
        <v>0</v>
      </c>
      <c r="BI12" s="160">
        <f t="shared" si="26"/>
        <v>0</v>
      </c>
      <c r="BJ12" s="160">
        <f t="shared" si="26"/>
        <v>0</v>
      </c>
      <c r="BK12" s="163">
        <f t="shared" si="26"/>
        <v>0</v>
      </c>
      <c r="BL12" s="160">
        <f t="shared" si="26"/>
        <v>0</v>
      </c>
      <c r="BM12" s="160">
        <f t="shared" si="26"/>
        <v>0</v>
      </c>
      <c r="BN12" s="160">
        <f t="shared" si="26"/>
        <v>0</v>
      </c>
      <c r="BO12" s="160">
        <f t="shared" si="26"/>
        <v>0</v>
      </c>
      <c r="BP12" s="160">
        <f t="shared" si="26"/>
        <v>0</v>
      </c>
      <c r="BQ12" s="160">
        <f t="shared" si="26"/>
        <v>0</v>
      </c>
      <c r="BR12" s="160">
        <f t="shared" si="26"/>
        <v>0</v>
      </c>
      <c r="BS12" s="160">
        <f t="shared" si="26"/>
        <v>0</v>
      </c>
      <c r="BT12" s="160">
        <f t="shared" si="26"/>
        <v>0</v>
      </c>
      <c r="BU12" s="160">
        <f t="shared" si="26"/>
        <v>0</v>
      </c>
      <c r="BV12" s="160">
        <f t="shared" si="26"/>
        <v>0</v>
      </c>
      <c r="BW12" s="160">
        <f t="shared" si="26"/>
        <v>0</v>
      </c>
      <c r="BX12" s="160">
        <f t="shared" si="26"/>
        <v>0</v>
      </c>
      <c r="BY12" s="77"/>
      <c r="BZ12" s="160">
        <f t="shared" ref="BZ12:CQ12" si="27">SUM(BZ5:BZ7)+SUM(BZ9:BZ10)-BZ11</f>
        <v>0</v>
      </c>
      <c r="CA12" s="160">
        <f t="shared" si="27"/>
        <v>0</v>
      </c>
      <c r="CB12" s="160">
        <f t="shared" si="27"/>
        <v>0</v>
      </c>
      <c r="CC12" s="160">
        <f t="shared" si="27"/>
        <v>0</v>
      </c>
      <c r="CD12" s="163">
        <f t="shared" si="27"/>
        <v>3.2782554626464844E-7</v>
      </c>
      <c r="CE12" s="160">
        <f t="shared" si="27"/>
        <v>0</v>
      </c>
      <c r="CF12" s="160">
        <f t="shared" si="27"/>
        <v>2.2351741790771484E-7</v>
      </c>
      <c r="CG12" s="160">
        <f t="shared" si="27"/>
        <v>1.3411045074462891E-7</v>
      </c>
      <c r="CH12" s="160">
        <f t="shared" si="27"/>
        <v>0</v>
      </c>
      <c r="CI12" s="160">
        <f t="shared" si="27"/>
        <v>0</v>
      </c>
      <c r="CJ12" s="160">
        <f t="shared" si="27"/>
        <v>6.8545341491699219E-7</v>
      </c>
      <c r="CK12" s="160">
        <f t="shared" si="27"/>
        <v>3.2782554626464844E-7</v>
      </c>
      <c r="CL12" s="160">
        <f t="shared" si="27"/>
        <v>0</v>
      </c>
      <c r="CM12" s="160">
        <f t="shared" si="27"/>
        <v>0</v>
      </c>
      <c r="CN12" s="160">
        <f t="shared" si="27"/>
        <v>0</v>
      </c>
      <c r="CO12" s="160">
        <f t="shared" si="27"/>
        <v>0</v>
      </c>
      <c r="CP12" s="160">
        <f t="shared" si="27"/>
        <v>0</v>
      </c>
      <c r="CQ12" s="160">
        <f t="shared" si="27"/>
        <v>0</v>
      </c>
      <c r="CR12" s="77"/>
      <c r="CS12" s="160">
        <f t="shared" ref="CS12:DJ12" si="28">SUM(CS5:CS7)+SUM(CS9:CS10)-CS11</f>
        <v>0</v>
      </c>
      <c r="CT12" s="160">
        <f t="shared" si="28"/>
        <v>-1.6391277313232422E-7</v>
      </c>
      <c r="CU12" s="160">
        <f t="shared" si="28"/>
        <v>1.3411045074462891E-7</v>
      </c>
      <c r="CV12" s="160">
        <f t="shared" si="28"/>
        <v>2.6822090148925781E-7</v>
      </c>
      <c r="CW12" s="163">
        <f t="shared" si="28"/>
        <v>-3.7252902984619141E-7</v>
      </c>
      <c r="CX12" s="160">
        <f t="shared" si="28"/>
        <v>-4.6193599700927734E-7</v>
      </c>
      <c r="CY12" s="160">
        <f t="shared" si="28"/>
        <v>-3.5762786865234375E-7</v>
      </c>
      <c r="CZ12" s="160">
        <f t="shared" si="28"/>
        <v>-5.0663948059082031E-7</v>
      </c>
      <c r="DA12" s="160">
        <f t="shared" si="28"/>
        <v>0</v>
      </c>
      <c r="DB12" s="160">
        <f t="shared" si="28"/>
        <v>0</v>
      </c>
      <c r="DC12" s="160">
        <f t="shared" si="28"/>
        <v>0</v>
      </c>
      <c r="DD12" s="160">
        <f t="shared" si="28"/>
        <v>7.4505805969238281E-7</v>
      </c>
      <c r="DE12" s="160">
        <f t="shared" si="28"/>
        <v>0</v>
      </c>
      <c r="DF12" s="160">
        <f t="shared" si="28"/>
        <v>0</v>
      </c>
      <c r="DG12" s="160">
        <f t="shared" si="28"/>
        <v>0</v>
      </c>
      <c r="DH12" s="160">
        <f t="shared" si="28"/>
        <v>0</v>
      </c>
      <c r="DI12" s="160">
        <f t="shared" si="28"/>
        <v>0</v>
      </c>
      <c r="DJ12" s="160">
        <f t="shared" si="28"/>
        <v>0</v>
      </c>
      <c r="DK12" s="77"/>
      <c r="DL12" s="160">
        <f t="shared" ref="DL12:EC12" si="29">SUM(DL5:DL7)+SUM(DL9:DL10)-DL11</f>
        <v>0</v>
      </c>
      <c r="DM12" s="160">
        <f t="shared" si="29"/>
        <v>0</v>
      </c>
      <c r="DN12" s="160">
        <f t="shared" si="29"/>
        <v>6.7055225372314453E-8</v>
      </c>
      <c r="DO12" s="160">
        <f t="shared" si="29"/>
        <v>0</v>
      </c>
      <c r="DP12" s="163">
        <f t="shared" si="29"/>
        <v>0</v>
      </c>
      <c r="DQ12" s="160">
        <f t="shared" si="29"/>
        <v>0</v>
      </c>
      <c r="DR12" s="160">
        <f t="shared" si="29"/>
        <v>0</v>
      </c>
      <c r="DS12" s="160">
        <f t="shared" si="29"/>
        <v>0</v>
      </c>
      <c r="DT12" s="160">
        <f t="shared" si="29"/>
        <v>0</v>
      </c>
      <c r="DU12" s="160">
        <f t="shared" si="29"/>
        <v>0</v>
      </c>
      <c r="DV12" s="160">
        <f t="shared" si="29"/>
        <v>1.7881393432617188E-7</v>
      </c>
      <c r="DW12" s="160">
        <f t="shared" si="29"/>
        <v>1.1920928955078125E-7</v>
      </c>
      <c r="DX12" s="160">
        <f t="shared" si="29"/>
        <v>0</v>
      </c>
      <c r="DY12" s="160">
        <f t="shared" si="29"/>
        <v>0</v>
      </c>
      <c r="DZ12" s="160">
        <f t="shared" si="29"/>
        <v>0</v>
      </c>
      <c r="EA12" s="160">
        <f t="shared" si="29"/>
        <v>0</v>
      </c>
      <c r="EB12" s="160">
        <f t="shared" si="29"/>
        <v>0</v>
      </c>
      <c r="EC12" s="160">
        <f t="shared" si="29"/>
        <v>0</v>
      </c>
    </row>
    <row r="13" spans="1:172" s="39" customFormat="1" x14ac:dyDescent="0.25">
      <c r="A13" s="88"/>
      <c r="B13" s="166"/>
      <c r="C13" s="166"/>
      <c r="D13" s="166"/>
      <c r="E13" s="166"/>
      <c r="F13" s="198"/>
      <c r="G13" s="166"/>
      <c r="H13" s="166"/>
      <c r="I13" s="166"/>
      <c r="J13" s="166"/>
      <c r="K13" s="166"/>
      <c r="L13" s="166"/>
      <c r="M13" s="166"/>
      <c r="N13" s="166"/>
      <c r="O13" s="166"/>
      <c r="P13" s="166"/>
      <c r="Q13" s="166"/>
      <c r="R13" s="166"/>
      <c r="S13" s="166"/>
      <c r="T13" s="2"/>
      <c r="U13" s="166"/>
      <c r="V13" s="166"/>
      <c r="W13" s="166"/>
      <c r="X13" s="166"/>
      <c r="Y13" s="198"/>
      <c r="Z13" s="166"/>
      <c r="AA13" s="166"/>
      <c r="AB13" s="166"/>
      <c r="AC13" s="166"/>
      <c r="AD13" s="166"/>
      <c r="AE13" s="166"/>
      <c r="AF13" s="166"/>
      <c r="AG13" s="166"/>
      <c r="AH13" s="166"/>
      <c r="AI13" s="166"/>
      <c r="AJ13" s="166"/>
      <c r="AK13" s="166"/>
      <c r="AL13" s="166"/>
      <c r="AM13" s="2"/>
      <c r="AN13" s="166"/>
      <c r="AO13" s="166"/>
      <c r="AP13" s="166"/>
      <c r="AQ13" s="166"/>
      <c r="AR13" s="198"/>
      <c r="AS13" s="166"/>
      <c r="AT13" s="166"/>
      <c r="AU13" s="166"/>
      <c r="AV13" s="166"/>
      <c r="AW13" s="166"/>
      <c r="AX13" s="166"/>
      <c r="AY13" s="166"/>
      <c r="AZ13" s="166"/>
      <c r="BA13" s="166"/>
      <c r="BB13" s="166"/>
      <c r="BC13" s="166"/>
      <c r="BD13" s="166"/>
      <c r="BE13" s="166"/>
      <c r="BF13" s="2"/>
      <c r="BG13" s="166"/>
      <c r="BH13" s="166"/>
      <c r="BI13" s="166"/>
      <c r="BJ13" s="166"/>
      <c r="BK13" s="198"/>
      <c r="BL13" s="166"/>
      <c r="BM13" s="166"/>
      <c r="BN13" s="166"/>
      <c r="BO13" s="166"/>
      <c r="BP13" s="166"/>
      <c r="BQ13" s="166"/>
      <c r="BR13" s="166"/>
      <c r="BS13" s="166"/>
      <c r="BT13" s="166"/>
      <c r="BU13" s="166"/>
      <c r="BV13" s="166"/>
      <c r="BW13" s="166"/>
      <c r="BX13" s="166"/>
      <c r="BY13" s="2"/>
      <c r="BZ13" s="166"/>
      <c r="CA13" s="166"/>
      <c r="CB13" s="166"/>
      <c r="CC13" s="166"/>
      <c r="CD13" s="198"/>
      <c r="CE13" s="166"/>
      <c r="CF13" s="166"/>
      <c r="CG13" s="166"/>
      <c r="CH13" s="166"/>
      <c r="CI13" s="166"/>
      <c r="CJ13" s="166"/>
      <c r="CK13" s="166"/>
      <c r="CL13" s="166"/>
      <c r="CM13" s="166"/>
      <c r="CN13" s="166"/>
      <c r="CO13" s="166"/>
      <c r="CP13" s="166"/>
      <c r="CQ13" s="166"/>
      <c r="CR13" s="2"/>
      <c r="CS13" s="166"/>
      <c r="CT13" s="166"/>
      <c r="CU13" s="166"/>
      <c r="CV13" s="166"/>
      <c r="CW13" s="198"/>
      <c r="CX13" s="166"/>
      <c r="CY13" s="166"/>
      <c r="CZ13" s="166"/>
      <c r="DA13" s="166"/>
      <c r="DB13" s="166"/>
      <c r="DC13" s="166"/>
      <c r="DD13" s="166"/>
      <c r="DE13" s="166"/>
      <c r="DF13" s="166"/>
      <c r="DG13" s="166"/>
      <c r="DH13" s="166"/>
      <c r="DI13" s="166"/>
      <c r="DJ13" s="166"/>
      <c r="DK13" s="2"/>
      <c r="DL13" s="166"/>
      <c r="DM13" s="166"/>
      <c r="DN13" s="166"/>
      <c r="DO13" s="166"/>
      <c r="DP13" s="198"/>
      <c r="DQ13" s="166"/>
      <c r="DR13" s="166"/>
      <c r="DS13" s="166"/>
      <c r="DT13" s="166"/>
      <c r="DU13" s="166"/>
      <c r="DV13" s="166"/>
      <c r="DW13" s="166"/>
      <c r="DX13" s="166"/>
      <c r="DY13" s="166"/>
      <c r="DZ13" s="166"/>
      <c r="EA13" s="166"/>
      <c r="EB13" s="166"/>
      <c r="EC13" s="166"/>
    </row>
    <row r="14" spans="1:172" s="39" customFormat="1" x14ac:dyDescent="0.25">
      <c r="A14" s="36" t="s">
        <v>273</v>
      </c>
      <c r="B14" s="166">
        <f>B5*WACC!$C$52</f>
        <v>23061406.321912717</v>
      </c>
      <c r="C14" s="166">
        <f>C5*WACC!$D$52</f>
        <v>23439388.798063226</v>
      </c>
      <c r="D14" s="166">
        <f>D5*WACC!$E$52</f>
        <v>27681224.609828368</v>
      </c>
      <c r="E14" s="166">
        <f>E5*WACC!$F$52</f>
        <v>31309796.953258034</v>
      </c>
      <c r="F14" s="166">
        <f>F5*WACC!$G$52</f>
        <v>31291229.965634365</v>
      </c>
      <c r="G14" s="166">
        <f>G5*WACC!$H$52</f>
        <v>38675540.867223457</v>
      </c>
      <c r="H14" s="166">
        <f>H5*WACC!$I$52</f>
        <v>35845044.628606901</v>
      </c>
      <c r="I14" s="166">
        <f>I5*WACC!$J$52</f>
        <v>27714816.412905656</v>
      </c>
      <c r="J14" s="166">
        <f>J5*WACC!$K$52</f>
        <v>29591981.152509194</v>
      </c>
      <c r="K14" s="166">
        <f>K5*WACC!$L$52</f>
        <v>30061802.463464897</v>
      </c>
      <c r="L14" s="166">
        <f>L5*WACC!$M$52</f>
        <v>25625171.098328121</v>
      </c>
      <c r="M14" s="166">
        <f>M5*WACC!$N$52</f>
        <v>26293286.451608848</v>
      </c>
      <c r="N14" s="166">
        <f>N5*WACC!$O$52</f>
        <v>27125001.387163889</v>
      </c>
      <c r="O14" s="166">
        <f>O5*WACC!$P$52</f>
        <v>25640784.597735275</v>
      </c>
      <c r="P14" s="166">
        <f>P5*WACC!$Q$52</f>
        <v>15024070.86443381</v>
      </c>
      <c r="Q14" s="166">
        <f>Q5*WACC!$R$52</f>
        <v>10717931.412538927</v>
      </c>
      <c r="R14" s="166">
        <f>R5*WACC!$S$52</f>
        <v>16410132.282501578</v>
      </c>
      <c r="S14" s="166">
        <f>S5*WACC!$T$52</f>
        <v>36656527.694866747</v>
      </c>
      <c r="T14" s="2"/>
      <c r="U14" s="166">
        <f>U5*WACC!$C$52</f>
        <v>7070612.3061280875</v>
      </c>
      <c r="V14" s="166">
        <f>V5*WACC!$D$52</f>
        <v>7714735.7938862126</v>
      </c>
      <c r="W14" s="166">
        <f>W5*WACC!$E$52</f>
        <v>10100029.374331934</v>
      </c>
      <c r="X14" s="166">
        <f>X5*WACC!$F$52</f>
        <v>11453734.160571072</v>
      </c>
      <c r="Y14" s="166">
        <f>Y5*WACC!$G$52</f>
        <v>11939986.749018181</v>
      </c>
      <c r="Z14" s="166">
        <f>Z5*WACC!$H$52</f>
        <v>15587897.255098533</v>
      </c>
      <c r="AA14" s="166">
        <f>AA5*WACC!$I$52</f>
        <v>14010574.313889984</v>
      </c>
      <c r="AB14" s="166">
        <f>AB5*WACC!$J$52</f>
        <v>11249854.845760169</v>
      </c>
      <c r="AC14" s="166">
        <f>AC5*WACC!$K$52</f>
        <v>11735941.94368886</v>
      </c>
      <c r="AD14" s="166">
        <f>AD5*WACC!$L$52</f>
        <v>11659289.063431451</v>
      </c>
      <c r="AE14" s="166">
        <f>AE5*WACC!$M$52</f>
        <v>9104101.3941158094</v>
      </c>
      <c r="AF14" s="166">
        <f>AF5*WACC!$N$52</f>
        <v>8896309.7154930364</v>
      </c>
      <c r="AG14" s="166">
        <f>AG5*WACC!$O$52</f>
        <v>10603705.9760678</v>
      </c>
      <c r="AH14" s="166">
        <f>AH5*WACC!$P$52</f>
        <v>10023495.923928468</v>
      </c>
      <c r="AI14" s="166">
        <f>AI5*WACC!$Q$52</f>
        <v>5873210.0186167173</v>
      </c>
      <c r="AJ14" s="166">
        <f>AJ5*WACC!$R$52</f>
        <v>4189853.9141102876</v>
      </c>
      <c r="AK14" s="166">
        <f>AK5*WACC!$S$52</f>
        <v>6415049.1732271593</v>
      </c>
      <c r="AL14" s="166">
        <f>AL5*WACC!$T$52</f>
        <v>14329770.409983391</v>
      </c>
      <c r="AM14" s="2"/>
      <c r="AN14" s="166">
        <f>AN5*WACC!$C$52</f>
        <v>10351439.54465262</v>
      </c>
      <c r="AO14" s="166">
        <f>AO5*WACC!$D$52</f>
        <v>10521484.906171238</v>
      </c>
      <c r="AP14" s="166">
        <f>AP5*WACC!$E$52</f>
        <v>12426023.18279843</v>
      </c>
      <c r="AQ14" s="166">
        <f>AQ5*WACC!$F$52</f>
        <v>14055103.058797339</v>
      </c>
      <c r="AR14" s="166">
        <f>AR5*WACC!$G$52</f>
        <v>14047220.265059428</v>
      </c>
      <c r="AS14" s="166">
        <f>AS5*WACC!$H$52</f>
        <v>17362728.292328622</v>
      </c>
      <c r="AT14" s="166">
        <f>AT5*WACC!$I$52</f>
        <v>16092024.999715969</v>
      </c>
      <c r="AU14" s="166">
        <f>AU5*WACC!$J$52</f>
        <v>12442096.897909433</v>
      </c>
      <c r="AV14" s="166">
        <f>AV5*WACC!$K$52</f>
        <v>13285850.574646326</v>
      </c>
      <c r="AW14" s="166">
        <f>AW5*WACC!$L$52</f>
        <v>13497028.329489689</v>
      </c>
      <c r="AX14" s="166">
        <f>AX5*WACC!$M$52</f>
        <v>11505274.890574288</v>
      </c>
      <c r="AY14" s="166">
        <f>AY5*WACC!$N$52</f>
        <v>11805277.448297448</v>
      </c>
      <c r="AZ14" s="166">
        <f>AZ5*WACC!$O$52</f>
        <v>12177309.442968758</v>
      </c>
      <c r="BA14" s="166">
        <f>BA5*WACC!$P$52</f>
        <v>11510995.477305537</v>
      </c>
      <c r="BB14" s="166">
        <f>BB5*WACC!$Q$52</f>
        <v>6744801.8747447189</v>
      </c>
      <c r="BC14" s="166">
        <f>BC5*WACC!$R$52</f>
        <v>4811633.5769473519</v>
      </c>
      <c r="BD14" s="166">
        <f>BD5*WACC!$S$52</f>
        <v>7367050.6474953415</v>
      </c>
      <c r="BE14" s="166">
        <f>BE5*WACC!$T$52</f>
        <v>16456326.573218806</v>
      </c>
      <c r="BF14" s="2"/>
      <c r="BG14" s="166">
        <f>BG5*WACC!$C$52</f>
        <v>1887882.0345430332</v>
      </c>
      <c r="BH14" s="166">
        <f>BH5*WACC!$D$52</f>
        <v>2059364.4225222645</v>
      </c>
      <c r="BI14" s="166">
        <f>BI5*WACC!$E$52</f>
        <v>2695473.7783181588</v>
      </c>
      <c r="BJ14" s="166">
        <f>BJ5*WACC!$F$52</f>
        <v>3056520.582190962</v>
      </c>
      <c r="BK14" s="166">
        <f>BK5*WACC!$G$52</f>
        <v>3185790.2519023195</v>
      </c>
      <c r="BL14" s="166">
        <f>BL5*WACC!$H$52</f>
        <v>4158531.0455279551</v>
      </c>
      <c r="BM14" s="166">
        <f>BM5*WACC!$I$52</f>
        <v>3737442.1378671955</v>
      </c>
      <c r="BN14" s="166">
        <f>BN5*WACC!$J$52</f>
        <v>3000511.6701540118</v>
      </c>
      <c r="BO14" s="166">
        <f>BO5*WACC!$K$52</f>
        <v>3129876.0339825209</v>
      </c>
      <c r="BP14" s="166">
        <f>BP5*WACC!$L$52</f>
        <v>3109167.1752828187</v>
      </c>
      <c r="BQ14" s="166">
        <f>BQ5*WACC!$M$52</f>
        <v>2427498.5652015531</v>
      </c>
      <c r="BR14" s="166">
        <f>BR5*WACC!$N$52</f>
        <v>2372000.5118872053</v>
      </c>
      <c r="BS14" s="166">
        <f>BS5*WACC!$O$52</f>
        <v>2828851.112981596</v>
      </c>
      <c r="BT14" s="166">
        <f>BT5*WACC!$P$52</f>
        <v>2674062.976947675</v>
      </c>
      <c r="BU14" s="166">
        <f>BU5*WACC!$Q$52</f>
        <v>1566851.8945466839</v>
      </c>
      <c r="BV14" s="166">
        <f>BV5*WACC!$R$52</f>
        <v>1117767.0245688034</v>
      </c>
      <c r="BW14" s="166">
        <f>BW5*WACC!$S$52</f>
        <v>1711403.4548974007</v>
      </c>
      <c r="BX14" s="166">
        <f>BX5*WACC!$T$52</f>
        <v>3822888.6424282198</v>
      </c>
      <c r="BY14" s="2"/>
      <c r="BZ14" s="166">
        <f>BZ5*WACC!$C$52</f>
        <v>3295601.4015747728</v>
      </c>
      <c r="CA14" s="166">
        <f>CA5*WACC!$D$52</f>
        <v>3595826.3576515005</v>
      </c>
      <c r="CB14" s="166">
        <f>CB5*WACC!$E$52</f>
        <v>4707607.9865312167</v>
      </c>
      <c r="CC14" s="166">
        <f>CC5*WACC!$F$52</f>
        <v>5338567.6824802924</v>
      </c>
      <c r="CD14" s="166">
        <f>CD5*WACC!$G$52</f>
        <v>5565209.2578664469</v>
      </c>
      <c r="CE14" s="166">
        <f>CE5*WACC!$H$52</f>
        <v>7265494.6725027384</v>
      </c>
      <c r="CF14" s="166">
        <f>CF5*WACC!$I$52</f>
        <v>6530306.9022331564</v>
      </c>
      <c r="CG14" s="166">
        <f>CG5*WACC!$J$52</f>
        <v>5243539.8508651191</v>
      </c>
      <c r="CH14" s="166">
        <f>CH5*WACC!$K$52</f>
        <v>5470104.2913779384</v>
      </c>
      <c r="CI14" s="166">
        <f>CI5*WACC!$L$52</f>
        <v>5434376.50307988</v>
      </c>
      <c r="CJ14" s="166">
        <f>CJ5*WACC!$M$52</f>
        <v>4243407.5035514189</v>
      </c>
      <c r="CK14" s="166">
        <f>CK5*WACC!$N$52</f>
        <v>4146556.1252469784</v>
      </c>
      <c r="CL14" s="166">
        <f>CL5*WACC!$O$52</f>
        <v>4942370.8674181625</v>
      </c>
      <c r="CM14" s="166">
        <f>CM5*WACC!$P$52</f>
        <v>4671935.8772934163</v>
      </c>
      <c r="CN14" s="166">
        <f>CN5*WACC!$Q$52</f>
        <v>2737494.0644184044</v>
      </c>
      <c r="CO14" s="166">
        <f>CO5*WACC!$R$52</f>
        <v>1952884.4005530896</v>
      </c>
      <c r="CP14" s="166">
        <f>CP5*WACC!$S$52</f>
        <v>2990044.4515663804</v>
      </c>
      <c r="CQ14" s="166">
        <f>CQ5*WACC!$T$52</f>
        <v>6679083.6868059784</v>
      </c>
      <c r="CR14" s="2"/>
      <c r="CS14" s="166">
        <f>CS5*WACC!$C$52</f>
        <v>5273361.5487414813</v>
      </c>
      <c r="CT14" s="166">
        <f>CT5*WACC!$D$52</f>
        <v>5359793.322589376</v>
      </c>
      <c r="CU14" s="166">
        <f>CU5*WACC!$E$52</f>
        <v>6329757.3201701585</v>
      </c>
      <c r="CV14" s="166">
        <f>CV5*WACC!$F$52</f>
        <v>7159488.7600297881</v>
      </c>
      <c r="CW14" s="166">
        <f>CW5*WACC!$G$52</f>
        <v>7155243.1196189504</v>
      </c>
      <c r="CX14" s="166">
        <f>CX5*WACC!$H$52</f>
        <v>8843784.6000833213</v>
      </c>
      <c r="CY14" s="166">
        <f>CY5*WACC!$I$52</f>
        <v>8198518.4478777908</v>
      </c>
      <c r="CZ14" s="166">
        <f>CZ5*WACC!$J$52</f>
        <v>6340271.2689302582</v>
      </c>
      <c r="DA14" s="166">
        <f>DA5*WACC!$K$52</f>
        <v>6770956.0646999404</v>
      </c>
      <c r="DB14" s="166">
        <f>DB5*WACC!$L$52</f>
        <v>6879701.7586364727</v>
      </c>
      <c r="DC14" s="166">
        <f>DC5*WACC!$M$52</f>
        <v>5865128.9509325475</v>
      </c>
      <c r="DD14" s="166">
        <f>DD5*WACC!$N$52</f>
        <v>6017748.9363514949</v>
      </c>
      <c r="DE14" s="166">
        <f>DE5*WACC!$O$52</f>
        <v>5948503.1557585774</v>
      </c>
      <c r="DF14" s="166">
        <f>DF5*WACC!$P$52</f>
        <v>5623014.9319513673</v>
      </c>
      <c r="DG14" s="166">
        <f>DG5*WACC!$Q$52</f>
        <v>3294773.4012201536</v>
      </c>
      <c r="DH14" s="166">
        <f>DH5*WACC!$R$52</f>
        <v>2350438.5406840048</v>
      </c>
      <c r="DI14" s="166">
        <f>DI5*WACC!$S$52</f>
        <v>3598736.1757215182</v>
      </c>
      <c r="DJ14" s="166">
        <f>DJ5*WACC!$T$52</f>
        <v>8038763.4724833556</v>
      </c>
      <c r="DK14" s="2"/>
      <c r="DL14" s="166">
        <f>DL5*WACC!$C$52</f>
        <v>7782691.4859817391</v>
      </c>
      <c r="DM14" s="166">
        <f>DM5*WACC!$D$52</f>
        <v>6096876.8032024615</v>
      </c>
      <c r="DN14" s="166">
        <f>DN5*WACC!$E$52</f>
        <v>5369266.3506714283</v>
      </c>
      <c r="DO14" s="166">
        <f>DO5*WACC!$F$52</f>
        <v>3715759.6416731873</v>
      </c>
      <c r="DP14" s="166">
        <f>DP5*WACC!$G$52</f>
        <v>2153447.2720857714</v>
      </c>
      <c r="DQ14" s="166">
        <f>DQ5*WACC!$H$52</f>
        <v>1443243.8627029518</v>
      </c>
      <c r="DR14" s="166">
        <f>DR5*WACC!$I$52</f>
        <v>4804866.1300880639</v>
      </c>
      <c r="DS14" s="166">
        <f>DS5*WACC!$J$52</f>
        <v>3938119.7048098026</v>
      </c>
      <c r="DT14" s="166">
        <f>DT5*WACC!$K$52</f>
        <v>3921769.7415465512</v>
      </c>
      <c r="DU14" s="166">
        <f>DU5*WACC!$L$52</f>
        <v>3829138.0895912088</v>
      </c>
      <c r="DV14" s="166">
        <f>DV5*WACC!$M$52</f>
        <v>3455591.1376143689</v>
      </c>
      <c r="DW14" s="166">
        <f>DW5*WACC!$N$52</f>
        <v>3019453.0915534799</v>
      </c>
      <c r="DX14" s="166">
        <f>DX5*WACC!$O$52</f>
        <v>3774445.1139576705</v>
      </c>
      <c r="DY14" s="166">
        <f>DY5*WACC!$P$52</f>
        <v>3625877.8333063526</v>
      </c>
      <c r="DZ14" s="166">
        <f>DZ5*WACC!$Q$52</f>
        <v>1809139.8148570047</v>
      </c>
      <c r="EA14" s="166">
        <f>EA5*WACC!$R$52</f>
        <v>1254896.6162434653</v>
      </c>
      <c r="EB14" s="166">
        <f>EB5*WACC!$S$52</f>
        <v>1990517.2088395956</v>
      </c>
      <c r="EC14" s="166">
        <f>EC5*WACC!$T$52</f>
        <v>7737262.8770615906</v>
      </c>
    </row>
    <row r="15" spans="1:172" s="39" customFormat="1" x14ac:dyDescent="0.25">
      <c r="A15" s="36" t="s">
        <v>274</v>
      </c>
      <c r="B15" s="166">
        <f>B5*WACC!$C$45*WACC!$C$37</f>
        <v>16632480.614843808</v>
      </c>
      <c r="C15" s="166">
        <f>C5*WACC!$D$45*WACC!$D$37</f>
        <v>17740554.648401782</v>
      </c>
      <c r="D15" s="166">
        <f>D5*WACC!$E$45*WACC!$E$37</f>
        <v>20638072.158140425</v>
      </c>
      <c r="E15" s="166">
        <f>E5*WACC!$F$45*WACC!$F$37</f>
        <v>25309654.374399383</v>
      </c>
      <c r="F15" s="166">
        <f>F5*WACC!$G$45*WACC!$G$37</f>
        <v>26771935.918618903</v>
      </c>
      <c r="G15" s="166">
        <f>G5*WACC!$H$45*WACC!$H$37</f>
        <v>30475272.761114821</v>
      </c>
      <c r="H15" s="166">
        <f>H5*WACC!$I$45*WACC!$I$37</f>
        <v>30504671.753536414</v>
      </c>
      <c r="I15" s="166">
        <f>I5*WACC!$J$45*WACC!$J$37</f>
        <v>25720596.242267832</v>
      </c>
      <c r="J15" s="166">
        <f>J5*WACC!$K$45*WACC!$K$37</f>
        <v>25189083.905446477</v>
      </c>
      <c r="K15" s="166">
        <f>K5*WACC!$L$45*WACC!$L$37</f>
        <v>24025165.602596298</v>
      </c>
      <c r="L15" s="166">
        <f>L5*WACC!$M$45*WACC!$M$37</f>
        <v>23635879.46036762</v>
      </c>
      <c r="M15" s="166">
        <f>M5*WACC!$N$45*WACC!$N$37</f>
        <v>25374553.842597757</v>
      </c>
      <c r="N15" s="166">
        <f>N5*WACC!$O$45*WACC!$O$37</f>
        <v>22868257.076128174</v>
      </c>
      <c r="O15" s="166">
        <f>O5*WACC!$P$45*WACC!$P$37</f>
        <v>22003108.970813125</v>
      </c>
      <c r="P15" s="166">
        <f>P5*WACC!$Q$45*WACC!$Q$37</f>
        <v>18146974.923669022</v>
      </c>
      <c r="Q15" s="166">
        <f>Q5*WACC!$R$45*WACC!$R$37</f>
        <v>14281213.792570988</v>
      </c>
      <c r="R15" s="166">
        <f>R5*WACC!$S$45*WACC!$S$37</f>
        <v>15901909.571792133</v>
      </c>
      <c r="S15" s="166">
        <f>S5*WACC!$T$45*WACC!$T$37</f>
        <v>31610298.931002684</v>
      </c>
      <c r="T15" s="2"/>
      <c r="U15" s="166">
        <f>U5*WACC!$C$45*WACC!$C$37</f>
        <v>5099507.830318545</v>
      </c>
      <c r="V15" s="166">
        <f>V5*WACC!$D$45*WACC!$D$37</f>
        <v>5839046.9618699523</v>
      </c>
      <c r="W15" s="166">
        <f>W5*WACC!$E$45*WACC!$E$37</f>
        <v>7530199.1860862542</v>
      </c>
      <c r="X15" s="166">
        <f>X5*WACC!$F$45*WACC!$F$37</f>
        <v>9258765.0227524061</v>
      </c>
      <c r="Y15" s="166">
        <f>Y5*WACC!$G$45*WACC!$G$37</f>
        <v>10215531.970617224</v>
      </c>
      <c r="Z15" s="166">
        <f>Z5*WACC!$H$45*WACC!$H$37</f>
        <v>12282838.454728629</v>
      </c>
      <c r="AA15" s="166">
        <f>AA5*WACC!$I$45*WACC!$I$37</f>
        <v>11923209.329265459</v>
      </c>
      <c r="AB15" s="166">
        <f>AB5*WACC!$J$45*WACC!$J$37</f>
        <v>10440371.314788058</v>
      </c>
      <c r="AC15" s="166">
        <f>AC5*WACC!$K$45*WACC!$K$37</f>
        <v>9989788.2742454037</v>
      </c>
      <c r="AD15" s="166">
        <f>AD5*WACC!$L$45*WACC!$L$37</f>
        <v>9318015.8075323384</v>
      </c>
      <c r="AE15" s="166">
        <f>AE5*WACC!$M$45*WACC!$M$37</f>
        <v>8397346.5902175158</v>
      </c>
      <c r="AF15" s="166">
        <f>AF5*WACC!$N$45*WACC!$N$37</f>
        <v>8585457.3672889378</v>
      </c>
      <c r="AG15" s="166">
        <f>AG5*WACC!$O$45*WACC!$O$37</f>
        <v>8939659.4219215624</v>
      </c>
      <c r="AH15" s="166">
        <f>AH5*WACC!$P$45*WACC!$P$37</f>
        <v>8601455.7098295335</v>
      </c>
      <c r="AI15" s="166">
        <f>AI5*WACC!$Q$45*WACC!$Q$37</f>
        <v>7094015.7225686647</v>
      </c>
      <c r="AJ15" s="166">
        <f>AJ5*WACC!$R$45*WACC!$R$37</f>
        <v>5582812.3174073407</v>
      </c>
      <c r="AK15" s="166">
        <f>AK5*WACC!$S$45*WACC!$S$37</f>
        <v>6216374.7430625483</v>
      </c>
      <c r="AL15" s="166">
        <f>AL5*WACC!$T$45*WACC!$T$37</f>
        <v>12357098.5785335</v>
      </c>
      <c r="AM15" s="2"/>
      <c r="AN15" s="166">
        <f>AN5*WACC!$C$45*WACC!$C$37</f>
        <v>7465724.9934739675</v>
      </c>
      <c r="AO15" s="166">
        <f>AO5*WACC!$D$45*WACC!$D$37</f>
        <v>7963389.3003084036</v>
      </c>
      <c r="AP15" s="166">
        <f>AP5*WACC!$E$45*WACC!$E$37</f>
        <v>9264372.0319463797</v>
      </c>
      <c r="AQ15" s="166">
        <f>AQ5*WACC!$F$45*WACC!$F$37</f>
        <v>11361613.144466836</v>
      </c>
      <c r="AR15" s="166">
        <f>AR5*WACC!$G$45*WACC!$G$37</f>
        <v>12018424.369509175</v>
      </c>
      <c r="AS15" s="166">
        <f>AS5*WACC!$H$45*WACC!$H$37</f>
        <v>13681356.969315657</v>
      </c>
      <c r="AT15" s="166">
        <f>AT5*WACC!$I$45*WACC!$I$37</f>
        <v>13694555.148475913</v>
      </c>
      <c r="AU15" s="166">
        <f>AU5*WACC!$J$45*WACC!$J$37</f>
        <v>11546825.566171972</v>
      </c>
      <c r="AV15" s="166">
        <f>AV5*WACC!$K$45*WACC!$K$37</f>
        <v>11309090.903892182</v>
      </c>
      <c r="AW15" s="166">
        <f>AW5*WACC!$L$45*WACC!$L$37</f>
        <v>10786723.156504586</v>
      </c>
      <c r="AX15" s="166">
        <f>AX5*WACC!$M$45*WACC!$M$37</f>
        <v>10612116.088065859</v>
      </c>
      <c r="AY15" s="166">
        <f>AY5*WACC!$N$45*WACC!$N$37</f>
        <v>11392780.768959349</v>
      </c>
      <c r="AZ15" s="166">
        <f>AZ5*WACC!$O$45*WACC!$O$37</f>
        <v>10266316.261615098</v>
      </c>
      <c r="BA15" s="166">
        <f>BA5*WACC!$P$45*WACC!$P$37</f>
        <v>9877922.6854103971</v>
      </c>
      <c r="BB15" s="166">
        <f>BB5*WACC!$Q$45*WACC!$Q$37</f>
        <v>8146776.7019029455</v>
      </c>
      <c r="BC15" s="166">
        <f>BC5*WACC!$R$45*WACC!$R$37</f>
        <v>6411308.7832888411</v>
      </c>
      <c r="BD15" s="166">
        <f>BD5*WACC!$S$45*WACC!$S$37</f>
        <v>7138892.6786533557</v>
      </c>
      <c r="BE15" s="166">
        <f>BE5*WACC!$T$45*WACC!$T$37</f>
        <v>14190907.731789745</v>
      </c>
      <c r="BF15" s="2"/>
      <c r="BG15" s="166">
        <f>BG5*WACC!$C$45*WACC!$C$37</f>
        <v>1361589.1808303457</v>
      </c>
      <c r="BH15" s="166">
        <f>BH5*WACC!$D$45*WACC!$D$37</f>
        <v>1558669.7841604727</v>
      </c>
      <c r="BI15" s="166">
        <f>BI5*WACC!$E$45*WACC!$E$37</f>
        <v>2009643.1108598448</v>
      </c>
      <c r="BJ15" s="166">
        <f>BJ5*WACC!$F$45*WACC!$F$37</f>
        <v>2470775.509626592</v>
      </c>
      <c r="BK15" s="166">
        <f>BK5*WACC!$G$45*WACC!$G$37</f>
        <v>2725676.5735242516</v>
      </c>
      <c r="BL15" s="166">
        <f>BL5*WACC!$H$45*WACC!$H$37</f>
        <v>3276809.1940358849</v>
      </c>
      <c r="BM15" s="166">
        <f>BM5*WACC!$I$45*WACC!$I$37</f>
        <v>3180619.4355380018</v>
      </c>
      <c r="BN15" s="166">
        <f>BN5*WACC!$J$45*WACC!$J$37</f>
        <v>2784609.7927715965</v>
      </c>
      <c r="BO15" s="166">
        <f>BO5*WACC!$K$45*WACC!$K$37</f>
        <v>2664191.6817707489</v>
      </c>
      <c r="BP15" s="166">
        <f>BP5*WACC!$L$45*WACC!$L$37</f>
        <v>2484822.9364526472</v>
      </c>
      <c r="BQ15" s="166">
        <f>BQ5*WACC!$M$45*WACC!$M$37</f>
        <v>2239050.9416369391</v>
      </c>
      <c r="BR15" s="166">
        <f>BR5*WACC!$N$45*WACC!$N$37</f>
        <v>2289118.7381358519</v>
      </c>
      <c r="BS15" s="166">
        <f>BS5*WACC!$O$45*WACC!$O$37</f>
        <v>2384917.6469486752</v>
      </c>
      <c r="BT15" s="166">
        <f>BT5*WACC!$P$45*WACC!$P$37</f>
        <v>2294691.8356700162</v>
      </c>
      <c r="BU15" s="166">
        <f>BU5*WACC!$Q$45*WACC!$Q$37</f>
        <v>1892537.801239498</v>
      </c>
      <c r="BV15" s="166">
        <f>BV5*WACC!$R$45*WACC!$R$37</f>
        <v>1489379.7351117407</v>
      </c>
      <c r="BW15" s="166">
        <f>BW5*WACC!$S$45*WACC!$S$37</f>
        <v>1658401.1945869871</v>
      </c>
      <c r="BX15" s="166">
        <f>BX5*WACC!$T$45*WACC!$T$37</f>
        <v>3296620.2847416298</v>
      </c>
      <c r="BY15" s="2"/>
      <c r="BZ15" s="166">
        <f>BZ5*WACC!$C$45*WACC!$C$37</f>
        <v>2376872.6703306357</v>
      </c>
      <c r="CA15" s="166">
        <f>CA5*WACC!$D$45*WACC!$D$37</f>
        <v>2721570.7096147081</v>
      </c>
      <c r="CB15" s="166">
        <f>CB5*WACC!$E$45*WACC!$E$37</f>
        <v>3509814.131697543</v>
      </c>
      <c r="CC15" s="166">
        <f>CC5*WACC!$F$45*WACC!$F$37</f>
        <v>4315495.9803677201</v>
      </c>
      <c r="CD15" s="166">
        <f>CD5*WACC!$G$45*WACC!$G$37</f>
        <v>4761443.5670612892</v>
      </c>
      <c r="CE15" s="166">
        <f>CE5*WACC!$H$45*WACC!$H$37</f>
        <v>5725011.9047874436</v>
      </c>
      <c r="CF15" s="166">
        <f>CF5*WACC!$I$45*WACC!$I$37</f>
        <v>5557389.3286073888</v>
      </c>
      <c r="CG15" s="166">
        <f>CG5*WACC!$J$45*WACC!$J$37</f>
        <v>4866240.8357697427</v>
      </c>
      <c r="CH15" s="166">
        <f>CH5*WACC!$K$45*WACC!$K$37</f>
        <v>4656224.781198144</v>
      </c>
      <c r="CI15" s="166">
        <f>CI5*WACC!$L$45*WACC!$L$37</f>
        <v>4343112.6790227685</v>
      </c>
      <c r="CJ15" s="166">
        <f>CJ5*WACC!$M$45*WACC!$M$37</f>
        <v>3913990.1884091045</v>
      </c>
      <c r="CK15" s="166">
        <f>CK5*WACC!$N$45*WACC!$N$37</f>
        <v>4001668.3291028808</v>
      </c>
      <c r="CL15" s="166">
        <f>CL5*WACC!$O$45*WACC!$O$37</f>
        <v>4166761.3560075299</v>
      </c>
      <c r="CM15" s="166">
        <f>CM5*WACC!$P$45*WACC!$P$37</f>
        <v>4009125.1428327202</v>
      </c>
      <c r="CN15" s="166">
        <f>CN5*WACC!$Q$45*WACC!$Q$37</f>
        <v>3306509.7062536837</v>
      </c>
      <c r="CO15" s="166">
        <f>CO5*WACC!$R$45*WACC!$R$37</f>
        <v>2602140.1484103049</v>
      </c>
      <c r="CP15" s="166">
        <f>CP5*WACC!$S$45*WACC!$S$37</f>
        <v>2897442.6083784867</v>
      </c>
      <c r="CQ15" s="166">
        <f>CQ5*WACC!$T$45*WACC!$T$37</f>
        <v>5759624.4162178542</v>
      </c>
      <c r="CR15" s="2"/>
      <c r="CS15" s="166">
        <f>CS5*WACC!$C$45*WACC!$C$37</f>
        <v>3803284.2624677713</v>
      </c>
      <c r="CT15" s="166">
        <f>CT5*WACC!$D$45*WACC!$D$37</f>
        <v>4056663.2160388343</v>
      </c>
      <c r="CU15" s="166">
        <f>CU5*WACC!$E$45*WACC!$E$37</f>
        <v>4719227.2075566696</v>
      </c>
      <c r="CV15" s="166">
        <f>CV5*WACC!$F$45*WACC!$F$37</f>
        <v>5787459.6339372117</v>
      </c>
      <c r="CW15" s="166">
        <f>CW5*WACC!$G$45*WACC!$G$37</f>
        <v>6121833.8330247169</v>
      </c>
      <c r="CX15" s="166">
        <f>CX5*WACC!$H$45*WACC!$H$37</f>
        <v>6968661.378346609</v>
      </c>
      <c r="CY15" s="166">
        <f>CY5*WACC!$I$45*WACC!$I$37</f>
        <v>6977062.4282674948</v>
      </c>
      <c r="CZ15" s="166">
        <f>CZ5*WACC!$J$45*WACC!$J$37</f>
        <v>5884056.9226599196</v>
      </c>
      <c r="DA15" s="166">
        <f>DA5*WACC!$K$45*WACC!$K$37</f>
        <v>5763526.9350445867</v>
      </c>
      <c r="DB15" s="166">
        <f>DB5*WACC!$L$45*WACC!$L$37</f>
        <v>5498205.713000468</v>
      </c>
      <c r="DC15" s="166">
        <f>DC5*WACC!$M$45*WACC!$M$37</f>
        <v>5409816.791927631</v>
      </c>
      <c r="DD15" s="166">
        <f>DD5*WACC!$N$45*WACC!$N$37</f>
        <v>5807478.4480714099</v>
      </c>
      <c r="DE15" s="166">
        <f>DE5*WACC!$O$45*WACC!$O$37</f>
        <v>5015000.6424854957</v>
      </c>
      <c r="DF15" s="166">
        <f>DF5*WACC!$P$45*WACC!$P$37</f>
        <v>4825273.9622937748</v>
      </c>
      <c r="DG15" s="166">
        <f>DG5*WACC!$Q$45*WACC!$Q$37</f>
        <v>3979625.1515728612</v>
      </c>
      <c r="DH15" s="166">
        <f>DH5*WACC!$R$45*WACC!$R$37</f>
        <v>3131865.0972646284</v>
      </c>
      <c r="DI15" s="166">
        <f>DI5*WACC!$S$45*WACC!$S$37</f>
        <v>3487283.1159370099</v>
      </c>
      <c r="DJ15" s="166">
        <f>DJ5*WACC!$T$45*WACC!$T$37</f>
        <v>6932127.3012012104</v>
      </c>
      <c r="DK15" s="2"/>
      <c r="DL15" s="166">
        <f>DL5*WACC!$C$45*WACC!$C$37</f>
        <v>5613077.6876735156</v>
      </c>
      <c r="DM15" s="166">
        <f>DM5*WACC!$D$45*WACC!$D$37</f>
        <v>4614539.100982178</v>
      </c>
      <c r="DN15" s="166">
        <f>DN5*WACC!$E$45*WACC!$E$37</f>
        <v>4003121.5361074782</v>
      </c>
      <c r="DO15" s="166">
        <f>DO5*WACC!$F$45*WACC!$F$37</f>
        <v>3003679.4045483065</v>
      </c>
      <c r="DP15" s="166">
        <f>DP5*WACC!$G$45*WACC!$G$37</f>
        <v>1842431.6473248666</v>
      </c>
      <c r="DQ15" s="166">
        <f>DQ5*WACC!$H$45*WACC!$H$37</f>
        <v>1137236.8528128872</v>
      </c>
      <c r="DR15" s="166">
        <f>DR5*WACC!$I$45*WACC!$I$37</f>
        <v>4089013.2970024864</v>
      </c>
      <c r="DS15" s="166">
        <f>DS5*WACC!$J$45*WACC!$J$37</f>
        <v>3654752.2224958679</v>
      </c>
      <c r="DT15" s="166">
        <f>DT5*WACC!$K$45*WACC!$K$37</f>
        <v>3338262.0301270662</v>
      </c>
      <c r="DU15" s="166">
        <f>DU5*WACC!$L$45*WACC!$L$37</f>
        <v>3060218.2563551669</v>
      </c>
      <c r="DV15" s="166">
        <f>DV5*WACC!$M$45*WACC!$M$37</f>
        <v>3187332.3022727706</v>
      </c>
      <c r="DW15" s="166">
        <f>DW5*WACC!$N$45*WACC!$N$37</f>
        <v>2913948.2121351142</v>
      </c>
      <c r="DX15" s="166">
        <f>DX5*WACC!$O$45*WACC!$O$37</f>
        <v>3182118.9593216372</v>
      </c>
      <c r="DY15" s="166">
        <f>DY5*WACC!$P$45*WACC!$P$37</f>
        <v>3111472.0681418651</v>
      </c>
      <c r="DZ15" s="166">
        <f>DZ5*WACC!$Q$45*WACC!$Q$37</f>
        <v>2185187.6997824921</v>
      </c>
      <c r="EA15" s="166">
        <f>EA5*WACC!$R$45*WACC!$R$37</f>
        <v>1672099.4167942246</v>
      </c>
      <c r="EB15" s="166">
        <f>EB5*WACC!$S$45*WACC!$S$37</f>
        <v>1928870.7800250654</v>
      </c>
      <c r="EC15" s="166">
        <f>EC5*WACC!$T$45*WACC!$T$37</f>
        <v>6672132.0275492566</v>
      </c>
    </row>
    <row r="16" spans="1:172" s="39" customFormat="1" x14ac:dyDescent="0.25">
      <c r="A16" s="36" t="s">
        <v>275</v>
      </c>
      <c r="B16" s="166">
        <f>B7</f>
        <v>-17716460.225758102</v>
      </c>
      <c r="C16" s="166">
        <f t="shared" ref="C16:J16" si="30">C7</f>
        <v>-19554250.854931399</v>
      </c>
      <c r="D16" s="166">
        <f t="shared" si="30"/>
        <v>-21108901.090019301</v>
      </c>
      <c r="E16" s="166">
        <f t="shared" si="30"/>
        <v>-23426313.101683099</v>
      </c>
      <c r="F16" s="166">
        <f t="shared" si="30"/>
        <v>-25063488.0340675</v>
      </c>
      <c r="G16" s="166">
        <f t="shared" si="30"/>
        <v>-26008721.235670201</v>
      </c>
      <c r="H16" s="166">
        <f t="shared" si="30"/>
        <v>-28482093.119989999</v>
      </c>
      <c r="I16" s="166">
        <f t="shared" si="30"/>
        <v>-30875941.421442099</v>
      </c>
      <c r="J16" s="166">
        <f t="shared" si="30"/>
        <v>-33444974.147502098</v>
      </c>
      <c r="K16" s="166">
        <f>K7</f>
        <v>-38127893.095092699</v>
      </c>
      <c r="L16" s="166">
        <f t="shared" ref="L16:N16" si="31">L7</f>
        <v>-36274357.239529699</v>
      </c>
      <c r="M16" s="166">
        <f t="shared" si="31"/>
        <v>-38269768.937430002</v>
      </c>
      <c r="N16" s="166">
        <f t="shared" si="31"/>
        <v>-38877669.954118997</v>
      </c>
      <c r="O16" s="166">
        <f>O7</f>
        <v>-41322010</v>
      </c>
      <c r="P16" s="166">
        <f t="shared" ref="P16:Q16" si="32">P7</f>
        <v>-43467367</v>
      </c>
      <c r="Q16" s="166">
        <f t="shared" si="32"/>
        <v>-44024019</v>
      </c>
      <c r="R16" s="166">
        <f>R7</f>
        <v>-45192550</v>
      </c>
      <c r="S16" s="166">
        <f t="shared" ref="S16" si="33">S7</f>
        <v>-48172338</v>
      </c>
      <c r="T16" s="2"/>
      <c r="U16" s="166">
        <f>U7</f>
        <v>-2631290.41467612</v>
      </c>
      <c r="V16" s="166">
        <f t="shared" ref="V16:AC16" si="34">V7</f>
        <v>-2884220.2732534199</v>
      </c>
      <c r="W16" s="166">
        <f t="shared" si="34"/>
        <v>-3103712.1514497502</v>
      </c>
      <c r="X16" s="166">
        <f t="shared" si="34"/>
        <v>-3422405.4291976201</v>
      </c>
      <c r="Y16" s="166">
        <f t="shared" si="34"/>
        <v>-3648602.01689131</v>
      </c>
      <c r="Z16" s="166">
        <f t="shared" si="34"/>
        <v>-9297874.2843462396</v>
      </c>
      <c r="AA16" s="166">
        <f t="shared" si="34"/>
        <v>-9854320.9854725506</v>
      </c>
      <c r="AB16" s="166">
        <f t="shared" si="34"/>
        <v>-10614706.6913504</v>
      </c>
      <c r="AC16" s="166">
        <f t="shared" si="34"/>
        <v>-11131617.6350585</v>
      </c>
      <c r="AD16" s="166">
        <f>AD7</f>
        <v>-11862334.8504136</v>
      </c>
      <c r="AE16" s="166">
        <f t="shared" ref="AE16:AG16" si="35">AE7</f>
        <v>-12341442.686026599</v>
      </c>
      <c r="AF16" s="166">
        <f t="shared" si="35"/>
        <v>-12844586.30377</v>
      </c>
      <c r="AG16" s="166">
        <f t="shared" si="35"/>
        <v>-15198059.360216901</v>
      </c>
      <c r="AH16" s="166">
        <f>AH7</f>
        <v>-16153601</v>
      </c>
      <c r="AI16" s="166">
        <f t="shared" ref="AI16:AJ16" si="36">AI7</f>
        <v>-16992264</v>
      </c>
      <c r="AJ16" s="166">
        <f t="shared" si="36"/>
        <v>-17209870</v>
      </c>
      <c r="AK16" s="166">
        <f>AK7</f>
        <v>-17666672</v>
      </c>
      <c r="AL16" s="166">
        <f t="shared" ref="AL16" si="37">AL7</f>
        <v>-18831531</v>
      </c>
      <c r="AM16" s="2"/>
      <c r="AN16" s="166">
        <f>AN7</f>
        <v>-7953504.4191812295</v>
      </c>
      <c r="AO16" s="166">
        <f t="shared" ref="AO16:AV16" si="38">AO7</f>
        <v>-8778549.3606875204</v>
      </c>
      <c r="AP16" s="166">
        <f t="shared" si="38"/>
        <v>-9476483.2231797595</v>
      </c>
      <c r="AQ16" s="166">
        <f t="shared" si="38"/>
        <v>-10516846.051925501</v>
      </c>
      <c r="AR16" s="166">
        <f t="shared" si="38"/>
        <v>-11251827.977985401</v>
      </c>
      <c r="AS16" s="166">
        <f t="shared" si="38"/>
        <v>-11676174.3965309</v>
      </c>
      <c r="AT16" s="166">
        <f t="shared" si="38"/>
        <v>-12786552.7656599</v>
      </c>
      <c r="AU16" s="166">
        <f t="shared" si="38"/>
        <v>-13861230.370657301</v>
      </c>
      <c r="AV16" s="166">
        <f t="shared" si="38"/>
        <v>-15014554.0526664</v>
      </c>
      <c r="AW16" s="166">
        <f>AW7</f>
        <v>-17116871.110911299</v>
      </c>
      <c r="AX16" s="166">
        <f t="shared" ref="AX16:AZ16" si="39">AX7</f>
        <v>-16284757.616992399</v>
      </c>
      <c r="AY16" s="166">
        <f t="shared" si="39"/>
        <v>-17180563.8646909</v>
      </c>
      <c r="AZ16" s="166">
        <f t="shared" si="39"/>
        <v>-17453470.7186024</v>
      </c>
      <c r="BA16" s="166">
        <f>BA7</f>
        <v>-18550816</v>
      </c>
      <c r="BB16" s="166">
        <f t="shared" ref="BB16:BC16" si="40">BB7</f>
        <v>-19513937</v>
      </c>
      <c r="BC16" s="166">
        <f t="shared" si="40"/>
        <v>-19763837</v>
      </c>
      <c r="BD16" s="166">
        <f>BD7</f>
        <v>-20288429</v>
      </c>
      <c r="BE16" s="166">
        <f t="shared" ref="BE16" si="41">BE7</f>
        <v>-21626154</v>
      </c>
      <c r="BF16" s="2"/>
      <c r="BG16" s="166">
        <f>BG7</f>
        <v>-701974.27530847595</v>
      </c>
      <c r="BH16" s="166">
        <f t="shared" ref="BH16:BO16" si="42">BH7</f>
        <v>-769450.77018277196</v>
      </c>
      <c r="BI16" s="166">
        <f t="shared" si="42"/>
        <v>-828006.698207131</v>
      </c>
      <c r="BJ16" s="166">
        <f t="shared" si="42"/>
        <v>-913027.52351967397</v>
      </c>
      <c r="BK16" s="166">
        <f t="shared" si="42"/>
        <v>-973372.13042353396</v>
      </c>
      <c r="BL16" s="166">
        <f t="shared" si="42"/>
        <v>-2480482.0198710901</v>
      </c>
      <c r="BM16" s="166">
        <f t="shared" si="42"/>
        <v>-2628930.5786437299</v>
      </c>
      <c r="BN16" s="166">
        <f t="shared" si="42"/>
        <v>-2831785.8780289302</v>
      </c>
      <c r="BO16" s="166">
        <f t="shared" si="42"/>
        <v>-2969687.1081951801</v>
      </c>
      <c r="BP16" s="166">
        <f>BP7</f>
        <v>-3164627.46325573</v>
      </c>
      <c r="BQ16" s="166">
        <f t="shared" ref="BQ16:BS16" si="43">BQ7</f>
        <v>-3292443.6000923002</v>
      </c>
      <c r="BR16" s="166">
        <f t="shared" si="43"/>
        <v>-3426671.9902660199</v>
      </c>
      <c r="BS16" s="166">
        <f t="shared" si="43"/>
        <v>-4054530.2966098702</v>
      </c>
      <c r="BT16" s="166">
        <f>BT7</f>
        <v>-4309449</v>
      </c>
      <c r="BU16" s="166">
        <f t="shared" ref="BU16:BV16" si="44">BU7</f>
        <v>-4533187</v>
      </c>
      <c r="BV16" s="166">
        <f t="shared" si="44"/>
        <v>-4591240</v>
      </c>
      <c r="BW16" s="166">
        <f>BW7</f>
        <v>-4713106</v>
      </c>
      <c r="BX16" s="166">
        <f t="shared" ref="BX16" si="45">BX7</f>
        <v>-5023866</v>
      </c>
      <c r="BY16" s="2"/>
      <c r="BZ16" s="166">
        <f>BZ7</f>
        <v>-1226440.3708065201</v>
      </c>
      <c r="CA16" s="166">
        <f t="shared" ref="CA16:CH16" si="46">CA7</f>
        <v>-1344330.58460102</v>
      </c>
      <c r="CB16" s="166">
        <f t="shared" si="46"/>
        <v>-1446635.40773368</v>
      </c>
      <c r="CC16" s="166">
        <f t="shared" si="46"/>
        <v>-1595177.84894603</v>
      </c>
      <c r="CD16" s="166">
        <f t="shared" si="46"/>
        <v>-1700607.72675006</v>
      </c>
      <c r="CE16" s="166">
        <f t="shared" si="46"/>
        <v>-4333724.7463844102</v>
      </c>
      <c r="CF16" s="166">
        <f t="shared" si="46"/>
        <v>-4593083.68854337</v>
      </c>
      <c r="CG16" s="166">
        <f t="shared" si="46"/>
        <v>-4947498.2837060299</v>
      </c>
      <c r="CH16" s="166">
        <f t="shared" si="46"/>
        <v>-5188429.6708076997</v>
      </c>
      <c r="CI16" s="166">
        <f>CI7</f>
        <v>-5529015.8286701804</v>
      </c>
      <c r="CJ16" s="166">
        <f t="shared" ref="CJ16:CL16" si="47">CJ7</f>
        <v>-5752327.2458699401</v>
      </c>
      <c r="CK16" s="166">
        <f t="shared" si="47"/>
        <v>-5986841.7037467305</v>
      </c>
      <c r="CL16" s="166">
        <f t="shared" si="47"/>
        <v>-7083791.8358693197</v>
      </c>
      <c r="CM16" s="166">
        <f>CM7</f>
        <v>-7529168</v>
      </c>
      <c r="CN16" s="166">
        <f t="shared" ref="CN16:CO16" si="48">CN7</f>
        <v>-7920068</v>
      </c>
      <c r="CO16" s="166">
        <f t="shared" si="48"/>
        <v>-8021494</v>
      </c>
      <c r="CP16" s="166">
        <f>CP7</f>
        <v>-8234409</v>
      </c>
      <c r="CQ16" s="166">
        <f t="shared" ref="CQ16" si="49">CQ7</f>
        <v>-8777347</v>
      </c>
      <c r="CR16" s="2"/>
      <c r="CS16" s="166">
        <f>CS7</f>
        <v>-4051153.6386898002</v>
      </c>
      <c r="CT16" s="166">
        <f t="shared" ref="CT16:DA16" si="50">CT7</f>
        <v>-4471394.0309381699</v>
      </c>
      <c r="CU16" s="166">
        <f t="shared" si="50"/>
        <v>-4826889.8171455003</v>
      </c>
      <c r="CV16" s="166">
        <f t="shared" si="50"/>
        <v>-5356803.35426086</v>
      </c>
      <c r="CW16" s="166">
        <f t="shared" si="50"/>
        <v>-5731169.7400955204</v>
      </c>
      <c r="CX16" s="166">
        <f t="shared" si="50"/>
        <v>-5910321.5268149003</v>
      </c>
      <c r="CY16" s="166">
        <f t="shared" si="50"/>
        <v>-6474595.7490390697</v>
      </c>
      <c r="CZ16" s="166">
        <f t="shared" si="50"/>
        <v>-7021220.280944</v>
      </c>
      <c r="DA16" s="166">
        <f t="shared" si="50"/>
        <v>-7608172.2325569699</v>
      </c>
      <c r="DB16" s="166">
        <f>DB7</f>
        <v>-8361433.3935449496</v>
      </c>
      <c r="DC16" s="166">
        <f t="shared" ref="DC16:DE16" si="51">DC7</f>
        <v>-8294715.3353127604</v>
      </c>
      <c r="DD16" s="166">
        <f t="shared" si="51"/>
        <v>-8750998.3206057101</v>
      </c>
      <c r="DE16" s="166">
        <f t="shared" si="51"/>
        <v>-8525859.1920314599</v>
      </c>
      <c r="DF16" s="166">
        <f>DF7</f>
        <v>-9061902</v>
      </c>
      <c r="DG16" s="166">
        <f t="shared" ref="DG16:DH16" si="52">DG7</f>
        <v>-9532378</v>
      </c>
      <c r="DH16" s="166">
        <f t="shared" si="52"/>
        <v>-9654452</v>
      </c>
      <c r="DI16" s="166">
        <f>DI7</f>
        <v>-9910710</v>
      </c>
      <c r="DJ16" s="166">
        <f t="shared" ref="DJ16" si="53">DJ7</f>
        <v>-10564177</v>
      </c>
      <c r="DK16" s="2"/>
      <c r="DL16" s="166">
        <f>DL7</f>
        <v>-36205803.46369151</v>
      </c>
      <c r="DM16" s="166">
        <f t="shared" ref="DM16:DT16" si="54">DM7</f>
        <v>-36804142.431714639</v>
      </c>
      <c r="DN16" s="166">
        <f t="shared" si="54"/>
        <v>-38653392.768818565</v>
      </c>
      <c r="DO16" s="166">
        <f t="shared" si="54"/>
        <v>-31438226.563896801</v>
      </c>
      <c r="DP16" s="166">
        <f t="shared" si="54"/>
        <v>-28300480.648021158</v>
      </c>
      <c r="DQ16" s="166">
        <f t="shared" si="54"/>
        <v>-5975048.5342025887</v>
      </c>
      <c r="DR16" s="166">
        <f t="shared" si="54"/>
        <v>-18560597.302632689</v>
      </c>
      <c r="DS16" s="166">
        <f t="shared" si="54"/>
        <v>-23882150.269358061</v>
      </c>
      <c r="DT16" s="166">
        <f t="shared" si="54"/>
        <v>-27929868.576777961</v>
      </c>
      <c r="DU16" s="166">
        <f>DU7</f>
        <v>-34327349.628407598</v>
      </c>
      <c r="DV16" s="166">
        <f t="shared" ref="DV16:DX16" si="55">DV7</f>
        <v>-55434919.009636</v>
      </c>
      <c r="DW16" s="166">
        <f t="shared" si="55"/>
        <v>-32080815.015776101</v>
      </c>
      <c r="DX16" s="166">
        <f t="shared" si="55"/>
        <v>-38381798.5717526</v>
      </c>
      <c r="DY16" s="166">
        <f>DY7</f>
        <v>-40701740</v>
      </c>
      <c r="DZ16" s="166">
        <f t="shared" ref="DZ16:EA16" si="56">DZ7</f>
        <v>-40257877</v>
      </c>
      <c r="EA16" s="166">
        <f t="shared" si="56"/>
        <v>-34765551</v>
      </c>
      <c r="EB16" s="166">
        <f>EB7</f>
        <v>-28575259</v>
      </c>
      <c r="EC16" s="166">
        <f t="shared" ref="EC16" si="57">EC7</f>
        <v>-43669627</v>
      </c>
    </row>
    <row r="17" spans="1:133" x14ac:dyDescent="0.25">
      <c r="A17" s="88"/>
      <c r="B17" s="86"/>
      <c r="C17" s="166"/>
      <c r="D17" s="166"/>
      <c r="E17" s="166"/>
      <c r="F17" s="166"/>
      <c r="G17" s="166"/>
      <c r="H17" s="166"/>
      <c r="I17" s="166"/>
      <c r="J17" s="166"/>
      <c r="K17" s="166"/>
      <c r="L17" s="166"/>
      <c r="M17" s="166"/>
      <c r="N17" s="166"/>
      <c r="O17" s="166"/>
      <c r="P17" s="166"/>
      <c r="Q17" s="166"/>
      <c r="R17" s="166"/>
      <c r="S17" s="166"/>
      <c r="U17" s="86"/>
      <c r="V17" s="166"/>
      <c r="W17" s="166"/>
      <c r="X17" s="166"/>
      <c r="Y17" s="166"/>
      <c r="Z17" s="166"/>
      <c r="AA17" s="166"/>
      <c r="AB17" s="166"/>
      <c r="AC17" s="166"/>
      <c r="AD17" s="166"/>
      <c r="AE17" s="166"/>
      <c r="AF17" s="166"/>
      <c r="AG17" s="166"/>
      <c r="AH17" s="166"/>
      <c r="AI17" s="166"/>
      <c r="AJ17" s="166"/>
      <c r="AK17" s="166"/>
      <c r="AL17" s="166"/>
      <c r="AN17" s="86"/>
      <c r="AO17" s="166"/>
      <c r="AP17" s="166"/>
      <c r="AQ17" s="166"/>
      <c r="AR17" s="166"/>
      <c r="AS17" s="166"/>
      <c r="AT17" s="166"/>
      <c r="AU17" s="166"/>
      <c r="AV17" s="166"/>
      <c r="AW17" s="166"/>
      <c r="AX17" s="166"/>
      <c r="AY17" s="166"/>
      <c r="AZ17" s="166"/>
      <c r="BA17" s="166"/>
      <c r="BB17" s="166"/>
      <c r="BC17" s="166"/>
      <c r="BD17" s="166"/>
      <c r="BE17" s="166"/>
      <c r="BG17" s="86"/>
      <c r="BH17" s="166"/>
      <c r="BI17" s="166"/>
      <c r="BJ17" s="166"/>
      <c r="BK17" s="166"/>
      <c r="BL17" s="166"/>
      <c r="BM17" s="166"/>
      <c r="BN17" s="166"/>
      <c r="BO17" s="166"/>
      <c r="BP17" s="166"/>
      <c r="BQ17" s="166"/>
      <c r="BR17" s="166"/>
      <c r="BS17" s="166"/>
      <c r="BT17" s="166"/>
      <c r="BU17" s="166"/>
      <c r="BV17" s="166"/>
      <c r="BW17" s="166"/>
      <c r="BX17" s="166"/>
      <c r="BZ17" s="86"/>
      <c r="CA17" s="166"/>
      <c r="CB17" s="166"/>
      <c r="CC17" s="166"/>
      <c r="CD17" s="166"/>
      <c r="CE17" s="166"/>
      <c r="CF17" s="166"/>
      <c r="CG17" s="166"/>
      <c r="CH17" s="166"/>
      <c r="CI17" s="166"/>
      <c r="CJ17" s="166"/>
      <c r="CK17" s="166"/>
      <c r="CL17" s="166"/>
      <c r="CM17" s="166"/>
      <c r="CN17" s="166"/>
      <c r="CO17" s="166"/>
      <c r="CP17" s="166"/>
      <c r="CQ17" s="166"/>
      <c r="CS17" s="86"/>
      <c r="CT17" s="166"/>
      <c r="CU17" s="166"/>
      <c r="CV17" s="166"/>
      <c r="CW17" s="166"/>
      <c r="CX17" s="166"/>
      <c r="CY17" s="166"/>
      <c r="CZ17" s="166"/>
      <c r="DA17" s="166"/>
      <c r="DB17" s="166"/>
      <c r="DC17" s="166"/>
      <c r="DD17" s="166"/>
      <c r="DE17" s="166"/>
      <c r="DF17" s="166"/>
      <c r="DG17" s="166"/>
      <c r="DH17" s="166"/>
      <c r="DI17" s="166"/>
      <c r="DJ17" s="166"/>
      <c r="DL17" s="86"/>
      <c r="DM17" s="166"/>
      <c r="DN17" s="166"/>
      <c r="DO17" s="166"/>
      <c r="DP17" s="166"/>
      <c r="DQ17" s="166"/>
      <c r="DR17" s="166"/>
      <c r="DS17" s="166"/>
      <c r="DT17" s="166"/>
      <c r="DU17" s="166"/>
      <c r="DV17" s="166"/>
      <c r="DW17" s="166"/>
      <c r="DX17" s="166"/>
      <c r="DY17" s="166"/>
      <c r="DZ17" s="166"/>
      <c r="EA17" s="166"/>
      <c r="EB17" s="166"/>
      <c r="EC17" s="166"/>
    </row>
    <row r="18" spans="1:133" s="39" customFormat="1" x14ac:dyDescent="0.25">
      <c r="A18" s="85" t="s">
        <v>57</v>
      </c>
      <c r="B18" s="84">
        <f>(B14-B15-B7+B16)*WACC!$C$42*(1-WACC!$C$43)/(1-(1-WACC!$C$43)*WACC!$C$42)</f>
        <v>1411227.5942341189</v>
      </c>
      <c r="C18" s="84">
        <f>(C14-C15-C7+C16)*WACC!$D$42*(1-WACC!$D$43)/(1-(1-WACC!$D$43)*WACC!$D$42)</f>
        <v>1250963.5938276614</v>
      </c>
      <c r="D18" s="84">
        <f>(D14-D15-D7+D16)*WACC!$E$42*(1-WACC!$E$43)/(1-(1-WACC!$E$43)*WACC!$E$42)</f>
        <v>1546057.8552480012</v>
      </c>
      <c r="E18" s="84">
        <f>(E14-E15-E7+E16)*WACC!$F$42*(1-WACC!$F$43)/(1-(1-WACC!$F$43)*WACC!$F$42)</f>
        <v>1317104.4685294605</v>
      </c>
      <c r="F18" s="84">
        <f>(F14-F15-F7+F16)*WACC!$G$42*(1-WACC!$G$43)/(1-(1-WACC!$G$43)*WACC!$G$42)</f>
        <v>992040.15666156379</v>
      </c>
      <c r="G18" s="84">
        <f>(G14-G15-G7+G16)*WACC!$H$42*(1-WACC!$H$43)/(1-(1-WACC!$H$43)*WACC!$H$42)</f>
        <v>1800058.8525597665</v>
      </c>
      <c r="H18" s="84">
        <f>(H14-H15-H7+H16)*WACC!$I$42*(1-WACC!$I$43)/(1-(1-WACC!$I$43)*WACC!$I$42)</f>
        <v>1172276.9725760154</v>
      </c>
      <c r="I18" s="84">
        <f>(I14-I15-I7+I16)*WACC!$J$42*(1-WACC!$J$43)/(1-(1-WACC!$J$43)*WACC!$J$42)</f>
        <v>437755.64721301885</v>
      </c>
      <c r="J18" s="84">
        <f>(J14-J15-J7+J16)*WACC!$K$42*(1-WACC!$K$43)/(1-(1-WACC!$K$43)*WACC!$K$42)</f>
        <v>966489.63959877542</v>
      </c>
      <c r="K18" s="84">
        <f>(K14-K15-K7+K16)*WACC!$L$42*(1-WACC!$L$43)/(1-(1-WACC!$L$43)*WACC!$L$42)</f>
        <v>1325115.4084828615</v>
      </c>
      <c r="L18" s="84">
        <f>(L14-L15-L7+L16)*WACC!$M$42*(1-WACC!$M$43)/(1-(1-WACC!$M$43)*WACC!$M$42)</f>
        <v>436673.77418628999</v>
      </c>
      <c r="M18" s="84">
        <f>(M14-M15-M7+M16)*WACC!$N$42*(1-WACC!$N$43)/(1-(1-WACC!$N$43)*WACC!$N$42)</f>
        <v>201673.0117340674</v>
      </c>
      <c r="N18" s="84">
        <f>(N14-N15-N7+N16)*WACC!$O$42*(1-WACC!$O$43)/(1-(1-WACC!$O$43)*WACC!$O$42)</f>
        <v>934407.28778798215</v>
      </c>
      <c r="O18" s="84">
        <f>(O14-O15-O7+O16)*WACC!$P$42*(1-WACC!$P$43)/(1-(1-WACC!$P$43)*WACC!$P$42)</f>
        <v>798514.16200700484</v>
      </c>
      <c r="P18" s="84">
        <f>(P14-P15-P7+P16)*WACC!$Q$42*(1-WACC!$Q$43)/(1-(1-WACC!$Q$43)*WACC!$Q$42)</f>
        <v>-444090.868503312</v>
      </c>
      <c r="Q18" s="84">
        <f>(Q14-Q15-Q7+Q16)*WACC!$R$42*(1-WACC!$R$43)/(1-(1-WACC!$R$43)*WACC!$R$42)</f>
        <v>-506714.62742871291</v>
      </c>
      <c r="R18" s="84">
        <f>(R14-R15-R7+R16)*WACC!$S$42*(1-WACC!$S$43)/(1-(1-WACC!$S$43)*WACC!$S$42)</f>
        <v>72271.53339041007</v>
      </c>
      <c r="S18" s="84">
        <f>(S14-S15-S7+S16)*WACC!$T$42*(1-WACC!$T$43)/(1-(1-WACC!$T$43)*WACC!$T$42)</f>
        <v>717596.20913861599</v>
      </c>
      <c r="T18" s="156"/>
      <c r="U18" s="84">
        <f>(U14-U15-U7+U16)*WACC!$C$42*(1-WACC!$C$43)/(1-(1-WACC!$C$43)*WACC!$C$42)</f>
        <v>432681.47029949643</v>
      </c>
      <c r="V18" s="84">
        <f>(V14-V15-V7+V16)*WACC!$D$42*(1-WACC!$D$43)/(1-(1-WACC!$D$43)*WACC!$D$42)</f>
        <v>411736.57288146642</v>
      </c>
      <c r="W18" s="84">
        <f>(W14-W15-W7+W16)*WACC!$E$42*(1-WACC!$E$43)/(1-(1-WACC!$E$43)*WACC!$E$42)</f>
        <v>564109.06571225764</v>
      </c>
      <c r="X18" s="84">
        <f>(X14-X15-X7+X16)*WACC!$F$42*(1-WACC!$F$43)/(1-(1-WACC!$F$43)*WACC!$F$42)</f>
        <v>481822.49366733391</v>
      </c>
      <c r="Y18" s="84">
        <f>(Y14-Y15-Y7+Y16)*WACC!$G$42*(1-WACC!$G$43)/(1-(1-WACC!$G$43)*WACC!$G$42)</f>
        <v>378538.85379519215</v>
      </c>
      <c r="Z18" s="84">
        <f>(Z14-Z15-Z7+Z16)*WACC!$H$42*(1-WACC!$H$43)/(1-(1-WACC!$H$43)*WACC!$H$42)</f>
        <v>725500.71227605187</v>
      </c>
      <c r="AA18" s="84">
        <f>(AA14-AA15-AA7+AA16)*WACC!$I$42*(1-WACC!$I$43)/(1-(1-WACC!$I$43)*WACC!$I$42)</f>
        <v>458202.06979545805</v>
      </c>
      <c r="AB18" s="84">
        <f>(AB14-AB15-AB7+AB16)*WACC!$J$42*(1-WACC!$J$43)/(1-(1-WACC!$J$43)*WACC!$J$42)</f>
        <v>177691.50679869018</v>
      </c>
      <c r="AC18" s="84">
        <f>(AC14-AC15-AC7+AC16)*WACC!$K$42*(1-WACC!$K$43)/(1-(1-WACC!$K$43)*WACC!$K$42)</f>
        <v>383302.02499964135</v>
      </c>
      <c r="AD18" s="84">
        <f>(AD14-AD15-AD7+AD16)*WACC!$L$42*(1-WACC!$L$43)/(1-(1-WACC!$L$43)*WACC!$L$42)</f>
        <v>513938.03178254195</v>
      </c>
      <c r="AE18" s="84">
        <f>(AE14-AE15-AE7+AE16)*WACC!$M$42*(1-WACC!$M$43)/(1-(1-WACC!$M$43)*WACC!$M$42)</f>
        <v>155141.29841664119</v>
      </c>
      <c r="AF18" s="84">
        <f>(AF14-AF15-AF7+AF16)*WACC!$N$42*(1-WACC!$N$43)/(1-(1-WACC!$N$43)*WACC!$N$42)</f>
        <v>68235.881313069593</v>
      </c>
      <c r="AG18" s="84">
        <f>(AG14-AG15-AG7+AG16)*WACC!$O$42*(1-WACC!$O$43)/(1-(1-WACC!$O$43)*WACC!$O$42)</f>
        <v>365278.51188562432</v>
      </c>
      <c r="AH18" s="84">
        <f>(AH14-AH15-AH7+AH16)*WACC!$P$42*(1-WACC!$P$43)/(1-(1-WACC!$P$43)*WACC!$P$42)</f>
        <v>312155.16894843103</v>
      </c>
      <c r="AI18" s="84">
        <f>(AI14-AI15-AI7+AI16)*WACC!$Q$42*(1-WACC!$Q$43)/(1-(1-WACC!$Q$43)*WACC!$Q$42)</f>
        <v>-173604.00929978848</v>
      </c>
      <c r="AJ18" s="84">
        <f>(AJ14-AJ15-AJ7+AJ16)*WACC!$R$42*(1-WACC!$R$43)/(1-(1-WACC!$R$43)*WACC!$R$42)</f>
        <v>-198084.89001761636</v>
      </c>
      <c r="AK18" s="84">
        <f>(AK14-AK15-AK7+AK16)*WACC!$S$42*(1-WACC!$S$43)/(1-(1-WACC!$S$43)*WACC!$S$42)</f>
        <v>28252.388983992842</v>
      </c>
      <c r="AL18" s="84">
        <f>(AL14-AL15-AL7+AL16)*WACC!$T$42*(1-WACC!$T$43)/(1-(1-WACC!$T$43)*WACC!$T$42)</f>
        <v>280522.72189083509</v>
      </c>
      <c r="AM18" s="156"/>
      <c r="AN18" s="84">
        <f>(AN14-AN15-AN7+AN16)*WACC!$C$42*(1-WACC!$C$43)/(1-(1-WACC!$C$43)*WACC!$C$42)</f>
        <v>633449.53562434914</v>
      </c>
      <c r="AO18" s="84">
        <f>(AO14-AO15-AO7+AO16)*WACC!$D$42*(1-WACC!$D$43)/(1-(1-WACC!$D$43)*WACC!$D$42)</f>
        <v>561533.18177456164</v>
      </c>
      <c r="AP18" s="84">
        <f>(AP14-AP15-AP7+AP16)*WACC!$E$42*(1-WACC!$E$43)/(1-(1-WACC!$E$43)*WACC!$E$42)</f>
        <v>694020.98433312017</v>
      </c>
      <c r="AQ18" s="84">
        <f>(AQ14-AQ15-AQ7+AQ16)*WACC!$F$42*(1-WACC!$F$43)/(1-(1-WACC!$F$43)*WACC!$F$42)</f>
        <v>591253.88363330637</v>
      </c>
      <c r="AR18" s="84">
        <f>(AR14-AR15-AR7+AR16)*WACC!$G$42*(1-WACC!$G$43)/(1-(1-WACC!$G$43)*WACC!$G$42)</f>
        <v>445345.44048647617</v>
      </c>
      <c r="AS18" s="84">
        <f>(AS14-AS15-AS7+AS16)*WACC!$H$42*(1-WACC!$H$43)/(1-(1-WACC!$H$43)*WACC!$H$42)</f>
        <v>808105.90017327864</v>
      </c>
      <c r="AT18" s="84">
        <f>(AT14-AT15-AT7+AT16)*WACC!$I$42*(1-WACC!$I$43)/(1-(1-WACC!$I$43)*WACC!$I$42)</f>
        <v>526273.86978420778</v>
      </c>
      <c r="AU18" s="84">
        <f>(AU14-AU15-AU7+AU16)*WACC!$J$42*(1-WACC!$J$43)/(1-(1-WACC!$J$43)*WACC!$J$42)</f>
        <v>196522.97525936985</v>
      </c>
      <c r="AV18" s="84">
        <f>(AV14-AV15-AV7+AV16)*WACC!$K$42*(1-WACC!$K$43)/(1-(1-WACC!$K$43)*WACC!$K$42)</f>
        <v>433922.85455562756</v>
      </c>
      <c r="AW18" s="84">
        <f>(AW14-AW15-AW7+AW16)*WACC!$L$42*(1-WACC!$L$43)/(1-(1-WACC!$L$43)*WACC!$L$42)</f>
        <v>594945.03797211964</v>
      </c>
      <c r="AX18" s="84">
        <f>(AX14-AX15-AX7+AX16)*WACC!$M$42*(1-WACC!$M$43)/(1-(1-WACC!$M$43)*WACC!$M$42)</f>
        <v>196059.24933104598</v>
      </c>
      <c r="AY18" s="84">
        <f>(AY14-AY15-AY7+AY16)*WACC!$N$42*(1-WACC!$N$43)/(1-(1-WACC!$N$43)*WACC!$N$42)</f>
        <v>90548.05156198793</v>
      </c>
      <c r="AZ18" s="84">
        <f>(AZ14-AZ15-AZ7+AZ16)*WACC!$O$42*(1-WACC!$O$43)/(1-(1-WACC!$O$43)*WACC!$O$42)</f>
        <v>419486.3081018682</v>
      </c>
      <c r="BA18" s="84">
        <f>(BA14-BA15-BA7+BA16)*WACC!$P$42*(1-WACC!$P$43)/(1-(1-WACC!$P$43)*WACC!$P$42)</f>
        <v>358479.393342703</v>
      </c>
      <c r="BB18" s="84">
        <f>(BB14-BB15-BB7+BB16)*WACC!$Q$42*(1-WACC!$Q$43)/(1-(1-WACC!$Q$43)*WACC!$Q$42)</f>
        <v>-199367.06565521288</v>
      </c>
      <c r="BC18" s="84">
        <f>(BC14-BC15-BC7+BC16)*WACC!$R$42*(1-WACC!$R$43)/(1-(1-WACC!$R$43)*WACC!$R$42)</f>
        <v>-227480.94025065284</v>
      </c>
      <c r="BD18" s="84">
        <f>(BD14-BD15-BD7+BD16)*WACC!$S$42*(1-WACC!$S$43)/(1-(1-WACC!$S$43)*WACC!$S$42)</f>
        <v>32445.07952120763</v>
      </c>
      <c r="BE18" s="84">
        <f>(BE14-BE15-BE7+BE16)*WACC!$T$42*(1-WACC!$T$43)/(1-(1-WACC!$T$43)*WACC!$T$42)</f>
        <v>322152.65077992069</v>
      </c>
      <c r="BF18" s="156"/>
      <c r="BG18" s="84">
        <f>(BG14-BG15-BG7+BG16)*WACC!$C$42*(1-WACC!$C$43)/(1-(1-WACC!$C$43)*WACC!$C$42)</f>
        <v>115527.69959542548</v>
      </c>
      <c r="BH18" s="84">
        <f>(BH14-BH15-BH7+BH16)*WACC!$D$42*(1-WACC!$D$43)/(1-(1-WACC!$D$43)*WACC!$D$42)</f>
        <v>109908.57915254797</v>
      </c>
      <c r="BI18" s="84">
        <f>(BI14-BI15-BI7+BI16)*WACC!$E$42*(1-WACC!$E$43)/(1-(1-WACC!$E$43)*WACC!$E$42)</f>
        <v>150548.19529567179</v>
      </c>
      <c r="BJ18" s="84">
        <f>(BJ14-BJ15-BJ7+BJ16)*WACC!$F$42*(1-WACC!$F$43)/(1-(1-WACC!$F$43)*WACC!$F$42)</f>
        <v>128578.18666042387</v>
      </c>
      <c r="BK18" s="84">
        <f>(BK14-BK15-BK7+BK16)*WACC!$G$42*(1-WACC!$G$43)/(1-(1-WACC!$G$43)*WACC!$G$42)</f>
        <v>101000.56354636779</v>
      </c>
      <c r="BL18" s="84">
        <f>(BL14-BL15-BL7+BL16)*WACC!$H$42*(1-WACC!$H$43)/(1-(1-WACC!$H$43)*WACC!$H$42)</f>
        <v>193548.69910794383</v>
      </c>
      <c r="BM18" s="84">
        <f>(BM14-BM15-BM7+BM16)*WACC!$I$42*(1-WACC!$I$43)/(1-(1-WACC!$I$43)*WACC!$I$42)</f>
        <v>122229.37368197292</v>
      </c>
      <c r="BN18" s="84">
        <f>(BN14-BN15-BN7+BN16)*WACC!$J$42*(1-WACC!$J$43)/(1-(1-WACC!$J$43)*WACC!$J$42)</f>
        <v>47393.09503514682</v>
      </c>
      <c r="BO18" s="84">
        <f>(BO14-BO15-BO7+BO16)*WACC!$K$42*(1-WACC!$K$43)/(1-(1-WACC!$K$43)*WACC!$K$42)</f>
        <v>102223.39438791212</v>
      </c>
      <c r="BP18" s="84">
        <f>(BP14-BP15-BP7+BP16)*WACC!$L$42*(1-WACC!$L$43)/(1-(1-WACC!$L$43)*WACC!$L$42)</f>
        <v>137051.17437730404</v>
      </c>
      <c r="BQ18" s="84">
        <f>(BQ14-BQ15-BQ7+BQ16)*WACC!$M$42*(1-WACC!$M$43)/(1-(1-WACC!$M$43)*WACC!$M$42)</f>
        <v>41366.551514168255</v>
      </c>
      <c r="BR18" s="84">
        <f>(BR14-BR15-BR7+BR16)*WACC!$N$42*(1-WACC!$N$43)/(1-(1-WACC!$N$43)*WACC!$N$42)</f>
        <v>18193.56009175377</v>
      </c>
      <c r="BS18" s="84">
        <f>(BS14-BS15-BS7+BS16)*WACC!$O$42*(1-WACC!$O$43)/(1-(1-WACC!$O$43)*WACC!$O$42)</f>
        <v>97448.809616946703</v>
      </c>
      <c r="BT18" s="84">
        <f>(BT14-BT15-BT7+BT16)*WACC!$P$42*(1-WACC!$P$43)/(1-(1-WACC!$P$43)*WACC!$P$42)</f>
        <v>83276.591987747946</v>
      </c>
      <c r="BU18" s="84">
        <f>(BU14-BU15-BU7+BU16)*WACC!$Q$42*(1-WACC!$Q$43)/(1-(1-WACC!$Q$43)*WACC!$Q$42)</f>
        <v>-46313.986731286488</v>
      </c>
      <c r="BV18" s="84">
        <f>(BV14-BV15-BV7+BV16)*WACC!$R$42*(1-WACC!$R$43)/(1-(1-WACC!$R$43)*WACC!$R$42)</f>
        <v>-52844.982824191582</v>
      </c>
      <c r="BW18" s="84">
        <f>(BW14-BW15-BW7+BW16)*WACC!$S$42*(1-WACC!$S$43)/(1-(1-WACC!$S$43)*WACC!$S$42)</f>
        <v>7537.1575198677019</v>
      </c>
      <c r="BX18" s="84">
        <f>(BX14-BX15-BX7+BX16)*WACC!$T$42*(1-WACC!$T$43)/(1-(1-WACC!$T$43)*WACC!$T$42)</f>
        <v>74837.704776650848</v>
      </c>
      <c r="BY18" s="156"/>
      <c r="BZ18" s="84">
        <f>(BZ14-BZ15-BZ7+BZ16)*WACC!$C$42*(1-WACC!$C$43)/(1-(1-WACC!$C$43)*WACC!$C$42)</f>
        <v>201672.16051693147</v>
      </c>
      <c r="CA18" s="84">
        <f>(CA14-CA15-CA7+CA16)*WACC!$D$42*(1-WACC!$D$43)/(1-(1-WACC!$D$43)*WACC!$D$42)</f>
        <v>191909.77639824964</v>
      </c>
      <c r="CB18" s="84">
        <f>(CB14-CB15-CB7+CB16)*WACC!$E$42*(1-WACC!$E$43)/(1-(1-WACC!$E$43)*WACC!$E$42)</f>
        <v>262930.35837802617</v>
      </c>
      <c r="CC18" s="84">
        <f>(CC14-CC15-CC7+CC16)*WACC!$F$42*(1-WACC!$F$43)/(1-(1-WACC!$F$43)*WACC!$F$42)</f>
        <v>224576.7150977987</v>
      </c>
      <c r="CD18" s="84">
        <f>(CD14-CD15-CD7+CD16)*WACC!$G$42*(1-WACC!$G$43)/(1-(1-WACC!$G$43)*WACC!$G$42)</f>
        <v>176436.37115228642</v>
      </c>
      <c r="CE18" s="84">
        <f>(CE14-CE15-CE7+CE16)*WACC!$H$42*(1-WACC!$H$43)/(1-(1-WACC!$H$43)*WACC!$H$42)</f>
        <v>338154.75388859818</v>
      </c>
      <c r="CF18" s="84">
        <f>(CF14-CF15-CF7+CF16)*WACC!$I$42*(1-WACC!$I$43)/(1-(1-WACC!$I$43)*WACC!$I$42)</f>
        <v>213567.27225923585</v>
      </c>
      <c r="CG18" s="84">
        <f>(CG14-CG15-CG7+CG16)*WACC!$J$42*(1-WACC!$J$43)/(1-(1-WACC!$J$43)*WACC!$J$42)</f>
        <v>82821.735020905646</v>
      </c>
      <c r="CH18" s="84">
        <f>(CH14-CH15-CH7+CH16)*WACC!$K$42*(1-WACC!$K$43)/(1-(1-WACC!$K$43)*WACC!$K$42)</f>
        <v>178656.47784427903</v>
      </c>
      <c r="CI18" s="84">
        <f>(CI14-CI15-CI7+CI16)*WACC!$L$42*(1-WACC!$L$43)/(1-(1-WACC!$L$43)*WACC!$L$42)</f>
        <v>239545.71747586271</v>
      </c>
      <c r="CJ18" s="84">
        <f>(CJ14-CJ15-CJ7+CJ16)*WACC!$M$42*(1-WACC!$M$43)/(1-(1-WACC!$M$43)*WACC!$M$42)</f>
        <v>72311.117958042378</v>
      </c>
      <c r="CK18" s="84">
        <f>(CK14-CK15-CK7+CK16)*WACC!$N$42*(1-WACC!$N$43)/(1-(1-WACC!$N$43)*WACC!$N$42)</f>
        <v>31804.638177960976</v>
      </c>
      <c r="CL18" s="84">
        <f>(CL14-CL15-CL7+CL16)*WACC!$O$42*(1-WACC!$O$43)/(1-(1-WACC!$O$43)*WACC!$O$42)</f>
        <v>170255.74640714916</v>
      </c>
      <c r="CM18" s="84">
        <f>(CM14-CM15-CM7+CM16)*WACC!$P$42*(1-WACC!$P$43)/(1-(1-WACC!$P$43)*WACC!$P$42)</f>
        <v>145495.03927180642</v>
      </c>
      <c r="CN18" s="84">
        <f>(CN14-CN15-CN7+CN16)*WACC!$Q$42*(1-WACC!$Q$43)/(1-(1-WACC!$Q$43)*WACC!$Q$42)</f>
        <v>-80916.559004532042</v>
      </c>
      <c r="CO18" s="84">
        <f>(CO14-CO15-CO7+CO16)*WACC!$R$42*(1-WACC!$R$43)/(1-(1-WACC!$R$43)*WACC!$R$42)</f>
        <v>-92327.059518212744</v>
      </c>
      <c r="CP18" s="84">
        <f>(CP14-CP15-CP7+CP16)*WACC!$S$42*(1-WACC!$S$43)/(1-(1-WACC!$S$43)*WACC!$S$42)</f>
        <v>13168.394605241325</v>
      </c>
      <c r="CQ18" s="84">
        <f>(CQ14-CQ15-CQ7+CQ16)*WACC!$T$42*(1-WACC!$T$43)/(1-(1-WACC!$T$43)*WACC!$T$42)</f>
        <v>130751.20409843724</v>
      </c>
      <c r="CR18" s="156"/>
      <c r="CS18" s="84">
        <f>(CS14-CS15-CS7+CS16)*WACC!$C$42*(1-WACC!$C$43)/(1-(1-WACC!$C$43)*WACC!$C$42)</f>
        <v>322699.89210874424</v>
      </c>
      <c r="CT18" s="84">
        <f>(CT14-CT15-CT7+CT16)*WACC!$D$42*(1-WACC!$D$43)/(1-(1-WACC!$D$43)*WACC!$D$42)</f>
        <v>286052.95021830627</v>
      </c>
      <c r="CU18" s="84">
        <f>(CU14-CU15-CU7+CU16)*WACC!$E$42*(1-WACC!$E$43)/(1-(1-WACC!$E$43)*WACC!$E$42)</f>
        <v>353531.00032965944</v>
      </c>
      <c r="CV18" s="84">
        <f>(CV14-CV15-CV7+CV16)*WACC!$F$42*(1-WACC!$F$43)/(1-(1-WACC!$F$43)*WACC!$F$42)</f>
        <v>301177.12523972243</v>
      </c>
      <c r="CW18" s="84">
        <f>(CW14-CW15-CW7+CW16)*WACC!$G$42*(1-WACC!$G$43)/(1-(1-WACC!$G$43)*WACC!$G$42)</f>
        <v>226845.94095962585</v>
      </c>
      <c r="CX18" s="84">
        <f>(CX14-CX15-CX7+CX16)*WACC!$H$42*(1-WACC!$H$43)/(1-(1-WACC!$H$43)*WACC!$H$42)</f>
        <v>411612.41452741873</v>
      </c>
      <c r="CY18" s="84">
        <f>(CY14-CY15-CY7+CY16)*WACC!$I$42*(1-WACC!$I$43)/(1-(1-WACC!$I$43)*WACC!$I$42)</f>
        <v>268124.49210947799</v>
      </c>
      <c r="CZ18" s="84">
        <f>(CZ14-CZ15-CZ7+CZ16)*WACC!$J$42*(1-WACC!$J$43)/(1-(1-WACC!$J$43)*WACC!$J$42)</f>
        <v>100144.61259589094</v>
      </c>
      <c r="DA18" s="84">
        <f>(DA14-DA15-DA7+DA16)*WACC!$K$42*(1-WACC!$K$43)/(1-(1-WACC!$K$43)*WACC!$K$42)</f>
        <v>221142.97968036149</v>
      </c>
      <c r="DB18" s="84">
        <f>(DB14-DB15-DB7+DB16)*WACC!$L$42*(1-WACC!$L$43)/(1-(1-WACC!$L$43)*WACC!$L$42)</f>
        <v>303255.22952974273</v>
      </c>
      <c r="DC18" s="84">
        <f>(DC14-DC15-DC7+DC16)*WACC!$M$42*(1-WACC!$M$43)/(1-(1-WACC!$M$43)*WACC!$M$42)</f>
        <v>99946.571488847141</v>
      </c>
      <c r="DD18" s="84">
        <f>(DD14-DD15-DD7+DD16)*WACC!$N$42*(1-WACC!$N$43)/(1-(1-WACC!$N$43)*WACC!$N$42)</f>
        <v>46156.93645170868</v>
      </c>
      <c r="DE18" s="84">
        <f>(DE14-DE15-DE7+DE16)*WACC!$O$42*(1-WACC!$O$43)/(1-(1-WACC!$O$43)*WACC!$O$42)</f>
        <v>204915.18584035657</v>
      </c>
      <c r="DF18" s="84">
        <f>(DF14-DF15-DF7+DF16)*WACC!$P$42*(1-WACC!$P$43)/(1-(1-WACC!$P$43)*WACC!$P$42)</f>
        <v>175113.87138818722</v>
      </c>
      <c r="DG18" s="84">
        <f>(DG14-DG15-DG7+DG16)*WACC!$Q$42*(1-WACC!$Q$43)/(1-(1-WACC!$Q$43)*WACC!$Q$42)</f>
        <v>-97388.969638929149</v>
      </c>
      <c r="DH18" s="84">
        <f>(DH14-DH15-DH7+DH16)*WACC!$R$42*(1-WACC!$R$43)/(1-(1-WACC!$R$43)*WACC!$R$42)</f>
        <v>-111122.33728641229</v>
      </c>
      <c r="DI18" s="84">
        <f>(DI14-DI15-DI7+DI16)*WACC!$S$42*(1-WACC!$S$43)/(1-(1-WACC!$S$43)*WACC!$S$42)</f>
        <v>15849.121579859046</v>
      </c>
      <c r="DJ18" s="84">
        <f>(DJ14-DJ15-DJ7+DJ16)*WACC!$T$42*(1-WACC!$T$43)/(1-(1-WACC!$T$43)*WACC!$T$42)</f>
        <v>157368.59317484804</v>
      </c>
      <c r="DK18" s="156"/>
      <c r="DL18" s="84">
        <f>(DL14-DL15-DL7+DL16)*WACC!$C$42*(1-WACC!$C$43)/(1-(1-WACC!$C$43)*WACC!$C$42)</f>
        <v>476256.68743333709</v>
      </c>
      <c r="DM18" s="84">
        <f>(DM14-DM15-DM7+DM16)*WACC!$D$42*(1-WACC!$D$43)/(1-(1-WACC!$D$43)*WACC!$D$42)</f>
        <v>325391.20292628388</v>
      </c>
      <c r="DN18" s="84">
        <f>(DN14-DN15-DN7+DN16)*WACC!$E$42*(1-WACC!$E$43)/(1-(1-WACC!$E$43)*WACC!$E$42)</f>
        <v>299885.44709929323</v>
      </c>
      <c r="DO18" s="84">
        <f>(DO14-DO15-DO7+DO16)*WACC!$F$42*(1-WACC!$F$43)/(1-(1-WACC!$F$43)*WACC!$F$42)</f>
        <v>156310.29595418391</v>
      </c>
      <c r="DP18" s="84">
        <f>(DP14-DP15-DP7+DP16)*WACC!$G$42*(1-WACC!$G$43)/(1-(1-WACC!$G$43)*WACC!$G$42)</f>
        <v>68271.72250846574</v>
      </c>
      <c r="DQ18" s="84">
        <f>(DQ14-DQ15-DQ7+DQ16)*WACC!$H$42*(1-WACC!$H$43)/(1-(1-WACC!$H$43)*WACC!$H$42)</f>
        <v>67172.270463647859</v>
      </c>
      <c r="DR18" s="84">
        <f>(DR14-DR15-DR7+DR16)*WACC!$I$42*(1-WACC!$I$43)/(1-(1-WACC!$I$43)*WACC!$I$42)</f>
        <v>157138.42677482482</v>
      </c>
      <c r="DS18" s="84">
        <f>(DS14-DS15-DS7+DS16)*WACC!$J$42*(1-WACC!$J$43)/(1-(1-WACC!$J$43)*WACC!$J$42)</f>
        <v>62202.618068889482</v>
      </c>
      <c r="DT18" s="84">
        <f>(DT14-DT15-DT7+DT16)*WACC!$K$42*(1-WACC!$K$43)/(1-(1-WACC!$K$43)*WACC!$K$42)</f>
        <v>128087.05860422993</v>
      </c>
      <c r="DU18" s="84">
        <f>(DU14-DU15-DU7+DU16)*WACC!$L$42*(1-WACC!$L$43)/(1-(1-WACC!$L$43)*WACC!$L$42)</f>
        <v>168787.2804663851</v>
      </c>
      <c r="DV18" s="84">
        <f>(DV14-DV15-DV7+DV16)*WACC!$M$42*(1-WACC!$M$43)/(1-(1-WACC!$M$43)*WACC!$M$42)</f>
        <v>58886.085806669827</v>
      </c>
      <c r="DW18" s="84">
        <f>(DW14-DW15-DW7+DW16)*WACC!$N$42*(1-WACC!$N$43)/(1-(1-WACC!$N$43)*WACC!$N$42)</f>
        <v>23159.607677193653</v>
      </c>
      <c r="DX18" s="84">
        <f>(DX14-DX15-DX7+DX16)*WACC!$O$42*(1-WACC!$O$43)/(1-(1-WACC!$O$43)*WACC!$O$42)</f>
        <v>130022.81443225179</v>
      </c>
      <c r="DY18" s="84">
        <f>(DY14-DY15-DY7+DY16)*WACC!$P$42*(1-WACC!$P$43)/(1-(1-WACC!$P$43)*WACC!$P$42)</f>
        <v>112918.33869460174</v>
      </c>
      <c r="DZ18" s="84">
        <f>(DZ14-DZ15-DZ7+DZ16)*WACC!$Q$42*(1-WACC!$Q$43)/(1-(1-WACC!$Q$43)*WACC!$Q$42)</f>
        <v>-53475.684378305683</v>
      </c>
      <c r="EA18" s="84">
        <f>(EA14-EA15-EA7+EA16)*WACC!$R$42*(1-WACC!$R$43)/(1-(1-WACC!$R$43)*WACC!$R$42)</f>
        <v>-59328.096708796671</v>
      </c>
      <c r="EB18" s="84">
        <f>(EB14-EB15-EB7+EB16)*WACC!$S$42*(1-WACC!$S$43)/(1-(1-WACC!$S$43)*WACC!$S$42)</f>
        <v>8766.3967874430309</v>
      </c>
      <c r="EC18" s="84">
        <f>(EC14-EC15-EC7+EC16)*WACC!$T$42*(1-WACC!$T$43)/(1-(1-WACC!$T$43)*WACC!$T$42)</f>
        <v>151466.35152968511</v>
      </c>
    </row>
    <row r="19" spans="1:133" x14ac:dyDescent="0.25">
      <c r="A19" s="194" t="s">
        <v>277</v>
      </c>
      <c r="B19" s="191">
        <f>(B6-B5*(WACC!$C$51-WACC!$C$52))*WACC!$C$42*(1-WACC!$C$43)/(1-WACC!$C$42*(1-WACC!$C$43))</f>
        <v>802378.20482274739</v>
      </c>
      <c r="C19" s="191">
        <f>(C6-C5*(WACC!$D$51-WACC!$D$52))*WACC!$D$42*(1-WACC!$D$43)/(1-WACC!$D$42*(1-WACC!$D$43))</f>
        <v>1472468.1951664023</v>
      </c>
      <c r="D19" s="191">
        <f>(D6-D5*(WACC!$E$51-WACC!$E$52))*WACC!$E$42*(1-WACC!$E$43)/(1-WACC!$E$42*(1-WACC!$E$43))</f>
        <v>-626531.21219428105</v>
      </c>
      <c r="E19" s="191">
        <f>(E6-E5*(WACC!$F$51-WACC!$F$52))*WACC!$F$42*(1-WACC!$F$43)/(1-WACC!$F$42*(1-WACC!$F$43))</f>
        <v>2688709.7190151024</v>
      </c>
      <c r="F19" s="191">
        <f>(F6-F5*(WACC!$G$51-WACC!$G$52))*WACC!$G$42*(1-WACC!$G$43)/(1-WACC!$G$42*(1-WACC!$G$43))</f>
        <v>-1804812.1050429041</v>
      </c>
      <c r="G19" s="191">
        <f>(G6-G5*(WACC!$H$51-WACC!$H$52))*WACC!$H$42*(1-WACC!$H$43)/(1-WACC!$H$42*(1-WACC!$H$43))</f>
        <v>369050.32883091283</v>
      </c>
      <c r="H19" s="191">
        <f>(H6-H5*(WACC!$I$51-WACC!$I$52))*WACC!$I$42*(1-WACC!$I$43)/(1-WACC!$I$42*(1-WACC!$I$43))</f>
        <v>796398.52718734124</v>
      </c>
      <c r="I19" s="191">
        <f>(I6-I5*(WACC!$J$51-WACC!$J$52))*WACC!$J$42*(1-WACC!$J$43)/(1-WACC!$J$42*(1-WACC!$J$43))</f>
        <v>-1246951.9814614456</v>
      </c>
      <c r="J19" s="191">
        <f>(J6-J5*(WACC!$K$51-WACC!$K$52))*WACC!$K$42*(1-WACC!$K$43)/(1-WACC!$K$42*(1-WACC!$K$43))</f>
        <v>-807885.44726304302</v>
      </c>
      <c r="K19" s="191">
        <f>(K6-K5*(WACC!$L$51-WACC!$L$52))*WACC!$L$42*(1-WACC!$L$43)/(1-WACC!$L$42*(1-WACC!$L$43))</f>
        <v>-156918.91867583929</v>
      </c>
      <c r="L19" s="191">
        <f>(L6-L5*(WACC!$M$51-WACC!$M$52))*WACC!$M$42*(1-WACC!$M$43)/(1-WACC!$M$42*(1-WACC!$M$43))</f>
        <v>-2167977.8679105807</v>
      </c>
      <c r="M19" s="191">
        <f>(M6-M5*(WACC!$N$51-WACC!$N$52))*WACC!$N$42*(1-WACC!$N$43)/(1-WACC!$N$42*(1-WACC!$N$43))</f>
        <v>-3179631.8353393115</v>
      </c>
      <c r="N19" s="191">
        <f>(N6-N5*(WACC!$O$51-WACC!$O$52))*WACC!$O$42*(1-WACC!$O$43)/(1-WACC!$O$42*(1-WACC!$O$43))</f>
        <v>-866839.5548325117</v>
      </c>
      <c r="O19" s="191">
        <f>(O6-O5*(WACC!$P$51-WACC!$P$52))*WACC!$P$42*(1-WACC!$P$43)/(1-WACC!$P$42*(1-WACC!$P$43))</f>
        <v>-774207.81815950642</v>
      </c>
      <c r="P19" s="191">
        <f>(P6-P5*(WACC!$Q$51-WACC!$Q$52))*WACC!$Q$42*(1-WACC!$Q$43)/(1-WACC!$Q$42*(1-WACC!$Q$43))</f>
        <v>-1052148.6271989529</v>
      </c>
      <c r="Q19" s="191">
        <f>(Q6-Q5*(WACC!$R$51-WACC!$R$52))*WACC!$R$42*(1-WACC!$R$43)/(1-WACC!$R$42*(1-WACC!$R$43))</f>
        <v>-269348.8461573018</v>
      </c>
      <c r="R19" s="191">
        <f>(R6-R5*(WACC!$S$51-WACC!$S$52))*WACC!$S$42*(1-WACC!$S$43)/(1-WACC!$S$42*(1-WACC!$S$43))</f>
        <v>-1523613.8370171699</v>
      </c>
      <c r="S19" s="191">
        <f>(S6-S5*(WACC!$T$51-WACC!$T$52))*WACC!$T$42*(1-WACC!$T$43)/(1-WACC!$T$42*(1-WACC!$T$43))</f>
        <v>1693647.7960116479</v>
      </c>
      <c r="U19" s="191">
        <f>(U6-U5*(WACC!$C$51-WACC!$C$52))*WACC!$C$42*(1-WACC!$C$43)/(1-WACC!$C$42*(1-WACC!$C$43))</f>
        <v>132179.92202002971</v>
      </c>
      <c r="V19" s="191">
        <f>(V6-V5*(WACC!$D$51-WACC!$D$52))*WACC!$D$42*(1-WACC!$D$43)/(1-WACC!$D$42*(1-WACC!$D$43))</f>
        <v>315458.59255982126</v>
      </c>
      <c r="W19" s="191">
        <f>(W6-W5*(WACC!$E$51-WACC!$E$52))*WACC!$E$42*(1-WACC!$E$43)/(1-WACC!$E$42*(1-WACC!$E$43))</f>
        <v>-322892.25836909557</v>
      </c>
      <c r="X19" s="191">
        <f>(X6-X5*(WACC!$F$51-WACC!$F$52))*WACC!$F$42*(1-WACC!$F$43)/(1-WACC!$F$42*(1-WACC!$F$43))</f>
        <v>711090.46832187823</v>
      </c>
      <c r="Y19" s="191">
        <f>(Y6-Y5*(WACC!$G$51-WACC!$G$52))*WACC!$G$42*(1-WACC!$G$43)/(1-WACC!$G$42*(1-WACC!$G$43))</f>
        <v>-767611.01464846299</v>
      </c>
      <c r="Z19" s="191">
        <f>(Z6-Z5*(WACC!$H$51-WACC!$H$52))*WACC!$H$42*(1-WACC!$H$43)/(1-WACC!$H$42*(1-WACC!$H$43))</f>
        <v>159512.65951512218</v>
      </c>
      <c r="AA19" s="191">
        <f>(AA6-AA5*(WACC!$I$51-WACC!$I$52))*WACC!$I$42*(1-WACC!$I$43)/(1-WACC!$I$42*(1-WACC!$I$43))</f>
        <v>324471.93500314537</v>
      </c>
      <c r="AB19" s="191">
        <f>(AB6-AB5*(WACC!$J$51-WACC!$J$52))*WACC!$J$42*(1-WACC!$J$43)/(1-WACC!$J$42*(1-WACC!$J$43))</f>
        <v>-498359.06340034009</v>
      </c>
      <c r="AC19" s="191">
        <f>(AC6-AC5*(WACC!$K$51-WACC!$K$52))*WACC!$K$42*(1-WACC!$K$43)/(1-WACC!$K$42*(1-WACC!$K$43))</f>
        <v>-312185.77321868797</v>
      </c>
      <c r="AD19" s="191">
        <f>(AD6-AD5*(WACC!$L$51-WACC!$L$52))*WACC!$L$42*(1-WACC!$L$43)/(1-WACC!$L$42*(1-WACC!$L$43))</f>
        <v>-114795.18829349549</v>
      </c>
      <c r="AE19" s="191">
        <f>(AE6-AE5*(WACC!$M$51-WACC!$M$52))*WACC!$M$42*(1-WACC!$M$43)/(1-WACC!$M$42*(1-WACC!$M$43))</f>
        <v>-765130.32441818563</v>
      </c>
      <c r="AF19" s="191">
        <f>(AF6-AF5*(WACC!$N$51-WACC!$N$52))*WACC!$N$42*(1-WACC!$N$43)/(1-WACC!$N$42*(1-WACC!$N$43))</f>
        <v>-1072507.0461675061</v>
      </c>
      <c r="AG19" s="191">
        <f>(AG6-AG5*(WACC!$O$51-WACC!$O$52))*WACC!$O$42*(1-WACC!$O$43)/(1-WACC!$O$42*(1-WACC!$O$43))</f>
        <v>-338864.9326380897</v>
      </c>
      <c r="AH19" s="191">
        <f>(AH6-AH5*(WACC!$P$51-WACC!$P$52))*WACC!$P$42*(1-WACC!$P$43)/(1-WACC!$P$42*(1-WACC!$P$43))</f>
        <v>-302653.29773898434</v>
      </c>
      <c r="AI19" s="191">
        <f>(AI6-AI5*(WACC!$Q$51-WACC!$Q$52))*WACC!$Q$42*(1-WACC!$Q$43)/(1-WACC!$Q$42*(1-WACC!$Q$43))</f>
        <v>-411306.01143999776</v>
      </c>
      <c r="AJ19" s="191">
        <f>(AJ6-AJ5*(WACC!$R$51-WACC!$R$52))*WACC!$R$42*(1-WACC!$R$43)/(1-WACC!$R$42*(1-WACC!$R$43))</f>
        <v>-105293.91696266916</v>
      </c>
      <c r="AK19" s="191">
        <f>(AK6-AK5*(WACC!$S$51-WACC!$S$52))*WACC!$S$42*(1-WACC!$S$43)/(1-WACC!$S$42*(1-WACC!$S$43))</f>
        <v>-595611.20953196229</v>
      </c>
      <c r="AL19" s="191">
        <f>(AL6-AL5*(WACC!$T$51-WACC!$T$52))*WACC!$T$42*(1-WACC!$T$43)/(1-WACC!$T$42*(1-WACC!$T$43))</f>
        <v>662080.84823919856</v>
      </c>
      <c r="AN19" s="191">
        <f>(AN6-AN5*(WACC!$C$51-WACC!$C$52))*WACC!$C$42*(1-WACC!$C$43)/(1-WACC!$C$42*(1-WACC!$C$43))</f>
        <v>360364.17355627095</v>
      </c>
      <c r="AO19" s="191">
        <f>(AO6-AO5*(WACC!$D$51-WACC!$D$52))*WACC!$D$42*(1-WACC!$D$43)/(1-WACC!$D$42*(1-WACC!$D$43))</f>
        <v>661178.33797121444</v>
      </c>
      <c r="AP19" s="191">
        <f>(AP6-AP5*(WACC!$E$51-WACC!$E$52))*WACC!$E$42*(1-WACC!$E$43)/(1-WACC!$E$42*(1-WACC!$E$43))</f>
        <v>-281175.18959222519</v>
      </c>
      <c r="AQ19" s="191">
        <f>(AQ6-AQ5*(WACC!$F$51-WACC!$F$52))*WACC!$F$42*(1-WACC!$F$43)/(1-WACC!$F$42*(1-WACC!$F$43))</f>
        <v>1207136.9504663956</v>
      </c>
      <c r="AR19" s="191">
        <f>(AR6-AR5*(WACC!$G$51-WACC!$G$52))*WACC!$G$42*(1-WACC!$G$43)/(1-WACC!$G$42*(1-WACC!$G$43))</f>
        <v>-810191.58537920308</v>
      </c>
      <c r="AS19" s="191">
        <f>(AS6-AS5*(WACC!$H$51-WACC!$H$52))*WACC!$H$42*(1-WACC!$H$43)/(1-WACC!$H$42*(1-WACC!$H$43))</f>
        <v>165678.88753473322</v>
      </c>
      <c r="AT19" s="191">
        <f>(AT6-AT5*(WACC!$I$51-WACC!$I$52))*WACC!$I$42*(1-WACC!$I$43)/(1-WACC!$I$42*(1-WACC!$I$43))</f>
        <v>357529.61509797559</v>
      </c>
      <c r="AU19" s="191">
        <f>(AU6-AU5*(WACC!$J$51-WACC!$J$52))*WACC!$J$42*(1-WACC!$J$43)/(1-WACC!$J$42*(1-WACC!$J$43))</f>
        <v>-559797.94883862149</v>
      </c>
      <c r="AV19" s="191">
        <f>(AV6-AV5*(WACC!$K$51-WACC!$K$52))*WACC!$K$42*(1-WACC!$K$43)/(1-WACC!$K$42*(1-WACC!$K$43))</f>
        <v>-362828.6768619559</v>
      </c>
      <c r="AW19" s="191">
        <f>(AW6-AW5*(WACC!$L$51-WACC!$L$52))*WACC!$L$42*(1-WACC!$L$43)/(1-WACC!$L$42*(1-WACC!$L$43))</f>
        <v>-70622.857524356165</v>
      </c>
      <c r="AX19" s="191">
        <f>(AX6-AX5*(WACC!$M$51-WACC!$M$52))*WACC!$M$42*(1-WACC!$M$43)/(1-WACC!$M$42*(1-WACC!$M$43))</f>
        <v>-973523.5441933946</v>
      </c>
      <c r="AY19" s="191">
        <f>(AY6-AY5*(WACC!$N$51-WACC!$N$52))*WACC!$N$42*(1-WACC!$N$43)/(1-WACC!$N$42*(1-WACC!$N$43))</f>
        <v>-1427706.7062253181</v>
      </c>
      <c r="AZ19" s="191">
        <f>(AZ6-AZ5*(WACC!$O$51-WACC!$O$52))*WACC!$O$42*(1-WACC!$O$43)/(1-WACC!$O$42*(1-WACC!$O$43))</f>
        <v>-389152.92006568966</v>
      </c>
      <c r="BA19" s="191">
        <f>(BA6-BA5*(WACC!$P$51-WACC!$P$52))*WACC!$P$42*(1-WACC!$P$43)/(1-WACC!$P$42*(1-WACC!$P$43))</f>
        <v>-347567.56202798343</v>
      </c>
      <c r="BB19" s="191">
        <f>(BB6-BB5*(WACC!$Q$51-WACC!$Q$52))*WACC!$Q$42*(1-WACC!$Q$43)/(1-WACC!$Q$42*(1-WACC!$Q$43))</f>
        <v>-472344.26717764704</v>
      </c>
      <c r="BC19" s="191">
        <f>(BC6-BC5*(WACC!$R$51-WACC!$R$52))*WACC!$R$42*(1-WACC!$R$43)/(1-WACC!$R$42*(1-WACC!$R$43))</f>
        <v>-120919.57629483019</v>
      </c>
      <c r="BD19" s="191">
        <f>(BD6-BD5*(WACC!$S$51-WACC!$S$52))*WACC!$S$42*(1-WACC!$S$43)/(1-WACC!$S$42*(1-WACC!$S$43))</f>
        <v>-684000.62547588348</v>
      </c>
      <c r="BE19" s="191">
        <f>(BE6-BE5*(WACC!$T$51-WACC!$T$52))*WACC!$T$42*(1-WACC!$T$43)/(1-WACC!$T$42*(1-WACC!$T$43))</f>
        <v>760334.43296124507</v>
      </c>
      <c r="BG19" s="191">
        <f>(BG6-BG5*(WACC!$C$51-WACC!$C$52))*WACC!$C$42*(1-WACC!$C$43)/(1-WACC!$C$42*(1-WACC!$C$43))</f>
        <v>35112.806622540949</v>
      </c>
      <c r="BH19" s="191">
        <f>(BH6-BH5*(WACC!$D$51-WACC!$D$52))*WACC!$D$42*(1-WACC!$D$43)/(1-WACC!$D$42*(1-WACC!$D$43))</f>
        <v>84019.168868066816</v>
      </c>
      <c r="BI19" s="191">
        <f>(BI6-BI5*(WACC!$E$51-WACC!$E$52))*WACC!$E$42*(1-WACC!$E$43)/(1-WACC!$E$42*(1-WACC!$E$43))</f>
        <v>-86236.401857069461</v>
      </c>
      <c r="BJ19" s="191">
        <f>(BJ6-BJ5*(WACC!$F$51-WACC!$F$52))*WACC!$F$42*(1-WACC!$F$43)/(1-WACC!$F$42*(1-WACC!$F$43))</f>
        <v>189618.03008615153</v>
      </c>
      <c r="BK19" s="191">
        <f>(BK6-BK5*(WACC!$G$51-WACC!$G$52))*WACC!$G$42*(1-WACC!$G$43)/(1-WACC!$G$42*(1-WACC!$G$43))</f>
        <v>-204831.07036601822</v>
      </c>
      <c r="BL19" s="191">
        <f>(BL6-BL5*(WACC!$H$51-WACC!$H$52))*WACC!$H$42*(1-WACC!$H$43)/(1-WACC!$H$42*(1-WACC!$H$43))</f>
        <v>42554.703555759676</v>
      </c>
      <c r="BM19" s="191">
        <f>(BM6-BM5*(WACC!$I$51-WACC!$I$52))*WACC!$I$42*(1-WACC!$I$43)/(1-WACC!$I$42*(1-WACC!$I$43))</f>
        <v>86592.217359361282</v>
      </c>
      <c r="BN19" s="191">
        <f>(BN6-BN5*(WACC!$J$51-WACC!$J$52))*WACC!$J$42*(1-WACC!$J$43)/(1-WACC!$J$42*(1-WACC!$J$43))</f>
        <v>-132847.51690707105</v>
      </c>
      <c r="BO19" s="191">
        <f>(BO6-BO5*(WACC!$K$51-WACC!$K$52))*WACC!$K$42*(1-WACC!$K$43)/(1-WACC!$K$42*(1-WACC!$K$43))</f>
        <v>-83142.552903434349</v>
      </c>
      <c r="BP19" s="191">
        <f>(BP6-BP5*(WACC!$L$51-WACC!$L$52))*WACC!$L$42*(1-WACC!$L$43)/(1-WACC!$L$42*(1-WACC!$L$43))</f>
        <v>-30448.230369441193</v>
      </c>
      <c r="BQ19" s="191">
        <f>(BQ6-BQ5*(WACC!$M$51-WACC!$M$52))*WACC!$M$42*(1-WACC!$M$43)/(1-WACC!$M$42*(1-WACC!$M$43))</f>
        <v>-203874.42573850494</v>
      </c>
      <c r="BR19" s="191">
        <f>(BR6-BR5*(WACC!$N$51-WACC!$N$52))*WACC!$N$42*(1-WACC!$N$43)/(1-WACC!$N$42*(1-WACC!$N$43))</f>
        <v>-285857.95928821329</v>
      </c>
      <c r="BS19" s="191">
        <f>(BS6-BS5*(WACC!$O$51-WACC!$O$52))*WACC!$O$42*(1-WACC!$O$43)/(1-WACC!$O$42*(1-WACC!$O$43))</f>
        <v>-90402.208813336198</v>
      </c>
      <c r="BT19" s="191">
        <f>(BT6-BT5*(WACC!$P$51-WACC!$P$52))*WACC!$P$42*(1-WACC!$P$43)/(1-WACC!$P$42*(1-WACC!$P$43))</f>
        <v>-80741.623655783886</v>
      </c>
      <c r="BU19" s="191">
        <f>(BU6-BU5*(WACC!$Q$51-WACC!$Q$52))*WACC!$Q$42*(1-WACC!$Q$43)/(1-WACC!$Q$42*(1-WACC!$Q$43))</f>
        <v>-109727.9585729175</v>
      </c>
      <c r="BV19" s="191">
        <f>(BV6-BV5*(WACC!$R$51-WACC!$R$52))*WACC!$R$42*(1-WACC!$R$43)/(1-WACC!$R$42*(1-WACC!$R$43))</f>
        <v>-28090.240656260721</v>
      </c>
      <c r="BW19" s="191">
        <f>(BW6-BW5*(WACC!$S$51-WACC!$S$52))*WACC!$S$42*(1-WACC!$S$43)/(1-WACC!$S$42*(1-WACC!$S$43))</f>
        <v>-158896.82354851489</v>
      </c>
      <c r="BX19" s="191">
        <f>(BX6-BX5*(WACC!$T$51-WACC!$T$52))*WACC!$T$42*(1-WACC!$T$43)/(1-WACC!$T$42*(1-WACC!$T$43))</f>
        <v>176629.63422084574</v>
      </c>
      <c r="BZ19" s="191">
        <f>(BZ6-BZ5*(WACC!$C$51-WACC!$C$52))*WACC!$C$42*(1-WACC!$C$43)/(1-WACC!$C$42*(1-WACC!$C$43))</f>
        <v>61608.856122927988</v>
      </c>
      <c r="CA19" s="191">
        <f>(CA6-CA5*(WACC!$D$51-WACC!$D$52))*WACC!$D$42*(1-WACC!$D$43)/(1-WACC!$D$42*(1-WACC!$D$43))</f>
        <v>147034.75947590973</v>
      </c>
      <c r="CB19" s="191">
        <f>(CB6-CB5*(WACC!$E$51-WACC!$E$52))*WACC!$E$42*(1-WACC!$E$43)/(1-WACC!$E$42*(1-WACC!$E$43))</f>
        <v>-150499.57955077488</v>
      </c>
      <c r="CC19" s="191">
        <f>(CC6-CC5*(WACC!$F$51-WACC!$F$52))*WACC!$F$42*(1-WACC!$F$43)/(1-WACC!$F$42*(1-WACC!$F$43))</f>
        <v>331438.16158848774</v>
      </c>
      <c r="CD19" s="191">
        <f>(CD6-CD5*(WACC!$G$51-WACC!$G$52))*WACC!$G$42*(1-WACC!$G$43)/(1-WACC!$G$42*(1-WACC!$G$43))</f>
        <v>-357782.30034578161</v>
      </c>
      <c r="CE19" s="191">
        <f>(CE6-CE5*(WACC!$H$51-WACC!$H$52))*WACC!$H$42*(1-WACC!$H$43)/(1-WACC!$H$42*(1-WACC!$H$43))</f>
        <v>74348.602568882226</v>
      </c>
      <c r="CF19" s="191">
        <f>(CF6-CF5*(WACC!$I$51-WACC!$I$52))*WACC!$I$42*(1-WACC!$I$43)/(1-WACC!$I$42*(1-WACC!$I$43))</f>
        <v>151235.86437362418</v>
      </c>
      <c r="CG19" s="191">
        <f>(CG6-CG5*(WACC!$J$51-WACC!$J$52))*WACC!$J$42*(1-WACC!$J$43)/(1-WACC!$J$42*(1-WACC!$J$43))</f>
        <v>-232284.38453713647</v>
      </c>
      <c r="CH19" s="191">
        <f>(CH6-CH5*(WACC!$K$51-WACC!$K$52))*WACC!$K$42*(1-WACC!$K$43)/(1-WACC!$K$42*(1-WACC!$K$43))</f>
        <v>-145509.30347001285</v>
      </c>
      <c r="CI19" s="191">
        <f>(CI6-CI5*(WACC!$L$51-WACC!$L$52))*WACC!$L$42*(1-WACC!$L$43)/(1-WACC!$L$42*(1-WACC!$L$43))</f>
        <v>-53505.858765043718</v>
      </c>
      <c r="CJ19" s="191">
        <f>(CJ6-CJ5*(WACC!$M$51-WACC!$M$52))*WACC!$M$42*(1-WACC!$M$43)/(1-WACC!$M$42*(1-WACC!$M$43))</f>
        <v>-356626.05448675482</v>
      </c>
      <c r="CK19" s="191">
        <f>(CK6-CK5*(WACC!$N$51-WACC!$N$52))*WACC!$N$42*(1-WACC!$N$43)/(1-WACC!$N$42*(1-WACC!$N$43))</f>
        <v>-499893.86654463498</v>
      </c>
      <c r="CL19" s="191">
        <f>(CL6-CL5*(WACC!$O$51-WACC!$O$52))*WACC!$O$42*(1-WACC!$O$43)/(1-WACC!$O$42*(1-WACC!$O$43))</f>
        <v>-157944.41819115766</v>
      </c>
      <c r="CM19" s="191">
        <f>(CM6-CM5*(WACC!$P$51-WACC!$P$52))*WACC!$P$42*(1-WACC!$P$43)/(1-WACC!$P$42*(1-WACC!$P$43))</f>
        <v>-141066.34977808764</v>
      </c>
      <c r="CN19" s="191">
        <f>(CN6-CN5*(WACC!$Q$51-WACC!$Q$52))*WACC!$Q$42*(1-WACC!$Q$43)/(1-WACC!$Q$42*(1-WACC!$Q$43))</f>
        <v>-191709.02962964808</v>
      </c>
      <c r="CO19" s="191">
        <f>(CO6-CO5*(WACC!$R$51-WACC!$R$52))*WACC!$R$42*(1-WACC!$R$43)/(1-WACC!$R$42*(1-WACC!$R$43))</f>
        <v>-49077.306522071151</v>
      </c>
      <c r="CP19" s="191">
        <f>(CP6-CP5*(WACC!$S$51-WACC!$S$52))*WACC!$S$42*(1-WACC!$S$43)/(1-WACC!$S$42*(1-WACC!$S$43))</f>
        <v>-277613.49233305239</v>
      </c>
      <c r="CQ19" s="191">
        <f>(CQ6-CQ5*(WACC!$T$51-WACC!$T$52))*WACC!$T$42*(1-WACC!$T$43)/(1-WACC!$T$42*(1-WACC!$T$43))</f>
        <v>308594.89430496906</v>
      </c>
      <c r="CS19" s="191">
        <f>(CS6-CS5*(WACC!$C$51-WACC!$C$52))*WACC!$C$42*(1-WACC!$C$43)/(1-WACC!$C$42*(1-WACC!$C$43))</f>
        <v>183476.68454373433</v>
      </c>
      <c r="CT19" s="191">
        <f>(CT6-CT5*(WACC!$D$51-WACC!$D$52))*WACC!$D$42*(1-WACC!$D$43)/(1-WACC!$D$42*(1-WACC!$D$43))</f>
        <v>336703.54070112243</v>
      </c>
      <c r="CU19" s="191">
        <f>(CU6-CU5*(WACC!$E$51-WACC!$E$52))*WACC!$E$42*(1-WACC!$E$43)/(1-WACC!$E$42*(1-WACC!$E$43))</f>
        <v>-143266.44079517218</v>
      </c>
      <c r="CV19" s="191">
        <f>(CV6-CV5*(WACC!$F$51-WACC!$F$52))*WACC!$F$42*(1-WACC!$F$43)/(1-WACC!$F$42*(1-WACC!$F$43))</f>
        <v>614816.73103818356</v>
      </c>
      <c r="CW19" s="191">
        <f>(CW6-CW5*(WACC!$G$51-WACC!$G$52))*WACC!$G$42*(1-WACC!$G$43)/(1-WACC!$G$42*(1-WACC!$G$43))</f>
        <v>-412699.32217416458</v>
      </c>
      <c r="CX19" s="191">
        <f>(CX6-CX5*(WACC!$H$51-WACC!$H$52))*WACC!$H$42*(1-WACC!$H$43)/(1-WACC!$H$42*(1-WACC!$H$43))</f>
        <v>83288.201881509594</v>
      </c>
      <c r="CY19" s="191">
        <f>(CY6-CY5*(WACC!$I$51-WACC!$I$52))*WACC!$I$42*(1-WACC!$I$43)/(1-WACC!$I$42*(1-WACC!$I$43))</f>
        <v>180764.69237364869</v>
      </c>
      <c r="CZ19" s="191">
        <f>(CZ6-CZ5*(WACC!$J$51-WACC!$J$52))*WACC!$J$42*(1-WACC!$J$43)/(1-WACC!$J$42*(1-WACC!$J$43))</f>
        <v>-286052.66964634176</v>
      </c>
      <c r="DA19" s="191">
        <f>(DA6-DA5*(WACC!$K$51-WACC!$K$52))*WACC!$K$42*(1-WACC!$K$43)/(1-WACC!$K$42*(1-WACC!$K$43))</f>
        <v>-185703.43951806801</v>
      </c>
      <c r="DB19" s="191">
        <f>(DB6-DB5*(WACC!$L$51-WACC!$L$52))*WACC!$L$42*(1-WACC!$L$43)/(1-WACC!$L$42*(1-WACC!$L$43))</f>
        <v>-73705.872829573083</v>
      </c>
      <c r="DC19" s="191">
        <f>(DC6-DC5*(WACC!$M$51-WACC!$M$52))*WACC!$M$42*(1-WACC!$M$43)/(1-WACC!$M$42*(1-WACC!$M$43))</f>
        <v>-496799.6272930312</v>
      </c>
      <c r="DD19" s="191">
        <f>(DD6-DD5*(WACC!$N$51-WACC!$N$52))*WACC!$N$42*(1-WACC!$N$43)/(1-WACC!$N$42*(1-WACC!$N$43))</f>
        <v>-728125.12022716715</v>
      </c>
      <c r="DE19" s="191">
        <f>(DE6-DE5*(WACC!$O$51-WACC!$O$52))*WACC!$O$42*(1-WACC!$O$43)/(1-WACC!$O$42*(1-WACC!$O$43))</f>
        <v>-190097.6060372699</v>
      </c>
      <c r="DF19" s="191">
        <f>(DF6-DF5*(WACC!$P$51-WACC!$P$52))*WACC!$P$42*(1-WACC!$P$43)/(1-WACC!$P$42*(1-WACC!$P$43))</f>
        <v>-169783.43223848072</v>
      </c>
      <c r="DG19" s="191">
        <f>(DG6-DG5*(WACC!$Q$51-WACC!$Q$52))*WACC!$Q$42*(1-WACC!$Q$43)/(1-WACC!$Q$42*(1-WACC!$Q$43))</f>
        <v>-230735.75970164104</v>
      </c>
      <c r="DH19" s="191">
        <f>(DH6-DH5*(WACC!$R$51-WACC!$R$52))*WACC!$R$42*(1-WACC!$R$43)/(1-WACC!$R$42*(1-WACC!$R$43))</f>
        <v>-59068.052633525367</v>
      </c>
      <c r="DI19" s="191">
        <f>(DI6-DI5*(WACC!$S$51-WACC!$S$52))*WACC!$S$42*(1-WACC!$S$43)/(1-WACC!$S$42*(1-WACC!$S$43))</f>
        <v>-334127.9828841585</v>
      </c>
      <c r="DJ19" s="191">
        <f>(DJ6-DJ5*(WACC!$T$51-WACC!$T$52))*WACC!$T$42*(1-WACC!$T$43)/(1-WACC!$T$42*(1-WACC!$T$43))</f>
        <v>371416.31870228954</v>
      </c>
      <c r="DL19" s="191">
        <f>(DL6-DL5*(WACC!$C$51-WACC!$C$52))*WACC!$C$42*(1-WACC!$C$43)/(1-WACC!$C$42*(1-WACC!$C$43))</f>
        <v>177621.17795039082</v>
      </c>
      <c r="DM19" s="191">
        <f>(DM6-DM5*(WACC!$D$51-WACC!$D$52))*WACC!$D$42*(1-WACC!$D$43)/(1-WACC!$D$42*(1-WACC!$D$43))</f>
        <v>278396.21485608857</v>
      </c>
      <c r="DN19" s="191">
        <f>(DN6-DN5*(WACC!$E$51-WACC!$E$52))*WACC!$E$42*(1-WACC!$E$43)/(1-WACC!$E$42*(1-WACC!$E$43))</f>
        <v>-163520.57775230877</v>
      </c>
      <c r="DO19" s="191">
        <f>(DO6-DO5*(WACC!$F$51-WACC!$F$52))*WACC!$F$42*(1-WACC!$F$43)/(1-WACC!$F$42*(1-WACC!$F$43))</f>
        <v>237740.40191264125</v>
      </c>
      <c r="DP19" s="191">
        <f>(DP6-DP5*(WACC!$G$51-WACC!$G$52))*WACC!$G$42*(1-WACC!$G$43)/(1-WACC!$G$42*(1-WACC!$G$43))</f>
        <v>-139349.56215178178</v>
      </c>
      <c r="DQ19" s="191">
        <f>(DQ6-DQ5*(WACC!$H$51-WACC!$H$52))*WACC!$H$42*(1-WACC!$H$43)/(1-WACC!$H$42*(1-WACC!$H$43))</f>
        <v>69625.247316868539</v>
      </c>
      <c r="DR19" s="191">
        <f>(DR6-DR5*(WACC!$I$51-WACC!$I$52))*WACC!$I$42*(1-WACC!$I$43)/(1-WACC!$I$42*(1-WACC!$I$43))</f>
        <v>180541.93074514146</v>
      </c>
      <c r="DS19" s="191">
        <f>(DS6-DS5*(WACC!$J$51-WACC!$J$52))*WACC!$J$42*(1-WACC!$J$43)/(1-WACC!$J$42*(1-WACC!$J$43))</f>
        <v>-135020.13105135103</v>
      </c>
      <c r="DT19" s="191">
        <f>(DT6-DT5*(WACC!$K$51-WACC!$K$52))*WACC!$K$42*(1-WACC!$K$43)/(1-WACC!$K$42*(1-WACC!$K$43))</f>
        <v>-61795.618911071811</v>
      </c>
      <c r="DU19" s="191">
        <f>(DU6-DU5*(WACC!$L$51-WACC!$L$52))*WACC!$L$42*(1-WACC!$L$43)/(1-WACC!$L$42*(1-WACC!$L$43))</f>
        <v>7710.4016199762709</v>
      </c>
      <c r="DV19" s="191">
        <f>(DV6-DV5*(WACC!$M$51-WACC!$M$52))*WACC!$M$42*(1-WACC!$M$43)/(1-WACC!$M$42*(1-WACC!$M$43))</f>
        <v>-260898.69592370765</v>
      </c>
      <c r="DW19" s="191">
        <f>(DW6-DW5*(WACC!$N$51-WACC!$N$52))*WACC!$N$42*(1-WACC!$N$43)/(1-WACC!$N$42*(1-WACC!$N$43))</f>
        <v>-343878.48611357674</v>
      </c>
      <c r="DX19" s="191">
        <f>(DX6-DX5*(WACC!$O$51-WACC!$O$52))*WACC!$O$42*(1-WACC!$O$43)/(1-WACC!$O$42*(1-WACC!$O$43))</f>
        <v>-120620.76147472812</v>
      </c>
      <c r="DY19" s="191">
        <f>(DY6-DY5*(WACC!$P$51-WACC!$P$52))*WACC!$P$42*(1-WACC!$P$43)/(1-WACC!$P$42*(1-WACC!$P$43))</f>
        <v>-109481.13319428412</v>
      </c>
      <c r="DZ19" s="191">
        <f>(DZ6-DZ5*(WACC!$Q$51-WACC!$Q$52))*WACC!$Q$42*(1-WACC!$Q$43)/(1-WACC!$Q$42*(1-WACC!$Q$43))</f>
        <v>-126695.59657550437</v>
      </c>
      <c r="EA19" s="191">
        <f>(EA6-EA5*(WACC!$R$51-WACC!$R$52))*WACC!$R$42*(1-WACC!$R$43)/(1-WACC!$R$42*(1-WACC!$R$43))</f>
        <v>-32215.046319482251</v>
      </c>
      <c r="EB19" s="191">
        <f>(EB6-EB5*(WACC!$S$51-WACC!$S$52))*WACC!$S$42*(1-WACC!$S$43)/(1-WACC!$S$42*(1-WACC!$S$43))</f>
        <v>-184811.51396707911</v>
      </c>
      <c r="EC19" s="191">
        <f>(EC6-EC5*(WACC!$T$51-WACC!$T$52))*WACC!$T$42*(1-WACC!$T$43)/(1-WACC!$T$42*(1-WACC!$T$43))</f>
        <v>355256.03007504606</v>
      </c>
    </row>
    <row r="20" spans="1:133" x14ac:dyDescent="0.25">
      <c r="A20" s="85" t="s">
        <v>58</v>
      </c>
      <c r="B20" s="195">
        <f>B14-B7+B18</f>
        <v>42189094.141904935</v>
      </c>
      <c r="C20" s="195">
        <f t="shared" ref="C20:S20" si="58">C14-C7+C18</f>
        <v>44244603.24682229</v>
      </c>
      <c r="D20" s="195">
        <f t="shared" si="58"/>
        <v>50336183.555095673</v>
      </c>
      <c r="E20" s="195">
        <f t="shared" si="58"/>
        <v>56053214.523470595</v>
      </c>
      <c r="F20" s="195">
        <f t="shared" si="58"/>
        <v>57346758.156363428</v>
      </c>
      <c r="G20" s="195">
        <f t="shared" si="58"/>
        <v>66484320.955453426</v>
      </c>
      <c r="H20" s="195">
        <f t="shared" si="58"/>
        <v>65499414.721172914</v>
      </c>
      <c r="I20" s="195">
        <f t="shared" si="58"/>
        <v>59028513.481560774</v>
      </c>
      <c r="J20" s="195">
        <f>J14-J7+J18</f>
        <v>64003444.939610064</v>
      </c>
      <c r="K20" s="195">
        <f t="shared" si="58"/>
        <v>69514810.967040464</v>
      </c>
      <c r="L20" s="195">
        <f t="shared" si="58"/>
        <v>62336202.112044111</v>
      </c>
      <c r="M20" s="195">
        <f>M14-M7+M18</f>
        <v>64764728.400772914</v>
      </c>
      <c r="N20" s="195">
        <f t="shared" si="58"/>
        <v>66937078.629070871</v>
      </c>
      <c r="O20" s="195">
        <f t="shared" si="58"/>
        <v>67761308.759742275</v>
      </c>
      <c r="P20" s="195">
        <f>P14-P7+P18</f>
        <v>58047346.9959305</v>
      </c>
      <c r="Q20" s="195">
        <f t="shared" si="58"/>
        <v>54235235.78511022</v>
      </c>
      <c r="R20" s="195">
        <f>R14-R7+R18</f>
        <v>61674953.815891989</v>
      </c>
      <c r="S20" s="195">
        <f t="shared" si="58"/>
        <v>85546461.904005364</v>
      </c>
      <c r="T20" s="156"/>
      <c r="U20" s="195">
        <f>U14-U7+U18</f>
        <v>10134584.191103704</v>
      </c>
      <c r="V20" s="195">
        <f t="shared" ref="V20:AB20" si="59">V14-V7+V18</f>
        <v>11010692.640021099</v>
      </c>
      <c r="W20" s="195">
        <f t="shared" si="59"/>
        <v>13767850.591493942</v>
      </c>
      <c r="X20" s="195">
        <f t="shared" si="59"/>
        <v>15357962.083436027</v>
      </c>
      <c r="Y20" s="195">
        <f t="shared" si="59"/>
        <v>15967127.619704682</v>
      </c>
      <c r="Z20" s="195">
        <f t="shared" si="59"/>
        <v>25611272.251720827</v>
      </c>
      <c r="AA20" s="195">
        <f t="shared" si="59"/>
        <v>24323097.369157992</v>
      </c>
      <c r="AB20" s="195">
        <f t="shared" si="59"/>
        <v>22042253.043909259</v>
      </c>
      <c r="AC20" s="195">
        <f>AC14-AC7+AC18</f>
        <v>23250861.603747003</v>
      </c>
      <c r="AD20" s="195">
        <f t="shared" ref="AD20:AE20" si="60">AD14-AD7+AD18</f>
        <v>24035561.945627593</v>
      </c>
      <c r="AE20" s="195">
        <f t="shared" si="60"/>
        <v>21600685.378559049</v>
      </c>
      <c r="AF20" s="195">
        <f>AF14-AF7+AF18</f>
        <v>21809131.900576107</v>
      </c>
      <c r="AG20" s="195">
        <f t="shared" ref="AG20:AH20" si="61">AG14-AG7+AG18</f>
        <v>26167043.848170325</v>
      </c>
      <c r="AH20" s="195">
        <f t="shared" si="61"/>
        <v>26489252.0928769</v>
      </c>
      <c r="AI20" s="195">
        <f>AI14-AI7+AI18</f>
        <v>22691870.009316929</v>
      </c>
      <c r="AJ20" s="195">
        <f t="shared" ref="AJ20" si="62">AJ14-AJ7+AJ18</f>
        <v>21201639.024092671</v>
      </c>
      <c r="AK20" s="195">
        <f>AK14-AK7+AK18</f>
        <v>24109973.562211152</v>
      </c>
      <c r="AL20" s="195">
        <f t="shared" ref="AL20" si="63">AL14-AL7+AL18</f>
        <v>33441824.131874226</v>
      </c>
      <c r="AM20" s="156"/>
      <c r="AN20" s="195">
        <f>AN14-AN7+AN18</f>
        <v>18938393.499458198</v>
      </c>
      <c r="AO20" s="195">
        <f t="shared" ref="AO20:AU20" si="64">AO14-AO7+AO18</f>
        <v>19861567.448633317</v>
      </c>
      <c r="AP20" s="195">
        <f t="shared" si="64"/>
        <v>22596527.390311308</v>
      </c>
      <c r="AQ20" s="195">
        <f t="shared" si="64"/>
        <v>25163202.994356148</v>
      </c>
      <c r="AR20" s="195">
        <f t="shared" si="64"/>
        <v>25744393.683531307</v>
      </c>
      <c r="AS20" s="195">
        <f t="shared" si="64"/>
        <v>29847008.589032803</v>
      </c>
      <c r="AT20" s="195">
        <f t="shared" si="64"/>
        <v>29404851.635160074</v>
      </c>
      <c r="AU20" s="195">
        <f t="shared" si="64"/>
        <v>26499850.243826106</v>
      </c>
      <c r="AV20" s="195">
        <f>AV14-AV7+AV18</f>
        <v>28734327.481868356</v>
      </c>
      <c r="AW20" s="195">
        <f t="shared" ref="AW20:AX20" si="65">AW14-AW7+AW18</f>
        <v>31208844.478373107</v>
      </c>
      <c r="AX20" s="195">
        <f t="shared" si="65"/>
        <v>27986091.756897733</v>
      </c>
      <c r="AY20" s="195">
        <f>AY14-AY7+AY18</f>
        <v>29076389.364550337</v>
      </c>
      <c r="AZ20" s="195">
        <f t="shared" ref="AZ20:BA20" si="66">AZ14-AZ7+AZ18</f>
        <v>30050266.469673026</v>
      </c>
      <c r="BA20" s="195">
        <f t="shared" si="66"/>
        <v>30420290.870648243</v>
      </c>
      <c r="BB20" s="195">
        <f>BB14-BB7+BB18</f>
        <v>26059371.809089508</v>
      </c>
      <c r="BC20" s="195">
        <f t="shared" ref="BC20" si="67">BC14-BC7+BC18</f>
        <v>24347989.6366967</v>
      </c>
      <c r="BD20" s="195">
        <f>BD14-BD7+BD18</f>
        <v>27687924.72701655</v>
      </c>
      <c r="BE20" s="195">
        <f t="shared" ref="BE20" si="68">BE14-BE7+BE18</f>
        <v>38404633.223998725</v>
      </c>
      <c r="BF20" s="156"/>
      <c r="BG20" s="195">
        <f>BG14-BG7+BG18</f>
        <v>2705384.0094469343</v>
      </c>
      <c r="BH20" s="195">
        <f t="shared" ref="BH20:BN20" si="69">BH14-BH7+BH18</f>
        <v>2938723.7718575844</v>
      </c>
      <c r="BI20" s="195">
        <f t="shared" si="69"/>
        <v>3674028.6718209619</v>
      </c>
      <c r="BJ20" s="195">
        <f t="shared" si="69"/>
        <v>4098126.2923710598</v>
      </c>
      <c r="BK20" s="195">
        <f t="shared" si="69"/>
        <v>4260162.9458722211</v>
      </c>
      <c r="BL20" s="195">
        <f t="shared" si="69"/>
        <v>6832561.7645069892</v>
      </c>
      <c r="BM20" s="195">
        <f t="shared" si="69"/>
        <v>6488602.0901928982</v>
      </c>
      <c r="BN20" s="195">
        <f t="shared" si="69"/>
        <v>5879690.6432180889</v>
      </c>
      <c r="BO20" s="195">
        <f>BO14-BO7+BO18</f>
        <v>6201786.536565613</v>
      </c>
      <c r="BP20" s="195">
        <f t="shared" ref="BP20:BQ20" si="70">BP14-BP7+BP18</f>
        <v>6410845.8129158523</v>
      </c>
      <c r="BQ20" s="195">
        <f t="shared" si="70"/>
        <v>5761308.716808022</v>
      </c>
      <c r="BR20" s="195">
        <f>BR14-BR7+BR18</f>
        <v>5816866.0622449787</v>
      </c>
      <c r="BS20" s="195">
        <f t="shared" ref="BS20:BT20" si="71">BS14-BS7+BS18</f>
        <v>6980830.2192084128</v>
      </c>
      <c r="BT20" s="195">
        <f t="shared" si="71"/>
        <v>7066788.5689354222</v>
      </c>
      <c r="BU20" s="195">
        <f>BU14-BU7+BU18</f>
        <v>6053724.9078153977</v>
      </c>
      <c r="BV20" s="195">
        <f t="shared" ref="BV20" si="72">BV14-BV7+BV18</f>
        <v>5656162.0417446122</v>
      </c>
      <c r="BW20" s="195">
        <f>BW14-BW7+BW18</f>
        <v>6432046.6124172686</v>
      </c>
      <c r="BX20" s="195">
        <f t="shared" ref="BX20" si="73">BX14-BX7+BX18</f>
        <v>8921592.3472048696</v>
      </c>
      <c r="BY20" s="156"/>
      <c r="BZ20" s="195">
        <f>BZ14-BZ7+BZ18</f>
        <v>4723713.9328982243</v>
      </c>
      <c r="CA20" s="195">
        <f t="shared" ref="CA20:CG20" si="74">CA14-CA7+CA18</f>
        <v>5132066.7186507704</v>
      </c>
      <c r="CB20" s="195">
        <f t="shared" si="74"/>
        <v>6417173.7526429221</v>
      </c>
      <c r="CC20" s="195">
        <f t="shared" si="74"/>
        <v>7158322.2465241216</v>
      </c>
      <c r="CD20" s="195">
        <f t="shared" si="74"/>
        <v>7442253.3557687933</v>
      </c>
      <c r="CE20" s="195">
        <f t="shared" si="74"/>
        <v>11937374.172775747</v>
      </c>
      <c r="CF20" s="195">
        <f t="shared" si="74"/>
        <v>11336957.863035761</v>
      </c>
      <c r="CG20" s="195">
        <f t="shared" si="74"/>
        <v>10273859.869592056</v>
      </c>
      <c r="CH20" s="195">
        <f>CH14-CH7+CH18</f>
        <v>10837190.440029917</v>
      </c>
      <c r="CI20" s="195">
        <f t="shared" ref="CI20:CJ20" si="75">CI14-CI7+CI18</f>
        <v>11202938.049225925</v>
      </c>
      <c r="CJ20" s="195">
        <f t="shared" si="75"/>
        <v>10068045.867379401</v>
      </c>
      <c r="CK20" s="195">
        <f>CK14-CK7+CK18</f>
        <v>10165202.467171669</v>
      </c>
      <c r="CL20" s="195">
        <f t="shared" ref="CL20:CM20" si="76">CL14-CL7+CL18</f>
        <v>12196418.449694632</v>
      </c>
      <c r="CM20" s="195">
        <f t="shared" si="76"/>
        <v>12346598.916565223</v>
      </c>
      <c r="CN20" s="195">
        <f>CN14-CN7+CN18</f>
        <v>10576645.505413873</v>
      </c>
      <c r="CO20" s="195">
        <f t="shared" ref="CO20" si="77">CO14-CO7+CO18</f>
        <v>9882051.3410348762</v>
      </c>
      <c r="CP20" s="195">
        <f>CP14-CP7+CP18</f>
        <v>11237621.846171621</v>
      </c>
      <c r="CQ20" s="195">
        <f t="shared" ref="CQ20" si="78">CQ14-CQ7+CQ18</f>
        <v>15587181.890904415</v>
      </c>
      <c r="CR20" s="156"/>
      <c r="CS20" s="195">
        <f>CS14-CS7+CS18</f>
        <v>9647215.0795400254</v>
      </c>
      <c r="CT20" s="195">
        <f t="shared" ref="CT20:CZ20" si="79">CT14-CT7+CT18</f>
        <v>10117240.303745853</v>
      </c>
      <c r="CU20" s="195">
        <f t="shared" si="79"/>
        <v>11510178.137645319</v>
      </c>
      <c r="CV20" s="195">
        <f t="shared" si="79"/>
        <v>12817469.23953037</v>
      </c>
      <c r="CW20" s="195">
        <f t="shared" si="79"/>
        <v>13113258.800674096</v>
      </c>
      <c r="CX20" s="195">
        <f t="shared" si="79"/>
        <v>15165718.54142564</v>
      </c>
      <c r="CY20" s="195">
        <f t="shared" si="79"/>
        <v>14941238.689026337</v>
      </c>
      <c r="CZ20" s="195">
        <f t="shared" si="79"/>
        <v>13461636.162470149</v>
      </c>
      <c r="DA20" s="195">
        <f>DA14-DA7+DA18</f>
        <v>14600271.276937271</v>
      </c>
      <c r="DB20" s="195">
        <f t="shared" ref="DB20:DC20" si="80">DB14-DB7+DB18</f>
        <v>15544390.381711164</v>
      </c>
      <c r="DC20" s="195">
        <f t="shared" si="80"/>
        <v>14259790.857734157</v>
      </c>
      <c r="DD20" s="195">
        <f>DD14-DD7+DD18</f>
        <v>14814904.193408914</v>
      </c>
      <c r="DE20" s="195">
        <f t="shared" ref="DE20:DF20" si="81">DE14-DE7+DE18</f>
        <v>14679277.533630393</v>
      </c>
      <c r="DF20" s="195">
        <f t="shared" si="81"/>
        <v>14860030.803339554</v>
      </c>
      <c r="DG20" s="195">
        <f>DG14-DG7+DG18</f>
        <v>12729762.431581225</v>
      </c>
      <c r="DH20" s="195">
        <f t="shared" ref="DH20" si="82">DH14-DH7+DH18</f>
        <v>11893768.203397593</v>
      </c>
      <c r="DI20" s="195">
        <f>DI14-DI7+DI18</f>
        <v>13525295.297301378</v>
      </c>
      <c r="DJ20" s="195">
        <f t="shared" ref="DJ20" si="83">DJ14-DJ7+DJ18</f>
        <v>18760309.065658204</v>
      </c>
      <c r="DK20" s="156"/>
      <c r="DL20" s="195">
        <f>DL14-DL7+DL18</f>
        <v>44464751.63710659</v>
      </c>
      <c r="DM20" s="195">
        <f t="shared" ref="DM20:DS20" si="84">DM14-DM7+DM18</f>
        <v>43226410.43784339</v>
      </c>
      <c r="DN20" s="195">
        <f t="shared" si="84"/>
        <v>44322544.566589281</v>
      </c>
      <c r="DO20" s="195">
        <f t="shared" si="84"/>
        <v>35310296.501524173</v>
      </c>
      <c r="DP20" s="195">
        <f t="shared" si="84"/>
        <v>30522199.642615393</v>
      </c>
      <c r="DQ20" s="195">
        <f t="shared" si="84"/>
        <v>7485464.6673691887</v>
      </c>
      <c r="DR20" s="195">
        <f t="shared" si="84"/>
        <v>23522601.85949558</v>
      </c>
      <c r="DS20" s="195">
        <f t="shared" si="84"/>
        <v>27882472.592236754</v>
      </c>
      <c r="DT20" s="195">
        <f>DT14-DT7+DT18</f>
        <v>31979725.376928743</v>
      </c>
      <c r="DU20" s="195">
        <f t="shared" ref="DU20:DV20" si="85">DU14-DU7+DU18</f>
        <v>38325274.998465188</v>
      </c>
      <c r="DV20" s="195">
        <f t="shared" si="85"/>
        <v>58949396.233057037</v>
      </c>
      <c r="DW20" s="195">
        <f>DW14-DW7+DW18</f>
        <v>35123427.715006776</v>
      </c>
      <c r="DX20" s="195">
        <f t="shared" ref="DX20:DY20" si="86">DX14-DX7+DX18</f>
        <v>42286266.500142522</v>
      </c>
      <c r="DY20" s="195">
        <f t="shared" si="86"/>
        <v>44440536.172000952</v>
      </c>
      <c r="DZ20" s="195">
        <f>DZ14-DZ7+DZ18</f>
        <v>42013541.130478702</v>
      </c>
      <c r="EA20" s="195">
        <f t="shared" ref="EA20" si="87">EA14-EA7+EA18</f>
        <v>35961119.51953467</v>
      </c>
      <c r="EB20" s="195">
        <f>EB14-EB7+EB18</f>
        <v>30574542.605627038</v>
      </c>
      <c r="EC20" s="195">
        <f t="shared" ref="EC20" si="88">EC14-EC7+EC18</f>
        <v>51558356.228591278</v>
      </c>
    </row>
    <row r="21" spans="1:133" s="39" customFormat="1" x14ac:dyDescent="0.25">
      <c r="A21" s="193" t="s">
        <v>276</v>
      </c>
      <c r="B21" s="193">
        <f>B6-B5*(WACC!$C$51-WACC!$C$52)</f>
        <v>3655278.488638306</v>
      </c>
      <c r="C21" s="193">
        <f>C6-C5*(WACC!$D$51-WACC!$D$52)</f>
        <v>6707910.6668716352</v>
      </c>
      <c r="D21" s="193">
        <f>D6-D5*(WACC!$E$51-WACC!$E$52)</f>
        <v>-2854197.7444416694</v>
      </c>
      <c r="E21" s="193">
        <f>E6-E5*(WACC!$F$51-WACC!$F$52)</f>
        <v>12248566.497739999</v>
      </c>
      <c r="F21" s="193">
        <f>F6-F5*(WACC!$G$51-WACC!$G$52)</f>
        <v>-8221921.8118651612</v>
      </c>
      <c r="G21" s="193">
        <f>G6-G5*(WACC!$H$51-WACC!$H$52)</f>
        <v>1681229.2757858913</v>
      </c>
      <c r="H21" s="193">
        <f>H6-H5*(WACC!$I$51-WACC!$I$52)</f>
        <v>3628037.7349658962</v>
      </c>
      <c r="I21" s="193">
        <f>I6-I5*(WACC!$J$51-WACC!$J$52)</f>
        <v>-5680559.0266597979</v>
      </c>
      <c r="J21" s="193">
        <f>J6-J5*(WACC!$K$51-WACC!$K$52)</f>
        <v>-3680367.037533002</v>
      </c>
      <c r="K21" s="193">
        <f>K6-K5*(WACC!$L$51-WACC!$L$52)</f>
        <v>-714852.85174575448</v>
      </c>
      <c r="L21" s="193">
        <f>L6-L5*(WACC!$M$51-WACC!$M$52)</f>
        <v>-9876343.6204851884</v>
      </c>
      <c r="M21" s="193">
        <f>M6-M5*(WACC!$N$51-WACC!$N$52)</f>
        <v>-14484989.472106669</v>
      </c>
      <c r="N21" s="193">
        <f>N6-N5*(WACC!$O$51-WACC!$O$52)</f>
        <v>-3948935.7497940138</v>
      </c>
      <c r="O21" s="193">
        <f>O6-O5*(WACC!$P$51-WACC!$P$52)</f>
        <v>-3526946.7271723896</v>
      </c>
      <c r="P21" s="193">
        <f>P6-P5*(WACC!$Q$51-WACC!$Q$52)</f>
        <v>-7398844.3623534329</v>
      </c>
      <c r="Q21" s="193">
        <f>Q6-Q5*(WACC!$R$51-WACC!$R$52)</f>
        <v>-1894095.7012915611</v>
      </c>
      <c r="R21" s="193">
        <f>R6-R5*(WACC!$S$51-WACC!$S$52)</f>
        <v>-10714248.307702765</v>
      </c>
      <c r="S21" s="193">
        <f>S6-S5*(WACC!$T$51-WACC!$T$52)</f>
        <v>11909948.959106114</v>
      </c>
      <c r="T21" s="167"/>
      <c r="U21" s="193">
        <f>U6-U5*(WACC!$C$51-WACC!$C$52)</f>
        <v>602152.9780914681</v>
      </c>
      <c r="V21" s="193">
        <f>V6-V5*(WACC!$D$51-WACC!$D$52)</f>
        <v>1437089.1438841592</v>
      </c>
      <c r="W21" s="193">
        <f>W6-W5*(WACC!$E$51-WACC!$E$52)</f>
        <v>-1470953.621459757</v>
      </c>
      <c r="X21" s="193">
        <f>X6-X5*(WACC!$F$51-WACC!$F$52)</f>
        <v>3239412.1334675327</v>
      </c>
      <c r="Y21" s="193">
        <f>Y6-Y5*(WACC!$G$51-WACC!$G$52)</f>
        <v>-3496894.622288736</v>
      </c>
      <c r="Z21" s="193">
        <f>Z6-Z5*(WACC!$H$51-WACC!$H$52)</f>
        <v>726668.78223582543</v>
      </c>
      <c r="AA21" s="193">
        <f>AA6-AA5*(WACC!$I$51-WACC!$I$52)</f>
        <v>1478149.9261259865</v>
      </c>
      <c r="AB21" s="193">
        <f>AB6-AB5*(WACC!$J$51-WACC!$J$52)</f>
        <v>-2270302.3999357224</v>
      </c>
      <c r="AC21" s="193">
        <f>AC6-AC5*(WACC!$K$51-WACC!$K$52)</f>
        <v>-1422179.6335523268</v>
      </c>
      <c r="AD21" s="193">
        <f>AD6-AD5*(WACC!$L$51-WACC!$L$52)</f>
        <v>-522955.85778167285</v>
      </c>
      <c r="AE21" s="193">
        <f>AE6-AE5*(WACC!$M$51-WACC!$M$52)</f>
        <v>-3485593.7001285795</v>
      </c>
      <c r="AF21" s="193">
        <f>AF6-AF5*(WACC!$N$51-WACC!$N$52)</f>
        <v>-4885865.4325426687</v>
      </c>
      <c r="AG21" s="193">
        <f>AG6-AG5*(WACC!$O$51-WACC!$O$52)</f>
        <v>-1543718.0264629796</v>
      </c>
      <c r="AH21" s="193">
        <f>AH6-AH5*(WACC!$P$51-WACC!$P$52)</f>
        <v>-1378753.9119225498</v>
      </c>
      <c r="AI21" s="193">
        <f>AI6-AI5*(WACC!$Q$51-WACC!$Q$52)</f>
        <v>-2892356.7310509458</v>
      </c>
      <c r="AJ21" s="193">
        <f>AJ6-AJ5*(WACC!$R$51-WACC!$R$52)</f>
        <v>-740440.35583011061</v>
      </c>
      <c r="AK21" s="193">
        <f>AK6-AK5*(WACC!$S$51-WACC!$S$52)</f>
        <v>-4188414.5698426785</v>
      </c>
      <c r="AL21" s="193">
        <f>AL6-AL5*(WACC!$T$51-WACC!$T$52)</f>
        <v>4655837.6115150116</v>
      </c>
      <c r="AM21" s="167"/>
      <c r="AN21" s="193">
        <f>AN6-AN5*(WACC!$C$51-WACC!$C$52)</f>
        <v>1641659.0128680607</v>
      </c>
      <c r="AO21" s="193">
        <f>AO6-AO5*(WACC!$D$51-WACC!$D$52)</f>
        <v>3012034.6507588634</v>
      </c>
      <c r="AP21" s="193">
        <f>AP6-AP5*(WACC!$E$51-WACC!$E$52)</f>
        <v>-1280909.1970317219</v>
      </c>
      <c r="AQ21" s="193">
        <f>AQ6-AQ5*(WACC!$F$51-WACC!$F$52)</f>
        <v>5499179.4410156142</v>
      </c>
      <c r="AR21" s="193">
        <f>AR6-AR5*(WACC!$G$51-WACC!$G$52)</f>
        <v>-3690872.7778399568</v>
      </c>
      <c r="AS21" s="193">
        <f>AS6-AS5*(WACC!$H$51-WACC!$H$52)</f>
        <v>754759.37654739711</v>
      </c>
      <c r="AT21" s="193">
        <f>AT6-AT5*(WACC!$I$51-WACC!$I$52)</f>
        <v>1628746.0243358249</v>
      </c>
      <c r="AU21" s="193">
        <f>AU6-AU5*(WACC!$J$51-WACC!$J$52)</f>
        <v>-2550190.6558213299</v>
      </c>
      <c r="AV21" s="193">
        <f>AV6-AV5*(WACC!$K$51-WACC!$K$52)</f>
        <v>-1652886.194593966</v>
      </c>
      <c r="AW21" s="193">
        <f>AW6-AW5*(WACC!$L$51-WACC!$L$52)</f>
        <v>-321726.35094440822</v>
      </c>
      <c r="AX21" s="193">
        <f>AX6-AX5*(WACC!$M$51-WACC!$M$52)</f>
        <v>-4434940.590215994</v>
      </c>
      <c r="AY21" s="193">
        <f>AY6-AY5*(WACC!$N$51-WACC!$N$52)</f>
        <v>-6503997.2172510773</v>
      </c>
      <c r="AZ21" s="193">
        <f>AZ6-AZ5*(WACC!$O$51-WACC!$O$52)</f>
        <v>-1772807.7469665753</v>
      </c>
      <c r="BA21" s="193">
        <f>BA6-BA5*(WACC!$P$51-WACC!$P$52)</f>
        <v>-1583363.3381280657</v>
      </c>
      <c r="BB21" s="193">
        <f>BB6-BB5*(WACC!$Q$51-WACC!$Q$52)</f>
        <v>-3321585.5896720737</v>
      </c>
      <c r="BC21" s="193">
        <f>BC6-BC5*(WACC!$R$51-WACC!$R$52)</f>
        <v>-850322.00037076697</v>
      </c>
      <c r="BD21" s="193">
        <f>BD6-BD5*(WACC!$S$51-WACC!$S$52)</f>
        <v>-4809980.3020429183</v>
      </c>
      <c r="BE21" s="193">
        <f>BE6-BE5*(WACC!$T$51-WACC!$T$52)</f>
        <v>5346769.4462473933</v>
      </c>
      <c r="BF21" s="167"/>
      <c r="BG21" s="193">
        <f>BG6-BG5*(WACC!$C$51-WACC!$C$52)</f>
        <v>159958.34128052322</v>
      </c>
      <c r="BH21" s="193">
        <f>BH6-BH5*(WACC!$D$51-WACC!$D$52)</f>
        <v>382753.99151022313</v>
      </c>
      <c r="BI21" s="193">
        <f>BI6-BI5*(WACC!$E$51-WACC!$E$52)</f>
        <v>-392854.71957123955</v>
      </c>
      <c r="BJ21" s="193">
        <f>BJ6-BJ5*(WACC!$F$51-WACC!$F$52)</f>
        <v>863815.4703927876</v>
      </c>
      <c r="BK21" s="193">
        <f>BK6-BK5*(WACC!$G$51-WACC!$G$52)</f>
        <v>-933119.3205566504</v>
      </c>
      <c r="BL21" s="193">
        <f>BL6-BL5*(WACC!$H$51-WACC!$H$52)</f>
        <v>193860.31619853247</v>
      </c>
      <c r="BM21" s="193">
        <f>BM6-BM5*(WACC!$I$51-WACC!$I$52)</f>
        <v>394475.65685945842</v>
      </c>
      <c r="BN21" s="193">
        <f>BN6-BN5*(WACC!$J$51-WACC!$J$52)</f>
        <v>-605194.24368799198</v>
      </c>
      <c r="BO21" s="193">
        <f>BO6-BO5*(WACC!$K$51-WACC!$K$52)</f>
        <v>-378760.51878245221</v>
      </c>
      <c r="BP21" s="193">
        <f>BP6-BP5*(WACC!$L$51-WACC!$L$52)</f>
        <v>-138708.60501639452</v>
      </c>
      <c r="BQ21" s="193">
        <f>BQ6-BQ5*(WACC!$M$51-WACC!$M$52)</f>
        <v>-928761.27280908823</v>
      </c>
      <c r="BR21" s="193">
        <f>BR6-BR5*(WACC!$N$51-WACC!$N$52)</f>
        <v>-1302241.8145356756</v>
      </c>
      <c r="BS21" s="193">
        <f>BS6-BS5*(WACC!$O$51-WACC!$O$52)</f>
        <v>-411832.28459423943</v>
      </c>
      <c r="BT21" s="193">
        <f>BT6-BT5*(WACC!$P$51-WACC!$P$52)</f>
        <v>-367822.95220981818</v>
      </c>
      <c r="BU21" s="193">
        <f>BU6-BU5*(WACC!$Q$51-WACC!$Q$52)</f>
        <v>-771621.10627006041</v>
      </c>
      <c r="BV21" s="193">
        <f>BV6-BV5*(WACC!$R$51-WACC!$R$52)</f>
        <v>-197534.18228566088</v>
      </c>
      <c r="BW21" s="193">
        <f>BW6-BW5*(WACC!$S$51-WACC!$S$52)</f>
        <v>-1117382.883668859</v>
      </c>
      <c r="BX21" s="193">
        <f>BX6-BX5*(WACC!$T$51-WACC!$T$52)</f>
        <v>1242082.2872321606</v>
      </c>
      <c r="BY21" s="167"/>
      <c r="BZ21" s="193">
        <f>BZ6-BZ5*(WACC!$C$51-WACC!$C$52)</f>
        <v>280662.56678233086</v>
      </c>
      <c r="CA21" s="193">
        <f>CA6-CA5*(WACC!$D$51-WACC!$D$52)</f>
        <v>669825.01539050206</v>
      </c>
      <c r="CB21" s="193">
        <f>CB6-CB5*(WACC!$E$51-WACC!$E$52)</f>
        <v>-685609.1957315614</v>
      </c>
      <c r="CC21" s="193">
        <f>CC6-CC5*(WACC!$F$51-WACC!$F$52)</f>
        <v>1509884.958348114</v>
      </c>
      <c r="CD21" s="193">
        <f>CD6-CD5*(WACC!$G$51-WACC!$G$52)</f>
        <v>-1629897.1460202748</v>
      </c>
      <c r="CE21" s="193">
        <f>CE6-CE5*(WACC!$H$51-WACC!$H$52)</f>
        <v>338699.18948058877</v>
      </c>
      <c r="CF21" s="193">
        <f>CF6-CF5*(WACC!$I$51-WACC!$I$52)</f>
        <v>688963.38214676501</v>
      </c>
      <c r="CG21" s="193">
        <f>CG6-CG5*(WACC!$J$51-WACC!$J$52)</f>
        <v>-1058184.4184473464</v>
      </c>
      <c r="CH21" s="193">
        <f>CH6-CH5*(WACC!$K$51-WACC!$K$52)</f>
        <v>-662875.71580808144</v>
      </c>
      <c r="CI21" s="193">
        <f>CI6-CI5*(WACC!$L$51-WACC!$L$52)</f>
        <v>-243748.912151956</v>
      </c>
      <c r="CJ21" s="193">
        <f>CJ6-CJ5*(WACC!$M$51-WACC!$M$52)</f>
        <v>-1624629.8037735953</v>
      </c>
      <c r="CK21" s="193">
        <f>CK6-CK5*(WACC!$N$51-WACC!$N$52)</f>
        <v>-2277294.2809264017</v>
      </c>
      <c r="CL21" s="193">
        <f>CL6-CL5*(WACC!$O$51-WACC!$O$52)</f>
        <v>-719524.57175998436</v>
      </c>
      <c r="CM21" s="193">
        <f>CM6-CM5*(WACC!$P$51-WACC!$P$52)</f>
        <v>-642635.593433748</v>
      </c>
      <c r="CN21" s="193">
        <f>CN6-CN5*(WACC!$Q$51-WACC!$Q$52)</f>
        <v>-1348122.5336611648</v>
      </c>
      <c r="CO21" s="193">
        <f>CO6-CO5*(WACC!$R$51-WACC!$R$52)</f>
        <v>-345117.92658705357</v>
      </c>
      <c r="CP21" s="193">
        <f>CP6-CP5*(WACC!$S$51-WACC!$S$52)</f>
        <v>-1952213.7553226631</v>
      </c>
      <c r="CQ21" s="193">
        <f>CQ6-CQ5*(WACC!$T$51-WACC!$T$52)</f>
        <v>2170078.9555348912</v>
      </c>
      <c r="CR21" s="167"/>
      <c r="CS21" s="193">
        <f>CS6-CS5*(WACC!$C$51-WACC!$C$52)</f>
        <v>835838.22958843084</v>
      </c>
      <c r="CT21" s="193">
        <f>CT6-CT5*(WACC!$D$51-WACC!$D$52)</f>
        <v>1533871.6854167893</v>
      </c>
      <c r="CU21" s="193">
        <f>CU6-CU5*(WACC!$E$51-WACC!$E$52)</f>
        <v>-652658.23028935911</v>
      </c>
      <c r="CV21" s="193">
        <f>CV6-CV5*(WACC!$F$51-WACC!$F$52)</f>
        <v>2800831.7747305389</v>
      </c>
      <c r="CW21" s="193">
        <f>CW6-CW5*(WACC!$G$51-WACC!$G$52)</f>
        <v>-1880074.689905223</v>
      </c>
      <c r="CX21" s="193">
        <f>CX6-CX5*(WACC!$H$51-WACC!$H$52)</f>
        <v>379424.03079368407</v>
      </c>
      <c r="CY21" s="193">
        <f>CY6-CY5*(WACC!$I$51-WACC!$I$52)</f>
        <v>823483.59859137097</v>
      </c>
      <c r="CZ21" s="193">
        <f>CZ6-CZ5*(WACC!$J$51-WACC!$J$52)</f>
        <v>-1303128.8283893722</v>
      </c>
      <c r="DA21" s="193">
        <f>DA6-DA5*(WACC!$K$51-WACC!$K$52)</f>
        <v>-845982.33558262279</v>
      </c>
      <c r="DB21" s="193">
        <f>DB6-DB5*(WACC!$L$51-WACC!$L$52)</f>
        <v>-335771.19844595715</v>
      </c>
      <c r="DC21" s="193">
        <f>DC6-DC5*(WACC!$M$51-WACC!$M$52)</f>
        <v>-2263198.3021135349</v>
      </c>
      <c r="DD21" s="193">
        <f>DD6-DD5*(WACC!$N$51-WACC!$N$52)</f>
        <v>-3317014.436591655</v>
      </c>
      <c r="DE21" s="193">
        <f>DE6-DE5*(WACC!$O$51-WACC!$O$52)</f>
        <v>-866000.20528121665</v>
      </c>
      <c r="DF21" s="193">
        <f>DF6-DF5*(WACC!$P$51-WACC!$P$52)</f>
        <v>-773457.85797558725</v>
      </c>
      <c r="DG21" s="193">
        <f>DG6-DG5*(WACC!$Q$51-WACC!$Q$52)</f>
        <v>-1622563.5150108971</v>
      </c>
      <c r="DH21" s="193">
        <f>DH6-DH5*(WACC!$R$51-WACC!$R$52)</f>
        <v>-415374.1371941315</v>
      </c>
      <c r="DI21" s="193">
        <f>DI6-DI5*(WACC!$S$51-WACC!$S$52)</f>
        <v>-2349630.9157845951</v>
      </c>
      <c r="DJ21" s="193">
        <f>DJ6-DJ5*(WACC!$T$51-WACC!$T$52)</f>
        <v>2611847.285333069</v>
      </c>
      <c r="DK21" s="167"/>
      <c r="DL21" s="193">
        <f>DL6-DL5*(WACC!$C$51-WACC!$C$52)</f>
        <v>809163.14399652276</v>
      </c>
      <c r="DM21" s="193">
        <f>DM6-DM5*(WACC!$D$51-WACC!$D$52)</f>
        <v>1268249.4232337591</v>
      </c>
      <c r="DN21" s="193">
        <f>DN6-DN5*(WACC!$E$51-WACC!$E$52)</f>
        <v>-744927.07642745995</v>
      </c>
      <c r="DO21" s="193">
        <f>DO6-DO5*(WACC!$F$51-WACC!$F$52)</f>
        <v>1083039.608713544</v>
      </c>
      <c r="DP21" s="193">
        <f>DP6-DP5*(WACC!$G$51-WACC!$G$52)</f>
        <v>-634814.67202501849</v>
      </c>
      <c r="DQ21" s="193">
        <f>DQ6-DQ5*(WACC!$H$51-WACC!$H$52)</f>
        <v>317181.6822214073</v>
      </c>
      <c r="DR21" s="193">
        <f>DR6-DR5*(WACC!$I$51-WACC!$I$52)</f>
        <v>822468.7956170598</v>
      </c>
      <c r="DS21" s="193">
        <f>DS6-DS5*(WACC!$J$51-WACC!$J$52)</f>
        <v>-615091.70812304877</v>
      </c>
      <c r="DT21" s="193">
        <f>DT6-DT5*(WACC!$K$51-WACC!$K$52)</f>
        <v>-281513.37503943127</v>
      </c>
      <c r="DU21" s="193">
        <f>DU6-DU5*(WACC!$L$51-WACC!$L$52)</f>
        <v>35125.162935460452</v>
      </c>
      <c r="DV21" s="193">
        <f>DV6-DV5*(WACC!$M$51-WACC!$M$52)</f>
        <v>-1188538.5036528856</v>
      </c>
      <c r="DW21" s="193">
        <f>DW6-DW5*(WACC!$N$51-WACC!$N$52)</f>
        <v>-1566557.547851318</v>
      </c>
      <c r="DX21" s="193">
        <f>DX6-DX5*(WACC!$O$51-WACC!$O$52)</f>
        <v>-549494.58005174249</v>
      </c>
      <c r="DY21" s="193">
        <f>DY6-DY5*(WACC!$P$51-WACC!$P$52)</f>
        <v>-498747.38455192326</v>
      </c>
      <c r="DZ21" s="193">
        <f>DZ6-DZ5*(WACC!$Q$51-WACC!$Q$52)</f>
        <v>-890939.71728427708</v>
      </c>
      <c r="EA21" s="193">
        <f>EA6-EA5*(WACC!$R$51-WACC!$R$52)</f>
        <v>-226540.34580495162</v>
      </c>
      <c r="EB21" s="193">
        <f>EB6-EB5*(WACC!$S$51-WACC!$S$52)</f>
        <v>-1299618.3170942473</v>
      </c>
      <c r="EC21" s="193">
        <f>EC6-EC5*(WACC!$T$51-WACC!$T$52)</f>
        <v>2498206.058882012</v>
      </c>
    </row>
    <row r="22" spans="1:133" s="39" customFormat="1" x14ac:dyDescent="0.25">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7"/>
      <c r="CB22" s="167"/>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row>
    <row r="23" spans="1:133" x14ac:dyDescent="0.25">
      <c r="A23" s="104" t="s">
        <v>254</v>
      </c>
      <c r="B23" s="210">
        <v>0</v>
      </c>
      <c r="C23" s="210">
        <v>0</v>
      </c>
      <c r="D23" s="210">
        <v>0</v>
      </c>
      <c r="E23" s="210">
        <v>0</v>
      </c>
      <c r="F23" s="210">
        <v>0</v>
      </c>
      <c r="G23" s="210">
        <v>0</v>
      </c>
      <c r="H23" s="210">
        <v>0</v>
      </c>
      <c r="I23" s="210">
        <v>0</v>
      </c>
      <c r="J23" s="210">
        <v>0</v>
      </c>
      <c r="K23" s="210">
        <v>0</v>
      </c>
      <c r="L23" s="210">
        <v>0</v>
      </c>
      <c r="M23" s="210">
        <v>0</v>
      </c>
      <c r="N23" s="210">
        <v>0</v>
      </c>
      <c r="O23" s="210">
        <v>0</v>
      </c>
      <c r="P23" s="210">
        <v>0</v>
      </c>
      <c r="Q23" s="210">
        <v>0</v>
      </c>
      <c r="R23" s="210">
        <v>0</v>
      </c>
      <c r="S23" s="210">
        <v>0</v>
      </c>
      <c r="DN23" s="36"/>
    </row>
    <row r="24" spans="1:133" x14ac:dyDescent="0.25">
      <c r="DN24" s="36"/>
    </row>
    <row r="25" spans="1:133" x14ac:dyDescent="0.25">
      <c r="A25" s="91" t="s">
        <v>255</v>
      </c>
      <c r="B25" s="97">
        <f t="shared" ref="B25:S25" si="89">B9+U9+AN9+BG9+BZ9+CS9+DL9</f>
        <v>80468178.781472236</v>
      </c>
      <c r="C25" s="97">
        <f t="shared" si="89"/>
        <v>70756843.035853505</v>
      </c>
      <c r="D25" s="97">
        <f t="shared" si="89"/>
        <v>73490640.026684597</v>
      </c>
      <c r="E25" s="97">
        <f t="shared" si="89"/>
        <v>105496601.81718059</v>
      </c>
      <c r="F25" s="97">
        <f t="shared" si="89"/>
        <v>117041042.61797683</v>
      </c>
      <c r="G25" s="97">
        <f t="shared" si="89"/>
        <v>175848879.70343921</v>
      </c>
      <c r="H25" s="97">
        <f t="shared" si="89"/>
        <v>192163144.77324304</v>
      </c>
      <c r="I25" s="97">
        <f t="shared" si="89"/>
        <v>180154035.64379561</v>
      </c>
      <c r="J25" s="97">
        <f t="shared" si="89"/>
        <v>205573269.03436232</v>
      </c>
      <c r="K25" s="97">
        <f t="shared" si="89"/>
        <v>204711741.26140511</v>
      </c>
      <c r="L25" s="97">
        <f t="shared" si="89"/>
        <v>167086395.05152509</v>
      </c>
      <c r="M25" s="97">
        <f t="shared" si="89"/>
        <v>151363615.1298117</v>
      </c>
      <c r="N25" s="97">
        <f t="shared" si="89"/>
        <v>128827779.78280541</v>
      </c>
      <c r="O25" s="97">
        <f t="shared" si="89"/>
        <v>135557932</v>
      </c>
      <c r="P25" s="97">
        <f t="shared" si="89"/>
        <v>163316141</v>
      </c>
      <c r="Q25" s="97">
        <f t="shared" si="89"/>
        <v>179240949</v>
      </c>
      <c r="R25" s="97">
        <f t="shared" si="89"/>
        <v>225818473</v>
      </c>
      <c r="S25" s="97">
        <f t="shared" si="89"/>
        <v>197366151</v>
      </c>
      <c r="U25" s="97">
        <f>B25</f>
        <v>80468178.781472236</v>
      </c>
      <c r="V25" s="97">
        <f>C25</f>
        <v>70756843.035853505</v>
      </c>
      <c r="W25" s="97">
        <f t="shared" ref="W25:AL26" si="90">D25</f>
        <v>73490640.026684597</v>
      </c>
      <c r="X25" s="97">
        <f t="shared" si="90"/>
        <v>105496601.81718059</v>
      </c>
      <c r="Y25" s="97">
        <f t="shared" si="90"/>
        <v>117041042.61797683</v>
      </c>
      <c r="Z25" s="97">
        <f t="shared" si="90"/>
        <v>175848879.70343921</v>
      </c>
      <c r="AA25" s="97">
        <f t="shared" si="90"/>
        <v>192163144.77324304</v>
      </c>
      <c r="AB25" s="97">
        <f t="shared" si="90"/>
        <v>180154035.64379561</v>
      </c>
      <c r="AC25" s="97">
        <f t="shared" si="90"/>
        <v>205573269.03436232</v>
      </c>
      <c r="AD25" s="97">
        <f t="shared" si="90"/>
        <v>204711741.26140511</v>
      </c>
      <c r="AE25" s="97">
        <f t="shared" si="90"/>
        <v>167086395.05152509</v>
      </c>
      <c r="AF25" s="97">
        <f t="shared" si="90"/>
        <v>151363615.1298117</v>
      </c>
      <c r="AG25" s="97">
        <f t="shared" si="90"/>
        <v>128827779.78280541</v>
      </c>
      <c r="AH25" s="97">
        <f t="shared" si="90"/>
        <v>135557932</v>
      </c>
      <c r="AI25" s="97">
        <f t="shared" si="90"/>
        <v>163316141</v>
      </c>
      <c r="AJ25" s="97">
        <f t="shared" si="90"/>
        <v>179240949</v>
      </c>
      <c r="AK25" s="97">
        <f t="shared" si="90"/>
        <v>225818473</v>
      </c>
      <c r="AL25" s="97">
        <f t="shared" si="90"/>
        <v>197366151</v>
      </c>
      <c r="AN25" s="97">
        <f>B25</f>
        <v>80468178.781472236</v>
      </c>
      <c r="AO25" s="97">
        <f>C25</f>
        <v>70756843.035853505</v>
      </c>
      <c r="AP25" s="97">
        <f t="shared" ref="AP25:BE26" si="91">D25</f>
        <v>73490640.026684597</v>
      </c>
      <c r="AQ25" s="97">
        <f t="shared" si="91"/>
        <v>105496601.81718059</v>
      </c>
      <c r="AR25" s="97">
        <f t="shared" si="91"/>
        <v>117041042.61797683</v>
      </c>
      <c r="AS25" s="97">
        <f t="shared" si="91"/>
        <v>175848879.70343921</v>
      </c>
      <c r="AT25" s="97">
        <f t="shared" si="91"/>
        <v>192163144.77324304</v>
      </c>
      <c r="AU25" s="97">
        <f t="shared" si="91"/>
        <v>180154035.64379561</v>
      </c>
      <c r="AV25" s="97">
        <f t="shared" si="91"/>
        <v>205573269.03436232</v>
      </c>
      <c r="AW25" s="97">
        <f t="shared" si="91"/>
        <v>204711741.26140511</v>
      </c>
      <c r="AX25" s="97">
        <f t="shared" si="91"/>
        <v>167086395.05152509</v>
      </c>
      <c r="AY25" s="97">
        <f t="shared" si="91"/>
        <v>151363615.1298117</v>
      </c>
      <c r="AZ25" s="97">
        <f t="shared" si="91"/>
        <v>128827779.78280541</v>
      </c>
      <c r="BA25" s="97">
        <f t="shared" si="91"/>
        <v>135557932</v>
      </c>
      <c r="BB25" s="97">
        <f t="shared" si="91"/>
        <v>163316141</v>
      </c>
      <c r="BC25" s="97">
        <f t="shared" si="91"/>
        <v>179240949</v>
      </c>
      <c r="BD25" s="97">
        <f t="shared" si="91"/>
        <v>225818473</v>
      </c>
      <c r="BE25" s="97">
        <f t="shared" si="91"/>
        <v>197366151</v>
      </c>
      <c r="BG25" s="97">
        <f>B25</f>
        <v>80468178.781472236</v>
      </c>
      <c r="BH25" s="97">
        <f>C25</f>
        <v>70756843.035853505</v>
      </c>
      <c r="BI25" s="97">
        <f t="shared" ref="BI25:BX26" si="92">D25</f>
        <v>73490640.026684597</v>
      </c>
      <c r="BJ25" s="97">
        <f t="shared" si="92"/>
        <v>105496601.81718059</v>
      </c>
      <c r="BK25" s="97">
        <f t="shared" si="92"/>
        <v>117041042.61797683</v>
      </c>
      <c r="BL25" s="97">
        <f t="shared" si="92"/>
        <v>175848879.70343921</v>
      </c>
      <c r="BM25" s="97">
        <f t="shared" si="92"/>
        <v>192163144.77324304</v>
      </c>
      <c r="BN25" s="97">
        <f t="shared" si="92"/>
        <v>180154035.64379561</v>
      </c>
      <c r="BO25" s="97">
        <f t="shared" si="92"/>
        <v>205573269.03436232</v>
      </c>
      <c r="BP25" s="97">
        <f t="shared" si="92"/>
        <v>204711741.26140511</v>
      </c>
      <c r="BQ25" s="97">
        <f t="shared" si="92"/>
        <v>167086395.05152509</v>
      </c>
      <c r="BR25" s="97">
        <f t="shared" si="92"/>
        <v>151363615.1298117</v>
      </c>
      <c r="BS25" s="97">
        <f t="shared" si="92"/>
        <v>128827779.78280541</v>
      </c>
      <c r="BT25" s="97">
        <f t="shared" si="92"/>
        <v>135557932</v>
      </c>
      <c r="BU25" s="97">
        <f t="shared" si="92"/>
        <v>163316141</v>
      </c>
      <c r="BV25" s="97">
        <f t="shared" si="92"/>
        <v>179240949</v>
      </c>
      <c r="BW25" s="97">
        <f t="shared" si="92"/>
        <v>225818473</v>
      </c>
      <c r="BX25" s="97">
        <f t="shared" si="92"/>
        <v>197366151</v>
      </c>
      <c r="BZ25" s="97">
        <f>B25</f>
        <v>80468178.781472236</v>
      </c>
      <c r="CA25" s="97">
        <f>C25</f>
        <v>70756843.035853505</v>
      </c>
      <c r="CB25" s="97">
        <f t="shared" ref="CB25:CQ26" si="93">D25</f>
        <v>73490640.026684597</v>
      </c>
      <c r="CC25" s="97">
        <f t="shared" si="93"/>
        <v>105496601.81718059</v>
      </c>
      <c r="CD25" s="97">
        <f t="shared" si="93"/>
        <v>117041042.61797683</v>
      </c>
      <c r="CE25" s="97">
        <f t="shared" si="93"/>
        <v>175848879.70343921</v>
      </c>
      <c r="CF25" s="97">
        <f t="shared" si="93"/>
        <v>192163144.77324304</v>
      </c>
      <c r="CG25" s="97">
        <f t="shared" si="93"/>
        <v>180154035.64379561</v>
      </c>
      <c r="CH25" s="97">
        <f t="shared" si="93"/>
        <v>205573269.03436232</v>
      </c>
      <c r="CI25" s="97">
        <f t="shared" si="93"/>
        <v>204711741.26140511</v>
      </c>
      <c r="CJ25" s="97">
        <f t="shared" si="93"/>
        <v>167086395.05152509</v>
      </c>
      <c r="CK25" s="97">
        <f t="shared" si="93"/>
        <v>151363615.1298117</v>
      </c>
      <c r="CL25" s="97">
        <f t="shared" si="93"/>
        <v>128827779.78280541</v>
      </c>
      <c r="CM25" s="97">
        <f t="shared" si="93"/>
        <v>135557932</v>
      </c>
      <c r="CN25" s="97">
        <f t="shared" si="93"/>
        <v>163316141</v>
      </c>
      <c r="CO25" s="97">
        <f t="shared" si="93"/>
        <v>179240949</v>
      </c>
      <c r="CP25" s="97">
        <f t="shared" si="93"/>
        <v>225818473</v>
      </c>
      <c r="CQ25" s="97">
        <f t="shared" si="93"/>
        <v>197366151</v>
      </c>
      <c r="CS25" s="97">
        <f>B25</f>
        <v>80468178.781472236</v>
      </c>
      <c r="CT25" s="97">
        <f t="shared" ref="CT25:DJ26" si="94">C25</f>
        <v>70756843.035853505</v>
      </c>
      <c r="CU25" s="97">
        <f t="shared" si="94"/>
        <v>73490640.026684597</v>
      </c>
      <c r="CV25" s="97">
        <f t="shared" si="94"/>
        <v>105496601.81718059</v>
      </c>
      <c r="CW25" s="97">
        <f t="shared" si="94"/>
        <v>117041042.61797683</v>
      </c>
      <c r="CX25" s="97">
        <f t="shared" si="94"/>
        <v>175848879.70343921</v>
      </c>
      <c r="CY25" s="97">
        <f t="shared" si="94"/>
        <v>192163144.77324304</v>
      </c>
      <c r="CZ25" s="97">
        <f t="shared" si="94"/>
        <v>180154035.64379561</v>
      </c>
      <c r="DA25" s="97">
        <f t="shared" si="94"/>
        <v>205573269.03436232</v>
      </c>
      <c r="DB25" s="97">
        <f t="shared" si="94"/>
        <v>204711741.26140511</v>
      </c>
      <c r="DC25" s="97">
        <f t="shared" si="94"/>
        <v>167086395.05152509</v>
      </c>
      <c r="DD25" s="97">
        <f t="shared" si="94"/>
        <v>151363615.1298117</v>
      </c>
      <c r="DE25" s="97">
        <f t="shared" si="94"/>
        <v>128827779.78280541</v>
      </c>
      <c r="DF25" s="97">
        <f t="shared" si="94"/>
        <v>135557932</v>
      </c>
      <c r="DG25" s="97">
        <f t="shared" si="94"/>
        <v>163316141</v>
      </c>
      <c r="DH25" s="97">
        <f t="shared" si="94"/>
        <v>179240949</v>
      </c>
      <c r="DI25" s="97">
        <f t="shared" si="94"/>
        <v>225818473</v>
      </c>
      <c r="DJ25" s="97">
        <f t="shared" si="94"/>
        <v>197366151</v>
      </c>
      <c r="DL25" s="97">
        <f t="shared" ref="DL25:DU26" si="95">B25</f>
        <v>80468178.781472236</v>
      </c>
      <c r="DM25" s="97">
        <f t="shared" si="95"/>
        <v>70756843.035853505</v>
      </c>
      <c r="DN25" s="97">
        <f t="shared" si="95"/>
        <v>73490640.026684597</v>
      </c>
      <c r="DO25" s="97">
        <f t="shared" si="95"/>
        <v>105496601.81718059</v>
      </c>
      <c r="DP25" s="97">
        <f t="shared" si="95"/>
        <v>117041042.61797683</v>
      </c>
      <c r="DQ25" s="97">
        <f t="shared" si="95"/>
        <v>175848879.70343921</v>
      </c>
      <c r="DR25" s="97">
        <f t="shared" si="95"/>
        <v>192163144.77324304</v>
      </c>
      <c r="DS25" s="97">
        <f t="shared" si="95"/>
        <v>180154035.64379561</v>
      </c>
      <c r="DT25" s="97">
        <f t="shared" si="95"/>
        <v>205573269.03436232</v>
      </c>
      <c r="DU25" s="97">
        <f t="shared" si="95"/>
        <v>204711741.26140511</v>
      </c>
      <c r="DV25" s="97">
        <f t="shared" ref="DV25:EC26" si="96">L25</f>
        <v>167086395.05152509</v>
      </c>
      <c r="DW25" s="97">
        <f t="shared" si="96"/>
        <v>151363615.1298117</v>
      </c>
      <c r="DX25" s="97">
        <f t="shared" si="96"/>
        <v>128827779.78280541</v>
      </c>
      <c r="DY25" s="97">
        <f t="shared" si="96"/>
        <v>135557932</v>
      </c>
      <c r="DZ25" s="97">
        <f t="shared" si="96"/>
        <v>163316141</v>
      </c>
      <c r="EA25" s="97">
        <f t="shared" si="96"/>
        <v>179240949</v>
      </c>
      <c r="EB25" s="97">
        <f t="shared" si="96"/>
        <v>225818473</v>
      </c>
      <c r="EC25" s="97">
        <f t="shared" si="96"/>
        <v>197366151</v>
      </c>
    </row>
    <row r="26" spans="1:133" x14ac:dyDescent="0.25">
      <c r="A26" s="92" t="s">
        <v>256</v>
      </c>
      <c r="B26" s="97">
        <f>B25-B23</f>
        <v>80468178.781472236</v>
      </c>
      <c r="C26" s="97">
        <f t="shared" ref="C26:S26" si="97">C25-C23</f>
        <v>70756843.035853505</v>
      </c>
      <c r="D26" s="97">
        <f t="shared" si="97"/>
        <v>73490640.026684597</v>
      </c>
      <c r="E26" s="97">
        <f t="shared" si="97"/>
        <v>105496601.81718059</v>
      </c>
      <c r="F26" s="97">
        <f t="shared" si="97"/>
        <v>117041042.61797683</v>
      </c>
      <c r="G26" s="97">
        <f t="shared" si="97"/>
        <v>175848879.70343921</v>
      </c>
      <c r="H26" s="97">
        <f t="shared" si="97"/>
        <v>192163144.77324304</v>
      </c>
      <c r="I26" s="97">
        <f t="shared" si="97"/>
        <v>180154035.64379561</v>
      </c>
      <c r="J26" s="97">
        <f t="shared" si="97"/>
        <v>205573269.03436232</v>
      </c>
      <c r="K26" s="97">
        <f t="shared" si="97"/>
        <v>204711741.26140511</v>
      </c>
      <c r="L26" s="97">
        <f t="shared" si="97"/>
        <v>167086395.05152509</v>
      </c>
      <c r="M26" s="97">
        <f t="shared" si="97"/>
        <v>151363615.1298117</v>
      </c>
      <c r="N26" s="97">
        <f t="shared" si="97"/>
        <v>128827779.78280541</v>
      </c>
      <c r="O26" s="97">
        <f t="shared" si="97"/>
        <v>135557932</v>
      </c>
      <c r="P26" s="97">
        <f t="shared" si="97"/>
        <v>163316141</v>
      </c>
      <c r="Q26" s="97">
        <f t="shared" si="97"/>
        <v>179240949</v>
      </c>
      <c r="R26" s="97">
        <f t="shared" si="97"/>
        <v>225818473</v>
      </c>
      <c r="S26" s="97">
        <f t="shared" si="97"/>
        <v>197366151</v>
      </c>
      <c r="U26" s="97">
        <f>B26</f>
        <v>80468178.781472236</v>
      </c>
      <c r="V26" s="97">
        <f>C26</f>
        <v>70756843.035853505</v>
      </c>
      <c r="W26" s="97">
        <f t="shared" si="90"/>
        <v>73490640.026684597</v>
      </c>
      <c r="X26" s="97">
        <f t="shared" si="90"/>
        <v>105496601.81718059</v>
      </c>
      <c r="Y26" s="97">
        <f t="shared" si="90"/>
        <v>117041042.61797683</v>
      </c>
      <c r="Z26" s="97">
        <f t="shared" si="90"/>
        <v>175848879.70343921</v>
      </c>
      <c r="AA26" s="97">
        <f t="shared" si="90"/>
        <v>192163144.77324304</v>
      </c>
      <c r="AB26" s="97">
        <f t="shared" si="90"/>
        <v>180154035.64379561</v>
      </c>
      <c r="AC26" s="97">
        <f t="shared" si="90"/>
        <v>205573269.03436232</v>
      </c>
      <c r="AD26" s="97">
        <f t="shared" si="90"/>
        <v>204711741.26140511</v>
      </c>
      <c r="AE26" s="97">
        <f t="shared" si="90"/>
        <v>167086395.05152509</v>
      </c>
      <c r="AF26" s="97">
        <f t="shared" si="90"/>
        <v>151363615.1298117</v>
      </c>
      <c r="AG26" s="97">
        <f t="shared" si="90"/>
        <v>128827779.78280541</v>
      </c>
      <c r="AH26" s="97">
        <f t="shared" si="90"/>
        <v>135557932</v>
      </c>
      <c r="AI26" s="97">
        <f t="shared" si="90"/>
        <v>163316141</v>
      </c>
      <c r="AJ26" s="97">
        <f t="shared" si="90"/>
        <v>179240949</v>
      </c>
      <c r="AK26" s="97">
        <f t="shared" si="90"/>
        <v>225818473</v>
      </c>
      <c r="AL26" s="97">
        <f t="shared" si="90"/>
        <v>197366151</v>
      </c>
      <c r="AN26" s="97">
        <f>B26</f>
        <v>80468178.781472236</v>
      </c>
      <c r="AO26" s="97">
        <f>C26</f>
        <v>70756843.035853505</v>
      </c>
      <c r="AP26" s="97">
        <f t="shared" si="91"/>
        <v>73490640.026684597</v>
      </c>
      <c r="AQ26" s="97">
        <f t="shared" si="91"/>
        <v>105496601.81718059</v>
      </c>
      <c r="AR26" s="97">
        <f t="shared" si="91"/>
        <v>117041042.61797683</v>
      </c>
      <c r="AS26" s="97">
        <f t="shared" si="91"/>
        <v>175848879.70343921</v>
      </c>
      <c r="AT26" s="97">
        <f t="shared" si="91"/>
        <v>192163144.77324304</v>
      </c>
      <c r="AU26" s="97">
        <f t="shared" si="91"/>
        <v>180154035.64379561</v>
      </c>
      <c r="AV26" s="97">
        <f t="shared" si="91"/>
        <v>205573269.03436232</v>
      </c>
      <c r="AW26" s="97">
        <f t="shared" si="91"/>
        <v>204711741.26140511</v>
      </c>
      <c r="AX26" s="97">
        <f t="shared" si="91"/>
        <v>167086395.05152509</v>
      </c>
      <c r="AY26" s="97">
        <f t="shared" si="91"/>
        <v>151363615.1298117</v>
      </c>
      <c r="AZ26" s="97">
        <f t="shared" si="91"/>
        <v>128827779.78280541</v>
      </c>
      <c r="BA26" s="97">
        <f t="shared" si="91"/>
        <v>135557932</v>
      </c>
      <c r="BB26" s="97">
        <f t="shared" si="91"/>
        <v>163316141</v>
      </c>
      <c r="BC26" s="97">
        <f t="shared" si="91"/>
        <v>179240949</v>
      </c>
      <c r="BD26" s="97">
        <f t="shared" si="91"/>
        <v>225818473</v>
      </c>
      <c r="BE26" s="97">
        <f t="shared" si="91"/>
        <v>197366151</v>
      </c>
      <c r="BG26" s="97">
        <f>B26</f>
        <v>80468178.781472236</v>
      </c>
      <c r="BH26" s="97">
        <f>C26</f>
        <v>70756843.035853505</v>
      </c>
      <c r="BI26" s="97">
        <f t="shared" si="92"/>
        <v>73490640.026684597</v>
      </c>
      <c r="BJ26" s="97">
        <f t="shared" si="92"/>
        <v>105496601.81718059</v>
      </c>
      <c r="BK26" s="97">
        <f t="shared" si="92"/>
        <v>117041042.61797683</v>
      </c>
      <c r="BL26" s="97">
        <f t="shared" si="92"/>
        <v>175848879.70343921</v>
      </c>
      <c r="BM26" s="97">
        <f t="shared" si="92"/>
        <v>192163144.77324304</v>
      </c>
      <c r="BN26" s="97">
        <f t="shared" si="92"/>
        <v>180154035.64379561</v>
      </c>
      <c r="BO26" s="97">
        <f t="shared" si="92"/>
        <v>205573269.03436232</v>
      </c>
      <c r="BP26" s="97">
        <f t="shared" si="92"/>
        <v>204711741.26140511</v>
      </c>
      <c r="BQ26" s="97">
        <f t="shared" si="92"/>
        <v>167086395.05152509</v>
      </c>
      <c r="BR26" s="97">
        <f t="shared" si="92"/>
        <v>151363615.1298117</v>
      </c>
      <c r="BS26" s="97">
        <f t="shared" si="92"/>
        <v>128827779.78280541</v>
      </c>
      <c r="BT26" s="97">
        <f t="shared" si="92"/>
        <v>135557932</v>
      </c>
      <c r="BU26" s="97">
        <f t="shared" si="92"/>
        <v>163316141</v>
      </c>
      <c r="BV26" s="97">
        <f t="shared" si="92"/>
        <v>179240949</v>
      </c>
      <c r="BW26" s="97">
        <f t="shared" si="92"/>
        <v>225818473</v>
      </c>
      <c r="BX26" s="97">
        <f t="shared" si="92"/>
        <v>197366151</v>
      </c>
      <c r="BZ26" s="97">
        <f>B26</f>
        <v>80468178.781472236</v>
      </c>
      <c r="CA26" s="97">
        <f>C26</f>
        <v>70756843.035853505</v>
      </c>
      <c r="CB26" s="97">
        <f t="shared" si="93"/>
        <v>73490640.026684597</v>
      </c>
      <c r="CC26" s="97">
        <f t="shared" si="93"/>
        <v>105496601.81718059</v>
      </c>
      <c r="CD26" s="97">
        <f t="shared" si="93"/>
        <v>117041042.61797683</v>
      </c>
      <c r="CE26" s="97">
        <f t="shared" si="93"/>
        <v>175848879.70343921</v>
      </c>
      <c r="CF26" s="97">
        <f t="shared" si="93"/>
        <v>192163144.77324304</v>
      </c>
      <c r="CG26" s="97">
        <f t="shared" si="93"/>
        <v>180154035.64379561</v>
      </c>
      <c r="CH26" s="97">
        <f t="shared" si="93"/>
        <v>205573269.03436232</v>
      </c>
      <c r="CI26" s="97">
        <f t="shared" si="93"/>
        <v>204711741.26140511</v>
      </c>
      <c r="CJ26" s="97">
        <f t="shared" si="93"/>
        <v>167086395.05152509</v>
      </c>
      <c r="CK26" s="97">
        <f t="shared" si="93"/>
        <v>151363615.1298117</v>
      </c>
      <c r="CL26" s="97">
        <f t="shared" si="93"/>
        <v>128827779.78280541</v>
      </c>
      <c r="CM26" s="97">
        <f t="shared" si="93"/>
        <v>135557932</v>
      </c>
      <c r="CN26" s="97">
        <f t="shared" si="93"/>
        <v>163316141</v>
      </c>
      <c r="CO26" s="97">
        <f t="shared" si="93"/>
        <v>179240949</v>
      </c>
      <c r="CP26" s="97">
        <f t="shared" si="93"/>
        <v>225818473</v>
      </c>
      <c r="CQ26" s="97">
        <f t="shared" si="93"/>
        <v>197366151</v>
      </c>
      <c r="CS26" s="97">
        <f>B26</f>
        <v>80468178.781472236</v>
      </c>
      <c r="CT26" s="97">
        <f t="shared" si="94"/>
        <v>70756843.035853505</v>
      </c>
      <c r="CU26" s="97">
        <f t="shared" si="94"/>
        <v>73490640.026684597</v>
      </c>
      <c r="CV26" s="97">
        <f t="shared" si="94"/>
        <v>105496601.81718059</v>
      </c>
      <c r="CW26" s="97">
        <f t="shared" si="94"/>
        <v>117041042.61797683</v>
      </c>
      <c r="CX26" s="97">
        <f t="shared" si="94"/>
        <v>175848879.70343921</v>
      </c>
      <c r="CY26" s="97">
        <f t="shared" si="94"/>
        <v>192163144.77324304</v>
      </c>
      <c r="CZ26" s="97">
        <f t="shared" si="94"/>
        <v>180154035.64379561</v>
      </c>
      <c r="DA26" s="97">
        <f t="shared" si="94"/>
        <v>205573269.03436232</v>
      </c>
      <c r="DB26" s="97">
        <f t="shared" si="94"/>
        <v>204711741.26140511</v>
      </c>
      <c r="DC26" s="97">
        <f t="shared" si="94"/>
        <v>167086395.05152509</v>
      </c>
      <c r="DD26" s="97">
        <f t="shared" si="94"/>
        <v>151363615.1298117</v>
      </c>
      <c r="DE26" s="97">
        <f t="shared" si="94"/>
        <v>128827779.78280541</v>
      </c>
      <c r="DF26" s="97">
        <f t="shared" si="94"/>
        <v>135557932</v>
      </c>
      <c r="DG26" s="97">
        <f t="shared" si="94"/>
        <v>163316141</v>
      </c>
      <c r="DH26" s="97">
        <f t="shared" si="94"/>
        <v>179240949</v>
      </c>
      <c r="DI26" s="97">
        <f t="shared" si="94"/>
        <v>225818473</v>
      </c>
      <c r="DJ26" s="97">
        <f t="shared" si="94"/>
        <v>197366151</v>
      </c>
      <c r="DL26" s="97">
        <f t="shared" si="95"/>
        <v>80468178.781472236</v>
      </c>
      <c r="DM26" s="97">
        <f t="shared" si="95"/>
        <v>70756843.035853505</v>
      </c>
      <c r="DN26" s="97">
        <f t="shared" si="95"/>
        <v>73490640.026684597</v>
      </c>
      <c r="DO26" s="97">
        <f t="shared" si="95"/>
        <v>105496601.81718059</v>
      </c>
      <c r="DP26" s="97">
        <f t="shared" si="95"/>
        <v>117041042.61797683</v>
      </c>
      <c r="DQ26" s="97">
        <f t="shared" si="95"/>
        <v>175848879.70343921</v>
      </c>
      <c r="DR26" s="97">
        <f t="shared" si="95"/>
        <v>192163144.77324304</v>
      </c>
      <c r="DS26" s="97">
        <f t="shared" si="95"/>
        <v>180154035.64379561</v>
      </c>
      <c r="DT26" s="97">
        <f t="shared" si="95"/>
        <v>205573269.03436232</v>
      </c>
      <c r="DU26" s="97">
        <f t="shared" si="95"/>
        <v>204711741.26140511</v>
      </c>
      <c r="DV26" s="97">
        <f t="shared" si="96"/>
        <v>167086395.05152509</v>
      </c>
      <c r="DW26" s="97">
        <f t="shared" si="96"/>
        <v>151363615.1298117</v>
      </c>
      <c r="DX26" s="97">
        <f t="shared" si="96"/>
        <v>128827779.78280541</v>
      </c>
      <c r="DY26" s="97">
        <f t="shared" si="96"/>
        <v>135557932</v>
      </c>
      <c r="DZ26" s="97">
        <f t="shared" si="96"/>
        <v>163316141</v>
      </c>
      <c r="EA26" s="97">
        <f t="shared" si="96"/>
        <v>179240949</v>
      </c>
      <c r="EB26" s="97">
        <f t="shared" si="96"/>
        <v>225818473</v>
      </c>
      <c r="EC26" s="97">
        <f t="shared" si="96"/>
        <v>197366151</v>
      </c>
    </row>
    <row r="27" spans="1:133" x14ac:dyDescent="0.25">
      <c r="DN27" s="36"/>
    </row>
    <row r="28" spans="1:133" x14ac:dyDescent="0.25">
      <c r="A28" s="100" t="s">
        <v>257</v>
      </c>
      <c r="B28" s="98">
        <f t="shared" ref="B28:S28" si="98">B6/B5</f>
        <v>3.2858610762791854E-2</v>
      </c>
      <c r="C28" s="98">
        <f t="shared" si="98"/>
        <v>4.2875177494166604E-2</v>
      </c>
      <c r="D28" s="98">
        <f t="shared" si="98"/>
        <v>2.0372897379273253E-2</v>
      </c>
      <c r="E28" s="98">
        <f t="shared" si="98"/>
        <v>5.4634349973332906E-2</v>
      </c>
      <c r="F28" s="98">
        <f t="shared" si="98"/>
        <v>1.3861174586133278E-2</v>
      </c>
      <c r="G28" s="98">
        <f t="shared" si="98"/>
        <v>2.7650642414553703E-2</v>
      </c>
      <c r="H28" s="98">
        <f t="shared" si="98"/>
        <v>3.4934576846610388E-2</v>
      </c>
      <c r="I28" s="98">
        <f t="shared" si="98"/>
        <v>1.9902527992448047E-2</v>
      </c>
      <c r="J28" s="98">
        <f t="shared" si="98"/>
        <v>2.1474889786079338E-2</v>
      </c>
      <c r="K28" s="98">
        <f t="shared" si="98"/>
        <v>2.3917560324510857E-2</v>
      </c>
      <c r="L28" s="98">
        <f t="shared" si="98"/>
        <v>1.4921584044878363E-2</v>
      </c>
      <c r="M28" s="98">
        <f t="shared" si="98"/>
        <v>1.0181891088650082E-2</v>
      </c>
      <c r="N28" s="98">
        <f t="shared" si="98"/>
        <v>1.93370165745856E-2</v>
      </c>
      <c r="O28" s="98">
        <f t="shared" si="98"/>
        <v>2.0776874699571356E-2</v>
      </c>
      <c r="P28" s="98">
        <f t="shared" si="98"/>
        <v>1.5929203246958665E-2</v>
      </c>
      <c r="Q28" s="98">
        <f t="shared" si="98"/>
        <v>2.0227058166750456E-2</v>
      </c>
      <c r="R28" s="98">
        <f t="shared" si="98"/>
        <v>8.6058518801642499E-3</v>
      </c>
      <c r="S28" s="98">
        <f t="shared" si="98"/>
        <v>3.4989385982762272E-2</v>
      </c>
      <c r="U28" s="98">
        <f t="shared" ref="U28:AL28" si="99">U6/U5</f>
        <v>2.8767976762125322E-2</v>
      </c>
      <c r="V28" s="98">
        <f t="shared" si="99"/>
        <v>3.751692928728597E-2</v>
      </c>
      <c r="W28" s="98">
        <f t="shared" si="99"/>
        <v>1.7781329469570371E-2</v>
      </c>
      <c r="X28" s="98">
        <f t="shared" si="99"/>
        <v>4.748640122511092E-2</v>
      </c>
      <c r="Y28" s="98">
        <f t="shared" si="99"/>
        <v>1.2035777051143538E-2</v>
      </c>
      <c r="Z28" s="98">
        <f t="shared" si="99"/>
        <v>2.7876631079478239E-2</v>
      </c>
      <c r="AA28" s="98">
        <f t="shared" si="99"/>
        <v>3.5199076745527864E-2</v>
      </c>
      <c r="AB28" s="98">
        <f t="shared" si="99"/>
        <v>2.0039999999999825E-2</v>
      </c>
      <c r="AC28" s="98">
        <f t="shared" si="99"/>
        <v>2.1611001964636497E-2</v>
      </c>
      <c r="AD28" s="98">
        <f t="shared" si="99"/>
        <v>2.3076923076923245E-2</v>
      </c>
      <c r="AE28" s="98">
        <f t="shared" si="99"/>
        <v>1.5000000000000017E-2</v>
      </c>
      <c r="AF28" s="98">
        <f t="shared" si="99"/>
        <v>1.0232558139534803E-2</v>
      </c>
      <c r="AG28" s="98">
        <f t="shared" si="99"/>
        <v>1.9337016574585635E-2</v>
      </c>
      <c r="AH28" s="98">
        <f t="shared" si="99"/>
        <v>2.0776875163943335E-2</v>
      </c>
      <c r="AI28" s="98">
        <f t="shared" si="99"/>
        <v>1.592920217724424E-2</v>
      </c>
      <c r="AJ28" s="98">
        <f t="shared" si="99"/>
        <v>2.0227056944829035E-2</v>
      </c>
      <c r="AK28" s="98">
        <f t="shared" si="99"/>
        <v>8.6058506496990133E-3</v>
      </c>
      <c r="AL28" s="98">
        <f t="shared" si="99"/>
        <v>3.4989386450962182E-2</v>
      </c>
      <c r="AN28" s="98">
        <f t="shared" ref="AN28:BE28" si="100">AN6/AN5</f>
        <v>3.2863650908653654E-2</v>
      </c>
      <c r="AO28" s="98">
        <f t="shared" si="100"/>
        <v>4.2880194885049017E-2</v>
      </c>
      <c r="AP28" s="98">
        <f t="shared" si="100"/>
        <v>2.037452583851939E-2</v>
      </c>
      <c r="AQ28" s="98">
        <f t="shared" si="100"/>
        <v>5.4637846065802916E-2</v>
      </c>
      <c r="AR28" s="98">
        <f t="shared" si="100"/>
        <v>1.3861615523743894E-2</v>
      </c>
      <c r="AS28" s="98">
        <f t="shared" si="100"/>
        <v>2.7650642414553714E-2</v>
      </c>
      <c r="AT28" s="98">
        <f t="shared" si="100"/>
        <v>3.4934576846610346E-2</v>
      </c>
      <c r="AU28" s="98">
        <f t="shared" si="100"/>
        <v>1.9902527992448002E-2</v>
      </c>
      <c r="AV28" s="98">
        <f t="shared" si="100"/>
        <v>2.1473221049123803E-2</v>
      </c>
      <c r="AW28" s="98">
        <f t="shared" si="100"/>
        <v>2.3915271105796606E-2</v>
      </c>
      <c r="AX28" s="98">
        <f t="shared" si="100"/>
        <v>1.4919912524029952E-2</v>
      </c>
      <c r="AY28" s="98">
        <f t="shared" si="100"/>
        <v>1.0180724728351112E-2</v>
      </c>
      <c r="AZ28" s="98">
        <f t="shared" si="100"/>
        <v>1.9337016574585628E-2</v>
      </c>
      <c r="BA28" s="98">
        <f t="shared" si="100"/>
        <v>2.0776873660813731E-2</v>
      </c>
      <c r="BB28" s="98">
        <f t="shared" si="100"/>
        <v>1.5929203583605316E-2</v>
      </c>
      <c r="BC28" s="98">
        <f t="shared" si="100"/>
        <v>2.0227058531019682E-2</v>
      </c>
      <c r="BD28" s="98">
        <f t="shared" si="100"/>
        <v>8.6058514311181788E-3</v>
      </c>
      <c r="BE28" s="98">
        <f t="shared" si="100"/>
        <v>3.4989385503293918E-2</v>
      </c>
      <c r="BG28" s="98">
        <f t="shared" ref="BG28:BX28" si="101">BG6/BG5</f>
        <v>2.8743781567332018E-2</v>
      </c>
      <c r="BH28" s="98">
        <f t="shared" si="101"/>
        <v>3.749449857210143E-2</v>
      </c>
      <c r="BI28" s="98">
        <f t="shared" si="101"/>
        <v>1.777477729629539E-2</v>
      </c>
      <c r="BJ28" s="98">
        <f t="shared" si="101"/>
        <v>4.7472428114460626E-2</v>
      </c>
      <c r="BK28" s="98">
        <f t="shared" si="101"/>
        <v>1.2034088848957224E-2</v>
      </c>
      <c r="BL28" s="98">
        <f t="shared" si="101"/>
        <v>2.7876631079478201E-2</v>
      </c>
      <c r="BM28" s="98">
        <f t="shared" si="101"/>
        <v>3.5201822283569439E-2</v>
      </c>
      <c r="BN28" s="98">
        <f t="shared" si="101"/>
        <v>2.0044800090856105E-2</v>
      </c>
      <c r="BO28" s="98">
        <f t="shared" si="101"/>
        <v>2.1618130397604112E-2</v>
      </c>
      <c r="BP28" s="98">
        <f t="shared" si="101"/>
        <v>2.3086511394222346E-2</v>
      </c>
      <c r="BQ28" s="98">
        <f t="shared" si="101"/>
        <v>1.5007963906363379E-2</v>
      </c>
      <c r="BR28" s="98">
        <f t="shared" si="101"/>
        <v>1.0238391917853982E-2</v>
      </c>
      <c r="BS28" s="98">
        <f t="shared" si="101"/>
        <v>1.9337016574585593E-2</v>
      </c>
      <c r="BT28" s="98">
        <f t="shared" si="101"/>
        <v>2.0776878363468469E-2</v>
      </c>
      <c r="BU28" s="98">
        <f t="shared" si="101"/>
        <v>1.592920546220674E-2</v>
      </c>
      <c r="BV28" s="98">
        <f t="shared" si="101"/>
        <v>2.0227058067415229E-2</v>
      </c>
      <c r="BW28" s="98">
        <f t="shared" si="101"/>
        <v>8.6058522787422417E-3</v>
      </c>
      <c r="BX28" s="98">
        <f t="shared" si="101"/>
        <v>3.4989390292589476E-2</v>
      </c>
      <c r="BZ28" s="98">
        <f t="shared" ref="BZ28:CQ28" si="102">BZ6/BZ5</f>
        <v>2.8767976762125273E-2</v>
      </c>
      <c r="CA28" s="98">
        <f t="shared" si="102"/>
        <v>3.751692928728597E-2</v>
      </c>
      <c r="CB28" s="98">
        <f t="shared" si="102"/>
        <v>1.7781329469570503E-2</v>
      </c>
      <c r="CC28" s="98">
        <f t="shared" si="102"/>
        <v>4.7486401225110837E-2</v>
      </c>
      <c r="CD28" s="98">
        <f t="shared" si="102"/>
        <v>1.2035777051143568E-2</v>
      </c>
      <c r="CE28" s="98">
        <f t="shared" si="102"/>
        <v>2.7876631079478315E-2</v>
      </c>
      <c r="CF28" s="98">
        <f t="shared" si="102"/>
        <v>3.5199076745528052E-2</v>
      </c>
      <c r="CG28" s="98">
        <f t="shared" si="102"/>
        <v>2.0039999999999746E-2</v>
      </c>
      <c r="CH28" s="98">
        <f t="shared" si="102"/>
        <v>2.1611001964636532E-2</v>
      </c>
      <c r="CI28" s="98">
        <f t="shared" si="102"/>
        <v>2.30769230769233E-2</v>
      </c>
      <c r="CJ28" s="98">
        <f t="shared" si="102"/>
        <v>1.4999999999999927E-2</v>
      </c>
      <c r="CK28" s="98">
        <f t="shared" si="102"/>
        <v>1.023255813953481E-2</v>
      </c>
      <c r="CL28" s="98">
        <f t="shared" si="102"/>
        <v>1.9337016574585586E-2</v>
      </c>
      <c r="CM28" s="98">
        <f t="shared" si="102"/>
        <v>2.0776871796358714E-2</v>
      </c>
      <c r="CN28" s="98">
        <f t="shared" si="102"/>
        <v>1.5929204888241452E-2</v>
      </c>
      <c r="CO28" s="98">
        <f t="shared" si="102"/>
        <v>2.0227057987787123E-2</v>
      </c>
      <c r="CP28" s="98">
        <f t="shared" si="102"/>
        <v>8.6058492879133482E-3</v>
      </c>
      <c r="CQ28" s="98">
        <f t="shared" si="102"/>
        <v>3.4989388185296351E-2</v>
      </c>
      <c r="CS28" s="98">
        <f t="shared" ref="CS28:DJ28" si="103">CS6/CS5</f>
        <v>3.2858610762791791E-2</v>
      </c>
      <c r="CT28" s="98">
        <f t="shared" si="103"/>
        <v>4.2875177494166611E-2</v>
      </c>
      <c r="CU28" s="98">
        <f t="shared" si="103"/>
        <v>2.0372897379273246E-2</v>
      </c>
      <c r="CV28" s="98">
        <f t="shared" si="103"/>
        <v>5.4634349973332774E-2</v>
      </c>
      <c r="CW28" s="98">
        <f t="shared" si="103"/>
        <v>1.3861174586133311E-2</v>
      </c>
      <c r="CX28" s="98">
        <f t="shared" si="103"/>
        <v>2.7609917449087237E-2</v>
      </c>
      <c r="CY28" s="98">
        <f t="shared" si="103"/>
        <v>3.4886986947313028E-2</v>
      </c>
      <c r="CZ28" s="98">
        <f t="shared" si="103"/>
        <v>1.9877826923267214E-2</v>
      </c>
      <c r="DA28" s="98">
        <f t="shared" si="103"/>
        <v>2.1450457653827828E-2</v>
      </c>
      <c r="DB28" s="98">
        <f t="shared" si="103"/>
        <v>2.2919239896179718E-2</v>
      </c>
      <c r="DC28" s="98">
        <f t="shared" si="103"/>
        <v>1.4907537094891298E-2</v>
      </c>
      <c r="DD28" s="98">
        <f t="shared" si="103"/>
        <v>1.0172811934677419E-2</v>
      </c>
      <c r="DE28" s="98">
        <f t="shared" si="103"/>
        <v>1.9337016574585662E-2</v>
      </c>
      <c r="DF28" s="98">
        <f t="shared" si="103"/>
        <v>2.0776876279898816E-2</v>
      </c>
      <c r="DG28" s="98">
        <f t="shared" si="103"/>
        <v>1.5929205395116632E-2</v>
      </c>
      <c r="DH28" s="98">
        <f t="shared" si="103"/>
        <v>2.0227060046767574E-2</v>
      </c>
      <c r="DI28" s="98">
        <f t="shared" si="103"/>
        <v>8.6058515354555543E-3</v>
      </c>
      <c r="DJ28" s="98">
        <f t="shared" si="103"/>
        <v>3.4989384589379988E-2</v>
      </c>
      <c r="DL28" s="98">
        <f t="shared" ref="DL28:EC28" si="104">DL6/DL5</f>
        <v>2.9816961989797618E-2</v>
      </c>
      <c r="DM28" s="98">
        <f t="shared" si="104"/>
        <v>3.8682828401018853E-2</v>
      </c>
      <c r="DN28" s="98">
        <f t="shared" si="104"/>
        <v>1.8201758543431128E-2</v>
      </c>
      <c r="DO28" s="98">
        <f t="shared" si="104"/>
        <v>4.8056634076717987E-2</v>
      </c>
      <c r="DP28" s="98">
        <f t="shared" si="104"/>
        <v>1.191956556310605E-2</v>
      </c>
      <c r="DQ28" s="98">
        <f t="shared" si="104"/>
        <v>4.0309242136052671E-2</v>
      </c>
      <c r="DR28" s="98">
        <f t="shared" si="104"/>
        <v>3.9249984539862906E-2</v>
      </c>
      <c r="DS28" s="98">
        <f t="shared" si="104"/>
        <v>2.2026169837476808E-2</v>
      </c>
      <c r="DT28" s="98">
        <f t="shared" si="104"/>
        <v>2.3719540410098303E-2</v>
      </c>
      <c r="DU28" s="98">
        <f t="shared" si="104"/>
        <v>2.5232049017524728E-2</v>
      </c>
      <c r="DV28" s="98">
        <f t="shared" si="104"/>
        <v>1.6193827139205717E-2</v>
      </c>
      <c r="DW28" s="98">
        <f t="shared" si="104"/>
        <v>1.1138363321535406E-2</v>
      </c>
      <c r="DX28" s="98">
        <f t="shared" si="104"/>
        <v>1.9337016574585669E-2</v>
      </c>
      <c r="DY28" s="98">
        <f t="shared" si="104"/>
        <v>2.0776875865627768E-2</v>
      </c>
      <c r="DZ28" s="98">
        <f t="shared" si="104"/>
        <v>1.5929204764036017E-2</v>
      </c>
      <c r="EA28" s="98">
        <f t="shared" si="104"/>
        <v>2.0182288136520204E-2</v>
      </c>
      <c r="EB28" s="98">
        <f t="shared" si="104"/>
        <v>8.6058449837304457E-3</v>
      </c>
      <c r="EC28" s="98">
        <f t="shared" si="104"/>
        <v>3.4908606476333641E-2</v>
      </c>
    </row>
    <row r="29" spans="1:133" x14ac:dyDescent="0.25">
      <c r="A29" s="101" t="s">
        <v>258</v>
      </c>
      <c r="B29" s="98">
        <f t="shared" ref="B29:S29" si="105">B7/B5</f>
        <v>-4.2849486521790707E-2</v>
      </c>
      <c r="C29" s="98">
        <f t="shared" si="105"/>
        <v>-4.4744604536889734E-2</v>
      </c>
      <c r="D29" s="98">
        <f t="shared" si="105"/>
        <v>-4.6468370078123031E-2</v>
      </c>
      <c r="E29" s="98">
        <f t="shared" si="105"/>
        <v>-4.934659250348529E-2</v>
      </c>
      <c r="F29" s="98">
        <f t="shared" si="105"/>
        <v>-4.8546054175766087E-2</v>
      </c>
      <c r="G29" s="98">
        <f t="shared" si="105"/>
        <v>-4.82854429063342E-2</v>
      </c>
      <c r="H29" s="98">
        <f t="shared" si="105"/>
        <v>-4.9013643858672164E-2</v>
      </c>
      <c r="I29" s="98">
        <f t="shared" si="105"/>
        <v>-4.8505123722066432E-2</v>
      </c>
      <c r="J29" s="98">
        <f t="shared" si="105"/>
        <v>-4.8241118857191602E-2</v>
      </c>
      <c r="K29" s="98">
        <f t="shared" si="105"/>
        <v>-5.0593579571962505E-2</v>
      </c>
      <c r="L29" s="98">
        <f t="shared" si="105"/>
        <v>-4.3428749885250979E-2</v>
      </c>
      <c r="M29" s="98">
        <f t="shared" si="105"/>
        <v>-4.3397196106848154E-2</v>
      </c>
      <c r="N29" s="98">
        <f t="shared" si="105"/>
        <v>-4.5082336446165307E-2</v>
      </c>
      <c r="O29" s="98">
        <f t="shared" si="105"/>
        <v>-4.720159826067144E-2</v>
      </c>
      <c r="P29" s="98">
        <f t="shared" si="105"/>
        <v>-4.8271635775107319E-2</v>
      </c>
      <c r="Q29" s="98">
        <f t="shared" si="105"/>
        <v>-4.835515317489332E-2</v>
      </c>
      <c r="R29" s="98">
        <f t="shared" si="105"/>
        <v>-4.822594990305925E-2</v>
      </c>
      <c r="S29" s="98">
        <f t="shared" si="105"/>
        <v>-5.2376260005020547E-2</v>
      </c>
      <c r="U29" s="98">
        <f t="shared" ref="U29:AL29" si="106">U7/U5</f>
        <v>-2.0757077894599432E-2</v>
      </c>
      <c r="V29" s="98">
        <f t="shared" si="106"/>
        <v>-2.0051789758856246E-2</v>
      </c>
      <c r="W29" s="98">
        <f t="shared" si="106"/>
        <v>-1.8725607388962041E-2</v>
      </c>
      <c r="X29" s="98">
        <f t="shared" si="106"/>
        <v>-1.9706878267146757E-2</v>
      </c>
      <c r="Y29" s="98">
        <f t="shared" si="106"/>
        <v>-1.8520713296559486E-2</v>
      </c>
      <c r="Z29" s="98">
        <f t="shared" si="106"/>
        <v>-4.2828192961644897E-2</v>
      </c>
      <c r="AA29" s="98">
        <f t="shared" si="106"/>
        <v>-4.338553734378095E-2</v>
      </c>
      <c r="AB29" s="98">
        <f t="shared" si="106"/>
        <v>-4.1080951473702318E-2</v>
      </c>
      <c r="AC29" s="98">
        <f t="shared" si="106"/>
        <v>-4.048562766141605E-2</v>
      </c>
      <c r="AD29" s="98">
        <f t="shared" si="106"/>
        <v>-4.0585016451422616E-2</v>
      </c>
      <c r="AE29" s="98">
        <f t="shared" si="106"/>
        <v>-4.1588496593413807E-2</v>
      </c>
      <c r="AF29" s="98">
        <f t="shared" si="106"/>
        <v>-4.3048788176541626E-2</v>
      </c>
      <c r="AG29" s="98">
        <f t="shared" si="106"/>
        <v>-4.5082336446165237E-2</v>
      </c>
      <c r="AH29" s="98">
        <f t="shared" si="106"/>
        <v>-4.7201598820815677E-2</v>
      </c>
      <c r="AI29" s="98">
        <f t="shared" si="106"/>
        <v>-4.8271636368049417E-2</v>
      </c>
      <c r="AJ29" s="98">
        <f t="shared" si="106"/>
        <v>-4.8355152639235739E-2</v>
      </c>
      <c r="AK29" s="98">
        <f t="shared" si="106"/>
        <v>-4.8225948904653496E-2</v>
      </c>
      <c r="AL29" s="98">
        <f t="shared" si="106"/>
        <v>-5.2376259548718891E-2</v>
      </c>
      <c r="AN29" s="98">
        <f t="shared" ref="AN29:BE29" si="107">AN7/AN5</f>
        <v>-4.285605915700462E-2</v>
      </c>
      <c r="AO29" s="98">
        <f t="shared" si="107"/>
        <v>-4.4749840694124722E-2</v>
      </c>
      <c r="AP29" s="98">
        <f t="shared" si="107"/>
        <v>-4.6472084417104889E-2</v>
      </c>
      <c r="AQ29" s="98">
        <f t="shared" si="107"/>
        <v>-4.9349750228443408E-2</v>
      </c>
      <c r="AR29" s="98">
        <f t="shared" si="107"/>
        <v>-4.8547598473545277E-2</v>
      </c>
      <c r="AS29" s="98">
        <f t="shared" si="107"/>
        <v>-4.8285442906334165E-2</v>
      </c>
      <c r="AT29" s="98">
        <f t="shared" si="107"/>
        <v>-4.9013643858672046E-2</v>
      </c>
      <c r="AU29" s="98">
        <f t="shared" si="107"/>
        <v>-4.8505123722066584E-2</v>
      </c>
      <c r="AV29" s="98">
        <f t="shared" si="107"/>
        <v>-4.8237370212210751E-2</v>
      </c>
      <c r="AW29" s="98">
        <f t="shared" si="107"/>
        <v>-5.0588737114470837E-2</v>
      </c>
      <c r="AX29" s="98">
        <f t="shared" si="107"/>
        <v>-4.3423884982125627E-2</v>
      </c>
      <c r="AY29" s="98">
        <f t="shared" si="107"/>
        <v>-4.3392224852865459E-2</v>
      </c>
      <c r="AZ29" s="98">
        <f t="shared" si="107"/>
        <v>-4.5082336446165161E-2</v>
      </c>
      <c r="BA29" s="98">
        <f t="shared" si="107"/>
        <v>-4.7201598949859216E-2</v>
      </c>
      <c r="BB29" s="98">
        <f t="shared" si="107"/>
        <v>-4.8271634770793659E-2</v>
      </c>
      <c r="BC29" s="98">
        <f t="shared" si="107"/>
        <v>-4.8355153494943542E-2</v>
      </c>
      <c r="BD29" s="98">
        <f t="shared" si="107"/>
        <v>-4.822594975164339E-2</v>
      </c>
      <c r="BE29" s="98">
        <f t="shared" si="107"/>
        <v>-5.2376259153443558E-2</v>
      </c>
      <c r="BG29" s="98">
        <f t="shared" ref="BG29:BX29" si="108">BG7/BG5</f>
        <v>-2.0739620235093084E-2</v>
      </c>
      <c r="BH29" s="98">
        <f t="shared" si="108"/>
        <v>-2.003980114482078E-2</v>
      </c>
      <c r="BI29" s="98">
        <f t="shared" si="108"/>
        <v>-1.8718707262371247E-2</v>
      </c>
      <c r="BJ29" s="98">
        <f t="shared" si="108"/>
        <v>-1.9701079419824255E-2</v>
      </c>
      <c r="BK29" s="98">
        <f t="shared" si="108"/>
        <v>-1.8518115482679506E-2</v>
      </c>
      <c r="BL29" s="98">
        <f t="shared" si="108"/>
        <v>-4.2828192961644869E-2</v>
      </c>
      <c r="BM29" s="98">
        <f t="shared" si="108"/>
        <v>-4.3388921428087895E-2</v>
      </c>
      <c r="BN29" s="98">
        <f t="shared" si="108"/>
        <v>-4.1090791408808752E-2</v>
      </c>
      <c r="BO29" s="98">
        <f t="shared" si="108"/>
        <v>-4.0498981928071824E-2</v>
      </c>
      <c r="BP29" s="98">
        <f t="shared" si="108"/>
        <v>-4.0601879272087027E-2</v>
      </c>
      <c r="BQ29" s="98">
        <f t="shared" si="108"/>
        <v>-4.1610577052924556E-2</v>
      </c>
      <c r="BR29" s="98">
        <f t="shared" si="108"/>
        <v>-4.3073331119147601E-2</v>
      </c>
      <c r="BS29" s="98">
        <f t="shared" si="108"/>
        <v>-4.5082336446165334E-2</v>
      </c>
      <c r="BT29" s="98">
        <f t="shared" si="108"/>
        <v>-4.7201596752693246E-2</v>
      </c>
      <c r="BU29" s="98">
        <f t="shared" si="108"/>
        <v>-4.827163321989382E-2</v>
      </c>
      <c r="BV29" s="98">
        <f t="shared" si="108"/>
        <v>-4.8355151888905115E-2</v>
      </c>
      <c r="BW29" s="98">
        <f t="shared" si="108"/>
        <v>-4.8225954090620068E-2</v>
      </c>
      <c r="BX29" s="98">
        <f t="shared" si="108"/>
        <v>-5.2376259818699492E-2</v>
      </c>
      <c r="BZ29" s="98">
        <f t="shared" ref="BZ29:CQ29" si="109">BZ7/BZ5</f>
        <v>-2.0757077894599407E-2</v>
      </c>
      <c r="CA29" s="98">
        <f t="shared" si="109"/>
        <v>-2.0051789758856259E-2</v>
      </c>
      <c r="CB29" s="98">
        <f t="shared" si="109"/>
        <v>-1.8725607388962031E-2</v>
      </c>
      <c r="CC29" s="98">
        <f t="shared" si="109"/>
        <v>-1.9706878267146666E-2</v>
      </c>
      <c r="CD29" s="98">
        <f t="shared" si="109"/>
        <v>-1.8520713296559431E-2</v>
      </c>
      <c r="CE29" s="98">
        <f t="shared" si="109"/>
        <v>-4.2828192961645098E-2</v>
      </c>
      <c r="CF29" s="98">
        <f t="shared" si="109"/>
        <v>-4.33855373437812E-2</v>
      </c>
      <c r="CG29" s="98">
        <f t="shared" si="109"/>
        <v>-4.1080951473702269E-2</v>
      </c>
      <c r="CH29" s="98">
        <f t="shared" si="109"/>
        <v>-4.0485627661416078E-2</v>
      </c>
      <c r="CI29" s="98">
        <f t="shared" si="109"/>
        <v>-4.0585016451422852E-2</v>
      </c>
      <c r="CJ29" s="98">
        <f t="shared" si="109"/>
        <v>-4.1588496593413661E-2</v>
      </c>
      <c r="CK29" s="98">
        <f t="shared" si="109"/>
        <v>-4.3048788176541605E-2</v>
      </c>
      <c r="CL29" s="98">
        <f t="shared" si="109"/>
        <v>-4.5082336446165168E-2</v>
      </c>
      <c r="CM29" s="98">
        <f t="shared" si="109"/>
        <v>-4.7201596756334015E-2</v>
      </c>
      <c r="CN29" s="98">
        <f t="shared" si="109"/>
        <v>-4.8271637286130903E-2</v>
      </c>
      <c r="CO29" s="98">
        <f t="shared" si="109"/>
        <v>-4.8355154616619232E-2</v>
      </c>
      <c r="CP29" s="98">
        <f t="shared" si="109"/>
        <v>-4.822595260779252E-2</v>
      </c>
      <c r="CQ29" s="98">
        <f t="shared" si="109"/>
        <v>-5.2376257807696724E-2</v>
      </c>
      <c r="CS29" s="98">
        <f t="shared" ref="CS29:DJ29" si="110">CS7/CS5</f>
        <v>-4.2849486521790742E-2</v>
      </c>
      <c r="CT29" s="98">
        <f t="shared" si="110"/>
        <v>-4.4744604536889734E-2</v>
      </c>
      <c r="CU29" s="98">
        <f t="shared" si="110"/>
        <v>-4.6468370078123197E-2</v>
      </c>
      <c r="CV29" s="98">
        <f t="shared" si="110"/>
        <v>-4.9346592503485401E-2</v>
      </c>
      <c r="CW29" s="98">
        <f t="shared" si="110"/>
        <v>-4.8546054175766219E-2</v>
      </c>
      <c r="CX29" s="98">
        <f t="shared" si="110"/>
        <v>-4.7985117948235234E-2</v>
      </c>
      <c r="CY29" s="98">
        <f t="shared" si="110"/>
        <v>-4.871374223833181E-2</v>
      </c>
      <c r="CZ29" s="98">
        <f t="shared" si="110"/>
        <v>-4.8215222306725043E-2</v>
      </c>
      <c r="DA29" s="98">
        <f t="shared" si="110"/>
        <v>-4.7961293651185559E-2</v>
      </c>
      <c r="DB29" s="98">
        <f t="shared" si="110"/>
        <v>-4.8481800471427701E-2</v>
      </c>
      <c r="DC29" s="98">
        <f t="shared" si="110"/>
        <v>-4.3387866727282967E-2</v>
      </c>
      <c r="DD29" s="98">
        <f t="shared" si="110"/>
        <v>-4.3358498990368838E-2</v>
      </c>
      <c r="DE29" s="98">
        <f t="shared" si="110"/>
        <v>-4.5082336446165321E-2</v>
      </c>
      <c r="DF29" s="98">
        <f t="shared" si="110"/>
        <v>-4.7201597850225763E-2</v>
      </c>
      <c r="DG29" s="98">
        <f t="shared" si="110"/>
        <v>-4.8271635089498402E-2</v>
      </c>
      <c r="DH29" s="98">
        <f t="shared" si="110"/>
        <v>-4.8355154758250522E-2</v>
      </c>
      <c r="DI29" s="98">
        <f t="shared" si="110"/>
        <v>-4.8225949178172155E-2</v>
      </c>
      <c r="DJ29" s="98">
        <f t="shared" si="110"/>
        <v>-5.2376262125175453E-2</v>
      </c>
      <c r="DL29" s="98">
        <f t="shared" ref="DL29:EC29" si="111">DL7/DL5</f>
        <v>-0.25947936765744872</v>
      </c>
      <c r="DM29" s="98">
        <f t="shared" si="111"/>
        <v>-0.32376884640235587</v>
      </c>
      <c r="DN29" s="98">
        <f t="shared" si="111"/>
        <v>-0.43868197013228349</v>
      </c>
      <c r="DO29" s="98">
        <f t="shared" si="111"/>
        <v>-0.55801246799690241</v>
      </c>
      <c r="DP29" s="98">
        <f t="shared" si="111"/>
        <v>-0.79651622896664986</v>
      </c>
      <c r="DQ29" s="98">
        <f t="shared" si="111"/>
        <v>-0.29725921966714386</v>
      </c>
      <c r="DR29" s="98">
        <f t="shared" si="111"/>
        <v>-0.23827850704071959</v>
      </c>
      <c r="DS29" s="98">
        <f t="shared" si="111"/>
        <v>-0.26403647622737664</v>
      </c>
      <c r="DT29" s="98">
        <f t="shared" si="111"/>
        <v>-0.30398163719968191</v>
      </c>
      <c r="DU29" s="98">
        <f t="shared" si="111"/>
        <v>-0.35760770026305727</v>
      </c>
      <c r="DV29" s="98">
        <f t="shared" si="111"/>
        <v>-0.49215901222152242</v>
      </c>
      <c r="DW29" s="98">
        <f t="shared" si="111"/>
        <v>-0.3167873342876652</v>
      </c>
      <c r="DX29" s="98">
        <f t="shared" si="111"/>
        <v>-0.31985133207044725</v>
      </c>
      <c r="DY29" s="98">
        <f t="shared" si="111"/>
        <v>-0.32878075198459167</v>
      </c>
      <c r="DZ29" s="98">
        <f t="shared" si="111"/>
        <v>-0.37127443210968314</v>
      </c>
      <c r="EA29" s="98">
        <f t="shared" si="111"/>
        <v>-0.32614086469103265</v>
      </c>
      <c r="EB29" s="98">
        <f t="shared" si="111"/>
        <v>-0.2513913118348951</v>
      </c>
      <c r="EC29" s="98">
        <f t="shared" si="111"/>
        <v>-0.22494700371766346</v>
      </c>
    </row>
    <row r="30" spans="1:133" x14ac:dyDescent="0.25">
      <c r="A30" s="102" t="s">
        <v>259</v>
      </c>
      <c r="B30" s="98">
        <f t="shared" ref="B30:S30" si="112">B9/B25</f>
        <v>0.34413680673663744</v>
      </c>
      <c r="C30" s="98">
        <f t="shared" si="112"/>
        <v>0.2552635575424515</v>
      </c>
      <c r="D30" s="98">
        <f t="shared" si="112"/>
        <v>0.43979039836381439</v>
      </c>
      <c r="E30" s="98">
        <f t="shared" si="112"/>
        <v>0.37008147832820509</v>
      </c>
      <c r="F30" s="98">
        <f t="shared" si="112"/>
        <v>0.34406464010575133</v>
      </c>
      <c r="G30" s="98">
        <f t="shared" si="112"/>
        <v>0.30466530622040067</v>
      </c>
      <c r="H30" s="98">
        <f t="shared" si="112"/>
        <v>0.3311047146704536</v>
      </c>
      <c r="I30" s="98">
        <f t="shared" si="112"/>
        <v>0.40839924042574327</v>
      </c>
      <c r="J30" s="98">
        <f t="shared" si="112"/>
        <v>0.39217679531059602</v>
      </c>
      <c r="K30" s="98">
        <f t="shared" si="112"/>
        <v>0.45853123540198254</v>
      </c>
      <c r="L30" s="98">
        <f t="shared" si="112"/>
        <v>0.41942892706790391</v>
      </c>
      <c r="M30" s="98">
        <f t="shared" si="112"/>
        <v>0.36132966146339118</v>
      </c>
      <c r="N30" s="98">
        <f t="shared" si="112"/>
        <v>0.29416676422640392</v>
      </c>
      <c r="O30" s="98">
        <f t="shared" si="112"/>
        <v>0.35307278809771159</v>
      </c>
      <c r="P30" s="98">
        <f t="shared" si="112"/>
        <v>0.31141558139069669</v>
      </c>
      <c r="Q30" s="98">
        <f t="shared" si="112"/>
        <v>0.31884770929214395</v>
      </c>
      <c r="R30" s="98">
        <f t="shared" si="112"/>
        <v>0.2216817399168225</v>
      </c>
      <c r="S30" s="98">
        <f t="shared" si="112"/>
        <v>0.2712922389614823</v>
      </c>
      <c r="U30" s="98">
        <f t="shared" ref="U30:AL30" si="113">U9/U25</f>
        <v>0.19954596097509342</v>
      </c>
      <c r="V30" s="98">
        <f t="shared" si="113"/>
        <v>0.27412522753278368</v>
      </c>
      <c r="W30" s="98">
        <f t="shared" si="113"/>
        <v>0.10987927469159836</v>
      </c>
      <c r="X30" s="98">
        <f t="shared" si="113"/>
        <v>0.17546808502681321</v>
      </c>
      <c r="Y30" s="98">
        <f t="shared" si="113"/>
        <v>0.18261480980266204</v>
      </c>
      <c r="Z30" s="98">
        <f t="shared" si="113"/>
        <v>7.5534566815578186E-2</v>
      </c>
      <c r="AA30" s="98">
        <f t="shared" si="113"/>
        <v>0.17230550149228496</v>
      </c>
      <c r="AB30" s="98">
        <f t="shared" si="113"/>
        <v>0.11981902892596069</v>
      </c>
      <c r="AC30" s="98">
        <f t="shared" si="113"/>
        <v>0.11676765246878665</v>
      </c>
      <c r="AD30" s="98">
        <f t="shared" si="113"/>
        <v>6.652339459265233E-2</v>
      </c>
      <c r="AE30" s="98">
        <f t="shared" si="113"/>
        <v>5.6277963156460727E-2</v>
      </c>
      <c r="AF30" s="98">
        <f t="shared" si="113"/>
        <v>7.3589475827895781E-2</v>
      </c>
      <c r="AG30" s="98">
        <f t="shared" si="113"/>
        <v>0.11499567617586004</v>
      </c>
      <c r="AH30" s="98">
        <f t="shared" si="113"/>
        <v>0.13802321799951919</v>
      </c>
      <c r="AI30" s="98">
        <f t="shared" si="113"/>
        <v>0.12173858553270617</v>
      </c>
      <c r="AJ30" s="98">
        <f t="shared" si="113"/>
        <v>0.12464395064098885</v>
      </c>
      <c r="AK30" s="98">
        <f t="shared" si="113"/>
        <v>8.6659827869795217E-2</v>
      </c>
      <c r="AL30" s="98">
        <f t="shared" si="113"/>
        <v>0.10605356538568764</v>
      </c>
      <c r="AN30" s="98">
        <f t="shared" ref="AN30:BE30" si="114">AN9/AN25</f>
        <v>0.1545628650685183</v>
      </c>
      <c r="AO30" s="98">
        <f t="shared" si="114"/>
        <v>0.11469032432208812</v>
      </c>
      <c r="AP30" s="98">
        <f t="shared" si="114"/>
        <v>0.19747267436517929</v>
      </c>
      <c r="AQ30" s="98">
        <f t="shared" si="114"/>
        <v>0.16620118249201149</v>
      </c>
      <c r="AR30" s="98">
        <f t="shared" si="114"/>
        <v>0.15452497952299965</v>
      </c>
      <c r="AS30" s="98">
        <f t="shared" si="114"/>
        <v>0.13677432334209239</v>
      </c>
      <c r="AT30" s="98">
        <f t="shared" si="114"/>
        <v>0.14864384746081527</v>
      </c>
      <c r="AU30" s="98">
        <f t="shared" si="114"/>
        <v>0.18334391419758925</v>
      </c>
      <c r="AV30" s="98">
        <f t="shared" si="114"/>
        <v>0.17610266895467233</v>
      </c>
      <c r="AW30" s="98">
        <f t="shared" si="114"/>
        <v>0.20587349261250343</v>
      </c>
      <c r="AX30" s="98">
        <f t="shared" si="114"/>
        <v>0.18831552893431944</v>
      </c>
      <c r="AY30" s="98">
        <f t="shared" si="114"/>
        <v>0.1622390082780778</v>
      </c>
      <c r="AZ30" s="98">
        <f t="shared" si="114"/>
        <v>0.13206118092649716</v>
      </c>
      <c r="BA30" s="98">
        <f t="shared" si="114"/>
        <v>0.15850604005968461</v>
      </c>
      <c r="BB30" s="98">
        <f t="shared" si="114"/>
        <v>0.13980474226365661</v>
      </c>
      <c r="BC30" s="98">
        <f t="shared" si="114"/>
        <v>0.14314127515582389</v>
      </c>
      <c r="BD30" s="98">
        <f t="shared" si="114"/>
        <v>9.95202593545126E-2</v>
      </c>
      <c r="BE30" s="98">
        <f t="shared" si="114"/>
        <v>0.12179204933676799</v>
      </c>
      <c r="BG30" s="98">
        <f t="shared" ref="BG30:BX30" si="115">BG9/BG25</f>
        <v>5.3166285854463903E-2</v>
      </c>
      <c r="BH30" s="98">
        <f t="shared" si="115"/>
        <v>7.3036905879882194E-2</v>
      </c>
      <c r="BI30" s="98">
        <f t="shared" si="115"/>
        <v>2.927730313401988E-2</v>
      </c>
      <c r="BJ30" s="98">
        <f t="shared" si="115"/>
        <v>4.6751905722042741E-2</v>
      </c>
      <c r="BK30" s="98">
        <f t="shared" si="115"/>
        <v>4.8654889794359703E-2</v>
      </c>
      <c r="BL30" s="98">
        <f t="shared" si="115"/>
        <v>2.0124196558337977E-2</v>
      </c>
      <c r="BM30" s="98">
        <f t="shared" si="115"/>
        <v>4.5906264195303449E-2</v>
      </c>
      <c r="BN30" s="98">
        <f t="shared" si="115"/>
        <v>3.1922625510283707E-2</v>
      </c>
      <c r="BO30" s="98">
        <f t="shared" si="115"/>
        <v>3.1109666593770954E-2</v>
      </c>
      <c r="BP30" s="98">
        <f t="shared" si="115"/>
        <v>1.7723406977086336E-2</v>
      </c>
      <c r="BQ30" s="98">
        <f t="shared" si="115"/>
        <v>1.4993781525598682E-2</v>
      </c>
      <c r="BR30" s="98">
        <f t="shared" si="115"/>
        <v>1.9605978277487258E-2</v>
      </c>
      <c r="BS30" s="98">
        <f t="shared" si="115"/>
        <v>3.0678486113473513E-2</v>
      </c>
      <c r="BT30" s="98">
        <f t="shared" si="115"/>
        <v>3.6821762668967244E-2</v>
      </c>
      <c r="BU30" s="98">
        <f t="shared" si="115"/>
        <v>3.2477353233566791E-2</v>
      </c>
      <c r="BV30" s="98">
        <f t="shared" si="115"/>
        <v>3.3252446124908658E-2</v>
      </c>
      <c r="BW30" s="98">
        <f t="shared" si="115"/>
        <v>2.3119065197115207E-2</v>
      </c>
      <c r="BX30" s="98">
        <f t="shared" si="115"/>
        <v>2.8292916347139992E-2</v>
      </c>
      <c r="BZ30" s="98">
        <f t="shared" ref="BZ30:CQ30" si="116">BZ9/BZ25</f>
        <v>9.3008062130367136E-2</v>
      </c>
      <c r="CA30" s="98">
        <f t="shared" si="116"/>
        <v>0.12776934230732215</v>
      </c>
      <c r="CB30" s="98">
        <f t="shared" si="116"/>
        <v>5.1214559079105854E-2</v>
      </c>
      <c r="CC30" s="98">
        <f t="shared" si="116"/>
        <v>8.1785401590300302E-2</v>
      </c>
      <c r="CD30" s="98">
        <f t="shared" si="116"/>
        <v>8.5116478895662151E-2</v>
      </c>
      <c r="CE30" s="98">
        <f t="shared" si="116"/>
        <v>3.5206544141730675E-2</v>
      </c>
      <c r="CF30" s="98">
        <f t="shared" si="116"/>
        <v>8.0311326322454551E-2</v>
      </c>
      <c r="CG30" s="98">
        <f t="shared" si="116"/>
        <v>5.5847463072114086E-2</v>
      </c>
      <c r="CH30" s="98">
        <f t="shared" si="116"/>
        <v>5.4425221250103892E-2</v>
      </c>
      <c r="CI30" s="98">
        <f t="shared" si="116"/>
        <v>3.1006450780372462E-2</v>
      </c>
      <c r="CJ30" s="98">
        <f t="shared" si="116"/>
        <v>2.6231071118898528E-2</v>
      </c>
      <c r="CK30" s="98">
        <f t="shared" si="116"/>
        <v>3.4299940256853449E-2</v>
      </c>
      <c r="CL30" s="98">
        <f t="shared" si="116"/>
        <v>5.3599305855270805E-2</v>
      </c>
      <c r="CM30" s="98">
        <f t="shared" si="116"/>
        <v>6.4332406605317638E-2</v>
      </c>
      <c r="CN30" s="98">
        <f t="shared" si="116"/>
        <v>5.6742162429615578E-2</v>
      </c>
      <c r="CO30" s="98">
        <f t="shared" si="116"/>
        <v>5.8096350516421334E-2</v>
      </c>
      <c r="CP30" s="98">
        <f t="shared" si="116"/>
        <v>4.0392009913201389E-2</v>
      </c>
      <c r="CQ30" s="98">
        <f t="shared" si="116"/>
        <v>4.9431404273572725E-2</v>
      </c>
      <c r="CS30" s="98">
        <f t="shared" ref="CS30:DJ30" si="117">CS9/CS25</f>
        <v>7.8692417054691752E-2</v>
      </c>
      <c r="CT30" s="98">
        <f t="shared" si="117"/>
        <v>5.837011890555302E-2</v>
      </c>
      <c r="CU30" s="98">
        <f t="shared" si="117"/>
        <v>0.10056514957779412</v>
      </c>
      <c r="CV30" s="98">
        <f t="shared" si="117"/>
        <v>8.4625083590977437E-2</v>
      </c>
      <c r="CW30" s="98">
        <f t="shared" si="117"/>
        <v>7.8675914993581383E-2</v>
      </c>
      <c r="CX30" s="98">
        <f t="shared" si="117"/>
        <v>6.9666623476107373E-2</v>
      </c>
      <c r="CY30" s="98">
        <f t="shared" si="117"/>
        <v>7.5712419554011354E-2</v>
      </c>
      <c r="CZ30" s="98">
        <f t="shared" si="117"/>
        <v>9.3387056319716749E-2</v>
      </c>
      <c r="DA30" s="98">
        <f t="shared" si="117"/>
        <v>8.9677533270574053E-2</v>
      </c>
      <c r="DB30" s="98">
        <f t="shared" si="117"/>
        <v>0.10485054345398602</v>
      </c>
      <c r="DC30" s="98">
        <f t="shared" si="117"/>
        <v>9.5909171607116608E-2</v>
      </c>
      <c r="DD30" s="98">
        <f t="shared" si="117"/>
        <v>8.2623839872693047E-2</v>
      </c>
      <c r="DE30" s="98">
        <f t="shared" si="117"/>
        <v>6.4510666758827148E-2</v>
      </c>
      <c r="DF30" s="98">
        <f t="shared" si="117"/>
        <v>7.7428733569054442E-2</v>
      </c>
      <c r="DG30" s="98">
        <f t="shared" si="117"/>
        <v>6.8293329316420723E-2</v>
      </c>
      <c r="DH30" s="98">
        <f t="shared" si="117"/>
        <v>6.992319037543146E-2</v>
      </c>
      <c r="DI30" s="98">
        <f t="shared" si="117"/>
        <v>4.861472515581132E-2</v>
      </c>
      <c r="DJ30" s="98">
        <f t="shared" si="117"/>
        <v>5.949428987952448E-2</v>
      </c>
      <c r="DL30" s="98">
        <f t="shared" ref="DL30:EC30" si="118">DL9/DL25</f>
        <v>7.688760218022786E-2</v>
      </c>
      <c r="DM30" s="98">
        <f t="shared" si="118"/>
        <v>9.6744523509919314E-2</v>
      </c>
      <c r="DN30" s="98">
        <f t="shared" si="118"/>
        <v>7.1800640788488024E-2</v>
      </c>
      <c r="DO30" s="98">
        <f t="shared" si="118"/>
        <v>7.5086863249649749E-2</v>
      </c>
      <c r="DP30" s="98">
        <f t="shared" si="118"/>
        <v>0.10634828688498373</v>
      </c>
      <c r="DQ30" s="98">
        <f t="shared" si="118"/>
        <v>0.35802843944575269</v>
      </c>
      <c r="DR30" s="98">
        <f t="shared" si="118"/>
        <v>0.14601592630467683</v>
      </c>
      <c r="DS30" s="98">
        <f t="shared" si="118"/>
        <v>0.10728067154859237</v>
      </c>
      <c r="DT30" s="98">
        <f t="shared" si="118"/>
        <v>0.13974046215149613</v>
      </c>
      <c r="DU30" s="98">
        <f t="shared" si="118"/>
        <v>0.11549147618141681</v>
      </c>
      <c r="DV30" s="98">
        <f t="shared" si="118"/>
        <v>0.19884355658970213</v>
      </c>
      <c r="DW30" s="98">
        <f t="shared" si="118"/>
        <v>0.2663120960236014</v>
      </c>
      <c r="DX30" s="98">
        <f t="shared" si="118"/>
        <v>0.30998791994366748</v>
      </c>
      <c r="DY30" s="98">
        <f t="shared" si="118"/>
        <v>0.17181505099974526</v>
      </c>
      <c r="DZ30" s="98">
        <f t="shared" si="118"/>
        <v>0.26952824583333745</v>
      </c>
      <c r="EA30" s="98">
        <f t="shared" si="118"/>
        <v>0.25209507789428187</v>
      </c>
      <c r="EB30" s="98">
        <f t="shared" si="118"/>
        <v>0.48001237259274177</v>
      </c>
      <c r="EC30" s="98">
        <f t="shared" si="118"/>
        <v>0.36364353581582487</v>
      </c>
    </row>
    <row r="31" spans="1:133" x14ac:dyDescent="0.25">
      <c r="A31" s="103" t="s">
        <v>260</v>
      </c>
      <c r="C31" s="112">
        <f t="shared" ref="C31:S31" si="119">C5-B11</f>
        <v>9.5367431640625E-7</v>
      </c>
      <c r="D31" s="112">
        <f t="shared" si="119"/>
        <v>0</v>
      </c>
      <c r="E31" s="112">
        <f t="shared" si="119"/>
        <v>0</v>
      </c>
      <c r="F31" s="112">
        <f t="shared" si="119"/>
        <v>0</v>
      </c>
      <c r="G31" s="112">
        <f t="shared" si="119"/>
        <v>0</v>
      </c>
      <c r="H31" s="112">
        <f t="shared" si="119"/>
        <v>-1.0728836059570313E-6</v>
      </c>
      <c r="I31" s="112">
        <f t="shared" si="119"/>
        <v>9.5367431640625E-7</v>
      </c>
      <c r="J31" s="112">
        <f t="shared" si="119"/>
        <v>1369808.59327209</v>
      </c>
      <c r="K31" s="112">
        <f t="shared" si="119"/>
        <v>-1740768.1333250999</v>
      </c>
      <c r="L31" s="112">
        <f t="shared" si="119"/>
        <v>7886697.9439829588</v>
      </c>
      <c r="M31" s="112">
        <f t="shared" si="119"/>
        <v>317578.04541802406</v>
      </c>
      <c r="N31" s="112">
        <f t="shared" si="119"/>
        <v>-44879824.529635906</v>
      </c>
      <c r="O31" s="112">
        <f t="shared" si="119"/>
        <v>-2628524.0046210289</v>
      </c>
      <c r="P31" s="112">
        <f t="shared" si="119"/>
        <v>361425</v>
      </c>
      <c r="Q31" s="112">
        <f t="shared" si="119"/>
        <v>-11779190</v>
      </c>
      <c r="R31" s="112">
        <f t="shared" si="119"/>
        <v>-4872390</v>
      </c>
      <c r="S31" s="112">
        <f t="shared" si="119"/>
        <v>-1</v>
      </c>
      <c r="V31" s="112">
        <f t="shared" ref="V31:AL31" si="120">V5-U11</f>
        <v>0</v>
      </c>
      <c r="W31" s="112">
        <f t="shared" si="120"/>
        <v>1.0132789611816406E-6</v>
      </c>
      <c r="X31" s="112">
        <f t="shared" si="120"/>
        <v>-1.0132789611816406E-6</v>
      </c>
      <c r="Y31" s="112">
        <f t="shared" si="120"/>
        <v>0</v>
      </c>
      <c r="Z31" s="112">
        <f t="shared" si="120"/>
        <v>0</v>
      </c>
      <c r="AA31" s="112">
        <f t="shared" si="120"/>
        <v>0</v>
      </c>
      <c r="AB31" s="112">
        <f t="shared" si="120"/>
        <v>0</v>
      </c>
      <c r="AC31" s="112">
        <f t="shared" si="120"/>
        <v>417993.87817198038</v>
      </c>
      <c r="AD31" s="112">
        <f t="shared" si="120"/>
        <v>-1483411.8407559991</v>
      </c>
      <c r="AE31" s="112">
        <f t="shared" si="120"/>
        <v>-4033040.4046739936</v>
      </c>
      <c r="AF31" s="112">
        <f t="shared" si="120"/>
        <v>108309.14924001694</v>
      </c>
      <c r="AG31" s="112">
        <f t="shared" si="120"/>
        <v>37397755.792756975</v>
      </c>
      <c r="AH31" s="112">
        <f t="shared" si="120"/>
        <v>-1027542.6827800274</v>
      </c>
      <c r="AI31" s="112">
        <f t="shared" si="120"/>
        <v>141289</v>
      </c>
      <c r="AJ31" s="112">
        <f t="shared" si="120"/>
        <v>-4604721</v>
      </c>
      <c r="AK31" s="112">
        <f t="shared" si="120"/>
        <v>-1904714</v>
      </c>
      <c r="AL31" s="112">
        <f t="shared" si="120"/>
        <v>-11843299</v>
      </c>
      <c r="AO31" s="112">
        <f t="shared" ref="AO31:BE31" si="121">AO5-AN11</f>
        <v>0</v>
      </c>
      <c r="AP31" s="112">
        <f t="shared" si="121"/>
        <v>9.8347663879394531E-7</v>
      </c>
      <c r="AQ31" s="112">
        <f t="shared" si="121"/>
        <v>-1.0132789611816406E-6</v>
      </c>
      <c r="AR31" s="112">
        <f t="shared" si="121"/>
        <v>0</v>
      </c>
      <c r="AS31" s="112">
        <f t="shared" si="121"/>
        <v>0</v>
      </c>
      <c r="AT31" s="112">
        <f t="shared" si="121"/>
        <v>0</v>
      </c>
      <c r="AU31" s="112">
        <f t="shared" si="121"/>
        <v>-1.0132789611816406E-6</v>
      </c>
      <c r="AV31" s="112">
        <f t="shared" si="121"/>
        <v>639139.55042803288</v>
      </c>
      <c r="AW31" s="112">
        <f t="shared" si="121"/>
        <v>-781831.600251019</v>
      </c>
      <c r="AX31" s="112">
        <f t="shared" si="121"/>
        <v>3545378.8422709703</v>
      </c>
      <c r="AY31" s="112">
        <f t="shared" si="121"/>
        <v>142571.34061795473</v>
      </c>
      <c r="AZ31" s="112">
        <f t="shared" si="121"/>
        <v>-20197354.945212007</v>
      </c>
      <c r="BA31" s="112">
        <f t="shared" si="121"/>
        <v>-1180031.4307870269</v>
      </c>
      <c r="BB31" s="112">
        <f t="shared" si="121"/>
        <v>162257</v>
      </c>
      <c r="BC31" s="112">
        <f t="shared" si="121"/>
        <v>-5288068</v>
      </c>
      <c r="BD31" s="112">
        <f t="shared" si="121"/>
        <v>-2187377</v>
      </c>
      <c r="BE31" s="112">
        <f t="shared" si="121"/>
        <v>-1</v>
      </c>
      <c r="BH31" s="112">
        <f t="shared" ref="BH31:BX31" si="122">BH5-BG11</f>
        <v>0</v>
      </c>
      <c r="BI31" s="112">
        <f t="shared" si="122"/>
        <v>-9.6857547760009766E-8</v>
      </c>
      <c r="BJ31" s="112">
        <f t="shared" si="122"/>
        <v>9.6857547760009766E-8</v>
      </c>
      <c r="BK31" s="112">
        <f t="shared" si="122"/>
        <v>0</v>
      </c>
      <c r="BL31" s="112">
        <f t="shared" si="122"/>
        <v>0</v>
      </c>
      <c r="BM31" s="112">
        <f t="shared" si="122"/>
        <v>-9.6857547760009766E-8</v>
      </c>
      <c r="BN31" s="112">
        <f t="shared" si="122"/>
        <v>0</v>
      </c>
      <c r="BO31" s="112">
        <f t="shared" si="122"/>
        <v>111512.30730399489</v>
      </c>
      <c r="BP31" s="112">
        <f t="shared" si="122"/>
        <v>-395400.56888560951</v>
      </c>
      <c r="BQ31" s="112">
        <f t="shared" si="122"/>
        <v>-1080711.9283418953</v>
      </c>
      <c r="BR31" s="112">
        <f t="shared" si="122"/>
        <v>28894.596008390188</v>
      </c>
      <c r="BS31" s="112">
        <f t="shared" si="122"/>
        <v>10026272.357354507</v>
      </c>
      <c r="BT31" s="112">
        <f t="shared" si="122"/>
        <v>-274127.3982937932</v>
      </c>
      <c r="BU31" s="112">
        <f t="shared" si="122"/>
        <v>37693</v>
      </c>
      <c r="BV31" s="112">
        <f t="shared" si="122"/>
        <v>-1228446</v>
      </c>
      <c r="BW31" s="112">
        <f t="shared" si="122"/>
        <v>-508138</v>
      </c>
      <c r="BX31" s="112">
        <f t="shared" si="122"/>
        <v>0</v>
      </c>
      <c r="CA31" s="112">
        <f t="shared" ref="CA31:CQ31" si="123">CA5-BZ11</f>
        <v>0</v>
      </c>
      <c r="CB31" s="112">
        <f t="shared" si="123"/>
        <v>0</v>
      </c>
      <c r="CC31" s="112">
        <f t="shared" si="123"/>
        <v>0</v>
      </c>
      <c r="CD31" s="112">
        <f t="shared" si="123"/>
        <v>0</v>
      </c>
      <c r="CE31" s="112">
        <f t="shared" si="123"/>
        <v>0</v>
      </c>
      <c r="CF31" s="112">
        <f t="shared" si="123"/>
        <v>0</v>
      </c>
      <c r="CG31" s="112">
        <f t="shared" si="123"/>
        <v>9.9837779998779297E-7</v>
      </c>
      <c r="CH31" s="112">
        <f t="shared" si="123"/>
        <v>194826.29666399956</v>
      </c>
      <c r="CI31" s="112">
        <f t="shared" si="123"/>
        <v>-691415.95237401128</v>
      </c>
      <c r="CJ31" s="112">
        <f t="shared" si="123"/>
        <v>-1879793.8615199924</v>
      </c>
      <c r="CK31" s="112">
        <f t="shared" si="123"/>
        <v>50482.726048022509</v>
      </c>
      <c r="CL31" s="112">
        <f t="shared" si="123"/>
        <v>17431035.82408902</v>
      </c>
      <c r="CM31" s="112">
        <f t="shared" si="123"/>
        <v>-478935.60314199328</v>
      </c>
      <c r="CN31" s="112">
        <f t="shared" si="123"/>
        <v>65855</v>
      </c>
      <c r="CO31" s="112">
        <f t="shared" si="123"/>
        <v>-2146253</v>
      </c>
      <c r="CP31" s="112">
        <f t="shared" si="123"/>
        <v>-887784</v>
      </c>
      <c r="CQ31" s="112">
        <f t="shared" si="123"/>
        <v>1</v>
      </c>
      <c r="CT31" s="112">
        <f t="shared" ref="CT31:DJ31" si="124">CT5-CS11</f>
        <v>0</v>
      </c>
      <c r="CU31" s="112">
        <f t="shared" si="124"/>
        <v>0</v>
      </c>
      <c r="CV31" s="112">
        <f t="shared" si="124"/>
        <v>0</v>
      </c>
      <c r="CW31" s="112">
        <f t="shared" si="124"/>
        <v>0</v>
      </c>
      <c r="CX31" s="112">
        <f t="shared" si="124"/>
        <v>0</v>
      </c>
      <c r="CY31" s="112">
        <f t="shared" si="124"/>
        <v>-9.9837779998779297E-7</v>
      </c>
      <c r="CZ31" s="112">
        <f t="shared" si="124"/>
        <v>0</v>
      </c>
      <c r="DA31" s="112">
        <f t="shared" si="124"/>
        <v>311531.82805499434</v>
      </c>
      <c r="DB31" s="112">
        <f t="shared" si="124"/>
        <v>-395949.82298400998</v>
      </c>
      <c r="DC31" s="112">
        <f t="shared" si="124"/>
        <v>1655034.1618379951</v>
      </c>
      <c r="DD31" s="112">
        <f t="shared" si="124"/>
        <v>72619.329024016857</v>
      </c>
      <c r="DE31" s="112">
        <f t="shared" si="124"/>
        <v>-18519806.51590699</v>
      </c>
      <c r="DF31" s="112">
        <f t="shared" si="124"/>
        <v>-576434.71472200751</v>
      </c>
      <c r="DG31" s="112">
        <f t="shared" si="124"/>
        <v>79261</v>
      </c>
      <c r="DH31" s="112">
        <f t="shared" si="124"/>
        <v>-2583174</v>
      </c>
      <c r="DI31" s="112">
        <f t="shared" si="124"/>
        <v>-1068513</v>
      </c>
      <c r="DJ31" s="112">
        <f t="shared" si="124"/>
        <v>0</v>
      </c>
      <c r="DM31" s="112">
        <f t="shared" ref="DM31:EC31" si="125">DM5-DL11</f>
        <v>0</v>
      </c>
      <c r="DN31" s="112">
        <f t="shared" si="125"/>
        <v>0</v>
      </c>
      <c r="DO31" s="112">
        <f t="shared" si="125"/>
        <v>0</v>
      </c>
      <c r="DP31" s="112">
        <f t="shared" si="125"/>
        <v>0</v>
      </c>
      <c r="DQ31" s="112">
        <f t="shared" si="125"/>
        <v>0</v>
      </c>
      <c r="DR31" s="112">
        <f t="shared" si="125"/>
        <v>0</v>
      </c>
      <c r="DS31" s="112">
        <f t="shared" si="125"/>
        <v>0</v>
      </c>
      <c r="DT31" s="112">
        <f t="shared" si="125"/>
        <v>3992757.501492396</v>
      </c>
      <c r="DU31" s="112">
        <f t="shared" si="125"/>
        <v>1135133.1946316957</v>
      </c>
      <c r="DV31" s="112">
        <f t="shared" si="125"/>
        <v>24907378.755826309</v>
      </c>
      <c r="DW31" s="112">
        <f t="shared" si="125"/>
        <v>9019906.450860396</v>
      </c>
      <c r="DX31" s="112">
        <f t="shared" si="125"/>
        <v>9372502.5471049994</v>
      </c>
      <c r="DY31" s="112">
        <f t="shared" si="125"/>
        <v>-76553.547141805291</v>
      </c>
      <c r="DZ31" s="112">
        <f t="shared" si="125"/>
        <v>-525651</v>
      </c>
      <c r="EA31" s="112">
        <f t="shared" si="125"/>
        <v>-7043200</v>
      </c>
      <c r="EB31" s="112">
        <f t="shared" si="125"/>
        <v>-5041145</v>
      </c>
      <c r="EC31" s="112">
        <f t="shared" si="125"/>
        <v>1</v>
      </c>
    </row>
    <row r="32" spans="1:133" x14ac:dyDescent="0.25">
      <c r="A32" s="156" t="s">
        <v>266</v>
      </c>
      <c r="B32" s="156"/>
      <c r="C32" s="77">
        <f t="shared" ref="C32:S32" si="126">C5-SUM(B5:B7)-SUM(B9:B10)</f>
        <v>5.4389238357543945E-7</v>
      </c>
      <c r="D32" s="77">
        <f t="shared" si="126"/>
        <v>-2.6822090148925781E-7</v>
      </c>
      <c r="E32" s="77">
        <f t="shared" si="126"/>
        <v>-1.1920928955078125E-7</v>
      </c>
      <c r="F32" s="77">
        <f t="shared" si="126"/>
        <v>1.3411045074462891E-7</v>
      </c>
      <c r="G32" s="77">
        <f t="shared" si="126"/>
        <v>1.1920928955078125E-7</v>
      </c>
      <c r="H32" s="77">
        <f t="shared" si="126"/>
        <v>-5.5134296417236328E-7</v>
      </c>
      <c r="I32" s="77">
        <f t="shared" si="126"/>
        <v>4.3213367462158203E-7</v>
      </c>
      <c r="J32" s="77">
        <f t="shared" si="126"/>
        <v>1369808.5932725221</v>
      </c>
      <c r="K32" s="77">
        <f t="shared" si="126"/>
        <v>-1740768.1333247274</v>
      </c>
      <c r="L32" s="77">
        <f t="shared" si="126"/>
        <v>7886697.9439826608</v>
      </c>
      <c r="M32" s="77">
        <f t="shared" si="126"/>
        <v>317578.04541823268</v>
      </c>
      <c r="N32" s="77">
        <f t="shared" si="126"/>
        <v>-44879824.529635377</v>
      </c>
      <c r="O32" s="77">
        <f t="shared" si="126"/>
        <v>-2628524.0046214089</v>
      </c>
      <c r="P32" s="77">
        <f t="shared" si="126"/>
        <v>361425</v>
      </c>
      <c r="Q32" s="77">
        <f t="shared" si="126"/>
        <v>-11779190</v>
      </c>
      <c r="R32" s="77">
        <f t="shared" si="126"/>
        <v>-4872390</v>
      </c>
      <c r="S32" s="77">
        <f t="shared" si="126"/>
        <v>-1</v>
      </c>
      <c r="T32" s="156"/>
      <c r="U32" s="156"/>
      <c r="V32" s="77">
        <f t="shared" ref="V32:AL32" si="127">V5-SUM(U5:U7)-SUM(U9:U10)</f>
        <v>1.3224780559539795E-7</v>
      </c>
      <c r="W32" s="77">
        <f t="shared" si="127"/>
        <v>7.1898102760314941E-7</v>
      </c>
      <c r="X32" s="77">
        <f t="shared" si="127"/>
        <v>-7.8976154327392578E-7</v>
      </c>
      <c r="Y32" s="77">
        <f t="shared" si="127"/>
        <v>5.2154064178466797E-8</v>
      </c>
      <c r="Z32" s="77">
        <f t="shared" si="127"/>
        <v>3.986060619354248E-7</v>
      </c>
      <c r="AA32" s="77">
        <f t="shared" si="127"/>
        <v>3.3713877201080322E-7</v>
      </c>
      <c r="AB32" s="77">
        <f t="shared" si="127"/>
        <v>-3.3900141716003418E-7</v>
      </c>
      <c r="AC32" s="77">
        <f t="shared" si="127"/>
        <v>417993.87817237526</v>
      </c>
      <c r="AD32" s="77">
        <f t="shared" si="127"/>
        <v>-1483411.8407564126</v>
      </c>
      <c r="AE32" s="77">
        <f t="shared" si="127"/>
        <v>-4033040.4046741873</v>
      </c>
      <c r="AF32" s="77">
        <f t="shared" si="127"/>
        <v>108309.14924012497</v>
      </c>
      <c r="AG32" s="77">
        <f t="shared" si="127"/>
        <v>37397755.792756982</v>
      </c>
      <c r="AH32" s="77">
        <f t="shared" si="127"/>
        <v>-1027542.6827801559</v>
      </c>
      <c r="AI32" s="77">
        <f t="shared" si="127"/>
        <v>141289</v>
      </c>
      <c r="AJ32" s="77">
        <f t="shared" si="127"/>
        <v>-4604721</v>
      </c>
      <c r="AK32" s="77">
        <f t="shared" si="127"/>
        <v>-1904714</v>
      </c>
      <c r="AL32" s="77">
        <f t="shared" si="127"/>
        <v>-11843299</v>
      </c>
      <c r="AM32" s="156"/>
      <c r="AN32" s="156"/>
      <c r="AO32" s="77">
        <f t="shared" ref="AO32:BE32" si="128">AO5-SUM(AN5:AN7)-SUM(AN9:AN10)</f>
        <v>5.5879354476928711E-8</v>
      </c>
      <c r="AP32" s="77">
        <f t="shared" si="128"/>
        <v>4.6845525503158569E-7</v>
      </c>
      <c r="AQ32" s="77">
        <f t="shared" si="128"/>
        <v>-5.289912223815918E-7</v>
      </c>
      <c r="AR32" s="77">
        <f t="shared" si="128"/>
        <v>1.0803341865539551E-7</v>
      </c>
      <c r="AS32" s="77">
        <f t="shared" si="128"/>
        <v>0</v>
      </c>
      <c r="AT32" s="77">
        <f t="shared" si="128"/>
        <v>2.1606683731079102E-7</v>
      </c>
      <c r="AU32" s="77">
        <f t="shared" si="128"/>
        <v>-5.8114528656005859E-7</v>
      </c>
      <c r="AV32" s="77">
        <f t="shared" si="128"/>
        <v>639139.55042796582</v>
      </c>
      <c r="AW32" s="77">
        <f t="shared" si="128"/>
        <v>-781831.60025067627</v>
      </c>
      <c r="AX32" s="77">
        <f t="shared" si="128"/>
        <v>3545378.8422714919</v>
      </c>
      <c r="AY32" s="77">
        <f t="shared" si="128"/>
        <v>142571.34061751887</v>
      </c>
      <c r="AZ32" s="77">
        <f t="shared" si="128"/>
        <v>-20197354.945212457</v>
      </c>
      <c r="BA32" s="77">
        <f t="shared" si="128"/>
        <v>-1180031.4307869375</v>
      </c>
      <c r="BB32" s="77">
        <f t="shared" si="128"/>
        <v>162257</v>
      </c>
      <c r="BC32" s="77">
        <f t="shared" si="128"/>
        <v>-5288068</v>
      </c>
      <c r="BD32" s="77">
        <f t="shared" si="128"/>
        <v>-2187377</v>
      </c>
      <c r="BE32" s="77">
        <f t="shared" si="128"/>
        <v>-1</v>
      </c>
      <c r="BF32" s="156"/>
      <c r="BG32" s="156"/>
      <c r="BH32" s="77">
        <f t="shared" ref="BH32:BX32" si="129">BH5-SUM(BG5:BG7)-SUM(BG9:BG10)</f>
        <v>2.2351741790771484E-8</v>
      </c>
      <c r="BI32" s="77">
        <f t="shared" si="129"/>
        <v>-6.3329935073852539E-8</v>
      </c>
      <c r="BJ32" s="77">
        <f t="shared" si="129"/>
        <v>1.019798219203949E-7</v>
      </c>
      <c r="BK32" s="77">
        <f t="shared" si="129"/>
        <v>-2.1420419216156006E-8</v>
      </c>
      <c r="BL32" s="77">
        <f t="shared" si="129"/>
        <v>9.3132257461547852E-9</v>
      </c>
      <c r="BM32" s="77">
        <f t="shared" si="129"/>
        <v>-8.3353370428085327E-8</v>
      </c>
      <c r="BN32" s="77">
        <f t="shared" si="129"/>
        <v>6.891787052154541E-8</v>
      </c>
      <c r="BO32" s="77">
        <f t="shared" si="129"/>
        <v>111512.30730395671</v>
      </c>
      <c r="BP32" s="77">
        <f t="shared" si="129"/>
        <v>-395400.56888559274</v>
      </c>
      <c r="BQ32" s="77">
        <f t="shared" si="129"/>
        <v>-1080711.9283418977</v>
      </c>
      <c r="BR32" s="77">
        <f t="shared" si="129"/>
        <v>28894.596008411143</v>
      </c>
      <c r="BS32" s="77">
        <f t="shared" si="129"/>
        <v>10026272.357354555</v>
      </c>
      <c r="BT32" s="77">
        <f t="shared" si="129"/>
        <v>-274127.39829384116</v>
      </c>
      <c r="BU32" s="77">
        <f t="shared" si="129"/>
        <v>37693</v>
      </c>
      <c r="BV32" s="77">
        <f t="shared" si="129"/>
        <v>-1228446</v>
      </c>
      <c r="BW32" s="77">
        <f t="shared" si="129"/>
        <v>-508138</v>
      </c>
      <c r="BX32" s="77">
        <f t="shared" si="129"/>
        <v>0</v>
      </c>
      <c r="BY32" s="156"/>
      <c r="BZ32" s="156"/>
      <c r="CA32" s="77">
        <f t="shared" ref="CA32:CQ32" si="130">CA5-SUM(BZ5:BZ7)-SUM(BZ9:BZ10)</f>
        <v>1.862645149230957E-8</v>
      </c>
      <c r="CB32" s="77">
        <f t="shared" si="130"/>
        <v>-5.2154064178466797E-8</v>
      </c>
      <c r="CC32" s="77">
        <f t="shared" si="130"/>
        <v>7.7765434980392456E-8</v>
      </c>
      <c r="CD32" s="77">
        <f t="shared" si="130"/>
        <v>-5.4016709327697754E-8</v>
      </c>
      <c r="CE32" s="77">
        <f t="shared" si="130"/>
        <v>-3.2223761081695557E-7</v>
      </c>
      <c r="CF32" s="77">
        <f t="shared" si="130"/>
        <v>-5.4016709327697754E-8</v>
      </c>
      <c r="CG32" s="77">
        <f t="shared" si="130"/>
        <v>7.7672302722930908E-7</v>
      </c>
      <c r="CH32" s="77">
        <f t="shared" si="130"/>
        <v>194826.296663858</v>
      </c>
      <c r="CI32" s="77">
        <f t="shared" si="130"/>
        <v>-691415.95237388648</v>
      </c>
      <c r="CJ32" s="77">
        <f t="shared" si="130"/>
        <v>-1879793.8615198368</v>
      </c>
      <c r="CK32" s="77">
        <f t="shared" si="130"/>
        <v>50482.726047349162</v>
      </c>
      <c r="CL32" s="77">
        <f t="shared" si="130"/>
        <v>17431035.824088681</v>
      </c>
      <c r="CM32" s="77">
        <f t="shared" si="130"/>
        <v>-478935.60314212553</v>
      </c>
      <c r="CN32" s="77">
        <f t="shared" si="130"/>
        <v>65855</v>
      </c>
      <c r="CO32" s="77">
        <f t="shared" si="130"/>
        <v>-2146253</v>
      </c>
      <c r="CP32" s="77">
        <f t="shared" si="130"/>
        <v>-887784</v>
      </c>
      <c r="CQ32" s="77">
        <f t="shared" si="130"/>
        <v>1</v>
      </c>
      <c r="CR32" s="156"/>
      <c r="CS32" s="156"/>
      <c r="CT32" s="77">
        <f t="shared" ref="CT32:DJ32" si="131">CT5-SUM(CS5:CS7)-SUM(CS9:CS10)</f>
        <v>-8.3819031715393066E-9</v>
      </c>
      <c r="CU32" s="77">
        <f t="shared" si="131"/>
        <v>1.6530975699424744E-7</v>
      </c>
      <c r="CV32" s="77">
        <f t="shared" si="131"/>
        <v>-1.3131648302078247E-7</v>
      </c>
      <c r="CW32" s="77">
        <f t="shared" si="131"/>
        <v>-2.644956111907959E-7</v>
      </c>
      <c r="CX32" s="77">
        <f t="shared" si="131"/>
        <v>3.6880373954772949E-7</v>
      </c>
      <c r="CY32" s="77">
        <f t="shared" si="131"/>
        <v>-5.3644180297851563E-7</v>
      </c>
      <c r="CZ32" s="77">
        <f t="shared" si="131"/>
        <v>3.5762786865234375E-7</v>
      </c>
      <c r="DA32" s="77">
        <f t="shared" si="131"/>
        <v>311531.82805551589</v>
      </c>
      <c r="DB32" s="77">
        <f t="shared" si="131"/>
        <v>-395949.82298409194</v>
      </c>
      <c r="DC32" s="77">
        <f t="shared" si="131"/>
        <v>1655034.1618380286</v>
      </c>
      <c r="DD32" s="77">
        <f t="shared" si="131"/>
        <v>72619.329024177045</v>
      </c>
      <c r="DE32" s="77">
        <f t="shared" si="131"/>
        <v>-18519806.515907735</v>
      </c>
      <c r="DF32" s="77">
        <f t="shared" si="131"/>
        <v>-576434.71472193487</v>
      </c>
      <c r="DG32" s="77">
        <f t="shared" si="131"/>
        <v>79261</v>
      </c>
      <c r="DH32" s="77">
        <f t="shared" si="131"/>
        <v>-2583174</v>
      </c>
      <c r="DI32" s="77">
        <f t="shared" si="131"/>
        <v>-1068513</v>
      </c>
      <c r="DJ32" s="77">
        <f t="shared" si="131"/>
        <v>0</v>
      </c>
      <c r="DK32" s="156"/>
      <c r="DL32" s="156"/>
      <c r="DM32" s="77">
        <f t="shared" ref="DM32:EC32" si="132">DM5-SUM(DL5:DL7)-SUM(DL9:DL10)</f>
        <v>7.8231096267700195E-8</v>
      </c>
      <c r="DN32" s="77">
        <f t="shared" si="132"/>
        <v>3.0733644962310791E-8</v>
      </c>
      <c r="DO32" s="77">
        <f t="shared" si="132"/>
        <v>-6.5192580223083496E-8</v>
      </c>
      <c r="DP32" s="77">
        <f t="shared" si="132"/>
        <v>3.6321580410003662E-8</v>
      </c>
      <c r="DQ32" s="77">
        <f t="shared" si="132"/>
        <v>2.2351741790771484E-8</v>
      </c>
      <c r="DR32" s="77">
        <f t="shared" si="132"/>
        <v>0</v>
      </c>
      <c r="DS32" s="77">
        <f t="shared" si="132"/>
        <v>0</v>
      </c>
      <c r="DT32" s="77">
        <f t="shared" si="132"/>
        <v>3992757.5014924929</v>
      </c>
      <c r="DU32" s="77">
        <f t="shared" si="132"/>
        <v>1135133.1946316846</v>
      </c>
      <c r="DV32" s="77">
        <f t="shared" si="132"/>
        <v>24907378.755826239</v>
      </c>
      <c r="DW32" s="77">
        <f t="shared" si="132"/>
        <v>9019906.4508602172</v>
      </c>
      <c r="DX32" s="77">
        <f t="shared" si="132"/>
        <v>9372502.5471048728</v>
      </c>
      <c r="DY32" s="77">
        <f t="shared" si="132"/>
        <v>-76553.547141864896</v>
      </c>
      <c r="DZ32" s="77">
        <f t="shared" si="132"/>
        <v>-525651</v>
      </c>
      <c r="EA32" s="77">
        <f t="shared" si="132"/>
        <v>-7043200</v>
      </c>
      <c r="EB32" s="77">
        <f t="shared" si="132"/>
        <v>-5041145</v>
      </c>
      <c r="EC32" s="77">
        <f t="shared" si="132"/>
        <v>1</v>
      </c>
    </row>
    <row r="33" spans="1:133" x14ac:dyDescent="0.25">
      <c r="A33" s="93" t="s">
        <v>261</v>
      </c>
      <c r="B33" s="165">
        <f t="shared" ref="B33:S33" si="133">B30+U30+AN30+BG30+BZ30+CS30+DL30</f>
        <v>0.99999999999999978</v>
      </c>
      <c r="C33" s="165">
        <f t="shared" si="133"/>
        <v>1</v>
      </c>
      <c r="D33" s="165">
        <f t="shared" si="133"/>
        <v>1</v>
      </c>
      <c r="E33" s="165">
        <f t="shared" si="133"/>
        <v>1</v>
      </c>
      <c r="F33" s="165">
        <f t="shared" si="133"/>
        <v>1</v>
      </c>
      <c r="G33" s="165">
        <f t="shared" si="133"/>
        <v>0.99999999999999989</v>
      </c>
      <c r="H33" s="165">
        <f t="shared" si="133"/>
        <v>0.99999999999999989</v>
      </c>
      <c r="I33" s="165">
        <f t="shared" si="133"/>
        <v>1</v>
      </c>
      <c r="J33" s="165">
        <f t="shared" si="133"/>
        <v>0.99999999999999989</v>
      </c>
      <c r="K33" s="165">
        <f t="shared" si="133"/>
        <v>0.99999999999999978</v>
      </c>
      <c r="L33" s="165">
        <f t="shared" si="133"/>
        <v>1.0000000000000002</v>
      </c>
      <c r="M33" s="165">
        <f t="shared" si="133"/>
        <v>0.99999999999999989</v>
      </c>
      <c r="N33" s="165">
        <f t="shared" si="133"/>
        <v>1</v>
      </c>
      <c r="O33" s="165">
        <f t="shared" si="133"/>
        <v>0.99999999999999989</v>
      </c>
      <c r="P33" s="165">
        <f t="shared" si="133"/>
        <v>1</v>
      </c>
      <c r="Q33" s="165">
        <f t="shared" si="133"/>
        <v>1</v>
      </c>
      <c r="R33" s="165">
        <f t="shared" si="133"/>
        <v>1</v>
      </c>
      <c r="S33" s="165">
        <f t="shared" si="133"/>
        <v>1</v>
      </c>
      <c r="DN33" s="36"/>
    </row>
    <row r="34" spans="1:133" x14ac:dyDescent="0.25">
      <c r="A34" s="73"/>
      <c r="DN34" s="36"/>
    </row>
    <row r="35" spans="1:133" x14ac:dyDescent="0.25">
      <c r="A35" s="94" t="s">
        <v>52</v>
      </c>
      <c r="B35" s="97">
        <f>B5</f>
        <v>413457935.29517698</v>
      </c>
      <c r="C35" s="97">
        <f>B41+C31</f>
        <v>437019190.52184039</v>
      </c>
      <c r="D35" s="97">
        <f t="shared" ref="D35:S35" si="134">C41+D31</f>
        <v>454263858.50269473</v>
      </c>
      <c r="E35" s="97">
        <f t="shared" si="134"/>
        <v>474730106.23841077</v>
      </c>
      <c r="F35" s="97">
        <f t="shared" si="134"/>
        <v>516282702.26293868</v>
      </c>
      <c r="G35" s="97">
        <f t="shared" si="134"/>
        <v>538645183.10669446</v>
      </c>
      <c r="H35" s="97">
        <f t="shared" si="134"/>
        <v>581105400.00079095</v>
      </c>
      <c r="I35" s="97">
        <f t="shared" si="134"/>
        <v>636550101.35343146</v>
      </c>
      <c r="J35" s="97">
        <f t="shared" si="134"/>
        <v>693287696.05260205</v>
      </c>
      <c r="K35" s="97">
        <f t="shared" si="134"/>
        <v>753611296.48596859</v>
      </c>
      <c r="L35" s="97">
        <f t="shared" si="134"/>
        <v>835261372.60167801</v>
      </c>
      <c r="M35" s="97">
        <f t="shared" si="134"/>
        <v>881848883.5823878</v>
      </c>
      <c r="N35" s="97">
        <f t="shared" si="134"/>
        <v>862370343.21733522</v>
      </c>
      <c r="O35" s="97">
        <f t="shared" si="134"/>
        <v>875436669.99999952</v>
      </c>
      <c r="P35" s="97">
        <f t="shared" si="134"/>
        <v>900474290.99999952</v>
      </c>
      <c r="Q35" s="97">
        <f t="shared" si="134"/>
        <v>910430762.99999952</v>
      </c>
      <c r="R35" s="97">
        <f t="shared" si="134"/>
        <v>937100255.99999952</v>
      </c>
      <c r="S35" s="97">
        <f t="shared" si="134"/>
        <v>919736116.99999952</v>
      </c>
      <c r="U35" s="97">
        <f>U5</f>
        <v>126765936.32482</v>
      </c>
      <c r="V35" s="97">
        <f>U41+V31</f>
        <v>143838545.48342988</v>
      </c>
      <c r="W35" s="97">
        <f t="shared" ref="W35:AL35" si="135">V41+W31</f>
        <v>165746941.44657019</v>
      </c>
      <c r="X35" s="97">
        <f t="shared" si="135"/>
        <v>173665528.49230796</v>
      </c>
      <c r="Y35" s="97">
        <f t="shared" si="135"/>
        <v>197001160.72576392</v>
      </c>
      <c r="Z35" s="97">
        <f t="shared" si="135"/>
        <v>217097048.49497151</v>
      </c>
      <c r="AA35" s="97">
        <f t="shared" si="135"/>
        <v>227133777.49336722</v>
      </c>
      <c r="AB35" s="97">
        <f t="shared" si="135"/>
        <v>258385122.80187356</v>
      </c>
      <c r="AC35" s="97">
        <f t="shared" si="135"/>
        <v>274952329.45757717</v>
      </c>
      <c r="AD35" s="97">
        <f t="shared" si="135"/>
        <v>292283603.34932858</v>
      </c>
      <c r="AE35" s="97">
        <f t="shared" si="135"/>
        <v>296751354.26706082</v>
      </c>
      <c r="AF35" s="97">
        <f t="shared" si="135"/>
        <v>298372773.02893573</v>
      </c>
      <c r="AG35" s="97">
        <f t="shared" si="135"/>
        <v>337117828.3620137</v>
      </c>
      <c r="AH35" s="97">
        <f t="shared" si="135"/>
        <v>342225716.99999982</v>
      </c>
      <c r="AI35" s="97">
        <f t="shared" si="135"/>
        <v>352013423.99999982</v>
      </c>
      <c r="AJ35" s="97">
        <f t="shared" si="135"/>
        <v>355905607.99999982</v>
      </c>
      <c r="AK35" s="97">
        <f t="shared" si="135"/>
        <v>366331246.99999982</v>
      </c>
      <c r="AL35" s="97">
        <f t="shared" si="135"/>
        <v>359543257.99999982</v>
      </c>
      <c r="AN35" s="97">
        <f>AN5</f>
        <v>185586462.58264899</v>
      </c>
      <c r="AO35" s="97">
        <f>AN41+AO31</f>
        <v>196169399.14246595</v>
      </c>
      <c r="AP35" s="97">
        <f t="shared" ref="AP35:BE35" si="136">AO41+AP31</f>
        <v>203917757.12328044</v>
      </c>
      <c r="AQ35" s="97">
        <f t="shared" si="136"/>
        <v>213108394.73841894</v>
      </c>
      <c r="AR35" s="97">
        <f t="shared" si="136"/>
        <v>231768992.32444581</v>
      </c>
      <c r="AS35" s="97">
        <f t="shared" si="136"/>
        <v>241815621.72228086</v>
      </c>
      <c r="AT35" s="97">
        <f t="shared" si="136"/>
        <v>260877416.14414865</v>
      </c>
      <c r="AU35" s="97">
        <f t="shared" si="136"/>
        <v>285768374.69958514</v>
      </c>
      <c r="AV35" s="97">
        <f t="shared" si="136"/>
        <v>311263943.00959629</v>
      </c>
      <c r="AW35" s="97">
        <f t="shared" si="136"/>
        <v>338353398.1522339</v>
      </c>
      <c r="AX35" s="97">
        <f t="shared" si="136"/>
        <v>375018440.28224444</v>
      </c>
      <c r="AY35" s="97">
        <f t="shared" si="136"/>
        <v>395936459.19163585</v>
      </c>
      <c r="AZ35" s="97">
        <f t="shared" si="136"/>
        <v>387146543.29072642</v>
      </c>
      <c r="BA35" s="97">
        <f t="shared" si="136"/>
        <v>393012448.99999934</v>
      </c>
      <c r="BB35" s="97">
        <f t="shared" si="136"/>
        <v>404252664.9999994</v>
      </c>
      <c r="BC35" s="97">
        <f t="shared" si="136"/>
        <v>408722453.9999994</v>
      </c>
      <c r="BD35" s="97">
        <f t="shared" si="136"/>
        <v>420695270.9999994</v>
      </c>
      <c r="BE35" s="97">
        <f t="shared" si="136"/>
        <v>412899934.9999994</v>
      </c>
      <c r="BG35" s="97">
        <f>BG5</f>
        <v>33847016.837882102</v>
      </c>
      <c r="BH35" s="97">
        <f>BG41+BH31</f>
        <v>38396128.016551375</v>
      </c>
      <c r="BI35" s="97">
        <f t="shared" ref="BI35:BX35" si="137">BH41+BI31</f>
        <v>44234181.698626541</v>
      </c>
      <c r="BJ35" s="97">
        <f t="shared" si="137"/>
        <v>46344035.474570833</v>
      </c>
      <c r="BK35" s="97">
        <f t="shared" si="137"/>
        <v>52563239.025804445</v>
      </c>
      <c r="BL35" s="97">
        <f t="shared" si="137"/>
        <v>57917036.614001043</v>
      </c>
      <c r="BM35" s="97">
        <f t="shared" si="137"/>
        <v>60589903.876750536</v>
      </c>
      <c r="BN35" s="97">
        <f t="shared" si="137"/>
        <v>68915340.419115573</v>
      </c>
      <c r="BO35" s="97">
        <f t="shared" si="137"/>
        <v>73327450.884308308</v>
      </c>
      <c r="BP35" s="97">
        <f t="shared" si="137"/>
        <v>77942881.462419003</v>
      </c>
      <c r="BQ35" s="97">
        <f t="shared" si="137"/>
        <v>79125160.795165911</v>
      </c>
      <c r="BR35" s="97">
        <f t="shared" si="137"/>
        <v>79554376.251683503</v>
      </c>
      <c r="BS35" s="97">
        <f t="shared" si="137"/>
        <v>89936117.251854181</v>
      </c>
      <c r="BT35" s="97">
        <f t="shared" si="137"/>
        <v>91298796.999999925</v>
      </c>
      <c r="BU35" s="97">
        <f t="shared" si="137"/>
        <v>93909956.999999925</v>
      </c>
      <c r="BV35" s="97">
        <f t="shared" si="137"/>
        <v>94948310.999999925</v>
      </c>
      <c r="BW35" s="97">
        <f t="shared" si="137"/>
        <v>97729657.999999925</v>
      </c>
      <c r="BX35" s="97">
        <f t="shared" si="137"/>
        <v>95918761.999999925</v>
      </c>
      <c r="BZ35" s="97">
        <f>BZ5</f>
        <v>59085405.808763497</v>
      </c>
      <c r="CA35" s="97">
        <f>BZ41+CA31</f>
        <v>67042922.390868887</v>
      </c>
      <c r="CB35" s="97">
        <f t="shared" ref="CB35:CQ35" si="138">CA41+CB31</f>
        <v>77254391.683252543</v>
      </c>
      <c r="CC35" s="97">
        <f t="shared" si="138"/>
        <v>80945232.792417973</v>
      </c>
      <c r="CD35" s="97">
        <f t="shared" si="138"/>
        <v>91821934.691142827</v>
      </c>
      <c r="CE35" s="97">
        <f t="shared" si="138"/>
        <v>101188596.73265935</v>
      </c>
      <c r="CF35" s="97">
        <f t="shared" si="138"/>
        <v>105866700.5123944</v>
      </c>
      <c r="CG35" s="97">
        <f t="shared" si="138"/>
        <v>120432903.96701661</v>
      </c>
      <c r="CH35" s="97">
        <f t="shared" si="138"/>
        <v>128154853.22838274</v>
      </c>
      <c r="CI35" s="97">
        <f t="shared" si="138"/>
        <v>136232933.04039958</v>
      </c>
      <c r="CJ35" s="97">
        <f t="shared" si="138"/>
        <v>138315344.79611245</v>
      </c>
      <c r="CK35" s="97">
        <f t="shared" si="138"/>
        <v>139071085.55982912</v>
      </c>
      <c r="CL35" s="97">
        <f t="shared" si="138"/>
        <v>157130095.60470444</v>
      </c>
      <c r="CM35" s="97">
        <f t="shared" si="138"/>
        <v>159510875.00000152</v>
      </c>
      <c r="CN35" s="97">
        <f t="shared" si="138"/>
        <v>164072910.00000149</v>
      </c>
      <c r="CO35" s="97">
        <f t="shared" si="138"/>
        <v>165887051.00000146</v>
      </c>
      <c r="CP35" s="97">
        <f t="shared" si="138"/>
        <v>170746425.00000143</v>
      </c>
      <c r="CQ35" s="97">
        <f t="shared" si="138"/>
        <v>167582553.00000137</v>
      </c>
      <c r="CS35" s="97">
        <f>CS5</f>
        <v>94543808.281801</v>
      </c>
      <c r="CT35" s="97">
        <f>CS41+CT31</f>
        <v>99931468.323778018</v>
      </c>
      <c r="CU35" s="97">
        <f t="shared" ref="CU35" si="139">CT41+CU31</f>
        <v>103874739.07585883</v>
      </c>
      <c r="CV35" s="97">
        <f t="shared" ref="CV35" si="140">CU41+CV31</f>
        <v>108554675.86505595</v>
      </c>
      <c r="CW35" s="97">
        <f t="shared" ref="CW35" si="141">CV41+CW31</f>
        <v>118056345.41059123</v>
      </c>
      <c r="CX35" s="97">
        <f t="shared" ref="CX35" si="142">CW41+CX31</f>
        <v>123169886.40500484</v>
      </c>
      <c r="CY35" s="97">
        <f t="shared" ref="CY35" si="143">CX41+CY31</f>
        <v>132911072.96503939</v>
      </c>
      <c r="CZ35" s="97">
        <f t="shared" ref="CZ35" si="144">CY41+CZ31</f>
        <v>145622480.72357506</v>
      </c>
      <c r="DA35" s="97">
        <f t="shared" ref="DA35" si="145">CZ41+DA31</f>
        <v>158631505.81153753</v>
      </c>
      <c r="DB35" s="97">
        <f t="shared" ref="DB35" si="146">DA41+DB31</f>
        <v>172465405.82733965</v>
      </c>
      <c r="DC35" s="97">
        <f t="shared" ref="DC35" si="147">DB41+DC31</f>
        <v>191175919.92825165</v>
      </c>
      <c r="DD35" s="97">
        <f t="shared" ref="DD35" si="148">DC41+DD31</f>
        <v>201828903.77615458</v>
      </c>
      <c r="DE35" s="97">
        <f t="shared" ref="DE35" si="149">DD41+DE31</f>
        <v>189117509.51977637</v>
      </c>
      <c r="DF35" s="97">
        <f t="shared" ref="DF35" si="150">DE41+DF31</f>
        <v>191982949.99999934</v>
      </c>
      <c r="DG35" s="97">
        <f t="shared" ref="DG35" si="151">DF41+DG31</f>
        <v>197473691.99999937</v>
      </c>
      <c r="DH35" s="97">
        <f t="shared" ref="DH35" si="152">DG41+DH31</f>
        <v>199657141.9999994</v>
      </c>
      <c r="DI35" s="97">
        <f t="shared" ref="DI35" si="153">DH41+DI31</f>
        <v>205505752.99999943</v>
      </c>
      <c r="DJ35" s="97">
        <f t="shared" ref="DJ35" si="154">DI41+DJ31</f>
        <v>201697802.99999946</v>
      </c>
      <c r="DL35" s="97">
        <f>DL5</f>
        <v>139532494.58927518</v>
      </c>
      <c r="DM35" s="97">
        <f>DL41+DM31</f>
        <v>113674131.53141102</v>
      </c>
      <c r="DN35" s="97">
        <f t="shared" ref="DN35:EC35" si="155">DM41+DN31</f>
        <v>88112563.08793062</v>
      </c>
      <c r="DO35" s="97">
        <f t="shared" si="155"/>
        <v>56339648.962953508</v>
      </c>
      <c r="DP35" s="97">
        <f t="shared" si="155"/>
        <v>35530325.207229488</v>
      </c>
      <c r="DQ35" s="97">
        <f t="shared" si="155"/>
        <v>20100464.977648608</v>
      </c>
      <c r="DR35" s="97">
        <f t="shared" si="155"/>
        <v>77894550.931783542</v>
      </c>
      <c r="DS35" s="97">
        <f t="shared" si="155"/>
        <v>90450193.134647727</v>
      </c>
      <c r="DT35" s="97">
        <f t="shared" si="155"/>
        <v>91880117.608653858</v>
      </c>
      <c r="DU35" s="97">
        <f t="shared" si="155"/>
        <v>95991640.009866327</v>
      </c>
      <c r="DV35" s="97">
        <f t="shared" si="155"/>
        <v>112636196.09323452</v>
      </c>
      <c r="DW35" s="97">
        <f t="shared" si="155"/>
        <v>101269247.67340769</v>
      </c>
      <c r="DX35" s="97">
        <f t="shared" si="155"/>
        <v>119998870.48555137</v>
      </c>
      <c r="DY35" s="97">
        <f t="shared" si="155"/>
        <v>123795994.00000025</v>
      </c>
      <c r="DZ35" s="97">
        <f t="shared" si="155"/>
        <v>108431590.00000018</v>
      </c>
      <c r="EA35" s="97">
        <f t="shared" si="155"/>
        <v>106596734.00000012</v>
      </c>
      <c r="EB35" s="97">
        <f t="shared" si="155"/>
        <v>113668443.00000009</v>
      </c>
      <c r="EC35" s="97">
        <f t="shared" si="155"/>
        <v>194132957.00000006</v>
      </c>
    </row>
    <row r="36" spans="1:133" x14ac:dyDescent="0.25">
      <c r="A36" s="95" t="s">
        <v>53</v>
      </c>
      <c r="B36" s="97">
        <f>B28*B35</f>
        <v>13585653.362651801</v>
      </c>
      <c r="C36" s="97">
        <f>C28*C35</f>
        <v>18737275.361980919</v>
      </c>
      <c r="D36" s="97">
        <f t="shared" ref="D36:S36" si="156">D28*D35</f>
        <v>9254670.9723881055</v>
      </c>
      <c r="E36" s="97">
        <f t="shared" si="156"/>
        <v>25936570.767106846</v>
      </c>
      <c r="F36" s="97">
        <f t="shared" si="156"/>
        <v>7156284.6718672588</v>
      </c>
      <c r="G36" s="97">
        <f t="shared" si="156"/>
        <v>14893885.346405013</v>
      </c>
      <c r="H36" s="97">
        <f t="shared" si="156"/>
        <v>20300671.252307899</v>
      </c>
      <c r="I36" s="97">
        <f t="shared" si="156"/>
        <v>12668956.210782312</v>
      </c>
      <c r="J36" s="97">
        <f t="shared" si="156"/>
        <v>14888276.862774501</v>
      </c>
      <c r="K36" s="97">
        <f t="shared" si="156"/>
        <v>18024543.644935992</v>
      </c>
      <c r="L36" s="97">
        <f t="shared" si="156"/>
        <v>12463422.770716401</v>
      </c>
      <c r="M36" s="97">
        <f t="shared" si="156"/>
        <v>8978889.2892835382</v>
      </c>
      <c r="N36" s="97">
        <f t="shared" si="156"/>
        <v>16675669.620224684</v>
      </c>
      <c r="O36" s="97">
        <f t="shared" si="156"/>
        <v>18188837.999999989</v>
      </c>
      <c r="P36" s="97">
        <f t="shared" si="156"/>
        <v>14343837.999999994</v>
      </c>
      <c r="Q36" s="97">
        <f t="shared" si="156"/>
        <v>18415335.999999989</v>
      </c>
      <c r="R36" s="97">
        <f t="shared" si="156"/>
        <v>8064545.9999999963</v>
      </c>
      <c r="S36" s="97">
        <f t="shared" si="156"/>
        <v>32181001.999999985</v>
      </c>
      <c r="U36" s="97">
        <f>U28*U35</f>
        <v>3646799.5104214801</v>
      </c>
      <c r="V36" s="97">
        <f>V28*V35</f>
        <v>5396380.5396879055</v>
      </c>
      <c r="W36" s="97">
        <f t="shared" ref="W36:AL36" si="157">W28*W35</f>
        <v>2947200.9744350533</v>
      </c>
      <c r="X36" s="97">
        <f t="shared" si="157"/>
        <v>8246750.9649566682</v>
      </c>
      <c r="Y36" s="97">
        <f t="shared" si="157"/>
        <v>2371062.0493117892</v>
      </c>
      <c r="Z36" s="97">
        <f t="shared" si="157"/>
        <v>6051934.3293379173</v>
      </c>
      <c r="AA36" s="97">
        <f t="shared" si="157"/>
        <v>7994899.2654906828</v>
      </c>
      <c r="AB36" s="97">
        <f t="shared" si="157"/>
        <v>5178037.8609495014</v>
      </c>
      <c r="AC36" s="97">
        <f t="shared" si="157"/>
        <v>5941995.3320890814</v>
      </c>
      <c r="AD36" s="97">
        <f t="shared" si="157"/>
        <v>6745006.2311384007</v>
      </c>
      <c r="AE36" s="97">
        <f t="shared" si="157"/>
        <v>4451270.3140059169</v>
      </c>
      <c r="AF36" s="97">
        <f t="shared" si="157"/>
        <v>3053116.7472728067</v>
      </c>
      <c r="AG36" s="97">
        <f t="shared" si="157"/>
        <v>6518853.0346245738</v>
      </c>
      <c r="AH36" s="97">
        <f t="shared" si="157"/>
        <v>7110380.9999999963</v>
      </c>
      <c r="AI36" s="97">
        <f t="shared" si="157"/>
        <v>5607292.9999999972</v>
      </c>
      <c r="AJ36" s="97">
        <f t="shared" si="157"/>
        <v>7198922.9999999963</v>
      </c>
      <c r="AK36" s="97">
        <f t="shared" si="157"/>
        <v>3152591.9999999981</v>
      </c>
      <c r="AL36" s="97">
        <f t="shared" si="157"/>
        <v>12580197.999999994</v>
      </c>
      <c r="AN36" s="97">
        <f>AN28*AN35</f>
        <v>6099048.7196880896</v>
      </c>
      <c r="AO36" s="97">
        <f>AO28*AO35</f>
        <v>8411782.065711908</v>
      </c>
      <c r="AP36" s="97">
        <f t="shared" ref="AP36:BE36" si="158">AP28*AP35</f>
        <v>4154727.6114411987</v>
      </c>
      <c r="AQ36" s="97">
        <f t="shared" si="158"/>
        <v>11643783.667048099</v>
      </c>
      <c r="AR36" s="97">
        <f t="shared" si="158"/>
        <v>3212692.6619270178</v>
      </c>
      <c r="AS36" s="97">
        <f t="shared" si="158"/>
        <v>6686357.2864957759</v>
      </c>
      <c r="AT36" s="97">
        <f t="shared" si="158"/>
        <v>9113642.1418329068</v>
      </c>
      <c r="AU36" s="97">
        <f t="shared" si="158"/>
        <v>5687513.0768148629</v>
      </c>
      <c r="AV36" s="97">
        <f t="shared" si="158"/>
        <v>6683839.4528669352</v>
      </c>
      <c r="AW36" s="97">
        <f t="shared" si="158"/>
        <v>8091813.2463782141</v>
      </c>
      <c r="AX36" s="97">
        <f t="shared" si="158"/>
        <v>5595242.323909237</v>
      </c>
      <c r="AY36" s="97">
        <f t="shared" si="158"/>
        <v>4030920.1009480683</v>
      </c>
      <c r="AZ36" s="97">
        <f t="shared" si="158"/>
        <v>7486259.1244063089</v>
      </c>
      <c r="BA36" s="97">
        <f t="shared" si="158"/>
        <v>8165569.999999986</v>
      </c>
      <c r="BB36" s="97">
        <f t="shared" si="158"/>
        <v>6439422.9999999898</v>
      </c>
      <c r="BC36" s="97">
        <f t="shared" si="158"/>
        <v>8267252.9999999879</v>
      </c>
      <c r="BD36" s="97">
        <f t="shared" si="158"/>
        <v>3620440.9999999949</v>
      </c>
      <c r="BE36" s="97">
        <f t="shared" si="158"/>
        <v>14447114.99999998</v>
      </c>
      <c r="BG36" s="97">
        <f>BG28*BG35</f>
        <v>972891.25869389204</v>
      </c>
      <c r="BH36" s="97">
        <f>BH28*BH35</f>
        <v>1439643.5670908093</v>
      </c>
      <c r="BI36" s="97">
        <f t="shared" ref="BI36:BX36" si="159">BI28*BI35</f>
        <v>786252.72857695201</v>
      </c>
      <c r="BJ36" s="97">
        <f t="shared" si="159"/>
        <v>2200063.8926005769</v>
      </c>
      <c r="BK36" s="97">
        <f t="shared" si="159"/>
        <v>632550.68862550647</v>
      </c>
      <c r="BL36" s="97">
        <f t="shared" si="159"/>
        <v>1614531.8629051384</v>
      </c>
      <c r="BM36" s="97">
        <f t="shared" si="159"/>
        <v>2132875.0284479274</v>
      </c>
      <c r="BN36" s="97">
        <f t="shared" si="159"/>
        <v>1381394.2218944672</v>
      </c>
      <c r="BO36" s="97">
        <f t="shared" si="159"/>
        <v>1585202.394940888</v>
      </c>
      <c r="BP36" s="97">
        <f t="shared" si="159"/>
        <v>1799429.220980658</v>
      </c>
      <c r="BQ36" s="97">
        <f t="shared" si="159"/>
        <v>1187507.5572990486</v>
      </c>
      <c r="BR36" s="97">
        <f t="shared" si="159"/>
        <v>814508.88284515112</v>
      </c>
      <c r="BS36" s="97">
        <f t="shared" si="159"/>
        <v>1739096.1899529777</v>
      </c>
      <c r="BT36" s="97">
        <f t="shared" si="159"/>
        <v>1896903.9999999984</v>
      </c>
      <c r="BU36" s="97">
        <f t="shared" si="159"/>
        <v>1495910.9999999988</v>
      </c>
      <c r="BV36" s="97">
        <f t="shared" si="159"/>
        <v>1920524.9999999986</v>
      </c>
      <c r="BW36" s="97">
        <f t="shared" si="159"/>
        <v>841046.9999999993</v>
      </c>
      <c r="BX36" s="97">
        <f t="shared" si="159"/>
        <v>3356138.9999999977</v>
      </c>
      <c r="BZ36" s="97">
        <f>BZ28*BZ35</f>
        <v>1699767.5812872499</v>
      </c>
      <c r="CA36" s="97">
        <f>CA28*CA35</f>
        <v>2515244.5785512291</v>
      </c>
      <c r="CB36" s="97">
        <f t="shared" ref="CB36:CQ36" si="160">CB28*CB35</f>
        <v>1373685.7914911609</v>
      </c>
      <c r="CC36" s="97">
        <f t="shared" si="160"/>
        <v>3843797.8016407588</v>
      </c>
      <c r="CD36" s="97">
        <f t="shared" si="160"/>
        <v>1105148.3343472602</v>
      </c>
      <c r="CE36" s="97">
        <f t="shared" si="160"/>
        <v>2820797.1805664496</v>
      </c>
      <c r="CF36" s="97">
        <f t="shared" si="160"/>
        <v>3726410.1161316042</v>
      </c>
      <c r="CG36" s="97">
        <f t="shared" si="160"/>
        <v>2413475.3954989822</v>
      </c>
      <c r="CH36" s="97">
        <f t="shared" si="160"/>
        <v>2769554.7848962857</v>
      </c>
      <c r="CI36" s="97">
        <f t="shared" si="160"/>
        <v>3143836.9163169437</v>
      </c>
      <c r="CJ36" s="97">
        <f t="shared" si="160"/>
        <v>2074730.1719416766</v>
      </c>
      <c r="CK36" s="97">
        <f t="shared" si="160"/>
        <v>1423052.9685191715</v>
      </c>
      <c r="CL36" s="97">
        <f t="shared" si="160"/>
        <v>3038427.2630743873</v>
      </c>
      <c r="CM36" s="97">
        <f t="shared" si="160"/>
        <v>3314137.0000000317</v>
      </c>
      <c r="CN36" s="97">
        <f t="shared" si="160"/>
        <v>2613551.0000000233</v>
      </c>
      <c r="CO36" s="97">
        <f t="shared" si="160"/>
        <v>3355407.0000000293</v>
      </c>
      <c r="CP36" s="97">
        <f t="shared" si="160"/>
        <v>1469418.0000000121</v>
      </c>
      <c r="CQ36" s="97">
        <f t="shared" si="160"/>
        <v>5863611.0000000475</v>
      </c>
      <c r="CS36" s="97">
        <f>CS28*CS35</f>
        <v>3106578.1963637099</v>
      </c>
      <c r="CT36" s="97">
        <f>CT28*CT35</f>
        <v>4284579.4416346708</v>
      </c>
      <c r="CU36" s="97">
        <f t="shared" ref="CU36:DJ36" si="161">CU28*CU35</f>
        <v>2116229.3994912566</v>
      </c>
      <c r="CV36" s="97">
        <f t="shared" si="161"/>
        <v>5930814.1524531674</v>
      </c>
      <c r="CW36" s="97">
        <f t="shared" si="161"/>
        <v>1636399.6147370629</v>
      </c>
      <c r="CX36" s="97">
        <f t="shared" si="161"/>
        <v>3400710.3958556363</v>
      </c>
      <c r="CY36" s="97">
        <f t="shared" si="161"/>
        <v>4636866.8676846987</v>
      </c>
      <c r="CZ36" s="97">
        <f t="shared" si="161"/>
        <v>2894658.467960041</v>
      </c>
      <c r="DA36" s="97">
        <f t="shared" si="161"/>
        <v>3402718.3979733288</v>
      </c>
      <c r="DB36" s="97">
        <f t="shared" si="161"/>
        <v>3952776.0099487891</v>
      </c>
      <c r="DC36" s="97">
        <f t="shared" si="161"/>
        <v>2849962.1179803801</v>
      </c>
      <c r="DD36" s="97">
        <f t="shared" si="161"/>
        <v>2053167.4810969257</v>
      </c>
      <c r="DE36" s="97">
        <f t="shared" si="161"/>
        <v>3656968.4161282773</v>
      </c>
      <c r="DF36" s="97">
        <f t="shared" si="161"/>
        <v>3988805.9999999865</v>
      </c>
      <c r="DG36" s="97">
        <f t="shared" si="161"/>
        <v>3145598.9999999902</v>
      </c>
      <c r="DH36" s="97">
        <f t="shared" si="161"/>
        <v>4038476.9999999879</v>
      </c>
      <c r="DI36" s="97">
        <f t="shared" si="161"/>
        <v>1768551.9999999951</v>
      </c>
      <c r="DJ36" s="97">
        <f t="shared" si="161"/>
        <v>7057281.9999999823</v>
      </c>
      <c r="DL36" s="97">
        <f>DL28*DL35</f>
        <v>4160435.0875100601</v>
      </c>
      <c r="DM36" s="97">
        <f>DM28*DM35</f>
        <v>4397236.923664419</v>
      </c>
      <c r="DN36" s="97">
        <f t="shared" ref="DN36:EC36" si="162">DN28*DN35</f>
        <v>1603803.5979693555</v>
      </c>
      <c r="DO36" s="97">
        <f t="shared" si="162"/>
        <v>2707493.8942234009</v>
      </c>
      <c r="DP36" s="97">
        <f t="shared" si="162"/>
        <v>423506.04078605142</v>
      </c>
      <c r="DQ36" s="97">
        <f t="shared" si="162"/>
        <v>810234.50983128429</v>
      </c>
      <c r="DR36" s="97">
        <f t="shared" si="162"/>
        <v>3057359.9198120679</v>
      </c>
      <c r="DS36" s="97">
        <f t="shared" si="162"/>
        <v>1992271.3158163296</v>
      </c>
      <c r="DT36" s="97">
        <f t="shared" si="162"/>
        <v>2179354.1625030497</v>
      </c>
      <c r="DU36" s="97">
        <f t="shared" si="162"/>
        <v>2422065.7660015351</v>
      </c>
      <c r="DV36" s="97">
        <f t="shared" si="162"/>
        <v>1824011.0891515182</v>
      </c>
      <c r="DW36" s="97">
        <f t="shared" si="162"/>
        <v>1127973.673884969</v>
      </c>
      <c r="DX36" s="97">
        <f t="shared" si="162"/>
        <v>2320420.1475106659</v>
      </c>
      <c r="DY36" s="97">
        <f t="shared" si="162"/>
        <v>2572094.0000000051</v>
      </c>
      <c r="DZ36" s="97">
        <f t="shared" si="162"/>
        <v>1727229.000000003</v>
      </c>
      <c r="EA36" s="97">
        <f t="shared" si="162"/>
        <v>2151366.0000000023</v>
      </c>
      <c r="EB36" s="97">
        <f t="shared" si="162"/>
        <v>978213.00000000081</v>
      </c>
      <c r="EC36" s="97">
        <f t="shared" si="162"/>
        <v>6776911.0000000019</v>
      </c>
    </row>
    <row r="37" spans="1:133" x14ac:dyDescent="0.25">
      <c r="A37" s="95" t="s">
        <v>54</v>
      </c>
      <c r="B37" s="97">
        <f>B29*B35</f>
        <v>-17716460.225758102</v>
      </c>
      <c r="C37" s="97">
        <f>C29*C35</f>
        <v>-19554250.854931418</v>
      </c>
      <c r="D37" s="97">
        <f t="shared" ref="D37:S37" si="163">D29*D35</f>
        <v>-21108901.090019334</v>
      </c>
      <c r="E37" s="97">
        <f t="shared" si="163"/>
        <v>-23426313.101683136</v>
      </c>
      <c r="F37" s="97">
        <f t="shared" si="163"/>
        <v>-25063488.034067534</v>
      </c>
      <c r="G37" s="97">
        <f t="shared" si="163"/>
        <v>-26008721.235670228</v>
      </c>
      <c r="H37" s="97">
        <f t="shared" si="163"/>
        <v>-28482093.119989999</v>
      </c>
      <c r="I37" s="97">
        <f t="shared" si="163"/>
        <v>-30875941.421442121</v>
      </c>
      <c r="J37" s="97">
        <f t="shared" si="163"/>
        <v>-33444974.147502102</v>
      </c>
      <c r="K37" s="97">
        <f t="shared" si="163"/>
        <v>-38127893.095092677</v>
      </c>
      <c r="L37" s="97">
        <f t="shared" si="163"/>
        <v>-36274357.239529699</v>
      </c>
      <c r="M37" s="97">
        <f t="shared" si="163"/>
        <v>-38269768.937429994</v>
      </c>
      <c r="N37" s="97">
        <f t="shared" si="163"/>
        <v>-38877669.95411896</v>
      </c>
      <c r="O37" s="97">
        <f t="shared" si="163"/>
        <v>-41322009.999999978</v>
      </c>
      <c r="P37" s="97">
        <f t="shared" si="163"/>
        <v>-43467366.999999978</v>
      </c>
      <c r="Q37" s="97">
        <f t="shared" si="163"/>
        <v>-44024018.999999978</v>
      </c>
      <c r="R37" s="97">
        <f t="shared" si="163"/>
        <v>-45192549.999999978</v>
      </c>
      <c r="S37" s="97">
        <f t="shared" si="163"/>
        <v>-48172337.99999997</v>
      </c>
      <c r="U37" s="97">
        <f>U29*U35</f>
        <v>-2631290.41467612</v>
      </c>
      <c r="V37" s="97">
        <f>V29*V35</f>
        <v>-2884220.2732534176</v>
      </c>
      <c r="W37" s="97">
        <f t="shared" ref="W37:AL37" si="164">W29*W35</f>
        <v>-3103712.1514497534</v>
      </c>
      <c r="X37" s="97">
        <f t="shared" si="164"/>
        <v>-3422405.4291976197</v>
      </c>
      <c r="Y37" s="97">
        <f t="shared" si="164"/>
        <v>-3648602.0168913081</v>
      </c>
      <c r="Z37" s="97">
        <f t="shared" si="164"/>
        <v>-9297874.2843462192</v>
      </c>
      <c r="AA37" s="97">
        <f t="shared" si="164"/>
        <v>-9854320.9854725171</v>
      </c>
      <c r="AB37" s="97">
        <f t="shared" si="164"/>
        <v>-10614706.691350382</v>
      </c>
      <c r="AC37" s="97">
        <f t="shared" si="164"/>
        <v>-11131617.635058464</v>
      </c>
      <c r="AD37" s="97">
        <f t="shared" si="164"/>
        <v>-11862334.850413583</v>
      </c>
      <c r="AE37" s="97">
        <f t="shared" si="164"/>
        <v>-12341442.686026592</v>
      </c>
      <c r="AF37" s="97">
        <f t="shared" si="164"/>
        <v>-12844586.303769987</v>
      </c>
      <c r="AG37" s="97">
        <f t="shared" si="164"/>
        <v>-15198059.360216888</v>
      </c>
      <c r="AH37" s="97">
        <f t="shared" si="164"/>
        <v>-16153600.999999991</v>
      </c>
      <c r="AI37" s="97">
        <f t="shared" si="164"/>
        <v>-16992263.999999993</v>
      </c>
      <c r="AJ37" s="97">
        <f t="shared" si="164"/>
        <v>-17209869.999999993</v>
      </c>
      <c r="AK37" s="97">
        <f t="shared" si="164"/>
        <v>-17666671.999999989</v>
      </c>
      <c r="AL37" s="97">
        <f t="shared" si="164"/>
        <v>-18831530.999999989</v>
      </c>
      <c r="AN37" s="97">
        <f>AN29*AN35</f>
        <v>-7953504.4191812295</v>
      </c>
      <c r="AO37" s="97">
        <f>AO29*AO35</f>
        <v>-8778549.3606875185</v>
      </c>
      <c r="AP37" s="97">
        <f t="shared" ref="AP37:BE37" si="165">AP29*AP35</f>
        <v>-9476483.2231797799</v>
      </c>
      <c r="AQ37" s="97">
        <f t="shared" si="165"/>
        <v>-10516846.051925497</v>
      </c>
      <c r="AR37" s="97">
        <f t="shared" si="165"/>
        <v>-11251827.977985393</v>
      </c>
      <c r="AS37" s="97">
        <f t="shared" si="165"/>
        <v>-11676174.396530893</v>
      </c>
      <c r="AT37" s="97">
        <f t="shared" si="165"/>
        <v>-12786552.765659884</v>
      </c>
      <c r="AU37" s="97">
        <f t="shared" si="165"/>
        <v>-13861230.37065726</v>
      </c>
      <c r="AV37" s="97">
        <f t="shared" si="165"/>
        <v>-15014554.052666364</v>
      </c>
      <c r="AW37" s="97">
        <f t="shared" si="165"/>
        <v>-17116871.110911243</v>
      </c>
      <c r="AX37" s="97">
        <f t="shared" si="165"/>
        <v>-16284757.61699233</v>
      </c>
      <c r="AY37" s="97">
        <f t="shared" si="165"/>
        <v>-17180563.864690851</v>
      </c>
      <c r="AZ37" s="97">
        <f t="shared" si="165"/>
        <v>-17453470.718602374</v>
      </c>
      <c r="BA37" s="97">
        <f t="shared" si="165"/>
        <v>-18550815.999999966</v>
      </c>
      <c r="BB37" s="97">
        <f t="shared" si="165"/>
        <v>-19513936.99999997</v>
      </c>
      <c r="BC37" s="97">
        <f t="shared" si="165"/>
        <v>-19763836.999999974</v>
      </c>
      <c r="BD37" s="97">
        <f t="shared" si="165"/>
        <v>-20288428.99999997</v>
      </c>
      <c r="BE37" s="97">
        <f t="shared" si="165"/>
        <v>-21626153.99999997</v>
      </c>
      <c r="BG37" s="97">
        <f>BG29*BG35</f>
        <v>-701974.27530847595</v>
      </c>
      <c r="BH37" s="97">
        <f>BH29*BH35</f>
        <v>-769450.77018277149</v>
      </c>
      <c r="BI37" s="97">
        <f t="shared" ref="BI37:BX37" si="166">BI29*BI35</f>
        <v>-828006.69820712996</v>
      </c>
      <c r="BJ37" s="97">
        <f t="shared" si="166"/>
        <v>-913027.52351967269</v>
      </c>
      <c r="BK37" s="97">
        <f t="shared" si="166"/>
        <v>-973372.13042353292</v>
      </c>
      <c r="BL37" s="97">
        <f t="shared" si="166"/>
        <v>-2480482.0198710877</v>
      </c>
      <c r="BM37" s="97">
        <f t="shared" si="166"/>
        <v>-2628930.5786437271</v>
      </c>
      <c r="BN37" s="97">
        <f t="shared" si="166"/>
        <v>-2831785.8780289246</v>
      </c>
      <c r="BO37" s="97">
        <f t="shared" si="166"/>
        <v>-2969687.1081951763</v>
      </c>
      <c r="BP37" s="97">
        <f t="shared" si="166"/>
        <v>-3164627.4632557263</v>
      </c>
      <c r="BQ37" s="97">
        <f t="shared" si="166"/>
        <v>-3292443.6000922965</v>
      </c>
      <c r="BR37" s="97">
        <f t="shared" si="166"/>
        <v>-3426671.9902660158</v>
      </c>
      <c r="BS37" s="97">
        <f t="shared" si="166"/>
        <v>-4054530.2966098646</v>
      </c>
      <c r="BT37" s="97">
        <f t="shared" si="166"/>
        <v>-4309448.9999999963</v>
      </c>
      <c r="BU37" s="97">
        <f t="shared" si="166"/>
        <v>-4533186.9999999963</v>
      </c>
      <c r="BV37" s="97">
        <f t="shared" si="166"/>
        <v>-4591239.9999999963</v>
      </c>
      <c r="BW37" s="97">
        <f t="shared" si="166"/>
        <v>-4713105.9999999963</v>
      </c>
      <c r="BX37" s="97">
        <f t="shared" si="166"/>
        <v>-5023865.9999999953</v>
      </c>
      <c r="BZ37" s="97">
        <f>BZ29*BZ35</f>
        <v>-1226440.3708065201</v>
      </c>
      <c r="CA37" s="97">
        <f>CA29*CA35</f>
        <v>-1344330.5846010197</v>
      </c>
      <c r="CB37" s="97">
        <f t="shared" ref="CB37:CQ37" si="167">CB29*CB35</f>
        <v>-1446635.4077336807</v>
      </c>
      <c r="CC37" s="97">
        <f t="shared" si="167"/>
        <v>-1595177.8489460293</v>
      </c>
      <c r="CD37" s="97">
        <f t="shared" si="167"/>
        <v>-1700607.7267500607</v>
      </c>
      <c r="CE37" s="97">
        <f t="shared" si="167"/>
        <v>-4333724.7463844251</v>
      </c>
      <c r="CF37" s="97">
        <f t="shared" si="167"/>
        <v>-4593083.6885433877</v>
      </c>
      <c r="CG37" s="97">
        <f t="shared" si="167"/>
        <v>-4947498.283706055</v>
      </c>
      <c r="CH37" s="97">
        <f t="shared" si="167"/>
        <v>-5188429.6708077295</v>
      </c>
      <c r="CI37" s="97">
        <f t="shared" si="167"/>
        <v>-5529015.8286702046</v>
      </c>
      <c r="CJ37" s="97">
        <f t="shared" si="167"/>
        <v>-5752327.2458699588</v>
      </c>
      <c r="CK37" s="97">
        <f t="shared" si="167"/>
        <v>-5986841.703746778</v>
      </c>
      <c r="CL37" s="97">
        <f t="shared" si="167"/>
        <v>-7083791.835869384</v>
      </c>
      <c r="CM37" s="97">
        <f t="shared" si="167"/>
        <v>-7529168.0000000726</v>
      </c>
      <c r="CN37" s="97">
        <f t="shared" si="167"/>
        <v>-7920068.0000000717</v>
      </c>
      <c r="CO37" s="97">
        <f t="shared" si="167"/>
        <v>-8021494.0000000708</v>
      </c>
      <c r="CP37" s="97">
        <f t="shared" si="167"/>
        <v>-8234409.0000000689</v>
      </c>
      <c r="CQ37" s="97">
        <f t="shared" si="167"/>
        <v>-8777347.0000000726</v>
      </c>
      <c r="CS37" s="97">
        <f>CS29*CS35</f>
        <v>-4051153.6386897997</v>
      </c>
      <c r="CT37" s="97">
        <f>CT29*CT35</f>
        <v>-4471394.0309381709</v>
      </c>
      <c r="CU37" s="97">
        <f t="shared" ref="CU37:DJ37" si="168">CU29*CU35</f>
        <v>-4826889.8171454929</v>
      </c>
      <c r="CV37" s="97">
        <f t="shared" si="168"/>
        <v>-5356803.3542608572</v>
      </c>
      <c r="CW37" s="97">
        <f t="shared" si="168"/>
        <v>-5731169.7400955316</v>
      </c>
      <c r="CX37" s="97">
        <f t="shared" si="168"/>
        <v>-5910321.5268148929</v>
      </c>
      <c r="CY37" s="97">
        <f t="shared" si="168"/>
        <v>-6474595.7490390399</v>
      </c>
      <c r="CZ37" s="97">
        <f t="shared" si="168"/>
        <v>-7021220.2809439534</v>
      </c>
      <c r="DA37" s="97">
        <f t="shared" si="168"/>
        <v>-7608172.2325569</v>
      </c>
      <c r="DB37" s="97">
        <f t="shared" si="168"/>
        <v>-8361433.3935448853</v>
      </c>
      <c r="DC37" s="97">
        <f t="shared" si="168"/>
        <v>-8294715.3353127027</v>
      </c>
      <c r="DD37" s="97">
        <f t="shared" si="168"/>
        <v>-8750998.3206056468</v>
      </c>
      <c r="DE37" s="97">
        <f t="shared" si="168"/>
        <v>-8525859.1920314319</v>
      </c>
      <c r="DF37" s="97">
        <f t="shared" si="168"/>
        <v>-9061901.9999999683</v>
      </c>
      <c r="DG37" s="97">
        <f t="shared" si="168"/>
        <v>-9532377.9999999702</v>
      </c>
      <c r="DH37" s="97">
        <f t="shared" si="168"/>
        <v>-9654451.9999999721</v>
      </c>
      <c r="DI37" s="97">
        <f t="shared" si="168"/>
        <v>-9910709.9999999721</v>
      </c>
      <c r="DJ37" s="97">
        <f t="shared" si="168"/>
        <v>-10564176.999999972</v>
      </c>
      <c r="DL37" s="97">
        <f>DL29*DL35</f>
        <v>-36205803.46369151</v>
      </c>
      <c r="DM37" s="97">
        <f>DM29*DM35</f>
        <v>-36804142.431714617</v>
      </c>
      <c r="DN37" s="97">
        <f t="shared" ref="DN37:EC37" si="169">DN29*DN35</f>
        <v>-38653392.768818527</v>
      </c>
      <c r="DO37" s="97">
        <f t="shared" si="169"/>
        <v>-31438226.563896809</v>
      </c>
      <c r="DP37" s="97">
        <f t="shared" si="169"/>
        <v>-28300480.648021135</v>
      </c>
      <c r="DQ37" s="97">
        <f t="shared" si="169"/>
        <v>-5975048.5342025794</v>
      </c>
      <c r="DR37" s="97">
        <f t="shared" si="169"/>
        <v>-18560597.302632675</v>
      </c>
      <c r="DS37" s="97">
        <f t="shared" si="169"/>
        <v>-23882150.269358039</v>
      </c>
      <c r="DT37" s="97">
        <f t="shared" si="169"/>
        <v>-27929868.576777924</v>
      </c>
      <c r="DU37" s="97">
        <f t="shared" si="169"/>
        <v>-34327349.628407575</v>
      </c>
      <c r="DV37" s="97">
        <f t="shared" si="169"/>
        <v>-55434919.009636007</v>
      </c>
      <c r="DW37" s="97">
        <f t="shared" si="169"/>
        <v>-32080815.015776161</v>
      </c>
      <c r="DX37" s="97">
        <f t="shared" si="169"/>
        <v>-38381798.571752682</v>
      </c>
      <c r="DY37" s="97">
        <f t="shared" si="169"/>
        <v>-40701740.000000082</v>
      </c>
      <c r="DZ37" s="97">
        <f t="shared" si="169"/>
        <v>-40257877.000000067</v>
      </c>
      <c r="EA37" s="97">
        <f t="shared" si="169"/>
        <v>-34765551.000000037</v>
      </c>
      <c r="EB37" s="97">
        <f t="shared" si="169"/>
        <v>-28575259.000000022</v>
      </c>
      <c r="EC37" s="97">
        <f t="shared" si="169"/>
        <v>-43669627.000000015</v>
      </c>
    </row>
    <row r="38" spans="1:133" x14ac:dyDescent="0.25">
      <c r="A38" s="96" t="s">
        <v>55</v>
      </c>
      <c r="B38" s="97">
        <f>B36+B37</f>
        <v>-4130806.8631063011</v>
      </c>
      <c r="C38" s="97">
        <f>C36+C37</f>
        <v>-816975.49295049906</v>
      </c>
      <c r="D38" s="97">
        <f t="shared" ref="D38:S38" si="170">D36+D37</f>
        <v>-11854230.117631229</v>
      </c>
      <c r="E38" s="97">
        <f t="shared" si="170"/>
        <v>2510257.6654237099</v>
      </c>
      <c r="F38" s="97">
        <f t="shared" si="170"/>
        <v>-17907203.362200275</v>
      </c>
      <c r="G38" s="97">
        <f t="shared" si="170"/>
        <v>-11114835.889265215</v>
      </c>
      <c r="H38" s="97">
        <f t="shared" si="170"/>
        <v>-8181421.8676820993</v>
      </c>
      <c r="I38" s="97">
        <f t="shared" si="170"/>
        <v>-18206985.210659809</v>
      </c>
      <c r="J38" s="97">
        <f t="shared" si="170"/>
        <v>-18556697.284727603</v>
      </c>
      <c r="K38" s="97">
        <f t="shared" si="170"/>
        <v>-20103349.450156685</v>
      </c>
      <c r="L38" s="97">
        <f t="shared" si="170"/>
        <v>-23810934.4688133</v>
      </c>
      <c r="M38" s="97">
        <f t="shared" si="170"/>
        <v>-29290879.648146458</v>
      </c>
      <c r="N38" s="97">
        <f t="shared" si="170"/>
        <v>-22202000.333894275</v>
      </c>
      <c r="O38" s="97">
        <f t="shared" si="170"/>
        <v>-23133171.999999989</v>
      </c>
      <c r="P38" s="97">
        <f t="shared" si="170"/>
        <v>-29123528.999999985</v>
      </c>
      <c r="Q38" s="97">
        <f t="shared" si="170"/>
        <v>-25608682.999999989</v>
      </c>
      <c r="R38" s="97">
        <f t="shared" si="170"/>
        <v>-37128003.999999985</v>
      </c>
      <c r="S38" s="97">
        <f t="shared" si="170"/>
        <v>-15991335.999999985</v>
      </c>
      <c r="U38" s="97">
        <f>U36+U37</f>
        <v>1015509.09574536</v>
      </c>
      <c r="V38" s="97">
        <f>V36+V37</f>
        <v>2512160.2664344879</v>
      </c>
      <c r="W38" s="97">
        <f t="shared" ref="W38:AL38" si="171">W36+W37</f>
        <v>-156511.17701470014</v>
      </c>
      <c r="X38" s="97">
        <f t="shared" si="171"/>
        <v>4824345.5357590485</v>
      </c>
      <c r="Y38" s="97">
        <f t="shared" si="171"/>
        <v>-1277539.9675795189</v>
      </c>
      <c r="Z38" s="97">
        <f t="shared" si="171"/>
        <v>-3245939.9550083019</v>
      </c>
      <c r="AA38" s="97">
        <f t="shared" si="171"/>
        <v>-1859421.7199818343</v>
      </c>
      <c r="AB38" s="97">
        <f t="shared" si="171"/>
        <v>-5436668.8304008804</v>
      </c>
      <c r="AC38" s="97">
        <f t="shared" si="171"/>
        <v>-5189622.3029693831</v>
      </c>
      <c r="AD38" s="97">
        <f t="shared" si="171"/>
        <v>-5117328.6192751825</v>
      </c>
      <c r="AE38" s="97">
        <f t="shared" si="171"/>
        <v>-7890172.3720206749</v>
      </c>
      <c r="AF38" s="97">
        <f t="shared" si="171"/>
        <v>-9791469.5564971808</v>
      </c>
      <c r="AG38" s="97">
        <f t="shared" si="171"/>
        <v>-8679206.325592313</v>
      </c>
      <c r="AH38" s="97">
        <f t="shared" si="171"/>
        <v>-9043219.9999999944</v>
      </c>
      <c r="AI38" s="97">
        <f t="shared" si="171"/>
        <v>-11384970.999999996</v>
      </c>
      <c r="AJ38" s="97">
        <f t="shared" si="171"/>
        <v>-10010946.999999996</v>
      </c>
      <c r="AK38" s="97">
        <f t="shared" si="171"/>
        <v>-14514079.999999991</v>
      </c>
      <c r="AL38" s="97">
        <f t="shared" si="171"/>
        <v>-6251332.9999999944</v>
      </c>
      <c r="AN38" s="97">
        <f>AN36+AN37</f>
        <v>-1854455.69949314</v>
      </c>
      <c r="AO38" s="97">
        <f>AO36+AO37</f>
        <v>-366767.29497561045</v>
      </c>
      <c r="AP38" s="97">
        <f t="shared" ref="AP38:BE38" si="172">AP36+AP37</f>
        <v>-5321755.6117385812</v>
      </c>
      <c r="AQ38" s="97">
        <f t="shared" si="172"/>
        <v>1126937.6151226014</v>
      </c>
      <c r="AR38" s="97">
        <f t="shared" si="172"/>
        <v>-8039135.3160583749</v>
      </c>
      <c r="AS38" s="97">
        <f t="shared" si="172"/>
        <v>-4989817.1100351168</v>
      </c>
      <c r="AT38" s="97">
        <f t="shared" si="172"/>
        <v>-3672910.6238269769</v>
      </c>
      <c r="AU38" s="97">
        <f t="shared" si="172"/>
        <v>-8173717.2938423967</v>
      </c>
      <c r="AV38" s="97">
        <f t="shared" si="172"/>
        <v>-8330714.5997994291</v>
      </c>
      <c r="AW38" s="97">
        <f t="shared" si="172"/>
        <v>-9025057.8645330295</v>
      </c>
      <c r="AX38" s="97">
        <f t="shared" si="172"/>
        <v>-10689515.293083094</v>
      </c>
      <c r="AY38" s="97">
        <f t="shared" si="172"/>
        <v>-13149643.763742782</v>
      </c>
      <c r="AZ38" s="97">
        <f t="shared" si="172"/>
        <v>-9967211.5941960663</v>
      </c>
      <c r="BA38" s="97">
        <f t="shared" si="172"/>
        <v>-10385245.999999981</v>
      </c>
      <c r="BB38" s="97">
        <f t="shared" si="172"/>
        <v>-13074513.999999981</v>
      </c>
      <c r="BC38" s="97">
        <f t="shared" si="172"/>
        <v>-11496583.999999985</v>
      </c>
      <c r="BD38" s="97">
        <f t="shared" si="172"/>
        <v>-16667987.999999976</v>
      </c>
      <c r="BE38" s="97">
        <f t="shared" si="172"/>
        <v>-7179038.9999999907</v>
      </c>
      <c r="BG38" s="97">
        <f>BG36+BG37</f>
        <v>270916.9833854161</v>
      </c>
      <c r="BH38" s="97">
        <f>BH36+BH37</f>
        <v>670192.79690803785</v>
      </c>
      <c r="BI38" s="97">
        <f t="shared" ref="BI38:BX38" si="173">BI36+BI37</f>
        <v>-41753.969630177948</v>
      </c>
      <c r="BJ38" s="97">
        <f t="shared" si="173"/>
        <v>1287036.3690809042</v>
      </c>
      <c r="BK38" s="97">
        <f t="shared" si="173"/>
        <v>-340821.44179802644</v>
      </c>
      <c r="BL38" s="97">
        <f t="shared" si="173"/>
        <v>-865950.15696594934</v>
      </c>
      <c r="BM38" s="97">
        <f t="shared" si="173"/>
        <v>-496055.55019579967</v>
      </c>
      <c r="BN38" s="97">
        <f t="shared" si="173"/>
        <v>-1450391.6561344573</v>
      </c>
      <c r="BO38" s="97">
        <f t="shared" si="173"/>
        <v>-1384484.7132542883</v>
      </c>
      <c r="BP38" s="97">
        <f t="shared" si="173"/>
        <v>-1365198.2422750683</v>
      </c>
      <c r="BQ38" s="97">
        <f t="shared" si="173"/>
        <v>-2104936.0427932478</v>
      </c>
      <c r="BR38" s="97">
        <f t="shared" si="173"/>
        <v>-2612163.1074208645</v>
      </c>
      <c r="BS38" s="97">
        <f t="shared" si="173"/>
        <v>-2315434.1066568866</v>
      </c>
      <c r="BT38" s="97">
        <f t="shared" si="173"/>
        <v>-2412544.9999999981</v>
      </c>
      <c r="BU38" s="97">
        <f t="shared" si="173"/>
        <v>-3037275.9999999972</v>
      </c>
      <c r="BV38" s="97">
        <f t="shared" si="173"/>
        <v>-2670714.9999999977</v>
      </c>
      <c r="BW38" s="97">
        <f t="shared" si="173"/>
        <v>-3872058.9999999972</v>
      </c>
      <c r="BX38" s="97">
        <f t="shared" si="173"/>
        <v>-1667726.9999999977</v>
      </c>
      <c r="BZ38" s="97">
        <f>BZ36+BZ37</f>
        <v>473327.21048072982</v>
      </c>
      <c r="CA38" s="97">
        <f>CA36+CA37</f>
        <v>1170913.9939502093</v>
      </c>
      <c r="CB38" s="97">
        <f t="shared" ref="CB38:CQ38" si="174">CB36+CB37</f>
        <v>-72949.616242519813</v>
      </c>
      <c r="CC38" s="97">
        <f t="shared" si="174"/>
        <v>2248619.9526947294</v>
      </c>
      <c r="CD38" s="97">
        <f t="shared" si="174"/>
        <v>-595459.3924028005</v>
      </c>
      <c r="CE38" s="97">
        <f t="shared" si="174"/>
        <v>-1512927.5658179754</v>
      </c>
      <c r="CF38" s="97">
        <f t="shared" si="174"/>
        <v>-866673.57241178351</v>
      </c>
      <c r="CG38" s="97">
        <f t="shared" si="174"/>
        <v>-2534022.8882070729</v>
      </c>
      <c r="CH38" s="97">
        <f t="shared" si="174"/>
        <v>-2418874.8859114437</v>
      </c>
      <c r="CI38" s="97">
        <f t="shared" si="174"/>
        <v>-2385178.9123532609</v>
      </c>
      <c r="CJ38" s="97">
        <f t="shared" si="174"/>
        <v>-3677597.0739282821</v>
      </c>
      <c r="CK38" s="97">
        <f t="shared" si="174"/>
        <v>-4563788.7352276063</v>
      </c>
      <c r="CL38" s="97">
        <f t="shared" si="174"/>
        <v>-4045364.5727949967</v>
      </c>
      <c r="CM38" s="97">
        <f t="shared" si="174"/>
        <v>-4215031.000000041</v>
      </c>
      <c r="CN38" s="97">
        <f t="shared" si="174"/>
        <v>-5306517.0000000484</v>
      </c>
      <c r="CO38" s="97">
        <f t="shared" si="174"/>
        <v>-4666087.000000041</v>
      </c>
      <c r="CP38" s="97">
        <f t="shared" si="174"/>
        <v>-6764991.0000000568</v>
      </c>
      <c r="CQ38" s="97">
        <f t="shared" si="174"/>
        <v>-2913736.0000000251</v>
      </c>
      <c r="CS38" s="97">
        <f>CS36+CS37</f>
        <v>-944575.44232608983</v>
      </c>
      <c r="CT38" s="97">
        <f>CT36+CT37</f>
        <v>-186814.58930350002</v>
      </c>
      <c r="CU38" s="97">
        <f t="shared" ref="CU38:DJ38" si="175">CU36+CU37</f>
        <v>-2710660.4176542363</v>
      </c>
      <c r="CV38" s="97">
        <f t="shared" si="175"/>
        <v>574010.79819231015</v>
      </c>
      <c r="CW38" s="97">
        <f t="shared" si="175"/>
        <v>-4094770.1253584689</v>
      </c>
      <c r="CX38" s="97">
        <f t="shared" si="175"/>
        <v>-2509611.1309592566</v>
      </c>
      <c r="CY38" s="97">
        <f t="shared" si="175"/>
        <v>-1837728.8813543413</v>
      </c>
      <c r="CZ38" s="97">
        <f t="shared" si="175"/>
        <v>-4126561.8129839124</v>
      </c>
      <c r="DA38" s="97">
        <f t="shared" si="175"/>
        <v>-4205453.8345835712</v>
      </c>
      <c r="DB38" s="97">
        <f t="shared" si="175"/>
        <v>-4408657.3835960962</v>
      </c>
      <c r="DC38" s="97">
        <f t="shared" si="175"/>
        <v>-5444753.2173323222</v>
      </c>
      <c r="DD38" s="97">
        <f t="shared" si="175"/>
        <v>-6697830.8395087216</v>
      </c>
      <c r="DE38" s="97">
        <f t="shared" si="175"/>
        <v>-4868890.7759031542</v>
      </c>
      <c r="DF38" s="97">
        <f t="shared" si="175"/>
        <v>-5073095.9999999814</v>
      </c>
      <c r="DG38" s="97">
        <f t="shared" si="175"/>
        <v>-6386778.9999999795</v>
      </c>
      <c r="DH38" s="97">
        <f t="shared" si="175"/>
        <v>-5615974.9999999842</v>
      </c>
      <c r="DI38" s="97">
        <f t="shared" si="175"/>
        <v>-8142157.9999999767</v>
      </c>
      <c r="DJ38" s="97">
        <f t="shared" si="175"/>
        <v>-3506894.9999999898</v>
      </c>
      <c r="DL38" s="97">
        <f>DL36+DL37</f>
        <v>-32045368.37618145</v>
      </c>
      <c r="DM38" s="97">
        <f>DM36+DM37</f>
        <v>-32406905.508050196</v>
      </c>
      <c r="DN38" s="97">
        <f t="shared" ref="DN38:EC38" si="176">DN36+DN37</f>
        <v>-37049589.170849174</v>
      </c>
      <c r="DO38" s="97">
        <f t="shared" si="176"/>
        <v>-28730732.669673409</v>
      </c>
      <c r="DP38" s="97">
        <f t="shared" si="176"/>
        <v>-27876974.607235085</v>
      </c>
      <c r="DQ38" s="97">
        <f t="shared" si="176"/>
        <v>-5164814.0243712952</v>
      </c>
      <c r="DR38" s="97">
        <f t="shared" si="176"/>
        <v>-15503237.382820606</v>
      </c>
      <c r="DS38" s="97">
        <f t="shared" si="176"/>
        <v>-21889878.953541711</v>
      </c>
      <c r="DT38" s="97">
        <f t="shared" si="176"/>
        <v>-25750514.414274875</v>
      </c>
      <c r="DU38" s="97">
        <f t="shared" si="176"/>
        <v>-31905283.862406041</v>
      </c>
      <c r="DV38" s="97">
        <f t="shared" si="176"/>
        <v>-53610907.920484491</v>
      </c>
      <c r="DW38" s="97">
        <f t="shared" si="176"/>
        <v>-30952841.341891192</v>
      </c>
      <c r="DX38" s="97">
        <f t="shared" si="176"/>
        <v>-36061378.42424202</v>
      </c>
      <c r="DY38" s="97">
        <f t="shared" si="176"/>
        <v>-38129646.000000075</v>
      </c>
      <c r="DZ38" s="97">
        <f t="shared" si="176"/>
        <v>-38530648.000000067</v>
      </c>
      <c r="EA38" s="97">
        <f t="shared" si="176"/>
        <v>-32614185.000000034</v>
      </c>
      <c r="EB38" s="97">
        <f t="shared" si="176"/>
        <v>-27597046.000000022</v>
      </c>
      <c r="EC38" s="97">
        <f t="shared" si="176"/>
        <v>-36892716.000000015</v>
      </c>
    </row>
    <row r="39" spans="1:133" x14ac:dyDescent="0.25">
      <c r="A39" s="95" t="s">
        <v>56</v>
      </c>
      <c r="B39" s="97">
        <f>B26*B30</f>
        <v>27692062.0897687</v>
      </c>
      <c r="C39" s="97">
        <f>C26*C30</f>
        <v>18061643.473804802</v>
      </c>
      <c r="D39" s="97">
        <f t="shared" ref="D39:S39" si="177">D26*D30</f>
        <v>32320477.853347301</v>
      </c>
      <c r="E39" s="97">
        <f t="shared" si="177"/>
        <v>39042338.359104201</v>
      </c>
      <c r="F39" s="97">
        <f t="shared" si="177"/>
        <v>40269684.205956101</v>
      </c>
      <c r="G39" s="97">
        <f t="shared" si="177"/>
        <v>53575052.783362702</v>
      </c>
      <c r="H39" s="97">
        <f t="shared" si="177"/>
        <v>63626123.220321707</v>
      </c>
      <c r="I39" s="97">
        <f t="shared" si="177"/>
        <v>73574771.316558406</v>
      </c>
      <c r="J39" s="97">
        <f t="shared" si="177"/>
        <v>80621065.851419196</v>
      </c>
      <c r="K39" s="97">
        <f t="shared" si="177"/>
        <v>93866727.621883094</v>
      </c>
      <c r="L39" s="97">
        <f t="shared" si="177"/>
        <v>70080867.404105097</v>
      </c>
      <c r="M39" s="97">
        <f t="shared" si="177"/>
        <v>54692163.812729895</v>
      </c>
      <c r="N39" s="97">
        <f t="shared" si="177"/>
        <v>37896851.121179603</v>
      </c>
      <c r="O39" s="97">
        <f t="shared" si="177"/>
        <v>47861817</v>
      </c>
      <c r="P39" s="97">
        <f t="shared" si="177"/>
        <v>50859191</v>
      </c>
      <c r="Q39" s="97">
        <f t="shared" si="177"/>
        <v>57150566</v>
      </c>
      <c r="R39" s="97">
        <f t="shared" si="177"/>
        <v>50059832</v>
      </c>
      <c r="S39" s="97">
        <f t="shared" si="177"/>
        <v>53543905</v>
      </c>
      <c r="U39" s="97">
        <f>U26*U30</f>
        <v>16057100.062864499</v>
      </c>
      <c r="V39" s="97">
        <f>V26*V30</f>
        <v>19396235.696704801</v>
      </c>
      <c r="W39" s="97">
        <f t="shared" ref="W39:AL39" si="178">W26*W30</f>
        <v>8075098.2227534503</v>
      </c>
      <c r="X39" s="97">
        <f t="shared" si="178"/>
        <v>18511286.697696902</v>
      </c>
      <c r="Y39" s="97">
        <f t="shared" si="178"/>
        <v>21373427.736787099</v>
      </c>
      <c r="Z39" s="97">
        <f t="shared" si="178"/>
        <v>13282668.953404</v>
      </c>
      <c r="AA39" s="97">
        <f t="shared" si="178"/>
        <v>33110767.0284882</v>
      </c>
      <c r="AB39" s="97">
        <f t="shared" si="178"/>
        <v>21585881.607932501</v>
      </c>
      <c r="AC39" s="97">
        <f t="shared" si="178"/>
        <v>24004308.0354768</v>
      </c>
      <c r="AD39" s="97">
        <f t="shared" si="178"/>
        <v>13618119.9416814</v>
      </c>
      <c r="AE39" s="97">
        <f t="shared" si="178"/>
        <v>9403281.9846555702</v>
      </c>
      <c r="AF39" s="97">
        <f t="shared" si="178"/>
        <v>11138769.096818199</v>
      </c>
      <c r="AG39" s="97">
        <f t="shared" si="178"/>
        <v>14814637.646358499</v>
      </c>
      <c r="AH39" s="97">
        <f t="shared" si="178"/>
        <v>18710142</v>
      </c>
      <c r="AI39" s="97">
        <f t="shared" si="178"/>
        <v>19881876</v>
      </c>
      <c r="AJ39" s="97">
        <f t="shared" si="178"/>
        <v>22341300</v>
      </c>
      <c r="AK39" s="97">
        <f t="shared" si="178"/>
        <v>19569390</v>
      </c>
      <c r="AL39" s="97">
        <f t="shared" si="178"/>
        <v>20931384</v>
      </c>
      <c r="AN39" s="97">
        <f>AN26*AN30</f>
        <v>12437392.2593101</v>
      </c>
      <c r="AO39" s="97">
        <f>AO26*AO30</f>
        <v>8115125.2757891202</v>
      </c>
      <c r="AP39" s="97">
        <f t="shared" ref="AP39:BE39" si="179">AP26*AP30</f>
        <v>14512393.226878099</v>
      </c>
      <c r="AQ39" s="97">
        <f t="shared" si="179"/>
        <v>17533659.970904302</v>
      </c>
      <c r="AR39" s="97">
        <f t="shared" si="179"/>
        <v>18085764.713893399</v>
      </c>
      <c r="AS39" s="97">
        <f t="shared" si="179"/>
        <v>24051611.531902902</v>
      </c>
      <c r="AT39" s="97">
        <f t="shared" si="179"/>
        <v>28563869.179264501</v>
      </c>
      <c r="AU39" s="97">
        <f t="shared" si="179"/>
        <v>33030146.053425498</v>
      </c>
      <c r="AV39" s="97">
        <f t="shared" si="179"/>
        <v>36202001.342688099</v>
      </c>
      <c r="AW39" s="97">
        <f t="shared" si="179"/>
        <v>42144721.152272597</v>
      </c>
      <c r="AX39" s="97">
        <f t="shared" si="179"/>
        <v>31464962.861856602</v>
      </c>
      <c r="AY39" s="97">
        <f t="shared" si="179"/>
        <v>24557082.808045302</v>
      </c>
      <c r="AZ39" s="97">
        <f t="shared" si="179"/>
        <v>17013148.734255999</v>
      </c>
      <c r="BA39" s="97">
        <f t="shared" si="179"/>
        <v>21486751</v>
      </c>
      <c r="BB39" s="97">
        <f t="shared" si="179"/>
        <v>22832371</v>
      </c>
      <c r="BC39" s="97">
        <f t="shared" si="179"/>
        <v>25656777.999999996</v>
      </c>
      <c r="BD39" s="97">
        <f t="shared" si="179"/>
        <v>22473513</v>
      </c>
      <c r="BE39" s="97">
        <f t="shared" si="179"/>
        <v>24037628</v>
      </c>
      <c r="BG39" s="97">
        <f>BG26*BG30</f>
        <v>4278194.19528386</v>
      </c>
      <c r="BH39" s="97">
        <f>BH26*BH30</f>
        <v>5167860.8851672299</v>
      </c>
      <c r="BI39" s="97">
        <f t="shared" ref="BI39:BX39" si="180">BI26*BI30</f>
        <v>2151607.7455743798</v>
      </c>
      <c r="BJ39" s="97">
        <f t="shared" si="180"/>
        <v>4932167.1821527099</v>
      </c>
      <c r="BK39" s="97">
        <f t="shared" si="180"/>
        <v>5694619.02999462</v>
      </c>
      <c r="BL39" s="97">
        <f t="shared" si="180"/>
        <v>3538817.41971554</v>
      </c>
      <c r="BM39" s="97">
        <f t="shared" si="180"/>
        <v>8821492.0925608408</v>
      </c>
      <c r="BN39" s="97">
        <f t="shared" si="180"/>
        <v>5750989.8140231902</v>
      </c>
      <c r="BO39" s="97">
        <f t="shared" si="180"/>
        <v>6395315.8602505904</v>
      </c>
      <c r="BP39" s="97">
        <f t="shared" si="180"/>
        <v>3628189.5033638803</v>
      </c>
      <c r="BQ39" s="97">
        <f t="shared" si="180"/>
        <v>2505256.90330244</v>
      </c>
      <c r="BR39" s="97">
        <f t="shared" si="180"/>
        <v>2967631.75023703</v>
      </c>
      <c r="BS39" s="97">
        <f t="shared" si="180"/>
        <v>3952241.2530964199</v>
      </c>
      <c r="BT39" s="97">
        <f t="shared" si="180"/>
        <v>4991482</v>
      </c>
      <c r="BU39" s="97">
        <f t="shared" si="180"/>
        <v>5304076</v>
      </c>
      <c r="BV39" s="97">
        <f t="shared" si="180"/>
        <v>5960200</v>
      </c>
      <c r="BW39" s="97">
        <f t="shared" si="180"/>
        <v>5220712</v>
      </c>
      <c r="BX39" s="97">
        <f t="shared" si="180"/>
        <v>5584064</v>
      </c>
      <c r="BZ39" s="97">
        <f>BZ26*BZ30</f>
        <v>7484189.3716246597</v>
      </c>
      <c r="CA39" s="97">
        <f>CA26*CA30</f>
        <v>9040555.2984334305</v>
      </c>
      <c r="CB39" s="97">
        <f t="shared" ref="CB39:CQ39" si="181">CB26*CB30</f>
        <v>3763790.7254079399</v>
      </c>
      <c r="CC39" s="97">
        <f t="shared" si="181"/>
        <v>8628081.9460301194</v>
      </c>
      <c r="CD39" s="97">
        <f t="shared" si="181"/>
        <v>9962121.4339193199</v>
      </c>
      <c r="CE39" s="97">
        <f t="shared" si="181"/>
        <v>6191031.34555302</v>
      </c>
      <c r="CF39" s="97">
        <f t="shared" si="181"/>
        <v>15432877.027032999</v>
      </c>
      <c r="CG39" s="97">
        <f t="shared" si="181"/>
        <v>10061145.8529092</v>
      </c>
      <c r="CH39" s="97">
        <f t="shared" si="181"/>
        <v>11188370.6503023</v>
      </c>
      <c r="CI39" s="97">
        <f t="shared" si="181"/>
        <v>6347384.5295861</v>
      </c>
      <c r="CJ39" s="97">
        <f t="shared" si="181"/>
        <v>4382855.1115969298</v>
      </c>
      <c r="CK39" s="97">
        <f t="shared" si="181"/>
        <v>5191762.9560139002</v>
      </c>
      <c r="CL39" s="97">
        <f t="shared" si="181"/>
        <v>6905079.5712340605</v>
      </c>
      <c r="CM39" s="97">
        <f t="shared" si="181"/>
        <v>8720768</v>
      </c>
      <c r="CN39" s="97">
        <f t="shared" si="181"/>
        <v>9266911</v>
      </c>
      <c r="CO39" s="97">
        <f t="shared" si="181"/>
        <v>10413245</v>
      </c>
      <c r="CP39" s="97">
        <f t="shared" si="181"/>
        <v>9121262</v>
      </c>
      <c r="CQ39" s="97">
        <f t="shared" si="181"/>
        <v>9756086</v>
      </c>
      <c r="CS39" s="97">
        <f>CS26*CS30</f>
        <v>6332235.4843031103</v>
      </c>
      <c r="CT39" s="97">
        <f>CT26*CT30</f>
        <v>4130085.3413843201</v>
      </c>
      <c r="CU39" s="97">
        <f t="shared" ref="CU39:DJ39" si="182">CU26*CU30</f>
        <v>7390597.2068513604</v>
      </c>
      <c r="CV39" s="97">
        <f t="shared" si="182"/>
        <v>8927658.7473429702</v>
      </c>
      <c r="CW39" s="97">
        <f t="shared" si="182"/>
        <v>9208311.1197720803</v>
      </c>
      <c r="CX39" s="97">
        <f t="shared" si="182"/>
        <v>12250797.690994799</v>
      </c>
      <c r="CY39" s="97">
        <f t="shared" si="182"/>
        <v>14549136.63989</v>
      </c>
      <c r="CZ39" s="97">
        <f t="shared" si="182"/>
        <v>16824055.072891399</v>
      </c>
      <c r="DA39" s="97">
        <f t="shared" si="182"/>
        <v>18435303.673369698</v>
      </c>
      <c r="DB39" s="97">
        <f t="shared" si="182"/>
        <v>21464137.322670098</v>
      </c>
      <c r="DC39" s="97">
        <f t="shared" si="182"/>
        <v>16025117.736211199</v>
      </c>
      <c r="DD39" s="97">
        <f t="shared" si="182"/>
        <v>12506243.0990375</v>
      </c>
      <c r="DE39" s="97">
        <f t="shared" si="182"/>
        <v>8310765.9708481291</v>
      </c>
      <c r="DF39" s="97">
        <f t="shared" si="182"/>
        <v>10496079</v>
      </c>
      <c r="DG39" s="97">
        <f t="shared" si="182"/>
        <v>11153403</v>
      </c>
      <c r="DH39" s="97">
        <f t="shared" si="182"/>
        <v>12533099.000000002</v>
      </c>
      <c r="DI39" s="97">
        <f t="shared" si="182"/>
        <v>10978103</v>
      </c>
      <c r="DJ39" s="97">
        <f t="shared" si="182"/>
        <v>11742159</v>
      </c>
      <c r="DL39" s="97">
        <f>DL26*DL30</f>
        <v>6187005.3183172895</v>
      </c>
      <c r="DM39" s="97">
        <f>DM26*DM30</f>
        <v>6845337.0645698002</v>
      </c>
      <c r="DN39" s="97">
        <f t="shared" ref="DN39:EC39" si="183">DN26*DN30</f>
        <v>5276675.0458720606</v>
      </c>
      <c r="DO39" s="97">
        <f t="shared" si="183"/>
        <v>7921408.9139493899</v>
      </c>
      <c r="DP39" s="97">
        <f t="shared" si="183"/>
        <v>12447114.377654206</v>
      </c>
      <c r="DQ39" s="97">
        <f t="shared" si="183"/>
        <v>62958899.97850623</v>
      </c>
      <c r="DR39" s="97">
        <f t="shared" si="183"/>
        <v>28058879.585684799</v>
      </c>
      <c r="DS39" s="97">
        <f t="shared" si="183"/>
        <v>19327045.926055439</v>
      </c>
      <c r="DT39" s="97">
        <f t="shared" si="183"/>
        <v>28726903.620855641</v>
      </c>
      <c r="DU39" s="97">
        <f t="shared" si="183"/>
        <v>23642461.189947929</v>
      </c>
      <c r="DV39" s="97">
        <f t="shared" si="183"/>
        <v>33224053.049797252</v>
      </c>
      <c r="DW39" s="97">
        <f t="shared" si="183"/>
        <v>40309961.606929861</v>
      </c>
      <c r="DX39" s="97">
        <f t="shared" si="183"/>
        <v>39935055.485832706</v>
      </c>
      <c r="DY39" s="97">
        <f t="shared" si="183"/>
        <v>23290893</v>
      </c>
      <c r="DZ39" s="97">
        <f t="shared" si="183"/>
        <v>44018313</v>
      </c>
      <c r="EA39" s="97">
        <f t="shared" si="183"/>
        <v>45185761.000000007</v>
      </c>
      <c r="EB39" s="97">
        <f t="shared" si="183"/>
        <v>108395661</v>
      </c>
      <c r="EC39" s="97">
        <f t="shared" si="183"/>
        <v>71770925</v>
      </c>
    </row>
    <row r="40" spans="1:133" x14ac:dyDescent="0.25">
      <c r="A40" s="95" t="s">
        <v>154</v>
      </c>
      <c r="B40" s="97">
        <f t="shared" ref="B40:S40" si="184">B10</f>
        <v>0</v>
      </c>
      <c r="C40" s="97">
        <f t="shared" si="184"/>
        <v>0</v>
      </c>
      <c r="D40" s="97">
        <f t="shared" si="184"/>
        <v>0</v>
      </c>
      <c r="E40" s="97">
        <f t="shared" si="184"/>
        <v>0</v>
      </c>
      <c r="F40" s="97">
        <f t="shared" si="184"/>
        <v>0</v>
      </c>
      <c r="G40" s="97">
        <f t="shared" si="184"/>
        <v>0</v>
      </c>
      <c r="H40" s="97">
        <f t="shared" si="184"/>
        <v>0</v>
      </c>
      <c r="I40" s="97">
        <f t="shared" si="184"/>
        <v>0</v>
      </c>
      <c r="J40" s="97">
        <f t="shared" si="184"/>
        <v>0</v>
      </c>
      <c r="K40" s="97">
        <f t="shared" si="184"/>
        <v>0</v>
      </c>
      <c r="L40" s="97">
        <f t="shared" si="184"/>
        <v>0</v>
      </c>
      <c r="M40" s="97">
        <f t="shared" si="184"/>
        <v>0</v>
      </c>
      <c r="N40" s="97">
        <f t="shared" si="184"/>
        <v>0</v>
      </c>
      <c r="O40" s="97">
        <f t="shared" si="184"/>
        <v>-52449</v>
      </c>
      <c r="P40" s="97">
        <f t="shared" si="184"/>
        <v>0</v>
      </c>
      <c r="Q40" s="97">
        <f t="shared" si="184"/>
        <v>0</v>
      </c>
      <c r="R40" s="97">
        <f t="shared" si="184"/>
        <v>-30295966</v>
      </c>
      <c r="S40" s="97">
        <f t="shared" si="184"/>
        <v>-86579</v>
      </c>
      <c r="U40" s="97">
        <f t="shared" ref="U40:AL40" si="185">U10</f>
        <v>0</v>
      </c>
      <c r="V40" s="97">
        <f t="shared" si="185"/>
        <v>0</v>
      </c>
      <c r="W40" s="97">
        <f t="shared" si="185"/>
        <v>0</v>
      </c>
      <c r="X40" s="97">
        <f t="shared" si="185"/>
        <v>0</v>
      </c>
      <c r="Y40" s="97">
        <f t="shared" si="185"/>
        <v>0</v>
      </c>
      <c r="Z40" s="97">
        <f t="shared" si="185"/>
        <v>0</v>
      </c>
      <c r="AA40" s="97">
        <f t="shared" si="185"/>
        <v>0</v>
      </c>
      <c r="AB40" s="97">
        <f t="shared" si="185"/>
        <v>0</v>
      </c>
      <c r="AC40" s="97">
        <f t="shared" si="185"/>
        <v>0</v>
      </c>
      <c r="AD40" s="97">
        <f t="shared" si="185"/>
        <v>0</v>
      </c>
      <c r="AE40" s="97">
        <f t="shared" si="185"/>
        <v>0</v>
      </c>
      <c r="AF40" s="97">
        <f t="shared" si="185"/>
        <v>0</v>
      </c>
      <c r="AG40" s="97">
        <f t="shared" si="185"/>
        <v>0</v>
      </c>
      <c r="AH40" s="97">
        <f t="shared" si="185"/>
        <v>-20504</v>
      </c>
      <c r="AI40" s="97">
        <f t="shared" si="185"/>
        <v>0</v>
      </c>
      <c r="AJ40" s="97">
        <f t="shared" si="185"/>
        <v>0</v>
      </c>
      <c r="AK40" s="97">
        <f t="shared" si="185"/>
        <v>0</v>
      </c>
      <c r="AL40" s="97">
        <f t="shared" si="185"/>
        <v>-33845</v>
      </c>
      <c r="AN40" s="97">
        <f t="shared" ref="AN40:BE40" si="186">AN10</f>
        <v>0</v>
      </c>
      <c r="AO40" s="97">
        <f t="shared" si="186"/>
        <v>0</v>
      </c>
      <c r="AP40" s="97">
        <f t="shared" si="186"/>
        <v>0</v>
      </c>
      <c r="AQ40" s="97">
        <f t="shared" si="186"/>
        <v>0</v>
      </c>
      <c r="AR40" s="97">
        <f t="shared" si="186"/>
        <v>0</v>
      </c>
      <c r="AS40" s="97">
        <f t="shared" si="186"/>
        <v>0</v>
      </c>
      <c r="AT40" s="97">
        <f t="shared" si="186"/>
        <v>0</v>
      </c>
      <c r="AU40" s="97">
        <f t="shared" si="186"/>
        <v>0</v>
      </c>
      <c r="AV40" s="97">
        <f t="shared" si="186"/>
        <v>0</v>
      </c>
      <c r="AW40" s="97">
        <f t="shared" si="186"/>
        <v>0</v>
      </c>
      <c r="AX40" s="97">
        <f t="shared" si="186"/>
        <v>0</v>
      </c>
      <c r="AY40" s="97">
        <f t="shared" si="186"/>
        <v>0</v>
      </c>
      <c r="AZ40" s="97">
        <f t="shared" si="186"/>
        <v>0</v>
      </c>
      <c r="BA40" s="97">
        <f t="shared" si="186"/>
        <v>-23546</v>
      </c>
      <c r="BB40" s="97">
        <f t="shared" si="186"/>
        <v>0</v>
      </c>
      <c r="BC40" s="97">
        <f t="shared" si="186"/>
        <v>0</v>
      </c>
      <c r="BD40" s="97">
        <f t="shared" si="186"/>
        <v>-13600860</v>
      </c>
      <c r="BE40" s="97">
        <f t="shared" si="186"/>
        <v>-38868</v>
      </c>
      <c r="BG40" s="97">
        <f t="shared" ref="BG40:BX40" si="187">BG10</f>
        <v>0</v>
      </c>
      <c r="BH40" s="97">
        <f t="shared" si="187"/>
        <v>0</v>
      </c>
      <c r="BI40" s="97">
        <f t="shared" si="187"/>
        <v>0</v>
      </c>
      <c r="BJ40" s="97">
        <f t="shared" si="187"/>
        <v>0</v>
      </c>
      <c r="BK40" s="97">
        <f t="shared" si="187"/>
        <v>0</v>
      </c>
      <c r="BL40" s="97">
        <f t="shared" si="187"/>
        <v>0</v>
      </c>
      <c r="BM40" s="97">
        <f t="shared" si="187"/>
        <v>0</v>
      </c>
      <c r="BN40" s="97">
        <f t="shared" si="187"/>
        <v>0</v>
      </c>
      <c r="BO40" s="97">
        <f t="shared" si="187"/>
        <v>0</v>
      </c>
      <c r="BP40" s="97">
        <f t="shared" si="187"/>
        <v>0</v>
      </c>
      <c r="BQ40" s="97">
        <f t="shared" si="187"/>
        <v>0</v>
      </c>
      <c r="BR40" s="97">
        <f t="shared" si="187"/>
        <v>0</v>
      </c>
      <c r="BS40" s="97">
        <f t="shared" si="187"/>
        <v>0</v>
      </c>
      <c r="BT40" s="97">
        <f t="shared" si="187"/>
        <v>-5470</v>
      </c>
      <c r="BU40" s="97">
        <f t="shared" si="187"/>
        <v>0</v>
      </c>
      <c r="BV40" s="97">
        <f t="shared" si="187"/>
        <v>0</v>
      </c>
      <c r="BW40" s="97">
        <f t="shared" si="187"/>
        <v>-3159549</v>
      </c>
      <c r="BX40" s="97">
        <f t="shared" si="187"/>
        <v>-9029</v>
      </c>
      <c r="BZ40" s="97">
        <f t="shared" ref="BZ40:CQ40" si="188">BZ10</f>
        <v>0</v>
      </c>
      <c r="CA40" s="97">
        <f t="shared" si="188"/>
        <v>0</v>
      </c>
      <c r="CB40" s="97">
        <f t="shared" si="188"/>
        <v>0</v>
      </c>
      <c r="CC40" s="97">
        <f t="shared" si="188"/>
        <v>0</v>
      </c>
      <c r="CD40" s="97">
        <f t="shared" si="188"/>
        <v>0</v>
      </c>
      <c r="CE40" s="97">
        <f t="shared" si="188"/>
        <v>0</v>
      </c>
      <c r="CF40" s="97">
        <f t="shared" si="188"/>
        <v>0</v>
      </c>
      <c r="CG40" s="97">
        <f t="shared" si="188"/>
        <v>0</v>
      </c>
      <c r="CH40" s="97">
        <f t="shared" si="188"/>
        <v>0</v>
      </c>
      <c r="CI40" s="97">
        <f t="shared" si="188"/>
        <v>0</v>
      </c>
      <c r="CJ40" s="97">
        <f t="shared" si="188"/>
        <v>0</v>
      </c>
      <c r="CK40" s="97">
        <f t="shared" si="188"/>
        <v>0</v>
      </c>
      <c r="CL40" s="97">
        <f t="shared" si="188"/>
        <v>0</v>
      </c>
      <c r="CM40" s="97">
        <f t="shared" si="188"/>
        <v>-9557</v>
      </c>
      <c r="CN40" s="97">
        <f t="shared" si="188"/>
        <v>0</v>
      </c>
      <c r="CO40" s="97">
        <f t="shared" si="188"/>
        <v>0</v>
      </c>
      <c r="CP40" s="97">
        <f t="shared" si="188"/>
        <v>-5520144</v>
      </c>
      <c r="CQ40" s="97">
        <f t="shared" si="188"/>
        <v>-15775</v>
      </c>
      <c r="CS40" s="97">
        <f t="shared" ref="CS40:DJ40" si="189">CS10</f>
        <v>0</v>
      </c>
      <c r="CT40" s="97">
        <f t="shared" si="189"/>
        <v>0</v>
      </c>
      <c r="CU40" s="97">
        <f t="shared" si="189"/>
        <v>0</v>
      </c>
      <c r="CV40" s="97">
        <f t="shared" si="189"/>
        <v>0</v>
      </c>
      <c r="CW40" s="97">
        <f t="shared" si="189"/>
        <v>0</v>
      </c>
      <c r="CX40" s="97">
        <f t="shared" si="189"/>
        <v>0</v>
      </c>
      <c r="CY40" s="97">
        <f t="shared" si="189"/>
        <v>0</v>
      </c>
      <c r="CZ40" s="97">
        <f t="shared" si="189"/>
        <v>0</v>
      </c>
      <c r="DA40" s="97">
        <f t="shared" si="189"/>
        <v>0</v>
      </c>
      <c r="DB40" s="97">
        <f t="shared" si="189"/>
        <v>0</v>
      </c>
      <c r="DC40" s="97">
        <f t="shared" si="189"/>
        <v>0</v>
      </c>
      <c r="DD40" s="97">
        <f t="shared" si="189"/>
        <v>0</v>
      </c>
      <c r="DE40" s="97">
        <f t="shared" si="189"/>
        <v>0</v>
      </c>
      <c r="DF40" s="97">
        <f t="shared" si="189"/>
        <v>-11502</v>
      </c>
      <c r="DG40" s="97">
        <f t="shared" si="189"/>
        <v>0</v>
      </c>
      <c r="DH40" s="97">
        <f t="shared" si="189"/>
        <v>0</v>
      </c>
      <c r="DI40" s="97">
        <f t="shared" si="189"/>
        <v>-6643895</v>
      </c>
      <c r="DJ40" s="97">
        <f t="shared" si="189"/>
        <v>-18987</v>
      </c>
      <c r="DL40" s="97">
        <f t="shared" ref="DL40:EC40" si="190">DL10</f>
        <v>0</v>
      </c>
      <c r="DM40" s="97">
        <f t="shared" si="190"/>
        <v>0</v>
      </c>
      <c r="DN40" s="97">
        <f t="shared" si="190"/>
        <v>0</v>
      </c>
      <c r="DO40" s="97">
        <f t="shared" si="190"/>
        <v>0</v>
      </c>
      <c r="DP40" s="97">
        <f t="shared" si="190"/>
        <v>0</v>
      </c>
      <c r="DQ40" s="97">
        <f t="shared" si="190"/>
        <v>0</v>
      </c>
      <c r="DR40" s="97">
        <f t="shared" si="190"/>
        <v>0</v>
      </c>
      <c r="DS40" s="97">
        <f t="shared" si="190"/>
        <v>0</v>
      </c>
      <c r="DT40" s="97">
        <f t="shared" si="190"/>
        <v>0</v>
      </c>
      <c r="DU40" s="97">
        <f t="shared" si="190"/>
        <v>0</v>
      </c>
      <c r="DV40" s="97">
        <f t="shared" si="190"/>
        <v>0</v>
      </c>
      <c r="DW40" s="97">
        <f t="shared" si="190"/>
        <v>0</v>
      </c>
      <c r="DX40" s="97">
        <f t="shared" si="190"/>
        <v>0</v>
      </c>
      <c r="DY40" s="97">
        <f t="shared" si="190"/>
        <v>0</v>
      </c>
      <c r="DZ40" s="97">
        <f t="shared" si="190"/>
        <v>-279321</v>
      </c>
      <c r="EA40" s="97">
        <f t="shared" si="190"/>
        <v>-458722</v>
      </c>
      <c r="EB40" s="97">
        <f t="shared" si="190"/>
        <v>-334102</v>
      </c>
      <c r="EC40" s="97">
        <f t="shared" si="190"/>
        <v>-380044</v>
      </c>
    </row>
    <row r="41" spans="1:133" x14ac:dyDescent="0.25">
      <c r="A41" s="94" t="s">
        <v>155</v>
      </c>
      <c r="B41" s="97">
        <f>SUM(B35:B37,B39:B40)</f>
        <v>437019190.52183944</v>
      </c>
      <c r="C41" s="97">
        <f>SUM(C35:C37,C39:C40)</f>
        <v>454263858.50269473</v>
      </c>
      <c r="D41" s="97">
        <f t="shared" ref="D41:S41" si="191">SUM(D35:D37,D39:D40)</f>
        <v>474730106.23841077</v>
      </c>
      <c r="E41" s="97">
        <f t="shared" si="191"/>
        <v>516282702.26293868</v>
      </c>
      <c r="F41" s="97">
        <f t="shared" si="191"/>
        <v>538645183.10669446</v>
      </c>
      <c r="G41" s="97">
        <f t="shared" si="191"/>
        <v>581105400.00079203</v>
      </c>
      <c r="H41" s="97">
        <f t="shared" si="191"/>
        <v>636550101.35343051</v>
      </c>
      <c r="I41" s="97">
        <f t="shared" si="191"/>
        <v>691917887.45932996</v>
      </c>
      <c r="J41" s="97">
        <f t="shared" si="191"/>
        <v>755352064.61929369</v>
      </c>
      <c r="K41" s="97">
        <f t="shared" si="191"/>
        <v>827374674.65769506</v>
      </c>
      <c r="L41" s="97">
        <f t="shared" si="191"/>
        <v>881531305.53696978</v>
      </c>
      <c r="M41" s="97">
        <f t="shared" si="191"/>
        <v>907250167.74697113</v>
      </c>
      <c r="N41" s="97">
        <f t="shared" si="191"/>
        <v>878065194.00462055</v>
      </c>
      <c r="O41" s="97">
        <f t="shared" si="191"/>
        <v>900112865.99999952</v>
      </c>
      <c r="P41" s="97">
        <f t="shared" si="191"/>
        <v>922209952.99999952</v>
      </c>
      <c r="Q41" s="97">
        <f t="shared" si="191"/>
        <v>941972645.99999952</v>
      </c>
      <c r="R41" s="97">
        <f t="shared" si="191"/>
        <v>919736117.99999952</v>
      </c>
      <c r="S41" s="97">
        <f t="shared" si="191"/>
        <v>957202106.99999952</v>
      </c>
      <c r="U41" s="97">
        <f>SUM(U35:U37,U39:U40)</f>
        <v>143838545.48342988</v>
      </c>
      <c r="V41" s="97">
        <f>SUM(V35:V37,V39:V40)</f>
        <v>165746941.44656917</v>
      </c>
      <c r="W41" s="97">
        <f t="shared" ref="W41:AL41" si="192">SUM(W35:W37,W39:W40)</f>
        <v>173665528.49230897</v>
      </c>
      <c r="X41" s="97">
        <f t="shared" si="192"/>
        <v>197001160.72576392</v>
      </c>
      <c r="Y41" s="97">
        <f t="shared" si="192"/>
        <v>217097048.49497151</v>
      </c>
      <c r="Z41" s="97">
        <f t="shared" si="192"/>
        <v>227133777.49336722</v>
      </c>
      <c r="AA41" s="97">
        <f t="shared" si="192"/>
        <v>258385122.80187356</v>
      </c>
      <c r="AB41" s="97">
        <f t="shared" si="192"/>
        <v>274534335.57940519</v>
      </c>
      <c r="AC41" s="97">
        <f t="shared" si="192"/>
        <v>293767015.19008458</v>
      </c>
      <c r="AD41" s="97">
        <f t="shared" si="192"/>
        <v>300784394.67173481</v>
      </c>
      <c r="AE41" s="97">
        <f t="shared" si="192"/>
        <v>298264463.87969571</v>
      </c>
      <c r="AF41" s="97">
        <f t="shared" si="192"/>
        <v>299720072.56925672</v>
      </c>
      <c r="AG41" s="97">
        <f t="shared" si="192"/>
        <v>343253259.68277985</v>
      </c>
      <c r="AH41" s="97">
        <f t="shared" si="192"/>
        <v>351872134.99999982</v>
      </c>
      <c r="AI41" s="97">
        <f t="shared" si="192"/>
        <v>360510328.99999982</v>
      </c>
      <c r="AJ41" s="97">
        <f t="shared" si="192"/>
        <v>368235960.99999982</v>
      </c>
      <c r="AK41" s="97">
        <f t="shared" si="192"/>
        <v>371386556.99999982</v>
      </c>
      <c r="AL41" s="97">
        <f t="shared" si="192"/>
        <v>374189463.99999982</v>
      </c>
      <c r="AN41" s="97">
        <f>SUM(AN35:AN37,AN39:AN40)</f>
        <v>196169399.14246595</v>
      </c>
      <c r="AO41" s="97">
        <f>SUM(AO35:AO37,AO39:AO40)</f>
        <v>203917757.12327945</v>
      </c>
      <c r="AP41" s="97">
        <f t="shared" ref="AP41:BE41" si="193">SUM(AP35:AP37,AP39:AP40)</f>
        <v>213108394.73841995</v>
      </c>
      <c r="AQ41" s="97">
        <f t="shared" si="193"/>
        <v>231768992.32444581</v>
      </c>
      <c r="AR41" s="97">
        <f t="shared" si="193"/>
        <v>241815621.72228086</v>
      </c>
      <c r="AS41" s="97">
        <f t="shared" si="193"/>
        <v>260877416.14414865</v>
      </c>
      <c r="AT41" s="97">
        <f t="shared" si="193"/>
        <v>285768374.69958615</v>
      </c>
      <c r="AU41" s="97">
        <f t="shared" si="193"/>
        <v>310624803.45916826</v>
      </c>
      <c r="AV41" s="97">
        <f t="shared" si="193"/>
        <v>339135229.75248492</v>
      </c>
      <c r="AW41" s="97">
        <f t="shared" si="193"/>
        <v>371473061.43997347</v>
      </c>
      <c r="AX41" s="97">
        <f t="shared" si="193"/>
        <v>395793887.85101789</v>
      </c>
      <c r="AY41" s="97">
        <f t="shared" si="193"/>
        <v>407343898.23593843</v>
      </c>
      <c r="AZ41" s="97">
        <f t="shared" si="193"/>
        <v>394192480.43078637</v>
      </c>
      <c r="BA41" s="97">
        <f t="shared" si="193"/>
        <v>404090407.9999994</v>
      </c>
      <c r="BB41" s="97">
        <f t="shared" si="193"/>
        <v>414010521.9999994</v>
      </c>
      <c r="BC41" s="97">
        <f t="shared" si="193"/>
        <v>422882647.9999994</v>
      </c>
      <c r="BD41" s="97">
        <f t="shared" si="193"/>
        <v>412899935.9999994</v>
      </c>
      <c r="BE41" s="97">
        <f t="shared" si="193"/>
        <v>429719655.9999994</v>
      </c>
      <c r="BG41" s="97">
        <f>SUM(BG35:BG37,BG39:BG40)</f>
        <v>38396128.016551375</v>
      </c>
      <c r="BH41" s="97">
        <f>SUM(BH35:BH37,BH39:BH40)</f>
        <v>44234181.698626637</v>
      </c>
      <c r="BI41" s="97">
        <f t="shared" ref="BI41:BX41" si="194">SUM(BI35:BI37,BI39:BI40)</f>
        <v>46344035.474570736</v>
      </c>
      <c r="BJ41" s="97">
        <f t="shared" si="194"/>
        <v>52563239.025804445</v>
      </c>
      <c r="BK41" s="97">
        <f t="shared" si="194"/>
        <v>57917036.614001043</v>
      </c>
      <c r="BL41" s="97">
        <f t="shared" si="194"/>
        <v>60589903.876750633</v>
      </c>
      <c r="BM41" s="97">
        <f t="shared" si="194"/>
        <v>68915340.419115573</v>
      </c>
      <c r="BN41" s="97">
        <f t="shared" si="194"/>
        <v>73215938.577004313</v>
      </c>
      <c r="BO41" s="97">
        <f t="shared" si="194"/>
        <v>78338282.031304613</v>
      </c>
      <c r="BP41" s="97">
        <f t="shared" si="194"/>
        <v>80205872.723507807</v>
      </c>
      <c r="BQ41" s="97">
        <f t="shared" si="194"/>
        <v>79525481.655675113</v>
      </c>
      <c r="BR41" s="97">
        <f t="shared" si="194"/>
        <v>79909844.894499674</v>
      </c>
      <c r="BS41" s="97">
        <f t="shared" si="194"/>
        <v>91572924.398293719</v>
      </c>
      <c r="BT41" s="97">
        <f t="shared" si="194"/>
        <v>93872263.999999925</v>
      </c>
      <c r="BU41" s="97">
        <f t="shared" si="194"/>
        <v>96176756.999999925</v>
      </c>
      <c r="BV41" s="97">
        <f t="shared" si="194"/>
        <v>98237795.999999925</v>
      </c>
      <c r="BW41" s="97">
        <f t="shared" si="194"/>
        <v>95918761.999999925</v>
      </c>
      <c r="BX41" s="97">
        <f t="shared" si="194"/>
        <v>99826069.999999925</v>
      </c>
      <c r="BZ41" s="97">
        <f>SUM(BZ35:BZ37,BZ39:BZ40)</f>
        <v>67042922.390868887</v>
      </c>
      <c r="CA41" s="97">
        <f>SUM(CA35:CA37,CA39:CA40)</f>
        <v>77254391.683252543</v>
      </c>
      <c r="CB41" s="97">
        <f t="shared" ref="CB41:CQ41" si="195">SUM(CB35:CB37,CB39:CB40)</f>
        <v>80945232.792417973</v>
      </c>
      <c r="CC41" s="97">
        <f t="shared" si="195"/>
        <v>91821934.691142827</v>
      </c>
      <c r="CD41" s="97">
        <f t="shared" si="195"/>
        <v>101188596.73265935</v>
      </c>
      <c r="CE41" s="97">
        <f t="shared" si="195"/>
        <v>105866700.5123944</v>
      </c>
      <c r="CF41" s="97">
        <f t="shared" si="195"/>
        <v>120432903.96701561</v>
      </c>
      <c r="CG41" s="97">
        <f t="shared" si="195"/>
        <v>127960026.93171874</v>
      </c>
      <c r="CH41" s="97">
        <f t="shared" si="195"/>
        <v>136924348.99277359</v>
      </c>
      <c r="CI41" s="97">
        <f t="shared" si="195"/>
        <v>140195138.65763244</v>
      </c>
      <c r="CJ41" s="97">
        <f t="shared" si="195"/>
        <v>139020602.83378109</v>
      </c>
      <c r="CK41" s="97">
        <f t="shared" si="195"/>
        <v>139699059.78061542</v>
      </c>
      <c r="CL41" s="97">
        <f t="shared" si="195"/>
        <v>159989810.60314351</v>
      </c>
      <c r="CM41" s="97">
        <f t="shared" si="195"/>
        <v>164007055.00000149</v>
      </c>
      <c r="CN41" s="97">
        <f t="shared" si="195"/>
        <v>168033304.00000146</v>
      </c>
      <c r="CO41" s="97">
        <f t="shared" si="195"/>
        <v>171634209.00000143</v>
      </c>
      <c r="CP41" s="97">
        <f t="shared" si="195"/>
        <v>167582552.00000137</v>
      </c>
      <c r="CQ41" s="97">
        <f t="shared" si="195"/>
        <v>174409128.00000137</v>
      </c>
      <c r="CS41" s="97">
        <f>SUM(CS35:CS37,CS39:CS40)</f>
        <v>99931468.323778018</v>
      </c>
      <c r="CT41" s="97">
        <f>SUM(CT35:CT37,CT39:CT40)</f>
        <v>103874739.07585883</v>
      </c>
      <c r="CU41" s="97">
        <f t="shared" ref="CU41:DJ41" si="196">SUM(CU35:CU37,CU39:CU40)</f>
        <v>108554675.86505595</v>
      </c>
      <c r="CV41" s="97">
        <f t="shared" si="196"/>
        <v>118056345.41059123</v>
      </c>
      <c r="CW41" s="97">
        <f t="shared" si="196"/>
        <v>123169886.40500484</v>
      </c>
      <c r="CX41" s="97">
        <f t="shared" si="196"/>
        <v>132911072.96504039</v>
      </c>
      <c r="CY41" s="97">
        <f t="shared" si="196"/>
        <v>145622480.72357506</v>
      </c>
      <c r="CZ41" s="97">
        <f t="shared" si="196"/>
        <v>158319973.98348254</v>
      </c>
      <c r="DA41" s="97">
        <f t="shared" si="196"/>
        <v>172861355.65032366</v>
      </c>
      <c r="DB41" s="97">
        <f t="shared" si="196"/>
        <v>189520885.76641366</v>
      </c>
      <c r="DC41" s="97">
        <f t="shared" si="196"/>
        <v>201756284.44713056</v>
      </c>
      <c r="DD41" s="97">
        <f t="shared" si="196"/>
        <v>207637316.03568336</v>
      </c>
      <c r="DE41" s="97">
        <f t="shared" si="196"/>
        <v>192559384.71472135</v>
      </c>
      <c r="DF41" s="97">
        <f t="shared" si="196"/>
        <v>197394430.99999937</v>
      </c>
      <c r="DG41" s="97">
        <f t="shared" si="196"/>
        <v>202240315.9999994</v>
      </c>
      <c r="DH41" s="97">
        <f t="shared" si="196"/>
        <v>206574265.99999943</v>
      </c>
      <c r="DI41" s="97">
        <f t="shared" si="196"/>
        <v>201697802.99999946</v>
      </c>
      <c r="DJ41" s="97">
        <f t="shared" si="196"/>
        <v>209914079.99999946</v>
      </c>
      <c r="DL41" s="97">
        <f>SUM(DL35:DL37,DL39:DL40)</f>
        <v>113674131.53141102</v>
      </c>
      <c r="DM41" s="97">
        <f>SUM(DM35:DM37,DM39:DM40)</f>
        <v>88112563.08793062</v>
      </c>
      <c r="DN41" s="97">
        <f t="shared" ref="DN41:EC41" si="197">SUM(DN35:DN37,DN39:DN40)</f>
        <v>56339648.962953508</v>
      </c>
      <c r="DO41" s="97">
        <f t="shared" si="197"/>
        <v>35530325.207229488</v>
      </c>
      <c r="DP41" s="97">
        <f t="shared" si="197"/>
        <v>20100464.977648608</v>
      </c>
      <c r="DQ41" s="97">
        <f t="shared" si="197"/>
        <v>77894550.931783542</v>
      </c>
      <c r="DR41" s="97">
        <f t="shared" si="197"/>
        <v>90450193.134647727</v>
      </c>
      <c r="DS41" s="97">
        <f t="shared" si="197"/>
        <v>87887360.107161462</v>
      </c>
      <c r="DT41" s="97">
        <f t="shared" si="197"/>
        <v>94856506.815234631</v>
      </c>
      <c r="DU41" s="97">
        <f t="shared" si="197"/>
        <v>87728817.337408215</v>
      </c>
      <c r="DV41" s="97">
        <f t="shared" si="197"/>
        <v>92249341.222547293</v>
      </c>
      <c r="DW41" s="97">
        <f t="shared" si="197"/>
        <v>110626367.93844637</v>
      </c>
      <c r="DX41" s="97">
        <f t="shared" si="197"/>
        <v>123872547.54714206</v>
      </c>
      <c r="DY41" s="97">
        <f t="shared" si="197"/>
        <v>108957241.00000018</v>
      </c>
      <c r="DZ41" s="97">
        <f t="shared" si="197"/>
        <v>113639934.00000012</v>
      </c>
      <c r="EA41" s="97">
        <f t="shared" si="197"/>
        <v>118709588.00000009</v>
      </c>
      <c r="EB41" s="97">
        <f t="shared" si="197"/>
        <v>194132956.00000006</v>
      </c>
      <c r="EC41" s="97">
        <f t="shared" si="197"/>
        <v>228631122.00000006</v>
      </c>
    </row>
    <row r="42" spans="1:133" x14ac:dyDescent="0.25">
      <c r="A42" s="156" t="s">
        <v>267</v>
      </c>
      <c r="B42" s="168">
        <f>AVERAGE(B35,B41)</f>
        <v>425238562.90850818</v>
      </c>
      <c r="C42" s="168">
        <f t="shared" ref="C42:S42" si="198">AVERAGE(C35,C41)</f>
        <v>445641524.51226759</v>
      </c>
      <c r="D42" s="168">
        <f t="shared" si="198"/>
        <v>464496982.37055278</v>
      </c>
      <c r="E42" s="168">
        <f t="shared" si="198"/>
        <v>495506404.25067472</v>
      </c>
      <c r="F42" s="168">
        <f t="shared" si="198"/>
        <v>527463942.6848166</v>
      </c>
      <c r="G42" s="168">
        <f t="shared" si="198"/>
        <v>559875291.55374324</v>
      </c>
      <c r="H42" s="168">
        <f t="shared" si="198"/>
        <v>608827750.67711067</v>
      </c>
      <c r="I42" s="168">
        <f t="shared" si="198"/>
        <v>664233994.40638065</v>
      </c>
      <c r="J42" s="168">
        <f t="shared" si="198"/>
        <v>724319880.33594787</v>
      </c>
      <c r="K42" s="168">
        <f t="shared" si="198"/>
        <v>790492985.57183182</v>
      </c>
      <c r="L42" s="168">
        <f t="shared" si="198"/>
        <v>858396339.0693239</v>
      </c>
      <c r="M42" s="168">
        <f t="shared" si="198"/>
        <v>894549525.66467953</v>
      </c>
      <c r="N42" s="168">
        <f t="shared" si="198"/>
        <v>870217768.61097789</v>
      </c>
      <c r="O42" s="168">
        <f t="shared" si="198"/>
        <v>887774767.99999952</v>
      </c>
      <c r="P42" s="168">
        <f t="shared" si="198"/>
        <v>911342121.99999952</v>
      </c>
      <c r="Q42" s="168">
        <f t="shared" si="198"/>
        <v>926201704.49999952</v>
      </c>
      <c r="R42" s="168">
        <f t="shared" si="198"/>
        <v>928418186.99999952</v>
      </c>
      <c r="S42" s="168">
        <f t="shared" si="198"/>
        <v>938469111.99999952</v>
      </c>
      <c r="T42" s="156"/>
      <c r="U42" s="168">
        <f t="shared" ref="U42" si="199">AVERAGE(U35,U41)</f>
        <v>135302240.90412495</v>
      </c>
      <c r="V42" s="168">
        <f t="shared" ref="V42" si="200">AVERAGE(V35,V41)</f>
        <v>154792743.46499953</v>
      </c>
      <c r="W42" s="168">
        <f t="shared" ref="W42" si="201">AVERAGE(W35,W41)</f>
        <v>169706234.96943957</v>
      </c>
      <c r="X42" s="168">
        <f t="shared" ref="X42" si="202">AVERAGE(X35,X41)</f>
        <v>185333344.60903594</v>
      </c>
      <c r="Y42" s="168">
        <f t="shared" ref="Y42" si="203">AVERAGE(Y35,Y41)</f>
        <v>207049104.61036772</v>
      </c>
      <c r="Z42" s="168">
        <f t="shared" ref="Z42" si="204">AVERAGE(Z35,Z41)</f>
        <v>222115412.99416935</v>
      </c>
      <c r="AA42" s="168">
        <f t="shared" ref="AA42" si="205">AVERAGE(AA35,AA41)</f>
        <v>242759450.14762038</v>
      </c>
      <c r="AB42" s="168">
        <f t="shared" ref="AB42" si="206">AVERAGE(AB35,AB41)</f>
        <v>266459729.19063938</v>
      </c>
      <c r="AC42" s="168">
        <f t="shared" ref="AC42" si="207">AVERAGE(AC35,AC41)</f>
        <v>284359672.32383084</v>
      </c>
      <c r="AD42" s="168">
        <f t="shared" ref="AD42" si="208">AVERAGE(AD35,AD41)</f>
        <v>296533999.01053166</v>
      </c>
      <c r="AE42" s="168">
        <f t="shared" ref="AE42" si="209">AVERAGE(AE35,AE41)</f>
        <v>297507909.07337826</v>
      </c>
      <c r="AF42" s="168">
        <f t="shared" ref="AF42" si="210">AVERAGE(AF35,AF41)</f>
        <v>299046422.79909623</v>
      </c>
      <c r="AG42" s="168">
        <f t="shared" ref="AG42" si="211">AVERAGE(AG35,AG41)</f>
        <v>340185544.0223968</v>
      </c>
      <c r="AH42" s="168">
        <f t="shared" ref="AH42" si="212">AVERAGE(AH35,AH41)</f>
        <v>347048925.99999982</v>
      </c>
      <c r="AI42" s="168">
        <f t="shared" ref="AI42" si="213">AVERAGE(AI35,AI41)</f>
        <v>356261876.49999982</v>
      </c>
      <c r="AJ42" s="168">
        <f t="shared" ref="AJ42" si="214">AVERAGE(AJ35,AJ41)</f>
        <v>362070784.49999982</v>
      </c>
      <c r="AK42" s="168">
        <f t="shared" ref="AK42" si="215">AVERAGE(AK35,AK41)</f>
        <v>368858901.99999982</v>
      </c>
      <c r="AL42" s="168">
        <f t="shared" ref="AL42" si="216">AVERAGE(AL35,AL41)</f>
        <v>366866360.99999982</v>
      </c>
      <c r="AM42" s="156"/>
      <c r="AN42" s="168">
        <f t="shared" ref="AN42" si="217">AVERAGE(AN35,AN41)</f>
        <v>190877930.86255747</v>
      </c>
      <c r="AO42" s="168">
        <f t="shared" ref="AO42" si="218">AVERAGE(AO35,AO41)</f>
        <v>200043578.1328727</v>
      </c>
      <c r="AP42" s="168">
        <f t="shared" ref="AP42" si="219">AVERAGE(AP35,AP41)</f>
        <v>208513075.93085021</v>
      </c>
      <c r="AQ42" s="168">
        <f t="shared" ref="AQ42" si="220">AVERAGE(AQ35,AQ41)</f>
        <v>222438693.53143239</v>
      </c>
      <c r="AR42" s="168">
        <f t="shared" ref="AR42" si="221">AVERAGE(AR35,AR41)</f>
        <v>236792307.02336335</v>
      </c>
      <c r="AS42" s="168">
        <f t="shared" ref="AS42" si="222">AVERAGE(AS35,AS41)</f>
        <v>251346518.93321475</v>
      </c>
      <c r="AT42" s="168">
        <f t="shared" ref="AT42" si="223">AVERAGE(AT35,AT41)</f>
        <v>273322895.42186737</v>
      </c>
      <c r="AU42" s="168">
        <f t="shared" ref="AU42" si="224">AVERAGE(AU35,AU41)</f>
        <v>298196589.0793767</v>
      </c>
      <c r="AV42" s="168">
        <f t="shared" ref="AV42" si="225">AVERAGE(AV35,AV41)</f>
        <v>325199586.38104057</v>
      </c>
      <c r="AW42" s="168">
        <f t="shared" ref="AW42" si="226">AVERAGE(AW35,AW41)</f>
        <v>354913229.79610372</v>
      </c>
      <c r="AX42" s="168">
        <f t="shared" ref="AX42" si="227">AVERAGE(AX35,AX41)</f>
        <v>385406164.0666312</v>
      </c>
      <c r="AY42" s="168">
        <f t="shared" ref="AY42" si="228">AVERAGE(AY35,AY41)</f>
        <v>401640178.71378714</v>
      </c>
      <c r="AZ42" s="168">
        <f t="shared" ref="AZ42" si="229">AVERAGE(AZ35,AZ41)</f>
        <v>390669511.8607564</v>
      </c>
      <c r="BA42" s="168">
        <f t="shared" ref="BA42" si="230">AVERAGE(BA35,BA41)</f>
        <v>398551428.4999994</v>
      </c>
      <c r="BB42" s="168">
        <f t="shared" ref="BB42" si="231">AVERAGE(BB35,BB41)</f>
        <v>409131593.4999994</v>
      </c>
      <c r="BC42" s="168">
        <f t="shared" ref="BC42" si="232">AVERAGE(BC35,BC41)</f>
        <v>415802550.9999994</v>
      </c>
      <c r="BD42" s="168">
        <f t="shared" ref="BD42" si="233">AVERAGE(BD35,BD41)</f>
        <v>416797603.4999994</v>
      </c>
      <c r="BE42" s="168">
        <f t="shared" ref="BE42" si="234">AVERAGE(BE35,BE41)</f>
        <v>421309795.4999994</v>
      </c>
      <c r="BF42" s="156"/>
      <c r="BG42" s="168">
        <f t="shared" ref="BG42" si="235">AVERAGE(BG35,BG41)</f>
        <v>36121572.427216738</v>
      </c>
      <c r="BH42" s="168">
        <f t="shared" ref="BH42" si="236">AVERAGE(BH35,BH41)</f>
        <v>41315154.857589006</v>
      </c>
      <c r="BI42" s="168">
        <f t="shared" ref="BI42" si="237">AVERAGE(BI35,BI41)</f>
        <v>45289108.586598635</v>
      </c>
      <c r="BJ42" s="168">
        <f t="shared" ref="BJ42" si="238">AVERAGE(BJ35,BJ41)</f>
        <v>49453637.250187635</v>
      </c>
      <c r="BK42" s="168">
        <f t="shared" ref="BK42" si="239">AVERAGE(BK35,BK41)</f>
        <v>55240137.819902748</v>
      </c>
      <c r="BL42" s="168">
        <f t="shared" ref="BL42" si="240">AVERAGE(BL35,BL41)</f>
        <v>59253470.245375842</v>
      </c>
      <c r="BM42" s="168">
        <f t="shared" ref="BM42" si="241">AVERAGE(BM35,BM41)</f>
        <v>64752622.147933051</v>
      </c>
      <c r="BN42" s="168">
        <f t="shared" ref="BN42" si="242">AVERAGE(BN35,BN41)</f>
        <v>71065639.498059943</v>
      </c>
      <c r="BO42" s="168">
        <f t="shared" ref="BO42" si="243">AVERAGE(BO35,BO41)</f>
        <v>75832866.457806468</v>
      </c>
      <c r="BP42" s="168">
        <f t="shared" ref="BP42" si="244">AVERAGE(BP35,BP41)</f>
        <v>79074377.092963398</v>
      </c>
      <c r="BQ42" s="168">
        <f t="shared" ref="BQ42" si="245">AVERAGE(BQ35,BQ41)</f>
        <v>79325321.225420505</v>
      </c>
      <c r="BR42" s="168">
        <f t="shared" ref="BR42" si="246">AVERAGE(BR35,BR41)</f>
        <v>79732110.573091596</v>
      </c>
      <c r="BS42" s="168">
        <f t="shared" ref="BS42" si="247">AVERAGE(BS35,BS41)</f>
        <v>90754520.825073957</v>
      </c>
      <c r="BT42" s="168">
        <f t="shared" ref="BT42" si="248">AVERAGE(BT35,BT41)</f>
        <v>92585530.499999925</v>
      </c>
      <c r="BU42" s="168">
        <f t="shared" ref="BU42" si="249">AVERAGE(BU35,BU41)</f>
        <v>95043356.999999925</v>
      </c>
      <c r="BV42" s="168">
        <f t="shared" ref="BV42" si="250">AVERAGE(BV35,BV41)</f>
        <v>96593053.499999925</v>
      </c>
      <c r="BW42" s="168">
        <f t="shared" ref="BW42" si="251">AVERAGE(BW35,BW41)</f>
        <v>96824209.999999925</v>
      </c>
      <c r="BX42" s="168">
        <f t="shared" ref="BX42" si="252">AVERAGE(BX35,BX41)</f>
        <v>97872415.999999925</v>
      </c>
      <c r="BY42" s="156"/>
      <c r="BZ42" s="168">
        <f t="shared" ref="BZ42" si="253">AVERAGE(BZ35,BZ41)</f>
        <v>63064164.099816188</v>
      </c>
      <c r="CA42" s="168">
        <f t="shared" ref="CA42" si="254">AVERAGE(CA35,CA41)</f>
        <v>72148657.037060708</v>
      </c>
      <c r="CB42" s="168">
        <f t="shared" ref="CB42" si="255">AVERAGE(CB35,CB41)</f>
        <v>79099812.237835258</v>
      </c>
      <c r="CC42" s="168">
        <f t="shared" ref="CC42" si="256">AVERAGE(CC35,CC41)</f>
        <v>86383583.7417804</v>
      </c>
      <c r="CD42" s="168">
        <f t="shared" ref="CD42" si="257">AVERAGE(CD35,CD41)</f>
        <v>96505265.711901098</v>
      </c>
      <c r="CE42" s="168">
        <f t="shared" ref="CE42" si="258">AVERAGE(CE35,CE41)</f>
        <v>103527648.62252688</v>
      </c>
      <c r="CF42" s="168">
        <f t="shared" ref="CF42" si="259">AVERAGE(CF35,CF41)</f>
        <v>113149802.239705</v>
      </c>
      <c r="CG42" s="168">
        <f t="shared" ref="CG42" si="260">AVERAGE(CG35,CG41)</f>
        <v>124196465.44936767</v>
      </c>
      <c r="CH42" s="168">
        <f t="shared" ref="CH42" si="261">AVERAGE(CH35,CH41)</f>
        <v>132539601.11057816</v>
      </c>
      <c r="CI42" s="168">
        <f t="shared" ref="CI42" si="262">AVERAGE(CI35,CI41)</f>
        <v>138214035.84901601</v>
      </c>
      <c r="CJ42" s="168">
        <f t="shared" ref="CJ42" si="263">AVERAGE(CJ35,CJ41)</f>
        <v>138667973.81494677</v>
      </c>
      <c r="CK42" s="168">
        <f t="shared" ref="CK42" si="264">AVERAGE(CK35,CK41)</f>
        <v>139385072.67022228</v>
      </c>
      <c r="CL42" s="168">
        <f t="shared" ref="CL42" si="265">AVERAGE(CL35,CL41)</f>
        <v>158559953.10392398</v>
      </c>
      <c r="CM42" s="168">
        <f t="shared" ref="CM42" si="266">AVERAGE(CM35,CM41)</f>
        <v>161758965.00000149</v>
      </c>
      <c r="CN42" s="168">
        <f t="shared" ref="CN42" si="267">AVERAGE(CN35,CN41)</f>
        <v>166053107.00000149</v>
      </c>
      <c r="CO42" s="168">
        <f t="shared" ref="CO42" si="268">AVERAGE(CO35,CO41)</f>
        <v>168760630.00000143</v>
      </c>
      <c r="CP42" s="168">
        <f t="shared" ref="CP42" si="269">AVERAGE(CP35,CP41)</f>
        <v>169164488.5000014</v>
      </c>
      <c r="CQ42" s="168">
        <f t="shared" ref="CQ42" si="270">AVERAGE(CQ35,CQ41)</f>
        <v>170995840.50000137</v>
      </c>
      <c r="CR42" s="156"/>
      <c r="CS42" s="168">
        <f t="shared" ref="CS42" si="271">AVERAGE(CS35,CS41)</f>
        <v>97237638.302789509</v>
      </c>
      <c r="CT42" s="168">
        <f t="shared" ref="CT42" si="272">AVERAGE(CT35,CT41)</f>
        <v>101903103.69981843</v>
      </c>
      <c r="CU42" s="168">
        <f t="shared" ref="CU42" si="273">AVERAGE(CU35,CU41)</f>
        <v>106214707.47045739</v>
      </c>
      <c r="CV42" s="168">
        <f t="shared" ref="CV42" si="274">AVERAGE(CV35,CV41)</f>
        <v>113305510.63782358</v>
      </c>
      <c r="CW42" s="168">
        <f t="shared" ref="CW42" si="275">AVERAGE(CW35,CW41)</f>
        <v>120613115.90779804</v>
      </c>
      <c r="CX42" s="168">
        <f t="shared" ref="CX42" si="276">AVERAGE(CX35,CX41)</f>
        <v>128040479.68502262</v>
      </c>
      <c r="CY42" s="168">
        <f t="shared" ref="CY42" si="277">AVERAGE(CY35,CY41)</f>
        <v>139266776.84430721</v>
      </c>
      <c r="CZ42" s="168">
        <f t="shared" ref="CZ42" si="278">AVERAGE(CZ35,CZ41)</f>
        <v>151971227.3535288</v>
      </c>
      <c r="DA42" s="168">
        <f t="shared" ref="DA42" si="279">AVERAGE(DA35,DA41)</f>
        <v>165746430.7309306</v>
      </c>
      <c r="DB42" s="168">
        <f t="shared" ref="DB42" si="280">AVERAGE(DB35,DB41)</f>
        <v>180993145.79687667</v>
      </c>
      <c r="DC42" s="168">
        <f t="shared" ref="DC42" si="281">AVERAGE(DC35,DC41)</f>
        <v>196466102.18769109</v>
      </c>
      <c r="DD42" s="168">
        <f t="shared" ref="DD42" si="282">AVERAGE(DD35,DD41)</f>
        <v>204733109.90591896</v>
      </c>
      <c r="DE42" s="168">
        <f t="shared" ref="DE42" si="283">AVERAGE(DE35,DE41)</f>
        <v>190838447.11724886</v>
      </c>
      <c r="DF42" s="168">
        <f t="shared" ref="DF42" si="284">AVERAGE(DF35,DF41)</f>
        <v>194688690.49999934</v>
      </c>
      <c r="DG42" s="168">
        <f t="shared" ref="DG42" si="285">AVERAGE(DG35,DG41)</f>
        <v>199857003.9999994</v>
      </c>
      <c r="DH42" s="168">
        <f t="shared" ref="DH42" si="286">AVERAGE(DH35,DH41)</f>
        <v>203115703.9999994</v>
      </c>
      <c r="DI42" s="168">
        <f t="shared" ref="DI42" si="287">AVERAGE(DI35,DI41)</f>
        <v>203601777.99999946</v>
      </c>
      <c r="DJ42" s="168">
        <f t="shared" ref="DJ42" si="288">AVERAGE(DJ35,DJ41)</f>
        <v>205805941.49999946</v>
      </c>
      <c r="DK42" s="156"/>
      <c r="DL42" s="168">
        <f t="shared" ref="DL42" si="289">AVERAGE(DL35,DL41)</f>
        <v>126603313.0603431</v>
      </c>
      <c r="DM42" s="168">
        <f t="shared" ref="DM42" si="290">AVERAGE(DM35,DM41)</f>
        <v>100893347.30967082</v>
      </c>
      <c r="DN42" s="168">
        <f t="shared" ref="DN42" si="291">AVERAGE(DN35,DN41)</f>
        <v>72226106.025442064</v>
      </c>
      <c r="DO42" s="168">
        <f t="shared" ref="DO42" si="292">AVERAGE(DO35,DO41)</f>
        <v>45934987.085091501</v>
      </c>
      <c r="DP42" s="168">
        <f t="shared" ref="DP42" si="293">AVERAGE(DP35,DP41)</f>
        <v>27815395.092439048</v>
      </c>
      <c r="DQ42" s="168">
        <f t="shared" ref="DQ42" si="294">AVERAGE(DQ35,DQ41)</f>
        <v>48997507.954716071</v>
      </c>
      <c r="DR42" s="168">
        <f t="shared" ref="DR42" si="295">AVERAGE(DR35,DR41)</f>
        <v>84172372.033215642</v>
      </c>
      <c r="DS42" s="168">
        <f t="shared" ref="DS42" si="296">AVERAGE(DS35,DS41)</f>
        <v>89168776.620904595</v>
      </c>
      <c r="DT42" s="168">
        <f t="shared" ref="DT42" si="297">AVERAGE(DT35,DT41)</f>
        <v>93368312.211944252</v>
      </c>
      <c r="DU42" s="168">
        <f t="shared" ref="DU42" si="298">AVERAGE(DU35,DU41)</f>
        <v>91860228.673637271</v>
      </c>
      <c r="DV42" s="168">
        <f t="shared" ref="DV42" si="299">AVERAGE(DV35,DV41)</f>
        <v>102442768.65789092</v>
      </c>
      <c r="DW42" s="168">
        <f t="shared" ref="DW42" si="300">AVERAGE(DW35,DW41)</f>
        <v>105947807.80592704</v>
      </c>
      <c r="DX42" s="168">
        <f t="shared" ref="DX42" si="301">AVERAGE(DX35,DX41)</f>
        <v>121935709.01634672</v>
      </c>
      <c r="DY42" s="168">
        <f t="shared" ref="DY42" si="302">AVERAGE(DY35,DY41)</f>
        <v>116376617.50000021</v>
      </c>
      <c r="DZ42" s="168">
        <f t="shared" ref="DZ42" si="303">AVERAGE(DZ35,DZ41)</f>
        <v>111035762.00000015</v>
      </c>
      <c r="EA42" s="168">
        <f t="shared" ref="EA42" si="304">AVERAGE(EA35,EA41)</f>
        <v>112653161.0000001</v>
      </c>
      <c r="EB42" s="168">
        <f t="shared" ref="EB42" si="305">AVERAGE(EB35,EB41)</f>
        <v>153900699.50000006</v>
      </c>
      <c r="EC42" s="168">
        <f t="shared" ref="EC42" si="306">AVERAGE(EC35,EC41)</f>
        <v>211382039.50000006</v>
      </c>
    </row>
    <row r="43" spans="1:133" s="39" customFormat="1" x14ac:dyDescent="0.25">
      <c r="B43" s="169"/>
      <c r="C43" s="169"/>
      <c r="D43" s="169"/>
      <c r="E43" s="169"/>
      <c r="F43" s="169"/>
      <c r="G43" s="169"/>
      <c r="H43" s="169"/>
      <c r="I43" s="169"/>
      <c r="J43" s="169"/>
      <c r="K43" s="169"/>
      <c r="L43" s="169"/>
      <c r="M43" s="169"/>
      <c r="N43" s="169"/>
      <c r="O43" s="169"/>
      <c r="P43" s="169"/>
      <c r="Q43" s="169"/>
      <c r="R43" s="169"/>
      <c r="S43" s="169"/>
      <c r="U43" s="169"/>
      <c r="V43" s="169"/>
      <c r="W43" s="169"/>
      <c r="X43" s="169"/>
      <c r="Y43" s="169"/>
      <c r="Z43" s="169"/>
      <c r="AA43" s="169"/>
      <c r="AB43" s="169"/>
      <c r="AC43" s="169"/>
      <c r="AD43" s="169"/>
      <c r="AE43" s="169"/>
      <c r="AF43" s="169"/>
      <c r="AG43" s="169"/>
      <c r="AH43" s="169"/>
      <c r="AI43" s="169"/>
      <c r="AJ43" s="169"/>
      <c r="AK43" s="169"/>
      <c r="AL43" s="169"/>
      <c r="AN43" s="169"/>
      <c r="AO43" s="169"/>
      <c r="AP43" s="169"/>
      <c r="AQ43" s="169"/>
      <c r="AR43" s="169"/>
      <c r="AS43" s="169"/>
      <c r="AT43" s="169"/>
      <c r="AU43" s="169"/>
      <c r="AV43" s="169"/>
      <c r="AW43" s="169"/>
      <c r="AX43" s="169"/>
      <c r="AY43" s="169"/>
      <c r="AZ43" s="169"/>
      <c r="BA43" s="169"/>
      <c r="BB43" s="169"/>
      <c r="BC43" s="169"/>
      <c r="BD43" s="169"/>
      <c r="BE43" s="169"/>
      <c r="BG43" s="169"/>
      <c r="BH43" s="169"/>
      <c r="BI43" s="169"/>
      <c r="BJ43" s="169"/>
      <c r="BK43" s="169"/>
      <c r="BL43" s="169"/>
      <c r="BM43" s="169"/>
      <c r="BN43" s="169"/>
      <c r="BO43" s="169"/>
      <c r="BP43" s="169"/>
      <c r="BQ43" s="169"/>
      <c r="BR43" s="169"/>
      <c r="BS43" s="169"/>
      <c r="BT43" s="169"/>
      <c r="BU43" s="169"/>
      <c r="BV43" s="169"/>
      <c r="BW43" s="169"/>
      <c r="BX43" s="169"/>
      <c r="BZ43" s="169"/>
      <c r="CA43" s="169"/>
      <c r="CB43" s="169"/>
      <c r="CC43" s="169"/>
      <c r="CD43" s="169"/>
      <c r="CE43" s="169"/>
      <c r="CF43" s="169"/>
      <c r="CG43" s="169"/>
      <c r="CH43" s="169"/>
      <c r="CI43" s="169"/>
      <c r="CJ43" s="169"/>
      <c r="CK43" s="169"/>
      <c r="CL43" s="169"/>
      <c r="CM43" s="169"/>
      <c r="CN43" s="169"/>
      <c r="CO43" s="169"/>
      <c r="CP43" s="169"/>
      <c r="CQ43" s="169"/>
      <c r="CS43" s="169"/>
      <c r="CT43" s="169"/>
      <c r="CU43" s="169"/>
      <c r="CV43" s="169"/>
      <c r="CW43" s="169"/>
      <c r="CX43" s="169"/>
      <c r="CY43" s="169"/>
      <c r="CZ43" s="169"/>
      <c r="DA43" s="169"/>
      <c r="DB43" s="169"/>
      <c r="DC43" s="169"/>
      <c r="DD43" s="169"/>
      <c r="DE43" s="169"/>
      <c r="DF43" s="169"/>
      <c r="DG43" s="169"/>
      <c r="DH43" s="169"/>
      <c r="DI43" s="169"/>
      <c r="DJ43" s="169"/>
      <c r="DL43" s="169"/>
      <c r="DM43" s="169"/>
      <c r="DN43" s="169"/>
      <c r="DO43" s="169"/>
      <c r="DP43" s="169"/>
      <c r="DQ43" s="169"/>
      <c r="DR43" s="169"/>
      <c r="DS43" s="169"/>
      <c r="DT43" s="169"/>
      <c r="DU43" s="169"/>
      <c r="DV43" s="169"/>
      <c r="DW43" s="169"/>
      <c r="DX43" s="169"/>
      <c r="DY43" s="169"/>
      <c r="DZ43" s="169"/>
      <c r="EA43" s="169"/>
      <c r="EB43" s="169"/>
      <c r="EC43" s="169"/>
    </row>
    <row r="44" spans="1:133" s="39" customFormat="1" x14ac:dyDescent="0.25">
      <c r="A44" s="36" t="s">
        <v>273</v>
      </c>
      <c r="B44" s="166">
        <f>B35*WACC!$C$52</f>
        <v>23061406.321912717</v>
      </c>
      <c r="C44" s="166">
        <f>C35*WACC!$D$52</f>
        <v>23439388.798063248</v>
      </c>
      <c r="D44" s="166">
        <f>D35*WACC!$E$52</f>
        <v>27681224.609828409</v>
      </c>
      <c r="E44" s="166">
        <f>E35*WACC!$F$52</f>
        <v>31309796.953258086</v>
      </c>
      <c r="F44" s="166">
        <f>F35*WACC!$G$52</f>
        <v>31291229.965634406</v>
      </c>
      <c r="G44" s="166">
        <f>G35*WACC!$H$52</f>
        <v>38675540.867223494</v>
      </c>
      <c r="H44" s="166">
        <f>H35*WACC!$I$52</f>
        <v>35845044.628606901</v>
      </c>
      <c r="I44" s="166">
        <f>I35*WACC!$J$52</f>
        <v>27714816.412905678</v>
      </c>
      <c r="J44" s="166">
        <f>J35*WACC!$K$52</f>
        <v>29591981.152509194</v>
      </c>
      <c r="K44" s="166">
        <f>K35*WACC!$L$52</f>
        <v>30061802.463464882</v>
      </c>
      <c r="L44" s="166">
        <f>L35*WACC!$M$52</f>
        <v>25625171.098328121</v>
      </c>
      <c r="M44" s="166">
        <f>M35*WACC!$N$52</f>
        <v>26293286.45160884</v>
      </c>
      <c r="N44" s="166">
        <f>N35*WACC!$O$52</f>
        <v>27125001.387163863</v>
      </c>
      <c r="O44" s="166">
        <f>O35*WACC!$P$52</f>
        <v>25640784.59773526</v>
      </c>
      <c r="P44" s="166">
        <f>P35*WACC!$Q$52</f>
        <v>15024070.864433803</v>
      </c>
      <c r="Q44" s="166">
        <f>Q35*WACC!$R$52</f>
        <v>10717931.412538921</v>
      </c>
      <c r="R44" s="166">
        <f>R35*WACC!$S$52</f>
        <v>16410132.282501569</v>
      </c>
      <c r="S44" s="166">
        <f>S35*WACC!$T$52</f>
        <v>36656527.694866732</v>
      </c>
      <c r="U44" s="166">
        <f>U35*WACC!$C$52</f>
        <v>7070612.3061280875</v>
      </c>
      <c r="V44" s="166">
        <f>V35*WACC!$D$52</f>
        <v>7714735.7938862061</v>
      </c>
      <c r="W44" s="166">
        <f>W35*WACC!$E$52</f>
        <v>10100029.374331946</v>
      </c>
      <c r="X44" s="166">
        <f>X35*WACC!$F$52</f>
        <v>11453734.16057107</v>
      </c>
      <c r="Y44" s="166">
        <f>Y35*WACC!$G$52</f>
        <v>11939986.749018176</v>
      </c>
      <c r="Z44" s="166">
        <f>Z35*WACC!$H$52</f>
        <v>15587897.255098499</v>
      </c>
      <c r="AA44" s="166">
        <f>AA35*WACC!$I$52</f>
        <v>14010574.313889936</v>
      </c>
      <c r="AB44" s="166">
        <f>AB35*WACC!$J$52</f>
        <v>11249854.845760148</v>
      </c>
      <c r="AC44" s="166">
        <f>AC35*WACC!$K$52</f>
        <v>11735941.943688825</v>
      </c>
      <c r="AD44" s="166">
        <f>AD35*WACC!$L$52</f>
        <v>11659289.063431436</v>
      </c>
      <c r="AE44" s="166">
        <f>AE35*WACC!$M$52</f>
        <v>9104101.3941158038</v>
      </c>
      <c r="AF44" s="166">
        <f>AF35*WACC!$N$52</f>
        <v>8896309.7154930271</v>
      </c>
      <c r="AG44" s="166">
        <f>AG35*WACC!$O$52</f>
        <v>10603705.976067791</v>
      </c>
      <c r="AH44" s="166">
        <f>AH35*WACC!$P$52</f>
        <v>10023495.923928462</v>
      </c>
      <c r="AI44" s="166">
        <f>AI35*WACC!$Q$52</f>
        <v>5873210.0186167145</v>
      </c>
      <c r="AJ44" s="166">
        <f>AJ35*WACC!$R$52</f>
        <v>4189853.9141102857</v>
      </c>
      <c r="AK44" s="166">
        <f>AK35*WACC!$S$52</f>
        <v>6415049.1732271565</v>
      </c>
      <c r="AL44" s="166">
        <f>AL35*WACC!$T$52</f>
        <v>14329770.409983383</v>
      </c>
      <c r="AN44" s="166">
        <f>AN35*WACC!$C$52</f>
        <v>10351439.54465262</v>
      </c>
      <c r="AO44" s="166">
        <f>AO35*WACC!$D$52</f>
        <v>10521484.906171234</v>
      </c>
      <c r="AP44" s="166">
        <f>AP35*WACC!$E$52</f>
        <v>12426023.182798458</v>
      </c>
      <c r="AQ44" s="166">
        <f>AQ35*WACC!$F$52</f>
        <v>14055103.058797333</v>
      </c>
      <c r="AR44" s="166">
        <f>AR35*WACC!$G$52</f>
        <v>14047220.265059417</v>
      </c>
      <c r="AS44" s="166">
        <f>AS35*WACC!$H$52</f>
        <v>17362728.292328611</v>
      </c>
      <c r="AT44" s="166">
        <f>AT35*WACC!$I$52</f>
        <v>16092024.999715947</v>
      </c>
      <c r="AU44" s="166">
        <f>AU35*WACC!$J$52</f>
        <v>12442096.897909397</v>
      </c>
      <c r="AV44" s="166">
        <f>AV35*WACC!$K$52</f>
        <v>13285850.574646296</v>
      </c>
      <c r="AW44" s="166">
        <f>AW35*WACC!$L$52</f>
        <v>13497028.329489646</v>
      </c>
      <c r="AX44" s="166">
        <f>AX35*WACC!$M$52</f>
        <v>11505274.890574239</v>
      </c>
      <c r="AY44" s="166">
        <f>AY35*WACC!$N$52</f>
        <v>11805277.448297415</v>
      </c>
      <c r="AZ44" s="166">
        <f>AZ35*WACC!$O$52</f>
        <v>12177309.442968739</v>
      </c>
      <c r="BA44" s="166">
        <f>BA35*WACC!$P$52</f>
        <v>11510995.477305518</v>
      </c>
      <c r="BB44" s="166">
        <f>BB35*WACC!$Q$52</f>
        <v>6744801.8747447096</v>
      </c>
      <c r="BC44" s="166">
        <f>BC35*WACC!$R$52</f>
        <v>4811633.5769473445</v>
      </c>
      <c r="BD44" s="166">
        <f>BD35*WACC!$S$52</f>
        <v>7367050.6474953303</v>
      </c>
      <c r="BE44" s="166">
        <f>BE35*WACC!$T$52</f>
        <v>16456326.573218782</v>
      </c>
      <c r="BG44" s="166">
        <f>BG35*WACC!$C$52</f>
        <v>1887882.0345430332</v>
      </c>
      <c r="BH44" s="166">
        <f>BH35*WACC!$D$52</f>
        <v>2059364.4225222634</v>
      </c>
      <c r="BI44" s="166">
        <f>BI35*WACC!$E$52</f>
        <v>2695473.7783181556</v>
      </c>
      <c r="BJ44" s="166">
        <f>BJ35*WACC!$F$52</f>
        <v>3056520.5821909579</v>
      </c>
      <c r="BK44" s="166">
        <f>BK35*WACC!$G$52</f>
        <v>3185790.2519023162</v>
      </c>
      <c r="BL44" s="166">
        <f>BL35*WACC!$H$52</f>
        <v>4158531.0455279509</v>
      </c>
      <c r="BM44" s="166">
        <f>BM35*WACC!$I$52</f>
        <v>3737442.1378671913</v>
      </c>
      <c r="BN44" s="166">
        <f>BN35*WACC!$J$52</f>
        <v>3000511.6701540058</v>
      </c>
      <c r="BO44" s="166">
        <f>BO35*WACC!$K$52</f>
        <v>3129876.0339825172</v>
      </c>
      <c r="BP44" s="166">
        <f>BP35*WACC!$L$52</f>
        <v>3109167.175282815</v>
      </c>
      <c r="BQ44" s="166">
        <f>BQ35*WACC!$M$52</f>
        <v>2427498.5652015503</v>
      </c>
      <c r="BR44" s="166">
        <f>BR35*WACC!$N$52</f>
        <v>2372000.5118872025</v>
      </c>
      <c r="BS44" s="166">
        <f>BS35*WACC!$O$52</f>
        <v>2828851.1129815923</v>
      </c>
      <c r="BT44" s="166">
        <f>BT35*WACC!$P$52</f>
        <v>2674062.9769476731</v>
      </c>
      <c r="BU44" s="166">
        <f>BU35*WACC!$Q$52</f>
        <v>1566851.8945466827</v>
      </c>
      <c r="BV44" s="166">
        <f>BV35*WACC!$R$52</f>
        <v>1117767.0245688024</v>
      </c>
      <c r="BW44" s="166">
        <f>BW35*WACC!$S$52</f>
        <v>1711403.4548973993</v>
      </c>
      <c r="BX44" s="166">
        <f>BX35*WACC!$T$52</f>
        <v>3822888.642428217</v>
      </c>
      <c r="BZ44" s="166">
        <f>BZ35*WACC!$C$52</f>
        <v>3295601.4015747728</v>
      </c>
      <c r="CA44" s="166">
        <f>CA35*WACC!$D$52</f>
        <v>3595826.3576514996</v>
      </c>
      <c r="CB44" s="166">
        <f>CB35*WACC!$E$52</f>
        <v>4707607.9865312194</v>
      </c>
      <c r="CC44" s="166">
        <f>CC35*WACC!$F$52</f>
        <v>5338567.6824802905</v>
      </c>
      <c r="CD44" s="166">
        <f>CD35*WACC!$G$52</f>
        <v>5565209.2578664487</v>
      </c>
      <c r="CE44" s="166">
        <f>CE35*WACC!$H$52</f>
        <v>7265494.6725027636</v>
      </c>
      <c r="CF44" s="166">
        <f>CF35*WACC!$I$52</f>
        <v>6530306.9022331806</v>
      </c>
      <c r="CG44" s="166">
        <f>CG35*WACC!$J$52</f>
        <v>5243539.8508651452</v>
      </c>
      <c r="CH44" s="166">
        <f>CH35*WACC!$K$52</f>
        <v>5470104.29137797</v>
      </c>
      <c r="CI44" s="166">
        <f>CI35*WACC!$L$52</f>
        <v>5434376.5030799033</v>
      </c>
      <c r="CJ44" s="166">
        <f>CJ35*WACC!$M$52</f>
        <v>4243407.5035514329</v>
      </c>
      <c r="CK44" s="166">
        <f>CK35*WACC!$N$52</f>
        <v>4146556.1252470114</v>
      </c>
      <c r="CL44" s="166">
        <f>CL35*WACC!$O$52</f>
        <v>4942370.8674182072</v>
      </c>
      <c r="CM44" s="166">
        <f>CM35*WACC!$P$52</f>
        <v>4671935.877293461</v>
      </c>
      <c r="CN44" s="166">
        <f>CN35*WACC!$Q$52</f>
        <v>2737494.064418429</v>
      </c>
      <c r="CO44" s="166">
        <f>CO35*WACC!$R$52</f>
        <v>1952884.4005531068</v>
      </c>
      <c r="CP44" s="166">
        <f>CP35*WACC!$S$52</f>
        <v>2990044.4515664051</v>
      </c>
      <c r="CQ44" s="166">
        <f>CQ35*WACC!$T$52</f>
        <v>6679083.6868060334</v>
      </c>
      <c r="CS44" s="166">
        <f>CS35*WACC!$C$52</f>
        <v>5273361.5487414813</v>
      </c>
      <c r="CT44" s="166">
        <f>CT35*WACC!$D$52</f>
        <v>5359793.3225893769</v>
      </c>
      <c r="CU44" s="166">
        <f>CU35*WACC!$E$52</f>
        <v>6329757.3201701483</v>
      </c>
      <c r="CV44" s="166">
        <f>CV35*WACC!$F$52</f>
        <v>7159488.7600297853</v>
      </c>
      <c r="CW44" s="166">
        <f>CW35*WACC!$G$52</f>
        <v>7155243.1196189644</v>
      </c>
      <c r="CX44" s="166">
        <f>CX35*WACC!$H$52</f>
        <v>8843784.600083312</v>
      </c>
      <c r="CY44" s="166">
        <f>CY35*WACC!$I$52</f>
        <v>8198518.4478777526</v>
      </c>
      <c r="CZ44" s="166">
        <f>CZ35*WACC!$J$52</f>
        <v>6340271.2689302163</v>
      </c>
      <c r="DA44" s="166">
        <f>DA35*WACC!$K$52</f>
        <v>6770956.064699878</v>
      </c>
      <c r="DB44" s="166">
        <f>DB35*WACC!$L$52</f>
        <v>6879701.7586364187</v>
      </c>
      <c r="DC44" s="166">
        <f>DC35*WACC!$M$52</f>
        <v>5865128.9509325065</v>
      </c>
      <c r="DD44" s="166">
        <f>DD35*WACC!$N$52</f>
        <v>6017748.936351452</v>
      </c>
      <c r="DE44" s="166">
        <f>DE35*WACC!$O$52</f>
        <v>5948503.1557585578</v>
      </c>
      <c r="DF44" s="166">
        <f>DF35*WACC!$P$52</f>
        <v>5623014.9319513477</v>
      </c>
      <c r="DG44" s="166">
        <f>DG35*WACC!$Q$52</f>
        <v>3294773.4012201428</v>
      </c>
      <c r="DH44" s="166">
        <f>DH35*WACC!$R$52</f>
        <v>2350438.5406839978</v>
      </c>
      <c r="DI44" s="166">
        <f>DI35*WACC!$S$52</f>
        <v>3598736.175721508</v>
      </c>
      <c r="DJ44" s="166">
        <f>DJ35*WACC!$T$52</f>
        <v>8038763.4724833341</v>
      </c>
      <c r="DL44" s="166">
        <f>DL35*WACC!$C$52</f>
        <v>7782691.4859817391</v>
      </c>
      <c r="DM44" s="166">
        <f>DM35*WACC!$D$52</f>
        <v>6096876.8032024577</v>
      </c>
      <c r="DN44" s="166">
        <f>DN35*WACC!$E$52</f>
        <v>5369266.3506714236</v>
      </c>
      <c r="DO44" s="166">
        <f>DO35*WACC!$F$52</f>
        <v>3715759.6416731882</v>
      </c>
      <c r="DP44" s="166">
        <f>DP35*WACC!$G$52</f>
        <v>2153447.2720857696</v>
      </c>
      <c r="DQ44" s="166">
        <f>DQ35*WACC!$H$52</f>
        <v>1443243.8627029497</v>
      </c>
      <c r="DR44" s="166">
        <f>DR35*WACC!$I$52</f>
        <v>4804866.1300880602</v>
      </c>
      <c r="DS44" s="166">
        <f>DS35*WACC!$J$52</f>
        <v>3938119.7048097993</v>
      </c>
      <c r="DT44" s="166">
        <f>DT35*WACC!$K$52</f>
        <v>3921769.7415465452</v>
      </c>
      <c r="DU44" s="166">
        <f>DU35*WACC!$L$52</f>
        <v>3829138.0895912061</v>
      </c>
      <c r="DV44" s="166">
        <f>DV35*WACC!$M$52</f>
        <v>3455591.1376143694</v>
      </c>
      <c r="DW44" s="166">
        <f>DW35*WACC!$N$52</f>
        <v>3019453.0915534855</v>
      </c>
      <c r="DX44" s="166">
        <f>DX35*WACC!$O$52</f>
        <v>3774445.1139576789</v>
      </c>
      <c r="DY44" s="166">
        <f>DY35*WACC!$P$52</f>
        <v>3625877.8333063601</v>
      </c>
      <c r="DZ44" s="166">
        <f>DZ35*WACC!$Q$52</f>
        <v>1809139.8148570077</v>
      </c>
      <c r="EA44" s="166">
        <f>EA35*WACC!$R$52</f>
        <v>1254896.6162434667</v>
      </c>
      <c r="EB44" s="166">
        <f>EB35*WACC!$S$52</f>
        <v>1990517.2088395972</v>
      </c>
      <c r="EC44" s="166">
        <f>EC35*WACC!$T$52</f>
        <v>7737262.8770615933</v>
      </c>
    </row>
    <row r="45" spans="1:133" s="39" customFormat="1" x14ac:dyDescent="0.25">
      <c r="A45" s="36" t="s">
        <v>274</v>
      </c>
      <c r="B45" s="166">
        <f>B35*WACC!$C$45*WACC!$C$37</f>
        <v>16632480.614843808</v>
      </c>
      <c r="C45" s="166">
        <f>C35*WACC!$D$45*WACC!$D$37</f>
        <v>17740554.648401797</v>
      </c>
      <c r="D45" s="166">
        <f>D35*WACC!$E$45*WACC!$E$37</f>
        <v>20638072.158140454</v>
      </c>
      <c r="E45" s="166">
        <f>E35*WACC!$F$45*WACC!$F$37</f>
        <v>25309654.374399427</v>
      </c>
      <c r="F45" s="166">
        <f>F35*WACC!$G$45*WACC!$G$37</f>
        <v>26771935.918618932</v>
      </c>
      <c r="G45" s="166">
        <f>G35*WACC!$H$45*WACC!$H$37</f>
        <v>30475272.761114851</v>
      </c>
      <c r="H45" s="166">
        <f>H35*WACC!$I$45*WACC!$I$37</f>
        <v>30504671.753536414</v>
      </c>
      <c r="I45" s="166">
        <f>I35*WACC!$J$45*WACC!$J$37</f>
        <v>25720596.242267851</v>
      </c>
      <c r="J45" s="166">
        <f>J35*WACC!$K$45*WACC!$K$37</f>
        <v>25189083.905446477</v>
      </c>
      <c r="K45" s="166">
        <f>K35*WACC!$L$45*WACC!$L$37</f>
        <v>24025165.602596283</v>
      </c>
      <c r="L45" s="166">
        <f>L35*WACC!$M$45*WACC!$M$37</f>
        <v>23635879.46036762</v>
      </c>
      <c r="M45" s="166">
        <f>M35*WACC!$N$45*WACC!$N$37</f>
        <v>25374553.842597749</v>
      </c>
      <c r="N45" s="166">
        <f>N35*WACC!$O$45*WACC!$O$37</f>
        <v>22868257.076128151</v>
      </c>
      <c r="O45" s="166">
        <f>O35*WACC!$P$45*WACC!$P$37</f>
        <v>22003108.97081311</v>
      </c>
      <c r="P45" s="166">
        <f>P35*WACC!$Q$45*WACC!$Q$37</f>
        <v>18146974.92366901</v>
      </c>
      <c r="Q45" s="166">
        <f>Q35*WACC!$R$45*WACC!$R$37</f>
        <v>14281213.792570982</v>
      </c>
      <c r="R45" s="166">
        <f>R35*WACC!$S$45*WACC!$S$37</f>
        <v>15901909.571792124</v>
      </c>
      <c r="S45" s="166">
        <f>S35*WACC!$T$45*WACC!$T$37</f>
        <v>31610298.931002669</v>
      </c>
      <c r="U45" s="166">
        <f>U35*WACC!$C$45*WACC!$C$37</f>
        <v>5099507.830318545</v>
      </c>
      <c r="V45" s="166">
        <f>V35*WACC!$D$45*WACC!$D$37</f>
        <v>5839046.9618699467</v>
      </c>
      <c r="W45" s="166">
        <f>W35*WACC!$E$45*WACC!$E$37</f>
        <v>7530199.1860862626</v>
      </c>
      <c r="X45" s="166">
        <f>X35*WACC!$F$45*WACC!$F$37</f>
        <v>9258765.0227524042</v>
      </c>
      <c r="Y45" s="166">
        <f>Y35*WACC!$G$45*WACC!$G$37</f>
        <v>10215531.97061722</v>
      </c>
      <c r="Z45" s="166">
        <f>Z35*WACC!$H$45*WACC!$H$37</f>
        <v>12282838.4547286</v>
      </c>
      <c r="AA45" s="166">
        <f>AA35*WACC!$I$45*WACC!$I$37</f>
        <v>11923209.329265418</v>
      </c>
      <c r="AB45" s="166">
        <f>AB35*WACC!$J$45*WACC!$J$37</f>
        <v>10440371.314788042</v>
      </c>
      <c r="AC45" s="166">
        <f>AC35*WACC!$K$45*WACC!$K$37</f>
        <v>9989788.2742453739</v>
      </c>
      <c r="AD45" s="166">
        <f>AD35*WACC!$L$45*WACC!$L$37</f>
        <v>9318015.8075323254</v>
      </c>
      <c r="AE45" s="166">
        <f>AE35*WACC!$M$45*WACC!$M$37</f>
        <v>8397346.5902175102</v>
      </c>
      <c r="AF45" s="166">
        <f>AF35*WACC!$N$45*WACC!$N$37</f>
        <v>8585457.3672889285</v>
      </c>
      <c r="AG45" s="166">
        <f>AG35*WACC!$O$45*WACC!$O$37</f>
        <v>8939659.421921555</v>
      </c>
      <c r="AH45" s="166">
        <f>AH35*WACC!$P$45*WACC!$P$37</f>
        <v>8601455.7098295297</v>
      </c>
      <c r="AI45" s="166">
        <f>AI35*WACC!$Q$45*WACC!$Q$37</f>
        <v>7094015.722568661</v>
      </c>
      <c r="AJ45" s="166">
        <f>AJ35*WACC!$R$45*WACC!$R$37</f>
        <v>5582812.3174073389</v>
      </c>
      <c r="AK45" s="166">
        <f>AK35*WACC!$S$45*WACC!$S$37</f>
        <v>6216374.7430625455</v>
      </c>
      <c r="AL45" s="166">
        <f>AL35*WACC!$T$45*WACC!$T$37</f>
        <v>12357098.578533497</v>
      </c>
      <c r="AN45" s="166">
        <f>AN35*WACC!$C$45*WACC!$C$37</f>
        <v>7465724.9934739675</v>
      </c>
      <c r="AO45" s="166">
        <f>AO35*WACC!$D$45*WACC!$D$37</f>
        <v>7963389.3003084008</v>
      </c>
      <c r="AP45" s="166">
        <f>AP35*WACC!$E$45*WACC!$E$37</f>
        <v>9264372.0319464002</v>
      </c>
      <c r="AQ45" s="166">
        <f>AQ35*WACC!$F$45*WACC!$F$37</f>
        <v>11361613.144466834</v>
      </c>
      <c r="AR45" s="166">
        <f>AR35*WACC!$G$45*WACC!$G$37</f>
        <v>12018424.369509166</v>
      </c>
      <c r="AS45" s="166">
        <f>AS35*WACC!$H$45*WACC!$H$37</f>
        <v>13681356.969315648</v>
      </c>
      <c r="AT45" s="166">
        <f>AT35*WACC!$I$45*WACC!$I$37</f>
        <v>13694555.148475895</v>
      </c>
      <c r="AU45" s="166">
        <f>AU35*WACC!$J$45*WACC!$J$37</f>
        <v>11546825.566171939</v>
      </c>
      <c r="AV45" s="166">
        <f>AV35*WACC!$K$45*WACC!$K$37</f>
        <v>11309090.903892156</v>
      </c>
      <c r="AW45" s="166">
        <f>AW35*WACC!$L$45*WACC!$L$37</f>
        <v>10786723.156504553</v>
      </c>
      <c r="AX45" s="166">
        <f>AX35*WACC!$M$45*WACC!$M$37</f>
        <v>10612116.088065814</v>
      </c>
      <c r="AY45" s="166">
        <f>AY35*WACC!$N$45*WACC!$N$37</f>
        <v>11392780.768959317</v>
      </c>
      <c r="AZ45" s="166">
        <f>AZ35*WACC!$O$45*WACC!$O$37</f>
        <v>10266316.261615083</v>
      </c>
      <c r="BA45" s="166">
        <f>BA35*WACC!$P$45*WACC!$P$37</f>
        <v>9877922.6854103804</v>
      </c>
      <c r="BB45" s="166">
        <f>BB35*WACC!$Q$45*WACC!$Q$37</f>
        <v>8146776.7019029334</v>
      </c>
      <c r="BC45" s="166">
        <f>BC35*WACC!$R$45*WACC!$R$37</f>
        <v>6411308.7832888318</v>
      </c>
      <c r="BD45" s="166">
        <f>BD35*WACC!$S$45*WACC!$S$37</f>
        <v>7138892.6786533454</v>
      </c>
      <c r="BE45" s="166">
        <f>BE35*WACC!$T$45*WACC!$T$37</f>
        <v>14190907.731789725</v>
      </c>
      <c r="BG45" s="166">
        <f>BG35*WACC!$C$45*WACC!$C$37</f>
        <v>1361589.1808303457</v>
      </c>
      <c r="BH45" s="166">
        <f>BH35*WACC!$D$45*WACC!$D$37</f>
        <v>1558669.7841604718</v>
      </c>
      <c r="BI45" s="166">
        <f>BI35*WACC!$E$45*WACC!$E$37</f>
        <v>2009643.1108598423</v>
      </c>
      <c r="BJ45" s="166">
        <f>BJ35*WACC!$F$45*WACC!$F$37</f>
        <v>2470775.5096265888</v>
      </c>
      <c r="BK45" s="166">
        <f>BK35*WACC!$G$45*WACC!$G$37</f>
        <v>2725676.5735242488</v>
      </c>
      <c r="BL45" s="166">
        <f>BL35*WACC!$H$45*WACC!$H$37</f>
        <v>3276809.1940358821</v>
      </c>
      <c r="BM45" s="166">
        <f>BM35*WACC!$I$45*WACC!$I$37</f>
        <v>3180619.4355379981</v>
      </c>
      <c r="BN45" s="166">
        <f>BN35*WACC!$J$45*WACC!$J$37</f>
        <v>2784609.7927715909</v>
      </c>
      <c r="BO45" s="166">
        <f>BO35*WACC!$K$45*WACC!$K$37</f>
        <v>2664191.6817707457</v>
      </c>
      <c r="BP45" s="166">
        <f>BP35*WACC!$L$45*WACC!$L$37</f>
        <v>2484822.9364526439</v>
      </c>
      <c r="BQ45" s="166">
        <f>BQ35*WACC!$M$45*WACC!$M$37</f>
        <v>2239050.9416369363</v>
      </c>
      <c r="BR45" s="166">
        <f>BR35*WACC!$N$45*WACC!$N$37</f>
        <v>2289118.7381358491</v>
      </c>
      <c r="BS45" s="166">
        <f>BS35*WACC!$O$45*WACC!$O$37</f>
        <v>2384917.6469486719</v>
      </c>
      <c r="BT45" s="166">
        <f>BT35*WACC!$P$45*WACC!$P$37</f>
        <v>2294691.8356700144</v>
      </c>
      <c r="BU45" s="166">
        <f>BU35*WACC!$Q$45*WACC!$Q$37</f>
        <v>1892537.8012394966</v>
      </c>
      <c r="BV45" s="166">
        <f>BV35*WACC!$R$45*WACC!$R$37</f>
        <v>1489379.7351117395</v>
      </c>
      <c r="BW45" s="166">
        <f>BW35*WACC!$S$45*WACC!$S$37</f>
        <v>1658401.194586986</v>
      </c>
      <c r="BX45" s="166">
        <f>BX35*WACC!$T$45*WACC!$T$37</f>
        <v>3296620.2847416271</v>
      </c>
      <c r="BZ45" s="166">
        <f>BZ35*WACC!$C$45*WACC!$C$37</f>
        <v>2376872.6703306357</v>
      </c>
      <c r="CA45" s="166">
        <f>CA35*WACC!$D$45*WACC!$D$37</f>
        <v>2721570.7096147072</v>
      </c>
      <c r="CB45" s="166">
        <f>CB35*WACC!$E$45*WACC!$E$37</f>
        <v>3509814.1316975453</v>
      </c>
      <c r="CC45" s="166">
        <f>CC35*WACC!$F$45*WACC!$F$37</f>
        <v>4315495.9803677173</v>
      </c>
      <c r="CD45" s="166">
        <f>CD35*WACC!$G$45*WACC!$G$37</f>
        <v>4761443.5670612901</v>
      </c>
      <c r="CE45" s="166">
        <f>CE35*WACC!$H$45*WACC!$H$37</f>
        <v>5725011.9047874641</v>
      </c>
      <c r="CF45" s="166">
        <f>CF35*WACC!$I$45*WACC!$I$37</f>
        <v>5557389.3286074102</v>
      </c>
      <c r="CG45" s="166">
        <f>CG35*WACC!$J$45*WACC!$J$37</f>
        <v>4866240.8357697679</v>
      </c>
      <c r="CH45" s="166">
        <f>CH35*WACC!$K$45*WACC!$K$37</f>
        <v>4656224.781198171</v>
      </c>
      <c r="CI45" s="166">
        <f>CI35*WACC!$L$45*WACC!$L$37</f>
        <v>4343112.6790227871</v>
      </c>
      <c r="CJ45" s="166">
        <f>CJ35*WACC!$M$45*WACC!$M$37</f>
        <v>3913990.1884091175</v>
      </c>
      <c r="CK45" s="166">
        <f>CK35*WACC!$N$45*WACC!$N$37</f>
        <v>4001668.329102912</v>
      </c>
      <c r="CL45" s="166">
        <f>CL35*WACC!$O$45*WACC!$O$37</f>
        <v>4166761.3560075681</v>
      </c>
      <c r="CM45" s="166">
        <f>CM35*WACC!$P$45*WACC!$P$37</f>
        <v>4009125.1428327584</v>
      </c>
      <c r="CN45" s="166">
        <f>CN35*WACC!$Q$45*WACC!$Q$37</f>
        <v>3306509.7062537139</v>
      </c>
      <c r="CO45" s="166">
        <f>CO35*WACC!$R$45*WACC!$R$37</f>
        <v>2602140.1484103277</v>
      </c>
      <c r="CP45" s="166">
        <f>CP35*WACC!$S$45*WACC!$S$37</f>
        <v>2897442.6083785109</v>
      </c>
      <c r="CQ45" s="166">
        <f>CQ35*WACC!$T$45*WACC!$T$37</f>
        <v>5759624.4162179008</v>
      </c>
      <c r="CS45" s="166">
        <f>CS35*WACC!$C$45*WACC!$C$37</f>
        <v>3803284.2624677713</v>
      </c>
      <c r="CT45" s="166">
        <f>CT35*WACC!$D$45*WACC!$D$37</f>
        <v>4056663.2160388348</v>
      </c>
      <c r="CU45" s="166">
        <f>CU35*WACC!$E$45*WACC!$E$37</f>
        <v>4719227.2075566621</v>
      </c>
      <c r="CV45" s="166">
        <f>CV35*WACC!$F$45*WACC!$F$37</f>
        <v>5787459.6339372089</v>
      </c>
      <c r="CW45" s="166">
        <f>CW35*WACC!$G$45*WACC!$G$37</f>
        <v>6121833.833024729</v>
      </c>
      <c r="CX45" s="166">
        <f>CX35*WACC!$H$45*WACC!$H$37</f>
        <v>6968661.3783466006</v>
      </c>
      <c r="CY45" s="166">
        <f>CY35*WACC!$I$45*WACC!$I$37</f>
        <v>6977062.4282674631</v>
      </c>
      <c r="CZ45" s="166">
        <f>CZ35*WACC!$J$45*WACC!$J$37</f>
        <v>5884056.9226598814</v>
      </c>
      <c r="DA45" s="166">
        <f>DA35*WACC!$K$45*WACC!$K$37</f>
        <v>5763526.9350445326</v>
      </c>
      <c r="DB45" s="166">
        <f>DB35*WACC!$L$45*WACC!$L$37</f>
        <v>5498205.7130004251</v>
      </c>
      <c r="DC45" s="166">
        <f>DC35*WACC!$M$45*WACC!$M$37</f>
        <v>5409816.7919275938</v>
      </c>
      <c r="DD45" s="166">
        <f>DD35*WACC!$N$45*WACC!$N$37</f>
        <v>5807478.448071369</v>
      </c>
      <c r="DE45" s="166">
        <f>DE35*WACC!$O$45*WACC!$O$37</f>
        <v>5015000.6424854798</v>
      </c>
      <c r="DF45" s="166">
        <f>DF35*WACC!$P$45*WACC!$P$37</f>
        <v>4825273.9622937581</v>
      </c>
      <c r="DG45" s="166">
        <f>DG35*WACC!$Q$45*WACC!$Q$37</f>
        <v>3979625.1515728482</v>
      </c>
      <c r="DH45" s="166">
        <f>DH35*WACC!$R$45*WACC!$R$37</f>
        <v>3131865.0972646186</v>
      </c>
      <c r="DI45" s="166">
        <f>DI35*WACC!$S$45*WACC!$S$37</f>
        <v>3487283.1159370006</v>
      </c>
      <c r="DJ45" s="166">
        <f>DJ35*WACC!$T$45*WACC!$T$37</f>
        <v>6932127.3012011908</v>
      </c>
      <c r="DL45" s="166">
        <f>DL35*WACC!$C$45*WACC!$C$37</f>
        <v>5613077.6876735156</v>
      </c>
      <c r="DM45" s="166">
        <f>DM35*WACC!$D$45*WACC!$D$37</f>
        <v>4614539.1009821752</v>
      </c>
      <c r="DN45" s="166">
        <f>DN35*WACC!$E$45*WACC!$E$37</f>
        <v>4003121.536107474</v>
      </c>
      <c r="DO45" s="166">
        <f>DO35*WACC!$F$45*WACC!$F$37</f>
        <v>3003679.4045483069</v>
      </c>
      <c r="DP45" s="166">
        <f>DP35*WACC!$G$45*WACC!$G$37</f>
        <v>1842431.647324865</v>
      </c>
      <c r="DQ45" s="166">
        <f>DQ35*WACC!$H$45*WACC!$H$37</f>
        <v>1137236.8528128855</v>
      </c>
      <c r="DR45" s="166">
        <f>DR35*WACC!$I$45*WACC!$I$37</f>
        <v>4089013.2970024832</v>
      </c>
      <c r="DS45" s="166">
        <f>DS35*WACC!$J$45*WACC!$J$37</f>
        <v>3654752.2224958651</v>
      </c>
      <c r="DT45" s="166">
        <f>DT35*WACC!$K$45*WACC!$K$37</f>
        <v>3338262.0301270611</v>
      </c>
      <c r="DU45" s="166">
        <f>DU35*WACC!$L$45*WACC!$L$37</f>
        <v>3060218.2563551646</v>
      </c>
      <c r="DV45" s="166">
        <f>DV35*WACC!$M$45*WACC!$M$37</f>
        <v>3187332.302272771</v>
      </c>
      <c r="DW45" s="166">
        <f>DW35*WACC!$N$45*WACC!$N$37</f>
        <v>2913948.2121351198</v>
      </c>
      <c r="DX45" s="166">
        <f>DX35*WACC!$O$45*WACC!$O$37</f>
        <v>3182118.9593216437</v>
      </c>
      <c r="DY45" s="166">
        <f>DY35*WACC!$P$45*WACC!$P$37</f>
        <v>3111472.0681418721</v>
      </c>
      <c r="DZ45" s="166">
        <f>DZ35*WACC!$Q$45*WACC!$Q$37</f>
        <v>2185187.6997824959</v>
      </c>
      <c r="EA45" s="166">
        <f>EA35*WACC!$R$45*WACC!$R$37</f>
        <v>1672099.4167942263</v>
      </c>
      <c r="EB45" s="166">
        <f>EB35*WACC!$S$45*WACC!$S$37</f>
        <v>1928870.780025067</v>
      </c>
      <c r="EC45" s="166">
        <f>EC35*WACC!$T$45*WACC!$T$37</f>
        <v>6672132.0275492584</v>
      </c>
    </row>
    <row r="46" spans="1:133" s="39" customFormat="1" x14ac:dyDescent="0.25">
      <c r="A46" s="36" t="s">
        <v>275</v>
      </c>
      <c r="B46" s="166">
        <f>B37</f>
        <v>-17716460.225758102</v>
      </c>
      <c r="C46" s="166">
        <f t="shared" ref="C46:J46" si="307">C37</f>
        <v>-19554250.854931418</v>
      </c>
      <c r="D46" s="166">
        <f t="shared" si="307"/>
        <v>-21108901.090019334</v>
      </c>
      <c r="E46" s="166">
        <f t="shared" si="307"/>
        <v>-23426313.101683136</v>
      </c>
      <c r="F46" s="166">
        <f t="shared" si="307"/>
        <v>-25063488.034067534</v>
      </c>
      <c r="G46" s="166">
        <f t="shared" si="307"/>
        <v>-26008721.235670228</v>
      </c>
      <c r="H46" s="166">
        <f t="shared" si="307"/>
        <v>-28482093.119989999</v>
      </c>
      <c r="I46" s="166">
        <f t="shared" si="307"/>
        <v>-30875941.421442121</v>
      </c>
      <c r="J46" s="166">
        <f t="shared" si="307"/>
        <v>-33444974.147502102</v>
      </c>
      <c r="K46" s="166">
        <f>K37</f>
        <v>-38127893.095092677</v>
      </c>
      <c r="L46" s="166">
        <f t="shared" ref="L46:N46" si="308">L37</f>
        <v>-36274357.239529699</v>
      </c>
      <c r="M46" s="166">
        <f t="shared" si="308"/>
        <v>-38269768.937429994</v>
      </c>
      <c r="N46" s="166">
        <f t="shared" si="308"/>
        <v>-38877669.95411896</v>
      </c>
      <c r="O46" s="166">
        <f>O37</f>
        <v>-41322009.999999978</v>
      </c>
      <c r="P46" s="166">
        <f t="shared" ref="P46:Q46" si="309">P37</f>
        <v>-43467366.999999978</v>
      </c>
      <c r="Q46" s="166">
        <f t="shared" si="309"/>
        <v>-44024018.999999978</v>
      </c>
      <c r="R46" s="166">
        <f>R37</f>
        <v>-45192549.999999978</v>
      </c>
      <c r="S46" s="166">
        <f t="shared" ref="S46" si="310">S37</f>
        <v>-48172337.99999997</v>
      </c>
      <c r="U46" s="166">
        <f>U37</f>
        <v>-2631290.41467612</v>
      </c>
      <c r="V46" s="166">
        <f t="shared" ref="V46:AC46" si="311">V37</f>
        <v>-2884220.2732534176</v>
      </c>
      <c r="W46" s="166">
        <f t="shared" si="311"/>
        <v>-3103712.1514497534</v>
      </c>
      <c r="X46" s="166">
        <f t="shared" si="311"/>
        <v>-3422405.4291976197</v>
      </c>
      <c r="Y46" s="166">
        <f t="shared" si="311"/>
        <v>-3648602.0168913081</v>
      </c>
      <c r="Z46" s="166">
        <f t="shared" si="311"/>
        <v>-9297874.2843462192</v>
      </c>
      <c r="AA46" s="166">
        <f t="shared" si="311"/>
        <v>-9854320.9854725171</v>
      </c>
      <c r="AB46" s="166">
        <f t="shared" si="311"/>
        <v>-10614706.691350382</v>
      </c>
      <c r="AC46" s="166">
        <f t="shared" si="311"/>
        <v>-11131617.635058464</v>
      </c>
      <c r="AD46" s="166">
        <f>AD37</f>
        <v>-11862334.850413583</v>
      </c>
      <c r="AE46" s="166">
        <f t="shared" ref="AE46:AG46" si="312">AE37</f>
        <v>-12341442.686026592</v>
      </c>
      <c r="AF46" s="166">
        <f t="shared" si="312"/>
        <v>-12844586.303769987</v>
      </c>
      <c r="AG46" s="166">
        <f t="shared" si="312"/>
        <v>-15198059.360216888</v>
      </c>
      <c r="AH46" s="166">
        <f>AH37</f>
        <v>-16153600.999999991</v>
      </c>
      <c r="AI46" s="166">
        <f t="shared" ref="AI46:AJ46" si="313">AI37</f>
        <v>-16992263.999999993</v>
      </c>
      <c r="AJ46" s="166">
        <f t="shared" si="313"/>
        <v>-17209869.999999993</v>
      </c>
      <c r="AK46" s="166">
        <f>AK37</f>
        <v>-17666671.999999989</v>
      </c>
      <c r="AL46" s="166">
        <f t="shared" ref="AL46" si="314">AL37</f>
        <v>-18831530.999999989</v>
      </c>
      <c r="AN46" s="166">
        <f>AN37</f>
        <v>-7953504.4191812295</v>
      </c>
      <c r="AO46" s="166">
        <f t="shared" ref="AO46:AV46" si="315">AO37</f>
        <v>-8778549.3606875185</v>
      </c>
      <c r="AP46" s="166">
        <f t="shared" si="315"/>
        <v>-9476483.2231797799</v>
      </c>
      <c r="AQ46" s="166">
        <f t="shared" si="315"/>
        <v>-10516846.051925497</v>
      </c>
      <c r="AR46" s="166">
        <f t="shared" si="315"/>
        <v>-11251827.977985393</v>
      </c>
      <c r="AS46" s="166">
        <f t="shared" si="315"/>
        <v>-11676174.396530893</v>
      </c>
      <c r="AT46" s="166">
        <f t="shared" si="315"/>
        <v>-12786552.765659884</v>
      </c>
      <c r="AU46" s="166">
        <f t="shared" si="315"/>
        <v>-13861230.37065726</v>
      </c>
      <c r="AV46" s="166">
        <f t="shared" si="315"/>
        <v>-15014554.052666364</v>
      </c>
      <c r="AW46" s="166">
        <f>AW37</f>
        <v>-17116871.110911243</v>
      </c>
      <c r="AX46" s="166">
        <f t="shared" ref="AX46:AZ46" si="316">AX37</f>
        <v>-16284757.61699233</v>
      </c>
      <c r="AY46" s="166">
        <f t="shared" si="316"/>
        <v>-17180563.864690851</v>
      </c>
      <c r="AZ46" s="166">
        <f t="shared" si="316"/>
        <v>-17453470.718602374</v>
      </c>
      <c r="BA46" s="166">
        <f>BA37</f>
        <v>-18550815.999999966</v>
      </c>
      <c r="BB46" s="166">
        <f t="shared" ref="BB46:BC46" si="317">BB37</f>
        <v>-19513936.99999997</v>
      </c>
      <c r="BC46" s="166">
        <f t="shared" si="317"/>
        <v>-19763836.999999974</v>
      </c>
      <c r="BD46" s="166">
        <f>BD37</f>
        <v>-20288428.99999997</v>
      </c>
      <c r="BE46" s="166">
        <f t="shared" ref="BE46" si="318">BE37</f>
        <v>-21626153.99999997</v>
      </c>
      <c r="BG46" s="166">
        <f>BG37</f>
        <v>-701974.27530847595</v>
      </c>
      <c r="BH46" s="166">
        <f t="shared" ref="BH46:BO46" si="319">BH37</f>
        <v>-769450.77018277149</v>
      </c>
      <c r="BI46" s="166">
        <f t="shared" si="319"/>
        <v>-828006.69820712996</v>
      </c>
      <c r="BJ46" s="166">
        <f t="shared" si="319"/>
        <v>-913027.52351967269</v>
      </c>
      <c r="BK46" s="166">
        <f t="shared" si="319"/>
        <v>-973372.13042353292</v>
      </c>
      <c r="BL46" s="166">
        <f t="shared" si="319"/>
        <v>-2480482.0198710877</v>
      </c>
      <c r="BM46" s="166">
        <f t="shared" si="319"/>
        <v>-2628930.5786437271</v>
      </c>
      <c r="BN46" s="166">
        <f t="shared" si="319"/>
        <v>-2831785.8780289246</v>
      </c>
      <c r="BO46" s="166">
        <f t="shared" si="319"/>
        <v>-2969687.1081951763</v>
      </c>
      <c r="BP46" s="166">
        <f>BP37</f>
        <v>-3164627.4632557263</v>
      </c>
      <c r="BQ46" s="166">
        <f t="shared" ref="BQ46:BS46" si="320">BQ37</f>
        <v>-3292443.6000922965</v>
      </c>
      <c r="BR46" s="166">
        <f t="shared" si="320"/>
        <v>-3426671.9902660158</v>
      </c>
      <c r="BS46" s="166">
        <f t="shared" si="320"/>
        <v>-4054530.2966098646</v>
      </c>
      <c r="BT46" s="166">
        <f>BT37</f>
        <v>-4309448.9999999963</v>
      </c>
      <c r="BU46" s="166">
        <f t="shared" ref="BU46:BV46" si="321">BU37</f>
        <v>-4533186.9999999963</v>
      </c>
      <c r="BV46" s="166">
        <f t="shared" si="321"/>
        <v>-4591239.9999999963</v>
      </c>
      <c r="BW46" s="166">
        <f>BW37</f>
        <v>-4713105.9999999963</v>
      </c>
      <c r="BX46" s="166">
        <f t="shared" ref="BX46" si="322">BX37</f>
        <v>-5023865.9999999953</v>
      </c>
      <c r="BZ46" s="166">
        <f>BZ37</f>
        <v>-1226440.3708065201</v>
      </c>
      <c r="CA46" s="166">
        <f t="shared" ref="CA46:CH46" si="323">CA37</f>
        <v>-1344330.5846010197</v>
      </c>
      <c r="CB46" s="166">
        <f t="shared" si="323"/>
        <v>-1446635.4077336807</v>
      </c>
      <c r="CC46" s="166">
        <f t="shared" si="323"/>
        <v>-1595177.8489460293</v>
      </c>
      <c r="CD46" s="166">
        <f t="shared" si="323"/>
        <v>-1700607.7267500607</v>
      </c>
      <c r="CE46" s="166">
        <f t="shared" si="323"/>
        <v>-4333724.7463844251</v>
      </c>
      <c r="CF46" s="166">
        <f t="shared" si="323"/>
        <v>-4593083.6885433877</v>
      </c>
      <c r="CG46" s="166">
        <f t="shared" si="323"/>
        <v>-4947498.283706055</v>
      </c>
      <c r="CH46" s="166">
        <f t="shared" si="323"/>
        <v>-5188429.6708077295</v>
      </c>
      <c r="CI46" s="166">
        <f>CI37</f>
        <v>-5529015.8286702046</v>
      </c>
      <c r="CJ46" s="166">
        <f t="shared" ref="CJ46:CL46" si="324">CJ37</f>
        <v>-5752327.2458699588</v>
      </c>
      <c r="CK46" s="166">
        <f t="shared" si="324"/>
        <v>-5986841.703746778</v>
      </c>
      <c r="CL46" s="166">
        <f t="shared" si="324"/>
        <v>-7083791.835869384</v>
      </c>
      <c r="CM46" s="166">
        <f>CM37</f>
        <v>-7529168.0000000726</v>
      </c>
      <c r="CN46" s="166">
        <f t="shared" ref="CN46:CO46" si="325">CN37</f>
        <v>-7920068.0000000717</v>
      </c>
      <c r="CO46" s="166">
        <f t="shared" si="325"/>
        <v>-8021494.0000000708</v>
      </c>
      <c r="CP46" s="166">
        <f>CP37</f>
        <v>-8234409.0000000689</v>
      </c>
      <c r="CQ46" s="166">
        <f t="shared" ref="CQ46" si="326">CQ37</f>
        <v>-8777347.0000000726</v>
      </c>
      <c r="CS46" s="166">
        <f>CS37</f>
        <v>-4051153.6386897997</v>
      </c>
      <c r="CT46" s="166">
        <f t="shared" ref="CT46:DA46" si="327">CT37</f>
        <v>-4471394.0309381709</v>
      </c>
      <c r="CU46" s="166">
        <f t="shared" si="327"/>
        <v>-4826889.8171454929</v>
      </c>
      <c r="CV46" s="166">
        <f t="shared" si="327"/>
        <v>-5356803.3542608572</v>
      </c>
      <c r="CW46" s="166">
        <f t="shared" si="327"/>
        <v>-5731169.7400955316</v>
      </c>
      <c r="CX46" s="166">
        <f t="shared" si="327"/>
        <v>-5910321.5268148929</v>
      </c>
      <c r="CY46" s="166">
        <f t="shared" si="327"/>
        <v>-6474595.7490390399</v>
      </c>
      <c r="CZ46" s="166">
        <f t="shared" si="327"/>
        <v>-7021220.2809439534</v>
      </c>
      <c r="DA46" s="166">
        <f t="shared" si="327"/>
        <v>-7608172.2325569</v>
      </c>
      <c r="DB46" s="166">
        <f>DB37</f>
        <v>-8361433.3935448853</v>
      </c>
      <c r="DC46" s="166">
        <f t="shared" ref="DC46:DE46" si="328">DC37</f>
        <v>-8294715.3353127027</v>
      </c>
      <c r="DD46" s="166">
        <f t="shared" si="328"/>
        <v>-8750998.3206056468</v>
      </c>
      <c r="DE46" s="166">
        <f t="shared" si="328"/>
        <v>-8525859.1920314319</v>
      </c>
      <c r="DF46" s="166">
        <f>DF37</f>
        <v>-9061901.9999999683</v>
      </c>
      <c r="DG46" s="166">
        <f t="shared" ref="DG46:DH46" si="329">DG37</f>
        <v>-9532377.9999999702</v>
      </c>
      <c r="DH46" s="166">
        <f t="shared" si="329"/>
        <v>-9654451.9999999721</v>
      </c>
      <c r="DI46" s="166">
        <f>DI37</f>
        <v>-9910709.9999999721</v>
      </c>
      <c r="DJ46" s="166">
        <f t="shared" ref="DJ46" si="330">DJ37</f>
        <v>-10564176.999999972</v>
      </c>
      <c r="DL46" s="166">
        <f>DL37</f>
        <v>-36205803.46369151</v>
      </c>
      <c r="DM46" s="166">
        <f t="shared" ref="DM46:DT46" si="331">DM37</f>
        <v>-36804142.431714617</v>
      </c>
      <c r="DN46" s="166">
        <f t="shared" si="331"/>
        <v>-38653392.768818527</v>
      </c>
      <c r="DO46" s="166">
        <f t="shared" si="331"/>
        <v>-31438226.563896809</v>
      </c>
      <c r="DP46" s="166">
        <f t="shared" si="331"/>
        <v>-28300480.648021135</v>
      </c>
      <c r="DQ46" s="166">
        <f t="shared" si="331"/>
        <v>-5975048.5342025794</v>
      </c>
      <c r="DR46" s="166">
        <f t="shared" si="331"/>
        <v>-18560597.302632675</v>
      </c>
      <c r="DS46" s="166">
        <f t="shared" si="331"/>
        <v>-23882150.269358039</v>
      </c>
      <c r="DT46" s="166">
        <f t="shared" si="331"/>
        <v>-27929868.576777924</v>
      </c>
      <c r="DU46" s="166">
        <f>DU37</f>
        <v>-34327349.628407575</v>
      </c>
      <c r="DV46" s="166">
        <f t="shared" ref="DV46:DX46" si="332">DV37</f>
        <v>-55434919.009636007</v>
      </c>
      <c r="DW46" s="166">
        <f t="shared" si="332"/>
        <v>-32080815.015776161</v>
      </c>
      <c r="DX46" s="166">
        <f t="shared" si="332"/>
        <v>-38381798.571752682</v>
      </c>
      <c r="DY46" s="166">
        <f>DY37</f>
        <v>-40701740.000000082</v>
      </c>
      <c r="DZ46" s="166">
        <f t="shared" ref="DZ46:EA46" si="333">DZ37</f>
        <v>-40257877.000000067</v>
      </c>
      <c r="EA46" s="166">
        <f t="shared" si="333"/>
        <v>-34765551.000000037</v>
      </c>
      <c r="EB46" s="166">
        <f>EB37</f>
        <v>-28575259.000000022</v>
      </c>
      <c r="EC46" s="166">
        <f t="shared" ref="EC46" si="334">EC37</f>
        <v>-43669627.000000015</v>
      </c>
    </row>
    <row r="47" spans="1:133" s="39" customFormat="1" x14ac:dyDescent="0.25">
      <c r="A47" s="88"/>
      <c r="B47" s="86"/>
      <c r="C47" s="166"/>
      <c r="D47" s="166"/>
      <c r="E47" s="166"/>
      <c r="F47" s="166"/>
      <c r="G47" s="166"/>
      <c r="H47" s="166"/>
      <c r="I47" s="166"/>
      <c r="J47" s="166"/>
      <c r="K47" s="166"/>
      <c r="L47" s="166"/>
      <c r="M47" s="166"/>
      <c r="N47" s="166"/>
      <c r="O47" s="166"/>
      <c r="P47" s="166"/>
      <c r="Q47" s="166"/>
      <c r="R47" s="166"/>
      <c r="S47" s="166"/>
      <c r="U47" s="86"/>
      <c r="V47" s="166"/>
      <c r="W47" s="166"/>
      <c r="X47" s="166"/>
      <c r="Y47" s="166"/>
      <c r="Z47" s="166"/>
      <c r="AA47" s="166"/>
      <c r="AB47" s="166"/>
      <c r="AC47" s="166"/>
      <c r="AD47" s="166"/>
      <c r="AE47" s="166"/>
      <c r="AF47" s="166"/>
      <c r="AG47" s="166"/>
      <c r="AH47" s="166"/>
      <c r="AI47" s="166"/>
      <c r="AJ47" s="166"/>
      <c r="AK47" s="166"/>
      <c r="AL47" s="166"/>
      <c r="AN47" s="86"/>
      <c r="AO47" s="166"/>
      <c r="AP47" s="166"/>
      <c r="AQ47" s="166"/>
      <c r="AR47" s="166"/>
      <c r="AS47" s="166"/>
      <c r="AT47" s="166"/>
      <c r="AU47" s="166"/>
      <c r="AV47" s="166"/>
      <c r="AW47" s="166"/>
      <c r="AX47" s="166"/>
      <c r="AY47" s="166"/>
      <c r="AZ47" s="166"/>
      <c r="BA47" s="166"/>
      <c r="BB47" s="166"/>
      <c r="BC47" s="166"/>
      <c r="BD47" s="166"/>
      <c r="BE47" s="166"/>
      <c r="BG47" s="86"/>
      <c r="BH47" s="166"/>
      <c r="BI47" s="166"/>
      <c r="BJ47" s="166"/>
      <c r="BK47" s="166"/>
      <c r="BL47" s="166"/>
      <c r="BM47" s="166"/>
      <c r="BN47" s="166"/>
      <c r="BO47" s="166"/>
      <c r="BP47" s="166"/>
      <c r="BQ47" s="166"/>
      <c r="BR47" s="166"/>
      <c r="BS47" s="166"/>
      <c r="BT47" s="166"/>
      <c r="BU47" s="166"/>
      <c r="BV47" s="166"/>
      <c r="BW47" s="166"/>
      <c r="BX47" s="166"/>
      <c r="BZ47" s="86"/>
      <c r="CA47" s="166"/>
      <c r="CB47" s="166"/>
      <c r="CC47" s="166"/>
      <c r="CD47" s="166"/>
      <c r="CE47" s="166"/>
      <c r="CF47" s="166"/>
      <c r="CG47" s="166"/>
      <c r="CH47" s="166"/>
      <c r="CI47" s="166"/>
      <c r="CJ47" s="166"/>
      <c r="CK47" s="166"/>
      <c r="CL47" s="166"/>
      <c r="CM47" s="166"/>
      <c r="CN47" s="166"/>
      <c r="CO47" s="166"/>
      <c r="CP47" s="166"/>
      <c r="CQ47" s="166"/>
      <c r="CS47" s="86"/>
      <c r="CT47" s="166"/>
      <c r="CU47" s="166"/>
      <c r="CV47" s="166"/>
      <c r="CW47" s="166"/>
      <c r="CX47" s="166"/>
      <c r="CY47" s="166"/>
      <c r="CZ47" s="166"/>
      <c r="DA47" s="166"/>
      <c r="DB47" s="166"/>
      <c r="DC47" s="166"/>
      <c r="DD47" s="166"/>
      <c r="DE47" s="166"/>
      <c r="DF47" s="166"/>
      <c r="DG47" s="166"/>
      <c r="DH47" s="166"/>
      <c r="DI47" s="166"/>
      <c r="DJ47" s="166"/>
      <c r="DL47" s="86"/>
      <c r="DM47" s="166"/>
      <c r="DN47" s="166"/>
      <c r="DO47" s="166"/>
      <c r="DP47" s="166"/>
      <c r="DQ47" s="166"/>
      <c r="DR47" s="166"/>
      <c r="DS47" s="166"/>
      <c r="DT47" s="166"/>
      <c r="DU47" s="166"/>
      <c r="DV47" s="166"/>
      <c r="DW47" s="166"/>
      <c r="DX47" s="166"/>
      <c r="DY47" s="166"/>
      <c r="DZ47" s="166"/>
      <c r="EA47" s="166"/>
      <c r="EB47" s="166"/>
      <c r="EC47" s="166"/>
    </row>
    <row r="48" spans="1:133" x14ac:dyDescent="0.25">
      <c r="A48" s="85" t="s">
        <v>57</v>
      </c>
      <c r="B48" s="84">
        <f>(B44-B45-B37+B46)*WACC!$C$42*(1-WACC!$C$43)/(1-(1-WACC!$C$43)*WACC!$C$42)</f>
        <v>1411227.5942341189</v>
      </c>
      <c r="C48" s="84">
        <f>(C44-C45-C37+C46)*WACC!$D$42*(1-WACC!$D$43)/(1-(1-WACC!$D$43)*WACC!$D$42)</f>
        <v>1250963.593827663</v>
      </c>
      <c r="D48" s="84">
        <f>(D44-D45-D37+D46)*WACC!$E$42*(1-WACC!$E$43)/(1-(1-WACC!$E$43)*WACC!$E$42)</f>
        <v>1546057.8552480033</v>
      </c>
      <c r="E48" s="84">
        <f>(E44-E45-E37+E46)*WACC!$F$42*(1-WACC!$F$43)/(1-(1-WACC!$F$43)*WACC!$F$42)</f>
        <v>1317104.4685294623</v>
      </c>
      <c r="F48" s="84">
        <f>(F44-F45-F37+F46)*WACC!$G$42*(1-WACC!$G$43)/(1-(1-WACC!$G$43)*WACC!$G$42)</f>
        <v>992040.15666156623</v>
      </c>
      <c r="G48" s="84">
        <f>(G44-G45-G37+G46)*WACC!$H$42*(1-WACC!$H$43)/(1-(1-WACC!$H$43)*WACC!$H$42)</f>
        <v>1800058.8525597688</v>
      </c>
      <c r="H48" s="84">
        <f>(H44-H45-H37+H46)*WACC!$I$42*(1-WACC!$I$43)/(1-(1-WACC!$I$43)*WACC!$I$42)</f>
        <v>1172276.9725760154</v>
      </c>
      <c r="I48" s="84">
        <f>(I44-I45-I37+I46)*WACC!$J$42*(1-WACC!$J$43)/(1-(1-WACC!$J$43)*WACC!$J$42)</f>
        <v>437755.64721301966</v>
      </c>
      <c r="J48" s="84">
        <f>(J44-J45-J37+J46)*WACC!$K$42*(1-WACC!$K$43)/(1-(1-WACC!$K$43)*WACC!$K$42)</f>
        <v>966489.63959877624</v>
      </c>
      <c r="K48" s="84">
        <f>(K44-K45-K37+K46)*WACC!$L$42*(1-WACC!$L$43)/(1-(1-WACC!$L$43)*WACC!$L$42)</f>
        <v>1325115.4084828601</v>
      </c>
      <c r="L48" s="84">
        <f>(L44-L45-L37+L46)*WACC!$M$42*(1-WACC!$M$43)/(1-(1-WACC!$M$43)*WACC!$M$42)</f>
        <v>436673.77418628999</v>
      </c>
      <c r="M48" s="84">
        <f>(M44-M45-M37+M46)*WACC!$N$42*(1-WACC!$N$43)/(1-(1-WACC!$N$43)*WACC!$N$42)</f>
        <v>201673.0117340674</v>
      </c>
      <c r="N48" s="84">
        <f>(N44-N45-N37+N46)*WACC!$O$42*(1-WACC!$O$43)/(1-(1-WACC!$O$43)*WACC!$O$42)</f>
        <v>934407.28778798215</v>
      </c>
      <c r="O48" s="84">
        <f>(O44-O45-O37+O46)*WACC!$P$42*(1-WACC!$P$43)/(1-(1-WACC!$P$43)*WACC!$P$42)</f>
        <v>798514.16200700658</v>
      </c>
      <c r="P48" s="84">
        <f>(P44-P45-P37+P46)*WACC!$Q$42*(1-WACC!$Q$43)/(1-(1-WACC!$Q$43)*WACC!$Q$42)</f>
        <v>-444090.86850331089</v>
      </c>
      <c r="Q48" s="84">
        <f>(Q44-Q45-Q37+Q46)*WACC!$R$42*(1-WACC!$R$43)/(1-(1-WACC!$R$43)*WACC!$R$42)</f>
        <v>-506714.62742871291</v>
      </c>
      <c r="R48" s="84">
        <f>(R44-R45-R37+R46)*WACC!$S$42*(1-WACC!$S$43)/(1-(1-WACC!$S$43)*WACC!$S$42)</f>
        <v>72271.53339041007</v>
      </c>
      <c r="S48" s="84">
        <f>(S44-S45-S37+S46)*WACC!$T$42*(1-WACC!$T$43)/(1-(1-WACC!$T$43)*WACC!$T$42)</f>
        <v>717596.20913861599</v>
      </c>
      <c r="T48" s="157"/>
      <c r="U48" s="84">
        <f>(U44-U45-U37+U46)*WACC!$C$42*(1-WACC!$C$43)/(1-(1-WACC!$C$43)*WACC!$C$42)</f>
        <v>432681.47029949643</v>
      </c>
      <c r="V48" s="84">
        <f>(V44-V45-V37+V46)*WACC!$D$42*(1-WACC!$D$43)/(1-(1-WACC!$D$43)*WACC!$D$42)</f>
        <v>411736.57288146636</v>
      </c>
      <c r="W48" s="84">
        <f>(W44-W45-W37+W46)*WACC!$E$42*(1-WACC!$E$43)/(1-(1-WACC!$E$43)*WACC!$E$42)</f>
        <v>564109.06571225845</v>
      </c>
      <c r="X48" s="84">
        <f>(X44-X45-X37+X46)*WACC!$F$42*(1-WACC!$F$43)/(1-(1-WACC!$F$43)*WACC!$F$42)</f>
        <v>481822.49366733385</v>
      </c>
      <c r="Y48" s="84">
        <f>(Y44-Y45-Y37+Y46)*WACC!$G$42*(1-WACC!$G$43)/(1-(1-WACC!$G$43)*WACC!$G$42)</f>
        <v>378538.85379519174</v>
      </c>
      <c r="Z48" s="84">
        <f>(Z44-Z45-Z37+Z46)*WACC!$H$42*(1-WACC!$H$43)/(1-(1-WACC!$H$43)*WACC!$H$42)</f>
        <v>725500.71227605105</v>
      </c>
      <c r="AA48" s="84">
        <f>(AA44-AA45-AA37+AA46)*WACC!$I$42*(1-WACC!$I$43)/(1-(1-WACC!$I$43)*WACC!$I$42)</f>
        <v>458202.06979545642</v>
      </c>
      <c r="AB48" s="84">
        <f>(AB44-AB45-AB37+AB46)*WACC!$J$42*(1-WACC!$J$43)/(1-(1-WACC!$J$43)*WACC!$J$42)</f>
        <v>177691.50679868931</v>
      </c>
      <c r="AC48" s="84">
        <f>(AC44-AC45-AC37+AC46)*WACC!$K$42*(1-WACC!$K$43)/(1-(1-WACC!$K$43)*WACC!$K$42)</f>
        <v>383302.02499964013</v>
      </c>
      <c r="AD48" s="84">
        <f>(AD44-AD45-AD37+AD46)*WACC!$L$42*(1-WACC!$L$43)/(1-(1-WACC!$L$43)*WACC!$L$42)</f>
        <v>513938.03178254154</v>
      </c>
      <c r="AE48" s="84">
        <f>(AE44-AE45-AE37+AE46)*WACC!$M$42*(1-WACC!$M$43)/(1-(1-WACC!$M$43)*WACC!$M$42)</f>
        <v>155141.29841664119</v>
      </c>
      <c r="AF48" s="84">
        <f>(AF44-AF45-AF37+AF46)*WACC!$N$42*(1-WACC!$N$43)/(1-(1-WACC!$N$43)*WACC!$N$42)</f>
        <v>68235.881313069593</v>
      </c>
      <c r="AG48" s="84">
        <f>(AG44-AG45-AG37+AG46)*WACC!$O$42*(1-WACC!$O$43)/(1-(1-WACC!$O$43)*WACC!$O$42)</f>
        <v>365278.51188562397</v>
      </c>
      <c r="AH48" s="84">
        <f>(AH44-AH45-AH37+AH46)*WACC!$P$42*(1-WACC!$P$43)/(1-(1-WACC!$P$43)*WACC!$P$42)</f>
        <v>312155.16894843063</v>
      </c>
      <c r="AI48" s="84">
        <f>(AI44-AI45-AI37+AI46)*WACC!$Q$42*(1-WACC!$Q$43)/(1-(1-WACC!$Q$43)*WACC!$Q$42)</f>
        <v>-173604.00929978848</v>
      </c>
      <c r="AJ48" s="84">
        <f>(AJ44-AJ45-AJ37+AJ46)*WACC!$R$42*(1-WACC!$R$43)/(1-(1-WACC!$R$43)*WACC!$R$42)</f>
        <v>-198084.89001761636</v>
      </c>
      <c r="AK48" s="84">
        <f>(AK44-AK45-AK37+AK46)*WACC!$S$42*(1-WACC!$S$43)/(1-(1-WACC!$S$43)*WACC!$S$42)</f>
        <v>28252.388983992314</v>
      </c>
      <c r="AL48" s="84">
        <f>(AL44-AL45-AL37+AL46)*WACC!$T$42*(1-WACC!$T$43)/(1-(1-WACC!$T$43)*WACC!$T$42)</f>
        <v>280522.72189083451</v>
      </c>
      <c r="AM48" s="157"/>
      <c r="AN48" s="84">
        <f>(AN44-AN45-AN37+AN46)*WACC!$C$42*(1-WACC!$C$43)/(1-(1-WACC!$C$43)*WACC!$C$42)</f>
        <v>633449.53562434914</v>
      </c>
      <c r="AO48" s="84">
        <f>(AO44-AO45-AO37+AO46)*WACC!$D$42*(1-WACC!$D$43)/(1-(1-WACC!$D$43)*WACC!$D$42)</f>
        <v>561533.18177456164</v>
      </c>
      <c r="AP48" s="84">
        <f>(AP44-AP45-AP37+AP46)*WACC!$E$42*(1-WACC!$E$43)/(1-(1-WACC!$E$43)*WACC!$E$42)</f>
        <v>694020.98433312192</v>
      </c>
      <c r="AQ48" s="84">
        <f>(AQ44-AQ45-AQ37+AQ46)*WACC!$F$42*(1-WACC!$F$43)/(1-(1-WACC!$F$43)*WACC!$F$42)</f>
        <v>591253.88363330555</v>
      </c>
      <c r="AR48" s="84">
        <f>(AR44-AR45-AR37+AR46)*WACC!$G$42*(1-WACC!$G$43)/(1-(1-WACC!$G$43)*WACC!$G$42)</f>
        <v>445345.44048647571</v>
      </c>
      <c r="AS48" s="84">
        <f>(AS44-AS45-AS37+AS46)*WACC!$H$42*(1-WACC!$H$43)/(1-(1-WACC!$H$43)*WACC!$H$42)</f>
        <v>808105.90017327841</v>
      </c>
      <c r="AT48" s="84">
        <f>(AT44-AT45-AT37+AT46)*WACC!$I$42*(1-WACC!$I$43)/(1-(1-WACC!$I$43)*WACC!$I$42)</f>
        <v>526273.86978420697</v>
      </c>
      <c r="AU48" s="84">
        <f>(AU44-AU45-AU37+AU46)*WACC!$J$42*(1-WACC!$J$43)/(1-(1-WACC!$J$43)*WACC!$J$42)</f>
        <v>196522.97525936944</v>
      </c>
      <c r="AV48" s="84">
        <f>(AV44-AV45-AV37+AV46)*WACC!$K$42*(1-WACC!$K$43)/(1-(1-WACC!$K$43)*WACC!$K$42)</f>
        <v>433922.8545556264</v>
      </c>
      <c r="AW48" s="84">
        <f>(AW44-AW45-AW37+AW46)*WACC!$L$42*(1-WACC!$L$43)/(1-(1-WACC!$L$43)*WACC!$L$42)</f>
        <v>594945.03797211719</v>
      </c>
      <c r="AX48" s="84">
        <f>(AX44-AX45-AX37+AX46)*WACC!$M$42*(1-WACC!$M$43)/(1-(1-WACC!$M$43)*WACC!$M$42)</f>
        <v>196059.24933104476</v>
      </c>
      <c r="AY48" s="84">
        <f>(AY44-AY45-AY37+AY46)*WACC!$N$42*(1-WACC!$N$43)/(1-(1-WACC!$N$43)*WACC!$N$42)</f>
        <v>90548.05156198793</v>
      </c>
      <c r="AZ48" s="84">
        <f>(AZ44-AZ45-AZ37+AZ46)*WACC!$O$42*(1-WACC!$O$43)/(1-(1-WACC!$O$43)*WACC!$O$42)</f>
        <v>419486.30810186738</v>
      </c>
      <c r="BA48" s="84">
        <f>(BA44-BA45-BA37+BA46)*WACC!$P$42*(1-WACC!$P$43)/(1-(1-WACC!$P$43)*WACC!$P$42)</f>
        <v>358479.393342703</v>
      </c>
      <c r="BB48" s="84">
        <f>(BB44-BB45-BB37+BB46)*WACC!$Q$42*(1-WACC!$Q$43)/(1-(1-WACC!$Q$43)*WACC!$Q$42)</f>
        <v>-199367.06565521235</v>
      </c>
      <c r="BC48" s="84">
        <f>(BC44-BC45-BC37+BC46)*WACC!$R$42*(1-WACC!$R$43)/(1-(1-WACC!$R$43)*WACC!$R$42)</f>
        <v>-227480.94025065232</v>
      </c>
      <c r="BD48" s="84">
        <f>(BD44-BD45-BD37+BD46)*WACC!$S$42*(1-WACC!$S$43)/(1-(1-WACC!$S$43)*WACC!$S$42)</f>
        <v>32445.07952120763</v>
      </c>
      <c r="BE48" s="84">
        <f>(BE44-BE45-BE37+BE46)*WACC!$T$42*(1-WACC!$T$43)/(1-(1-WACC!$T$43)*WACC!$T$42)</f>
        <v>322152.65077991958</v>
      </c>
      <c r="BF48" s="157"/>
      <c r="BG48" s="84">
        <f>(BG44-BG45-BG37+BG46)*WACC!$C$42*(1-WACC!$C$43)/(1-(1-WACC!$C$43)*WACC!$C$42)</f>
        <v>115527.69959542548</v>
      </c>
      <c r="BH48" s="84">
        <f>(BH44-BH45-BH37+BH46)*WACC!$D$42*(1-WACC!$D$43)/(1-(1-WACC!$D$43)*WACC!$D$42)</f>
        <v>109908.57915254797</v>
      </c>
      <c r="BI48" s="84">
        <f>(BI44-BI45-BI37+BI46)*WACC!$E$42*(1-WACC!$E$43)/(1-(1-WACC!$E$43)*WACC!$E$42)</f>
        <v>150548.19529567161</v>
      </c>
      <c r="BJ48" s="84">
        <f>(BJ44-BJ45-BJ37+BJ46)*WACC!$F$42*(1-WACC!$F$43)/(1-(1-WACC!$F$43)*WACC!$F$42)</f>
        <v>128578.18666042369</v>
      </c>
      <c r="BK48" s="84">
        <f>(BK44-BK45-BK37+BK46)*WACC!$G$42*(1-WACC!$G$43)/(1-(1-WACC!$G$43)*WACC!$G$42)</f>
        <v>101000.56354636767</v>
      </c>
      <c r="BL48" s="84">
        <f>(BL44-BL45-BL37+BL46)*WACC!$H$42*(1-WACC!$H$43)/(1-(1-WACC!$H$43)*WACC!$H$42)</f>
        <v>193548.69910794348</v>
      </c>
      <c r="BM48" s="84">
        <f>(BM44-BM45-BM37+BM46)*WACC!$I$42*(1-WACC!$I$43)/(1-(1-WACC!$I$43)*WACC!$I$42)</f>
        <v>122229.37368197281</v>
      </c>
      <c r="BN48" s="84">
        <f>(BN44-BN45-BN37+BN46)*WACC!$J$42*(1-WACC!$J$43)/(1-(1-WACC!$J$43)*WACC!$J$42)</f>
        <v>47393.095035146711</v>
      </c>
      <c r="BO48" s="84">
        <f>(BO44-BO45-BO37+BO46)*WACC!$K$42*(1-WACC!$K$43)/(1-(1-WACC!$K$43)*WACC!$K$42)</f>
        <v>102223.39438791205</v>
      </c>
      <c r="BP48" s="84">
        <f>(BP44-BP45-BP37+BP46)*WACC!$L$42*(1-WACC!$L$43)/(1-(1-WACC!$L$43)*WACC!$L$42)</f>
        <v>137051.17437730392</v>
      </c>
      <c r="BQ48" s="84">
        <f>(BQ44-BQ45-BQ37+BQ46)*WACC!$M$42*(1-WACC!$M$43)/(1-(1-WACC!$M$43)*WACC!$M$42)</f>
        <v>41366.551514168255</v>
      </c>
      <c r="BR48" s="84">
        <f>(BR44-BR45-BR37+BR46)*WACC!$N$42*(1-WACC!$N$43)/(1-(1-WACC!$N$43)*WACC!$N$42)</f>
        <v>18193.56009175377</v>
      </c>
      <c r="BS48" s="84">
        <f>(BS44-BS45-BS37+BS46)*WACC!$O$42*(1-WACC!$O$43)/(1-(1-WACC!$O$43)*WACC!$O$42)</f>
        <v>97448.809616946484</v>
      </c>
      <c r="BT48" s="84">
        <f>(BT44-BT45-BT37+BT46)*WACC!$P$42*(1-WACC!$P$43)/(1-(1-WACC!$P$43)*WACC!$P$42)</f>
        <v>83276.591987747946</v>
      </c>
      <c r="BU48" s="84">
        <f>(BU44-BU45-BU37+BU46)*WACC!$Q$42*(1-WACC!$Q$43)/(1-(1-WACC!$Q$43)*WACC!$Q$42)</f>
        <v>-46313.986731286488</v>
      </c>
      <c r="BV48" s="84">
        <f>(BV44-BV45-BV37+BV46)*WACC!$R$42*(1-WACC!$R$43)/(1-(1-WACC!$R$43)*WACC!$R$42)</f>
        <v>-52844.982824191451</v>
      </c>
      <c r="BW48" s="84">
        <f>(BW44-BW45-BW37+BW46)*WACC!$S$42*(1-WACC!$S$43)/(1-(1-WACC!$S$43)*WACC!$S$42)</f>
        <v>7537.1575198677019</v>
      </c>
      <c r="BX48" s="84">
        <f>(BX44-BX45-BX37+BX46)*WACC!$T$42*(1-WACC!$T$43)/(1-(1-WACC!$T$43)*WACC!$T$42)</f>
        <v>74837.704776650702</v>
      </c>
      <c r="BY48" s="157"/>
      <c r="BZ48" s="84">
        <f>(BZ44-BZ45-BZ37+BZ46)*WACC!$C$42*(1-WACC!$C$43)/(1-(1-WACC!$C$43)*WACC!$C$42)</f>
        <v>201672.16051693147</v>
      </c>
      <c r="CA48" s="84">
        <f>(CA44-CA45-CA37+CA46)*WACC!$D$42*(1-WACC!$D$43)/(1-(1-WACC!$D$43)*WACC!$D$42)</f>
        <v>191909.77639824967</v>
      </c>
      <c r="CB48" s="84">
        <f>(CB44-CB45-CB37+CB46)*WACC!$E$42*(1-WACC!$E$43)/(1-(1-WACC!$E$43)*WACC!$E$42)</f>
        <v>262930.35837802634</v>
      </c>
      <c r="CC48" s="84">
        <f>(CC44-CC45-CC37+CC46)*WACC!$F$42*(1-WACC!$F$43)/(1-(1-WACC!$F$43)*WACC!$F$42)</f>
        <v>224576.71509779885</v>
      </c>
      <c r="CD48" s="84">
        <f>(CD44-CD45-CD37+CD46)*WACC!$G$42*(1-WACC!$G$43)/(1-(1-WACC!$G$43)*WACC!$G$42)</f>
        <v>176436.37115228665</v>
      </c>
      <c r="CE48" s="84">
        <f>(CE44-CE45-CE37+CE46)*WACC!$H$42*(1-WACC!$H$43)/(1-(1-WACC!$H$43)*WACC!$H$42)</f>
        <v>338154.75388859923</v>
      </c>
      <c r="CF48" s="84">
        <f>(CF44-CF45-CF37+CF46)*WACC!$I$42*(1-WACC!$I$43)/(1-(1-WACC!$I$43)*WACC!$I$42)</f>
        <v>213567.27225923643</v>
      </c>
      <c r="CG48" s="84">
        <f>(CG44-CG45-CG37+CG46)*WACC!$J$42*(1-WACC!$J$43)/(1-(1-WACC!$J$43)*WACC!$J$42)</f>
        <v>82821.735020905864</v>
      </c>
      <c r="CH48" s="84">
        <f>(CH44-CH45-CH37+CH46)*WACC!$K$42*(1-WACC!$K$43)/(1-(1-WACC!$K$43)*WACC!$K$42)</f>
        <v>178656.47784428005</v>
      </c>
      <c r="CI48" s="84">
        <f>(CI44-CI45-CI37+CI46)*WACC!$L$42*(1-WACC!$L$43)/(1-(1-WACC!$L$43)*WACC!$L$42)</f>
        <v>239545.7174758637</v>
      </c>
      <c r="CJ48" s="84">
        <f>(CJ44-CJ45-CJ37+CJ46)*WACC!$M$42*(1-WACC!$M$43)/(1-(1-WACC!$M$43)*WACC!$M$42)</f>
        <v>72311.117958042378</v>
      </c>
      <c r="CK48" s="84">
        <f>(CK44-CK45-CK37+CK46)*WACC!$N$42*(1-WACC!$N$43)/(1-(1-WACC!$N$43)*WACC!$N$42)</f>
        <v>31804.638177961184</v>
      </c>
      <c r="CL48" s="84">
        <f>(CL44-CL45-CL37+CL46)*WACC!$O$42*(1-WACC!$O$43)/(1-(1-WACC!$O$43)*WACC!$O$42)</f>
        <v>170255.74640715058</v>
      </c>
      <c r="CM48" s="84">
        <f>(CM44-CM45-CM37+CM46)*WACC!$P$42*(1-WACC!$P$43)/(1-(1-WACC!$P$43)*WACC!$P$42)</f>
        <v>145495.03927180762</v>
      </c>
      <c r="CN48" s="84">
        <f>(CN44-CN45-CN37+CN46)*WACC!$Q$42*(1-WACC!$Q$43)/(1-(1-WACC!$Q$43)*WACC!$Q$42)</f>
        <v>-80916.559004532697</v>
      </c>
      <c r="CO48" s="84">
        <f>(CO44-CO45-CO37+CO46)*WACC!$R$42*(1-WACC!$R$43)/(1-(1-WACC!$R$43)*WACC!$R$42)</f>
        <v>-92327.059518213558</v>
      </c>
      <c r="CP48" s="84">
        <f>(CP44-CP45-CP37+CP46)*WACC!$S$42*(1-WACC!$S$43)/(1-(1-WACC!$S$43)*WACC!$S$42)</f>
        <v>13168.394605241456</v>
      </c>
      <c r="CQ48" s="84">
        <f>(CQ44-CQ45-CQ37+CQ46)*WACC!$T$42*(1-WACC!$T$43)/(1-(1-WACC!$T$43)*WACC!$T$42)</f>
        <v>130751.20409843833</v>
      </c>
      <c r="CR48" s="157"/>
      <c r="CS48" s="84">
        <f>(CS44-CS45-CS37+CS46)*WACC!$C$42*(1-WACC!$C$43)/(1-(1-WACC!$C$43)*WACC!$C$42)</f>
        <v>322699.89210874436</v>
      </c>
      <c r="CT48" s="84">
        <f>(CT44-CT45-CT37+CT46)*WACC!$D$42*(1-WACC!$D$43)/(1-(1-WACC!$D$43)*WACC!$D$42)</f>
        <v>286052.95021830651</v>
      </c>
      <c r="CU48" s="84">
        <f>(CU44-CU45-CU37+CU46)*WACC!$E$42*(1-WACC!$E$43)/(1-(1-WACC!$E$43)*WACC!$E$42)</f>
        <v>353531.0003296588</v>
      </c>
      <c r="CV48" s="84">
        <f>(CV44-CV45-CV37+CV46)*WACC!$F$42*(1-WACC!$F$43)/(1-(1-WACC!$F$43)*WACC!$F$42)</f>
        <v>301177.12523972243</v>
      </c>
      <c r="CW48" s="84">
        <f>(CW44-CW45-CW37+CW46)*WACC!$G$42*(1-WACC!$G$43)/(1-(1-WACC!$G$43)*WACC!$G$42)</f>
        <v>226845.94095962628</v>
      </c>
      <c r="CX48" s="84">
        <f>(CX44-CX45-CX37+CX46)*WACC!$H$42*(1-WACC!$H$43)/(1-(1-WACC!$H$43)*WACC!$H$42)</f>
        <v>411612.41452741862</v>
      </c>
      <c r="CY48" s="84">
        <f>(CY44-CY45-CY37+CY46)*WACC!$I$42*(1-WACC!$I$43)/(1-(1-WACC!$I$43)*WACC!$I$42)</f>
        <v>268124.49210947659</v>
      </c>
      <c r="CZ48" s="84">
        <f>(CZ44-CZ45-CZ37+CZ46)*WACC!$J$42*(1-WACC!$J$43)/(1-(1-WACC!$J$43)*WACC!$J$42)</f>
        <v>100144.61259589012</v>
      </c>
      <c r="DA48" s="84">
        <f>(DA44-DA45-DA37+DA46)*WACC!$K$42*(1-WACC!$K$43)/(1-(1-WACC!$K$43)*WACC!$K$42)</f>
        <v>221142.97968035965</v>
      </c>
      <c r="DB48" s="84">
        <f>(DB44-DB45-DB37+DB46)*WACC!$L$42*(1-WACC!$L$43)/(1-(1-WACC!$L$43)*WACC!$L$42)</f>
        <v>303255.22952974011</v>
      </c>
      <c r="DC48" s="84">
        <f>(DC44-DC45-DC37+DC46)*WACC!$M$42*(1-WACC!$M$43)/(1-(1-WACC!$M$43)*WACC!$M$42)</f>
        <v>99946.571488846297</v>
      </c>
      <c r="DD48" s="84">
        <f>(DD44-DD45-DD37+DD46)*WACC!$N$42*(1-WACC!$N$43)/(1-(1-WACC!$N$43)*WACC!$N$42)</f>
        <v>46156.93645170868</v>
      </c>
      <c r="DE48" s="84">
        <f>(DE44-DE45-DE37+DE46)*WACC!$O$42*(1-WACC!$O$43)/(1-(1-WACC!$O$43)*WACC!$O$42)</f>
        <v>204915.18584035616</v>
      </c>
      <c r="DF48" s="84">
        <f>(DF44-DF45-DF37+DF46)*WACC!$P$42*(1-WACC!$P$43)/(1-(1-WACC!$P$43)*WACC!$P$42)</f>
        <v>175113.87138818685</v>
      </c>
      <c r="DG48" s="84">
        <f>(DG44-DG45-DG37+DG46)*WACC!$Q$42*(1-WACC!$Q$43)/(1-(1-WACC!$Q$43)*WACC!$Q$42)</f>
        <v>-97388.969638928873</v>
      </c>
      <c r="DH48" s="84">
        <f>(DH44-DH45-DH37+DH46)*WACC!$R$42*(1-WACC!$R$43)/(1-(1-WACC!$R$43)*WACC!$R$42)</f>
        <v>-111122.33728641174</v>
      </c>
      <c r="DI48" s="84">
        <f>(DI44-DI45-DI37+DI46)*WACC!$S$42*(1-WACC!$S$43)/(1-(1-WACC!$S$43)*WACC!$S$42)</f>
        <v>15849.12157985878</v>
      </c>
      <c r="DJ48" s="84">
        <f>(DJ44-DJ45-DJ37+DJ46)*WACC!$T$42*(1-WACC!$T$43)/(1-(1-WACC!$T$43)*WACC!$T$42)</f>
        <v>157368.5931748478</v>
      </c>
      <c r="DK48" s="157"/>
      <c r="DL48" s="84">
        <f>(DL44-DL45-DL37+DL46)*WACC!$C$42*(1-WACC!$C$43)/(1-(1-WACC!$C$43)*WACC!$C$42)</f>
        <v>476256.68743333709</v>
      </c>
      <c r="DM48" s="84">
        <f>(DM44-DM45-DM37+DM46)*WACC!$D$42*(1-WACC!$D$43)/(1-(1-WACC!$D$43)*WACC!$D$42)</f>
        <v>325391.20292628388</v>
      </c>
      <c r="DN48" s="84">
        <f>(DN44-DN45-DN37+DN46)*WACC!$E$42*(1-WACC!$E$43)/(1-(1-WACC!$E$43)*WACC!$E$42)</f>
        <v>299885.44709929323</v>
      </c>
      <c r="DO48" s="84">
        <f>(DO44-DO45-DO37+DO46)*WACC!$F$42*(1-WACC!$F$43)/(1-(1-WACC!$F$43)*WACC!$F$42)</f>
        <v>156310.29595418469</v>
      </c>
      <c r="DP48" s="84">
        <f>(DP44-DP45-DP37+DP46)*WACC!$G$42*(1-WACC!$G$43)/(1-(1-WACC!$G$43)*WACC!$G$42)</f>
        <v>68271.72250846574</v>
      </c>
      <c r="DQ48" s="84">
        <f>(DQ44-DQ45-DQ37+DQ46)*WACC!$H$42*(1-WACC!$H$43)/(1-(1-WACC!$H$43)*WACC!$H$42)</f>
        <v>67172.270463647859</v>
      </c>
      <c r="DR48" s="84">
        <f>(DR44-DR45-DR37+DR46)*WACC!$I$42*(1-WACC!$I$43)/(1-(1-WACC!$I$43)*WACC!$I$42)</f>
        <v>157138.42677482482</v>
      </c>
      <c r="DS48" s="84">
        <f>(DS44-DS45-DS37+DS46)*WACC!$J$42*(1-WACC!$J$43)/(1-(1-WACC!$J$43)*WACC!$J$42)</f>
        <v>62202.618068889482</v>
      </c>
      <c r="DT48" s="84">
        <f>(DT44-DT45-DT37+DT46)*WACC!$K$42*(1-WACC!$K$43)/(1-(1-WACC!$K$43)*WACC!$K$42)</f>
        <v>128087.05860422993</v>
      </c>
      <c r="DU48" s="84">
        <f>(DU44-DU45-DU37+DU46)*WACC!$L$42*(1-WACC!$L$43)/(1-(1-WACC!$L$43)*WACC!$L$42)</f>
        <v>168787.2804663851</v>
      </c>
      <c r="DV48" s="84">
        <f>(DV44-DV45-DV37+DV46)*WACC!$M$42*(1-WACC!$M$43)/(1-(1-WACC!$M$43)*WACC!$M$42)</f>
        <v>58886.085806669827</v>
      </c>
      <c r="DW48" s="84">
        <f>(DW44-DW45-DW37+DW46)*WACC!$N$42*(1-WACC!$N$43)/(1-(1-WACC!$N$43)*WACC!$N$42)</f>
        <v>23159.607677193653</v>
      </c>
      <c r="DX48" s="84">
        <f>(DX44-DX45-DX37+DX46)*WACC!$O$42*(1-WACC!$O$43)/(1-(1-WACC!$O$43)*WACC!$O$42)</f>
        <v>130022.81443225179</v>
      </c>
      <c r="DY48" s="84">
        <f>(DY44-DY45-DY37+DY46)*WACC!$P$42*(1-WACC!$P$43)/(1-(1-WACC!$P$43)*WACC!$P$42)</f>
        <v>112918.33869460174</v>
      </c>
      <c r="DZ48" s="84">
        <f>(DZ44-DZ45-DZ37+DZ46)*WACC!$Q$42*(1-WACC!$Q$43)/(1-(1-WACC!$Q$43)*WACC!$Q$42)</f>
        <v>-53475.684378305683</v>
      </c>
      <c r="EA48" s="84">
        <f>(EA44-EA45-EA37+EA46)*WACC!$R$42*(1-WACC!$R$43)/(1-(1-WACC!$R$43)*WACC!$R$42)</f>
        <v>-59328.096708796671</v>
      </c>
      <c r="EB48" s="84">
        <f>(EB44-EB45-EB37+EB46)*WACC!$S$42*(1-WACC!$S$43)/(1-(1-WACC!$S$43)*WACC!$S$42)</f>
        <v>8766.3967874430309</v>
      </c>
      <c r="EC48" s="84">
        <f>(EC44-EC45-EC37+EC46)*WACC!$T$42*(1-WACC!$T$43)/(1-(1-WACC!$T$43)*WACC!$T$42)</f>
        <v>151466.35152968616</v>
      </c>
    </row>
    <row r="49" spans="1:133" s="39" customFormat="1" x14ac:dyDescent="0.25">
      <c r="A49" s="194" t="s">
        <v>277</v>
      </c>
      <c r="B49" s="191">
        <f>(B36-B35*(WACC!$C$51-WACC!$C$52))*WACC!$C$42*(1-WACC!$C$43)/(1-WACC!$C$42*(1-WACC!$C$43))</f>
        <v>802378.20482274739</v>
      </c>
      <c r="C49" s="191">
        <f>(C36-C35*(WACC!$D$51-WACC!$D$52))*WACC!$D$42*(1-WACC!$D$43)/(1-WACC!$D$42*(1-WACC!$D$43))</f>
        <v>1472468.1951664039</v>
      </c>
      <c r="D49" s="191">
        <f>(D36-D35*(WACC!$E$51-WACC!$E$52))*WACC!$E$42*(1-WACC!$E$43)/(1-WACC!$E$42*(1-WACC!$E$43))</f>
        <v>-626531.21219428233</v>
      </c>
      <c r="E49" s="191">
        <f>(E36-E35*(WACC!$F$51-WACC!$F$52))*WACC!$F$42*(1-WACC!$F$43)/(1-WACC!$F$42*(1-WACC!$F$43))</f>
        <v>2688709.7190151075</v>
      </c>
      <c r="F49" s="191">
        <f>(F36-F35*(WACC!$G$51-WACC!$G$52))*WACC!$G$42*(1-WACC!$G$43)/(1-WACC!$G$42*(1-WACC!$G$43))</f>
        <v>-1804812.1050429069</v>
      </c>
      <c r="G49" s="191">
        <f>(G36-G35*(WACC!$H$51-WACC!$H$52))*WACC!$H$42*(1-WACC!$H$43)/(1-WACC!$H$42*(1-WACC!$H$43))</f>
        <v>369050.32883091323</v>
      </c>
      <c r="H49" s="191">
        <f>(H36-H35*(WACC!$I$51-WACC!$I$52))*WACC!$I$42*(1-WACC!$I$43)/(1-WACC!$I$42*(1-WACC!$I$43))</f>
        <v>796398.52718734124</v>
      </c>
      <c r="I49" s="191">
        <f>(I36-I35*(WACC!$J$51-WACC!$J$52))*WACC!$J$42*(1-WACC!$J$43)/(1-WACC!$J$42*(1-WACC!$J$43))</f>
        <v>-1246951.9814614465</v>
      </c>
      <c r="J49" s="191">
        <f>(J36-J35*(WACC!$K$51-WACC!$K$52))*WACC!$K$42*(1-WACC!$K$43)/(1-WACC!$K$42*(1-WACC!$K$43))</f>
        <v>-807885.44726304302</v>
      </c>
      <c r="K49" s="191">
        <f>(K36-K35*(WACC!$L$51-WACC!$L$52))*WACC!$L$42*(1-WACC!$L$43)/(1-WACC!$L$42*(1-WACC!$L$43))</f>
        <v>-156918.91867583929</v>
      </c>
      <c r="L49" s="191">
        <f>(L36-L35*(WACC!$M$51-WACC!$M$52))*WACC!$M$42*(1-WACC!$M$43)/(1-WACC!$M$42*(1-WACC!$M$43))</f>
        <v>-2167977.8679105807</v>
      </c>
      <c r="M49" s="191">
        <f>(M36-M35*(WACC!$N$51-WACC!$N$52))*WACC!$N$42*(1-WACC!$N$43)/(1-WACC!$N$42*(1-WACC!$N$43))</f>
        <v>-3179631.835339311</v>
      </c>
      <c r="N49" s="191">
        <f>(N36-N35*(WACC!$O$51-WACC!$O$52))*WACC!$O$42*(1-WACC!$O$43)/(1-WACC!$O$42*(1-WACC!$O$43))</f>
        <v>-866839.55483250995</v>
      </c>
      <c r="O49" s="191">
        <f>(O36-O35*(WACC!$P$51-WACC!$P$52))*WACC!$P$42*(1-WACC!$P$43)/(1-WACC!$P$42*(1-WACC!$P$43))</f>
        <v>-774207.81815950642</v>
      </c>
      <c r="P49" s="191">
        <f>(P36-P35*(WACC!$Q$51-WACC!$Q$52))*WACC!$Q$42*(1-WACC!$Q$43)/(1-WACC!$Q$42*(1-WACC!$Q$43))</f>
        <v>-1052148.6271989523</v>
      </c>
      <c r="Q49" s="191">
        <f>(Q36-Q35*(WACC!$R$51-WACC!$R$52))*WACC!$R$42*(1-WACC!$R$43)/(1-WACC!$R$42*(1-WACC!$R$43))</f>
        <v>-269348.8461573018</v>
      </c>
      <c r="R49" s="191">
        <f>(R36-R35*(WACC!$S$51-WACC!$S$52))*WACC!$S$42*(1-WACC!$S$43)/(1-WACC!$S$42*(1-WACC!$S$43))</f>
        <v>-1523613.8370171692</v>
      </c>
      <c r="S49" s="191">
        <f>(S36-S35*(WACC!$T$51-WACC!$T$52))*WACC!$T$42*(1-WACC!$T$43)/(1-WACC!$T$42*(1-WACC!$T$43))</f>
        <v>1693647.7960116474</v>
      </c>
      <c r="T49" s="197"/>
      <c r="U49" s="191">
        <f>(U36-U35*(WACC!$C$51-WACC!$C$52))*WACC!$C$42*(1-WACC!$C$43)/(1-WACC!$C$42*(1-WACC!$C$43))</f>
        <v>132179.92202002971</v>
      </c>
      <c r="V49" s="191">
        <f>(V36-V35*(WACC!$D$51-WACC!$D$52))*WACC!$D$42*(1-WACC!$D$43)/(1-WACC!$D$42*(1-WACC!$D$43))</f>
        <v>315458.59255982097</v>
      </c>
      <c r="W49" s="191">
        <f>(W36-W35*(WACC!$E$51-WACC!$E$52))*WACC!$E$42*(1-WACC!$E$43)/(1-WACC!$E$42*(1-WACC!$E$43))</f>
        <v>-322892.2583690958</v>
      </c>
      <c r="X49" s="191">
        <f>(X36-X35*(WACC!$F$51-WACC!$F$52))*WACC!$F$42*(1-WACC!$F$43)/(1-WACC!$F$42*(1-WACC!$F$43))</f>
        <v>711090.46832187811</v>
      </c>
      <c r="Y49" s="191">
        <f>(Y36-Y35*(WACC!$G$51-WACC!$G$52))*WACC!$G$42*(1-WACC!$G$43)/(1-WACC!$G$42*(1-WACC!$G$43))</f>
        <v>-767611.01464846265</v>
      </c>
      <c r="Z49" s="191">
        <f>(Z36-Z35*(WACC!$H$51-WACC!$H$52))*WACC!$H$42*(1-WACC!$H$43)/(1-WACC!$H$42*(1-WACC!$H$43))</f>
        <v>159512.65951512178</v>
      </c>
      <c r="AA49" s="191">
        <f>(AA36-AA35*(WACC!$I$51-WACC!$I$52))*WACC!$I$42*(1-WACC!$I$43)/(1-WACC!$I$42*(1-WACC!$I$43))</f>
        <v>324471.93500314408</v>
      </c>
      <c r="AB49" s="191">
        <f>(AB36-AB35*(WACC!$J$51-WACC!$J$52))*WACC!$J$42*(1-WACC!$J$43)/(1-WACC!$J$42*(1-WACC!$J$43))</f>
        <v>-498359.06340033899</v>
      </c>
      <c r="AC49" s="191">
        <f>(AC36-AC35*(WACC!$K$51-WACC!$K$52))*WACC!$K$42*(1-WACC!$K$43)/(1-WACC!$K$42*(1-WACC!$K$43))</f>
        <v>-312185.77321868716</v>
      </c>
      <c r="AD49" s="191">
        <f>(AD36-AD35*(WACC!$L$51-WACC!$L$52))*WACC!$L$42*(1-WACC!$L$43)/(1-WACC!$L$42*(1-WACC!$L$43))</f>
        <v>-114795.18829349527</v>
      </c>
      <c r="AE49" s="191">
        <f>(AE36-AE35*(WACC!$M$51-WACC!$M$52))*WACC!$M$42*(1-WACC!$M$43)/(1-WACC!$M$42*(1-WACC!$M$43))</f>
        <v>-765130.32441818528</v>
      </c>
      <c r="AF49" s="191">
        <f>(AF36-AF35*(WACC!$N$51-WACC!$N$52))*WACC!$N$42*(1-WACC!$N$43)/(1-WACC!$N$42*(1-WACC!$N$43))</f>
        <v>-1072507.0461675054</v>
      </c>
      <c r="AG49" s="191">
        <f>(AG36-AG35*(WACC!$O$51-WACC!$O$52))*WACC!$O$42*(1-WACC!$O$43)/(1-WACC!$O$42*(1-WACC!$O$43))</f>
        <v>-338864.93263808946</v>
      </c>
      <c r="AH49" s="191">
        <f>(AH36-AH35*(WACC!$P$51-WACC!$P$52))*WACC!$P$42*(1-WACC!$P$43)/(1-WACC!$P$42*(1-WACC!$P$43))</f>
        <v>-302653.29773898434</v>
      </c>
      <c r="AI49" s="191">
        <f>(AI36-AI35*(WACC!$Q$51-WACC!$Q$52))*WACC!$Q$42*(1-WACC!$Q$43)/(1-WACC!$Q$42*(1-WACC!$Q$43))</f>
        <v>-411306.01143999741</v>
      </c>
      <c r="AJ49" s="191">
        <f>(AJ36-AJ35*(WACC!$R$51-WACC!$R$52))*WACC!$R$42*(1-WACC!$R$43)/(1-WACC!$R$42*(1-WACC!$R$43))</f>
        <v>-105293.91696266903</v>
      </c>
      <c r="AK49" s="191">
        <f>(AK36-AK35*(WACC!$S$51-WACC!$S$52))*WACC!$S$42*(1-WACC!$S$43)/(1-WACC!$S$42*(1-WACC!$S$43))</f>
        <v>-595611.20953196194</v>
      </c>
      <c r="AL49" s="191">
        <f>(AL36-AL35*(WACC!$T$51-WACC!$T$52))*WACC!$T$42*(1-WACC!$T$43)/(1-WACC!$T$42*(1-WACC!$T$43))</f>
        <v>662080.84823919833</v>
      </c>
      <c r="AM49" s="197"/>
      <c r="AN49" s="191">
        <f>(AN36-AN35*(WACC!$C$51-WACC!$C$52))*WACC!$C$42*(1-WACC!$C$43)/(1-WACC!$C$42*(1-WACC!$C$43))</f>
        <v>360364.17355627095</v>
      </c>
      <c r="AO49" s="191">
        <f>(AO36-AO35*(WACC!$D$51-WACC!$D$52))*WACC!$D$42*(1-WACC!$D$43)/(1-WACC!$D$42*(1-WACC!$D$43))</f>
        <v>661178.33797121444</v>
      </c>
      <c r="AP49" s="191">
        <f>(AP36-AP35*(WACC!$E$51-WACC!$E$52))*WACC!$E$42*(1-WACC!$E$43)/(1-WACC!$E$42*(1-WACC!$E$43))</f>
        <v>-281175.18959222594</v>
      </c>
      <c r="AQ49" s="191">
        <f>(AQ36-AQ35*(WACC!$F$51-WACC!$F$52))*WACC!$F$42*(1-WACC!$F$43)/(1-WACC!$F$42*(1-WACC!$F$43))</f>
        <v>1207136.9504663956</v>
      </c>
      <c r="AR49" s="191">
        <f>(AR36-AR35*(WACC!$G$51-WACC!$G$52))*WACC!$G$42*(1-WACC!$G$43)/(1-WACC!$G$42*(1-WACC!$G$43))</f>
        <v>-810191.5853792025</v>
      </c>
      <c r="AS49" s="191">
        <f>(AS36-AS35*(WACC!$H$51-WACC!$H$52))*WACC!$H$42*(1-WACC!$H$43)/(1-WACC!$H$42*(1-WACC!$H$43))</f>
        <v>165678.88753473322</v>
      </c>
      <c r="AT49" s="191">
        <f>(AT36-AT35*(WACC!$I$51-WACC!$I$52))*WACC!$I$42*(1-WACC!$I$43)/(1-WACC!$I$42*(1-WACC!$I$43))</f>
        <v>357529.61509797507</v>
      </c>
      <c r="AU49" s="191">
        <f>(AU36-AU35*(WACC!$J$51-WACC!$J$52))*WACC!$J$42*(1-WACC!$J$43)/(1-WACC!$J$42*(1-WACC!$J$43))</f>
        <v>-559797.94883861998</v>
      </c>
      <c r="AV49" s="191">
        <f>(AV36-AV35*(WACC!$K$51-WACC!$K$52))*WACC!$K$42*(1-WACC!$K$43)/(1-WACC!$K$42*(1-WACC!$K$43))</f>
        <v>-362828.67686195509</v>
      </c>
      <c r="AW49" s="191">
        <f>(AW36-AW35*(WACC!$L$51-WACC!$L$52))*WACC!$L$42*(1-WACC!$L$43)/(1-WACC!$L$42*(1-WACC!$L$43))</f>
        <v>-70622.857524356165</v>
      </c>
      <c r="AX49" s="191">
        <f>(AX36-AX35*(WACC!$M$51-WACC!$M$52))*WACC!$M$42*(1-WACC!$M$43)/(1-WACC!$M$42*(1-WACC!$M$43))</f>
        <v>-973523.54419339099</v>
      </c>
      <c r="AY49" s="191">
        <f>(AY36-AY35*(WACC!$N$51-WACC!$N$52))*WACC!$N$42*(1-WACC!$N$43)/(1-WACC!$N$42*(1-WACC!$N$43))</f>
        <v>-1427706.7062253139</v>
      </c>
      <c r="AZ49" s="191">
        <f>(AZ36-AZ35*(WACC!$O$51-WACC!$O$52))*WACC!$O$42*(1-WACC!$O$43)/(1-WACC!$O$42*(1-WACC!$O$43))</f>
        <v>-389152.92006568925</v>
      </c>
      <c r="BA49" s="191">
        <f>(BA36-BA35*(WACC!$P$51-WACC!$P$52))*WACC!$P$42*(1-WACC!$P$43)/(1-WACC!$P$42*(1-WACC!$P$43))</f>
        <v>-347567.56202798279</v>
      </c>
      <c r="BB49" s="191">
        <f>(BB36-BB35*(WACC!$Q$51-WACC!$Q$52))*WACC!$Q$42*(1-WACC!$Q$43)/(1-WACC!$Q$42*(1-WACC!$Q$43))</f>
        <v>-472344.26717764663</v>
      </c>
      <c r="BC49" s="191">
        <f>(BC36-BC35*(WACC!$R$51-WACC!$R$52))*WACC!$R$42*(1-WACC!$R$43)/(1-WACC!$R$42*(1-WACC!$R$43))</f>
        <v>-120919.57629483005</v>
      </c>
      <c r="BD49" s="191">
        <f>(BD36-BD35*(WACC!$S$51-WACC!$S$52))*WACC!$S$42*(1-WACC!$S$43)/(1-WACC!$S$42*(1-WACC!$S$43))</f>
        <v>-684000.62547588267</v>
      </c>
      <c r="BE49" s="191">
        <f>(BE36-BE35*(WACC!$T$51-WACC!$T$52))*WACC!$T$42*(1-WACC!$T$43)/(1-WACC!$T$42*(1-WACC!$T$43))</f>
        <v>760334.4329612439</v>
      </c>
      <c r="BF49" s="197"/>
      <c r="BG49" s="191">
        <f>(BG36-BG35*(WACC!$C$51-WACC!$C$52))*WACC!$C$42*(1-WACC!$C$43)/(1-WACC!$C$42*(1-WACC!$C$43))</f>
        <v>35112.806622540949</v>
      </c>
      <c r="BH49" s="191">
        <f>(BH36-BH35*(WACC!$D$51-WACC!$D$52))*WACC!$D$42*(1-WACC!$D$43)/(1-WACC!$D$42*(1-WACC!$D$43))</f>
        <v>84019.168868066787</v>
      </c>
      <c r="BI49" s="191">
        <f>(BI36-BI35*(WACC!$E$51-WACC!$E$52))*WACC!$E$42*(1-WACC!$E$43)/(1-WACC!$E$42*(1-WACC!$E$43))</f>
        <v>-86236.40185706933</v>
      </c>
      <c r="BJ49" s="191">
        <f>(BJ36-BJ35*(WACC!$F$51-WACC!$F$52))*WACC!$F$42*(1-WACC!$F$43)/(1-WACC!$F$42*(1-WACC!$F$43))</f>
        <v>189618.03008615127</v>
      </c>
      <c r="BK49" s="191">
        <f>(BK36-BK35*(WACC!$G$51-WACC!$G$52))*WACC!$G$42*(1-WACC!$G$43)/(1-WACC!$G$42*(1-WACC!$G$43))</f>
        <v>-204831.07036601804</v>
      </c>
      <c r="BL49" s="191">
        <f>(BL36-BL35*(WACC!$H$51-WACC!$H$52))*WACC!$H$42*(1-WACC!$H$43)/(1-WACC!$H$42*(1-WACC!$H$43))</f>
        <v>42554.703555759632</v>
      </c>
      <c r="BM49" s="191">
        <f>(BM36-BM35*(WACC!$I$51-WACC!$I$52))*WACC!$I$42*(1-WACC!$I$43)/(1-WACC!$I$42*(1-WACC!$I$43))</f>
        <v>86592.217359361181</v>
      </c>
      <c r="BN49" s="191">
        <f>(BN36-BN35*(WACC!$J$51-WACC!$J$52))*WACC!$J$42*(1-WACC!$J$43)/(1-WACC!$J$42*(1-WACC!$J$43))</f>
        <v>-132847.51690707079</v>
      </c>
      <c r="BO49" s="191">
        <f>(BO36-BO35*(WACC!$K$51-WACC!$K$52))*WACC!$K$42*(1-WACC!$K$43)/(1-WACC!$K$42*(1-WACC!$K$43))</f>
        <v>-83142.552903434262</v>
      </c>
      <c r="BP49" s="191">
        <f>(BP36-BP35*(WACC!$L$51-WACC!$L$52))*WACC!$L$42*(1-WACC!$L$43)/(1-WACC!$L$42*(1-WACC!$L$43))</f>
        <v>-30448.230369441138</v>
      </c>
      <c r="BQ49" s="191">
        <f>(BQ36-BQ35*(WACC!$M$51-WACC!$M$52))*WACC!$M$42*(1-WACC!$M$43)/(1-WACC!$M$42*(1-WACC!$M$43))</f>
        <v>-203874.42573850474</v>
      </c>
      <c r="BR49" s="191">
        <f>(BR36-BR35*(WACC!$N$51-WACC!$N$52))*WACC!$N$42*(1-WACC!$N$43)/(1-WACC!$N$42*(1-WACC!$N$43))</f>
        <v>-285857.95928821299</v>
      </c>
      <c r="BS49" s="191">
        <f>(BS36-BS35*(WACC!$O$51-WACC!$O$52))*WACC!$O$42*(1-WACC!$O$43)/(1-WACC!$O$42*(1-WACC!$O$43))</f>
        <v>-90402.208813336081</v>
      </c>
      <c r="BT49" s="191">
        <f>(BT36-BT35*(WACC!$P$51-WACC!$P$52))*WACC!$P$42*(1-WACC!$P$43)/(1-WACC!$P$42*(1-WACC!$P$43))</f>
        <v>-80741.623655783827</v>
      </c>
      <c r="BU49" s="191">
        <f>(BU36-BU35*(WACC!$Q$51-WACC!$Q$52))*WACC!$Q$42*(1-WACC!$Q$43)/(1-WACC!$Q$42*(1-WACC!$Q$43))</f>
        <v>-109727.95857291739</v>
      </c>
      <c r="BV49" s="191">
        <f>(BV36-BV35*(WACC!$R$51-WACC!$R$52))*WACC!$R$42*(1-WACC!$R$43)/(1-WACC!$R$42*(1-WACC!$R$43))</f>
        <v>-28090.240656260659</v>
      </c>
      <c r="BW49" s="191">
        <f>(BW36-BW35*(WACC!$S$51-WACC!$S$52))*WACC!$S$42*(1-WACC!$S$43)/(1-WACC!$S$42*(1-WACC!$S$43))</f>
        <v>-158896.82354851477</v>
      </c>
      <c r="BX49" s="191">
        <f>(BX36-BX35*(WACC!$T$51-WACC!$T$52))*WACC!$T$42*(1-WACC!$T$43)/(1-WACC!$T$42*(1-WACC!$T$43))</f>
        <v>176629.63422084565</v>
      </c>
      <c r="BY49" s="197"/>
      <c r="BZ49" s="191">
        <f>(BZ36-BZ35*(WACC!$C$51-WACC!$C$52))*WACC!$C$42*(1-WACC!$C$43)/(1-WACC!$C$42*(1-WACC!$C$43))</f>
        <v>61608.856122927988</v>
      </c>
      <c r="CA49" s="191">
        <f>(CA36-CA35*(WACC!$D$51-WACC!$D$52))*WACC!$D$42*(1-WACC!$D$43)/(1-WACC!$D$42*(1-WACC!$D$43))</f>
        <v>147034.75947590961</v>
      </c>
      <c r="CB49" s="191">
        <f>(CB36-CB35*(WACC!$E$51-WACC!$E$52))*WACC!$E$42*(1-WACC!$E$43)/(1-WACC!$E$42*(1-WACC!$E$43))</f>
        <v>-150499.57955077497</v>
      </c>
      <c r="CC49" s="191">
        <f>(CC36-CC35*(WACC!$F$51-WACC!$F$52))*WACC!$F$42*(1-WACC!$F$43)/(1-WACC!$F$42*(1-WACC!$F$43))</f>
        <v>331438.16158848768</v>
      </c>
      <c r="CD49" s="191">
        <f>(CD36-CD35*(WACC!$G$51-WACC!$G$52))*WACC!$G$42*(1-WACC!$G$43)/(1-WACC!$G$42*(1-WACC!$G$43))</f>
        <v>-357782.30034578178</v>
      </c>
      <c r="CE49" s="191">
        <f>(CE36-CE35*(WACC!$H$51-WACC!$H$52))*WACC!$H$42*(1-WACC!$H$43)/(1-WACC!$H$42*(1-WACC!$H$43))</f>
        <v>74348.60256888243</v>
      </c>
      <c r="CF49" s="191">
        <f>(CF36-CF35*(WACC!$I$51-WACC!$I$52))*WACC!$I$42*(1-WACC!$I$43)/(1-WACC!$I$42*(1-WACC!$I$43))</f>
        <v>151235.86437362467</v>
      </c>
      <c r="CG49" s="191">
        <f>(CG36-CG35*(WACC!$J$51-WACC!$J$52))*WACC!$J$42*(1-WACC!$J$43)/(1-WACC!$J$42*(1-WACC!$J$43))</f>
        <v>-232284.38453713767</v>
      </c>
      <c r="CH49" s="191">
        <f>(CH36-CH35*(WACC!$K$51-WACC!$K$52))*WACC!$K$42*(1-WACC!$K$43)/(1-WACC!$K$42*(1-WACC!$K$43))</f>
        <v>-145509.30347001366</v>
      </c>
      <c r="CI49" s="191">
        <f>(CI36-CI35*(WACC!$L$51-WACC!$L$52))*WACC!$L$42*(1-WACC!$L$43)/(1-WACC!$L$42*(1-WACC!$L$43))</f>
        <v>-53505.858765044031</v>
      </c>
      <c r="CJ49" s="191">
        <f>(CJ36-CJ35*(WACC!$M$51-WACC!$M$52))*WACC!$M$42*(1-WACC!$M$43)/(1-WACC!$M$42*(1-WACC!$M$43))</f>
        <v>-356626.05448675604</v>
      </c>
      <c r="CK49" s="191">
        <f>(CK36-CK35*(WACC!$N$51-WACC!$N$52))*WACC!$N$42*(1-WACC!$N$43)/(1-WACC!$N$42*(1-WACC!$N$43))</f>
        <v>-499893.86654463888</v>
      </c>
      <c r="CL49" s="191">
        <f>(CL36-CL35*(WACC!$O$51-WACC!$O$52))*WACC!$O$42*(1-WACC!$O$43)/(1-WACC!$O$42*(1-WACC!$O$43))</f>
        <v>-157944.4181911592</v>
      </c>
      <c r="CM49" s="191">
        <f>(CM36-CM35*(WACC!$P$51-WACC!$P$52))*WACC!$P$42*(1-WACC!$P$43)/(1-WACC!$P$42*(1-WACC!$P$43))</f>
        <v>-141066.34977808894</v>
      </c>
      <c r="CN49" s="191">
        <f>(CN36-CN35*(WACC!$Q$51-WACC!$Q$52))*WACC!$Q$42*(1-WACC!$Q$43)/(1-WACC!$Q$42*(1-WACC!$Q$43))</f>
        <v>-191709.02962964994</v>
      </c>
      <c r="CO49" s="191">
        <f>(CO36-CO35*(WACC!$R$51-WACC!$R$52))*WACC!$R$42*(1-WACC!$R$43)/(1-WACC!$R$42*(1-WACC!$R$43))</f>
        <v>-49077.306522071609</v>
      </c>
      <c r="CP49" s="191">
        <f>(CP36-CP35*(WACC!$S$51-WACC!$S$52))*WACC!$S$42*(1-WACC!$S$43)/(1-WACC!$S$42*(1-WACC!$S$43))</f>
        <v>-277613.49233305483</v>
      </c>
      <c r="CQ49" s="191">
        <f>(CQ36-CQ35*(WACC!$T$51-WACC!$T$52))*WACC!$T$42*(1-WACC!$T$43)/(1-WACC!$T$42*(1-WACC!$T$43))</f>
        <v>308594.8943049715</v>
      </c>
      <c r="CR49" s="197"/>
      <c r="CS49" s="191">
        <f>(CS36-CS35*(WACC!$C$51-WACC!$C$52))*WACC!$C$42*(1-WACC!$C$43)/(1-WACC!$C$42*(1-WACC!$C$43))</f>
        <v>183476.68454373433</v>
      </c>
      <c r="CT49" s="191">
        <f>(CT36-CT35*(WACC!$D$51-WACC!$D$52))*WACC!$D$42*(1-WACC!$D$43)/(1-WACC!$D$42*(1-WACC!$D$43))</f>
        <v>336703.54070112261</v>
      </c>
      <c r="CU49" s="191">
        <f>(CU36-CU35*(WACC!$E$51-WACC!$E$52))*WACC!$E$42*(1-WACC!$E$43)/(1-WACC!$E$42*(1-WACC!$E$43))</f>
        <v>-143266.44079517198</v>
      </c>
      <c r="CV49" s="191">
        <f>(CV36-CV35*(WACC!$F$51-WACC!$F$52))*WACC!$F$42*(1-WACC!$F$43)/(1-WACC!$F$42*(1-WACC!$F$43))</f>
        <v>614816.73103818332</v>
      </c>
      <c r="CW49" s="191">
        <f>(CW36-CW35*(WACC!$G$51-WACC!$G$52))*WACC!$G$42*(1-WACC!$G$43)/(1-WACC!$G$42*(1-WACC!$G$43))</f>
        <v>-412699.32217416546</v>
      </c>
      <c r="CX49" s="191">
        <f>(CX36-CX35*(WACC!$H$51-WACC!$H$52))*WACC!$H$42*(1-WACC!$H$43)/(1-WACC!$H$42*(1-WACC!$H$43))</f>
        <v>83288.201881509594</v>
      </c>
      <c r="CY49" s="191">
        <f>(CY36-CY35*(WACC!$I$51-WACC!$I$52))*WACC!$I$42*(1-WACC!$I$43)/(1-WACC!$I$42*(1-WACC!$I$43))</f>
        <v>180764.69237364788</v>
      </c>
      <c r="CZ49" s="191">
        <f>(CZ36-CZ35*(WACC!$J$51-WACC!$J$52))*WACC!$J$42*(1-WACC!$J$43)/(1-WACC!$J$42*(1-WACC!$J$43))</f>
        <v>-286052.66964634001</v>
      </c>
      <c r="DA49" s="191">
        <f>(DA36-DA35*(WACC!$K$51-WACC!$K$52))*WACC!$K$42*(1-WACC!$K$43)/(1-WACC!$K$42*(1-WACC!$K$43))</f>
        <v>-185703.43951806627</v>
      </c>
      <c r="DB49" s="191">
        <f>(DB36-DB35*(WACC!$L$51-WACC!$L$52))*WACC!$L$42*(1-WACC!$L$43)/(1-WACC!$L$42*(1-WACC!$L$43))</f>
        <v>-73705.872829572472</v>
      </c>
      <c r="DC49" s="191">
        <f>(DC36-DC35*(WACC!$M$51-WACC!$M$52))*WACC!$M$42*(1-WACC!$M$43)/(1-WACC!$M$42*(1-WACC!$M$43))</f>
        <v>-496799.62729302765</v>
      </c>
      <c r="DD49" s="191">
        <f>(DD36-DD35*(WACC!$N$51-WACC!$N$52))*WACC!$N$42*(1-WACC!$N$43)/(1-WACC!$N$42*(1-WACC!$N$43))</f>
        <v>-728125.12022716191</v>
      </c>
      <c r="DE49" s="191">
        <f>(DE36-DE35*(WACC!$O$51-WACC!$O$52))*WACC!$O$42*(1-WACC!$O$43)/(1-WACC!$O$42*(1-WACC!$O$43))</f>
        <v>-190097.6060372694</v>
      </c>
      <c r="DF49" s="191">
        <f>(DF36-DF35*(WACC!$P$51-WACC!$P$52))*WACC!$P$42*(1-WACC!$P$43)/(1-WACC!$P$42*(1-WACC!$P$43))</f>
        <v>-169783.43223848002</v>
      </c>
      <c r="DG49" s="191">
        <f>(DG36-DG35*(WACC!$Q$51-WACC!$Q$52))*WACC!$Q$42*(1-WACC!$Q$43)/(1-WACC!$Q$42*(1-WACC!$Q$43))</f>
        <v>-230735.75970164032</v>
      </c>
      <c r="DH49" s="191">
        <f>(DH36-DH35*(WACC!$R$51-WACC!$R$52))*WACC!$R$42*(1-WACC!$R$43)/(1-WACC!$R$42*(1-WACC!$R$43))</f>
        <v>-59068.052633525243</v>
      </c>
      <c r="DI49" s="191">
        <f>(DI36-DI35*(WACC!$S$51-WACC!$S$52))*WACC!$S$42*(1-WACC!$S$43)/(1-WACC!$S$42*(1-WACC!$S$43))</f>
        <v>-334127.98288415762</v>
      </c>
      <c r="DJ49" s="191">
        <f>(DJ36-DJ35*(WACC!$T$51-WACC!$T$52))*WACC!$T$42*(1-WACC!$T$43)/(1-WACC!$T$42*(1-WACC!$T$43))</f>
        <v>371416.31870228873</v>
      </c>
      <c r="DK49" s="197"/>
      <c r="DL49" s="191">
        <f>(DL36-DL35*(WACC!$C$51-WACC!$C$52))*WACC!$C$42*(1-WACC!$C$43)/(1-WACC!$C$42*(1-WACC!$C$43))</f>
        <v>177621.17795039082</v>
      </c>
      <c r="DM49" s="191">
        <f>(DM36-DM35*(WACC!$D$51-WACC!$D$52))*WACC!$D$42*(1-WACC!$D$43)/(1-WACC!$D$42*(1-WACC!$D$43))</f>
        <v>278396.21485608845</v>
      </c>
      <c r="DN49" s="191">
        <f>(DN36-DN35*(WACC!$E$51-WACC!$E$52))*WACC!$E$42*(1-WACC!$E$43)/(1-WACC!$E$42*(1-WACC!$E$43))</f>
        <v>-163520.57775230863</v>
      </c>
      <c r="DO49" s="191">
        <f>(DO36-DO35*(WACC!$F$51-WACC!$F$52))*WACC!$F$42*(1-WACC!$F$43)/(1-WACC!$F$42*(1-WACC!$F$43))</f>
        <v>237740.40191264133</v>
      </c>
      <c r="DP49" s="191">
        <f>(DP36-DP35*(WACC!$G$51-WACC!$G$52))*WACC!$G$42*(1-WACC!$G$43)/(1-WACC!$G$42*(1-WACC!$G$43))</f>
        <v>-139349.56215178163</v>
      </c>
      <c r="DQ49" s="191">
        <f>(DQ36-DQ35*(WACC!$H$51-WACC!$H$52))*WACC!$H$42*(1-WACC!$H$43)/(1-WACC!$H$42*(1-WACC!$H$43))</f>
        <v>69625.247316868423</v>
      </c>
      <c r="DR49" s="191">
        <f>(DR36-DR35*(WACC!$I$51-WACC!$I$52))*WACC!$I$42*(1-WACC!$I$43)/(1-WACC!$I$42*(1-WACC!$I$43))</f>
        <v>180541.93074514126</v>
      </c>
      <c r="DS49" s="191">
        <f>(DS36-DS35*(WACC!$J$51-WACC!$J$52))*WACC!$J$42*(1-WACC!$J$43)/(1-WACC!$J$42*(1-WACC!$J$43))</f>
        <v>-135020.13105135085</v>
      </c>
      <c r="DT49" s="191">
        <f>(DT36-DT35*(WACC!$K$51-WACC!$K$52))*WACC!$K$42*(1-WACC!$K$43)/(1-WACC!$K$42*(1-WACC!$K$43))</f>
        <v>-61795.618911071702</v>
      </c>
      <c r="DU49" s="191">
        <f>(DU36-DU35*(WACC!$L$51-WACC!$L$52))*WACC!$L$42*(1-WACC!$L$43)/(1-WACC!$L$42*(1-WACC!$L$43))</f>
        <v>7710.4016199762709</v>
      </c>
      <c r="DV49" s="191">
        <f>(DV36-DV35*(WACC!$M$51-WACC!$M$52))*WACC!$M$42*(1-WACC!$M$43)/(1-WACC!$M$42*(1-WACC!$M$43))</f>
        <v>-260898.69592370759</v>
      </c>
      <c r="DW49" s="191">
        <f>(DW36-DW35*(WACC!$N$51-WACC!$N$52))*WACC!$N$42*(1-WACC!$N$43)/(1-WACC!$N$42*(1-WACC!$N$43))</f>
        <v>-343878.48611357738</v>
      </c>
      <c r="DX49" s="191">
        <f>(DX36-DX35*(WACC!$O$51-WACC!$O$52))*WACC!$O$42*(1-WACC!$O$43)/(1-WACC!$O$42*(1-WACC!$O$43))</f>
        <v>-120620.76147472844</v>
      </c>
      <c r="DY49" s="191">
        <f>(DY36-DY35*(WACC!$P$51-WACC!$P$52))*WACC!$P$42*(1-WACC!$P$43)/(1-WACC!$P$42*(1-WACC!$P$43))</f>
        <v>-109481.13319428434</v>
      </c>
      <c r="DZ49" s="191">
        <f>(DZ36-DZ35*(WACC!$Q$51-WACC!$Q$52))*WACC!$Q$42*(1-WACC!$Q$43)/(1-WACC!$Q$42*(1-WACC!$Q$43))</f>
        <v>-126695.59657550453</v>
      </c>
      <c r="EA49" s="191">
        <f>(EA36-EA35*(WACC!$R$51-WACC!$R$52))*WACC!$R$42*(1-WACC!$R$43)/(1-WACC!$R$42*(1-WACC!$R$43))</f>
        <v>-32215.046319482313</v>
      </c>
      <c r="EB49" s="191">
        <f>(EB36-EB35*(WACC!$S$51-WACC!$S$52))*WACC!$S$42*(1-WACC!$S$43)/(1-WACC!$S$42*(1-WACC!$S$43))</f>
        <v>-184811.51396707926</v>
      </c>
      <c r="EC49" s="191">
        <f>(EC36-EC35*(WACC!$T$51-WACC!$T$52))*WACC!$T$42*(1-WACC!$T$43)/(1-WACC!$T$42*(1-WACC!$T$43))</f>
        <v>355256.03007504618</v>
      </c>
    </row>
    <row r="50" spans="1:133" x14ac:dyDescent="0.25">
      <c r="A50" s="85" t="s">
        <v>58</v>
      </c>
      <c r="B50" s="195">
        <f>B44-B37+B48</f>
        <v>42189094.141904935</v>
      </c>
      <c r="C50" s="195">
        <f t="shared" ref="C50:I50" si="335">C44-C37+C48</f>
        <v>44244603.246822327</v>
      </c>
      <c r="D50" s="195">
        <f t="shared" si="335"/>
        <v>50336183.555095747</v>
      </c>
      <c r="E50" s="195">
        <f t="shared" si="335"/>
        <v>56053214.523470685</v>
      </c>
      <c r="F50" s="195">
        <f t="shared" si="335"/>
        <v>57346758.156363502</v>
      </c>
      <c r="G50" s="195">
        <f t="shared" si="335"/>
        <v>66484320.955453493</v>
      </c>
      <c r="H50" s="195">
        <f t="shared" si="335"/>
        <v>65499414.721172914</v>
      </c>
      <c r="I50" s="195">
        <f t="shared" si="335"/>
        <v>59028513.481560819</v>
      </c>
      <c r="J50" s="195">
        <f>J44-J37+J48</f>
        <v>64003444.939610071</v>
      </c>
      <c r="K50" s="195">
        <f t="shared" ref="K50:L50" si="336">K44-K37+K48</f>
        <v>69514810.96704042</v>
      </c>
      <c r="L50" s="195">
        <f t="shared" si="336"/>
        <v>62336202.112044111</v>
      </c>
      <c r="M50" s="195">
        <f>M44-M37+M48</f>
        <v>64764728.400772899</v>
      </c>
      <c r="N50" s="195">
        <f t="shared" ref="N50:O50" si="337">N44-N37+N48</f>
        <v>66937078.629070804</v>
      </c>
      <c r="O50" s="195">
        <f t="shared" si="337"/>
        <v>67761308.759742245</v>
      </c>
      <c r="P50" s="195">
        <f>P44-P37+P48</f>
        <v>58047346.995930471</v>
      </c>
      <c r="Q50" s="195">
        <f t="shared" ref="Q50" si="338">Q44-Q37+Q48</f>
        <v>54235235.785110191</v>
      </c>
      <c r="R50" s="195">
        <f>R44-R37+R48</f>
        <v>61674953.815891959</v>
      </c>
      <c r="S50" s="195">
        <f t="shared" ref="S50" si="339">S44-S37+S48</f>
        <v>85546461.904005319</v>
      </c>
      <c r="T50" s="156"/>
      <c r="U50" s="195">
        <f>U44-U37+U48</f>
        <v>10134584.191103704</v>
      </c>
      <c r="V50" s="195">
        <f t="shared" ref="V50:AB50" si="340">V44-V37+V48</f>
        <v>11010692.640021089</v>
      </c>
      <c r="W50" s="195">
        <f t="shared" si="340"/>
        <v>13767850.591493957</v>
      </c>
      <c r="X50" s="195">
        <f t="shared" si="340"/>
        <v>15357962.083436023</v>
      </c>
      <c r="Y50" s="195">
        <f t="shared" si="340"/>
        <v>15967127.619704675</v>
      </c>
      <c r="Z50" s="195">
        <f t="shared" si="340"/>
        <v>25611272.251720771</v>
      </c>
      <c r="AA50" s="195">
        <f t="shared" si="340"/>
        <v>24323097.369157907</v>
      </c>
      <c r="AB50" s="195">
        <f t="shared" si="340"/>
        <v>22042253.043909218</v>
      </c>
      <c r="AC50" s="195">
        <f>AC44-AC37+AC48</f>
        <v>23250861.603746928</v>
      </c>
      <c r="AD50" s="195">
        <f t="shared" ref="AD50:AE50" si="341">AD44-AD37+AD48</f>
        <v>24035561.945627559</v>
      </c>
      <c r="AE50" s="195">
        <f t="shared" si="341"/>
        <v>21600685.378559034</v>
      </c>
      <c r="AF50" s="195">
        <f>AF44-AF37+AF48</f>
        <v>21809131.900576085</v>
      </c>
      <c r="AG50" s="195">
        <f t="shared" ref="AG50:AH50" si="342">AG44-AG37+AG48</f>
        <v>26167043.848170303</v>
      </c>
      <c r="AH50" s="195">
        <f t="shared" si="342"/>
        <v>26489252.092876885</v>
      </c>
      <c r="AI50" s="195">
        <f>AI44-AI37+AI48</f>
        <v>22691870.009316918</v>
      </c>
      <c r="AJ50" s="195">
        <f t="shared" ref="AJ50" si="343">AJ44-AJ37+AJ48</f>
        <v>21201639.024092659</v>
      </c>
      <c r="AK50" s="195">
        <f>AK44-AK37+AK48</f>
        <v>24109973.562211137</v>
      </c>
      <c r="AL50" s="195">
        <f t="shared" ref="AL50" si="344">AL44-AL37+AL48</f>
        <v>33441824.131874207</v>
      </c>
      <c r="AM50" s="156"/>
      <c r="AN50" s="195">
        <f>AN44-AN37+AN48</f>
        <v>18938393.499458198</v>
      </c>
      <c r="AO50" s="195">
        <f t="shared" ref="AO50:AU50" si="345">AO44-AO37+AO48</f>
        <v>19861567.448633313</v>
      </c>
      <c r="AP50" s="195">
        <f t="shared" si="345"/>
        <v>22596527.39031136</v>
      </c>
      <c r="AQ50" s="195">
        <f t="shared" si="345"/>
        <v>25163202.994356137</v>
      </c>
      <c r="AR50" s="195">
        <f t="shared" si="345"/>
        <v>25744393.683531284</v>
      </c>
      <c r="AS50" s="195">
        <f t="shared" si="345"/>
        <v>29847008.58903278</v>
      </c>
      <c r="AT50" s="195">
        <f t="shared" si="345"/>
        <v>29404851.635160036</v>
      </c>
      <c r="AU50" s="195">
        <f t="shared" si="345"/>
        <v>26499850.243826028</v>
      </c>
      <c r="AV50" s="195">
        <f>AV44-AV37+AV48</f>
        <v>28734327.481868286</v>
      </c>
      <c r="AW50" s="195">
        <f t="shared" ref="AW50:AX50" si="346">AW44-AW37+AW48</f>
        <v>31208844.47837301</v>
      </c>
      <c r="AX50" s="195">
        <f t="shared" si="346"/>
        <v>27986091.756897617</v>
      </c>
      <c r="AY50" s="195">
        <f>AY44-AY37+AY48</f>
        <v>29076389.364550255</v>
      </c>
      <c r="AZ50" s="195">
        <f t="shared" ref="AZ50:BA50" si="347">AZ44-AZ37+AZ48</f>
        <v>30050266.469672982</v>
      </c>
      <c r="BA50" s="195">
        <f t="shared" si="347"/>
        <v>30420290.87064819</v>
      </c>
      <c r="BB50" s="195">
        <f>BB44-BB37+BB48</f>
        <v>26059371.809089467</v>
      </c>
      <c r="BC50" s="195">
        <f t="shared" ref="BC50" si="348">BC44-BC37+BC48</f>
        <v>24347989.636696663</v>
      </c>
      <c r="BD50" s="195">
        <f>BD44-BD37+BD48</f>
        <v>27687924.727016509</v>
      </c>
      <c r="BE50" s="195">
        <f t="shared" ref="BE50" si="349">BE44-BE37+BE48</f>
        <v>38404633.223998666</v>
      </c>
      <c r="BF50" s="156"/>
      <c r="BG50" s="195">
        <f>BG44-BG37+BG48</f>
        <v>2705384.0094469343</v>
      </c>
      <c r="BH50" s="195">
        <f t="shared" ref="BH50:BN50" si="350">BH44-BH37+BH48</f>
        <v>2938723.7718575825</v>
      </c>
      <c r="BI50" s="195">
        <f t="shared" si="350"/>
        <v>3674028.6718209567</v>
      </c>
      <c r="BJ50" s="195">
        <f t="shared" si="350"/>
        <v>4098126.2923710542</v>
      </c>
      <c r="BK50" s="195">
        <f t="shared" si="350"/>
        <v>4260162.9458722165</v>
      </c>
      <c r="BL50" s="195">
        <f t="shared" si="350"/>
        <v>6832561.7645069817</v>
      </c>
      <c r="BM50" s="195">
        <f t="shared" si="350"/>
        <v>6488602.0901928907</v>
      </c>
      <c r="BN50" s="195">
        <f t="shared" si="350"/>
        <v>5879690.6432180777</v>
      </c>
      <c r="BO50" s="195">
        <f>BO44-BO37+BO48</f>
        <v>6201786.5365656056</v>
      </c>
      <c r="BP50" s="195">
        <f t="shared" ref="BP50:BQ50" si="351">BP44-BP37+BP48</f>
        <v>6410845.8129158448</v>
      </c>
      <c r="BQ50" s="195">
        <f t="shared" si="351"/>
        <v>5761308.7168080145</v>
      </c>
      <c r="BR50" s="195">
        <f>BR44-BR37+BR48</f>
        <v>5816866.0622449713</v>
      </c>
      <c r="BS50" s="195">
        <f t="shared" ref="BS50:BT50" si="352">BS44-BS37+BS48</f>
        <v>6980830.2192084035</v>
      </c>
      <c r="BT50" s="195">
        <f t="shared" si="352"/>
        <v>7066788.5689354166</v>
      </c>
      <c r="BU50" s="195">
        <f>BU44-BU37+BU48</f>
        <v>6053724.9078153931</v>
      </c>
      <c r="BV50" s="195">
        <f t="shared" ref="BV50" si="353">BV44-BV37+BV48</f>
        <v>5656162.0417446075</v>
      </c>
      <c r="BW50" s="195">
        <f>BW44-BW37+BW48</f>
        <v>6432046.612417263</v>
      </c>
      <c r="BX50" s="195">
        <f t="shared" ref="BX50" si="354">BX44-BX37+BX48</f>
        <v>8921592.3472048622</v>
      </c>
      <c r="BY50" s="156"/>
      <c r="BZ50" s="195">
        <f>BZ44-BZ37+BZ48</f>
        <v>4723713.9328982243</v>
      </c>
      <c r="CA50" s="195">
        <f t="shared" ref="CA50:CG50" si="355">CA44-CA37+CA48</f>
        <v>5132066.7186507694</v>
      </c>
      <c r="CB50" s="195">
        <f t="shared" si="355"/>
        <v>6417173.7526429268</v>
      </c>
      <c r="CC50" s="195">
        <f t="shared" si="355"/>
        <v>7158322.2465241188</v>
      </c>
      <c r="CD50" s="195">
        <f t="shared" si="355"/>
        <v>7442253.3557687961</v>
      </c>
      <c r="CE50" s="195">
        <f t="shared" si="355"/>
        <v>11937374.172775788</v>
      </c>
      <c r="CF50" s="195">
        <f t="shared" si="355"/>
        <v>11336957.863035806</v>
      </c>
      <c r="CG50" s="195">
        <f t="shared" si="355"/>
        <v>10273859.869592106</v>
      </c>
      <c r="CH50" s="195">
        <f>CH44-CH37+CH48</f>
        <v>10837190.440029979</v>
      </c>
      <c r="CI50" s="195">
        <f t="shared" ref="CI50:CJ50" si="356">CI44-CI37+CI48</f>
        <v>11202938.049225971</v>
      </c>
      <c r="CJ50" s="195">
        <f t="shared" si="356"/>
        <v>10068045.867379434</v>
      </c>
      <c r="CK50" s="195">
        <f>CK44-CK37+CK48</f>
        <v>10165202.467171751</v>
      </c>
      <c r="CL50" s="195">
        <f t="shared" ref="CL50:CM50" si="357">CL44-CL37+CL48</f>
        <v>12196418.449694742</v>
      </c>
      <c r="CM50" s="195">
        <f t="shared" si="357"/>
        <v>12346598.916565342</v>
      </c>
      <c r="CN50" s="195">
        <f>CN44-CN37+CN48</f>
        <v>10576645.505413968</v>
      </c>
      <c r="CO50" s="195">
        <f t="shared" ref="CO50" si="358">CO44-CO37+CO48</f>
        <v>9882051.3410349637</v>
      </c>
      <c r="CP50" s="195">
        <f>CP44-CP37+CP48</f>
        <v>11237621.846171716</v>
      </c>
      <c r="CQ50" s="195">
        <f t="shared" ref="CQ50" si="359">CQ44-CQ37+CQ48</f>
        <v>15587181.890904544</v>
      </c>
      <c r="CR50" s="156"/>
      <c r="CS50" s="195">
        <f>CS44-CS37+CS48</f>
        <v>9647215.0795400254</v>
      </c>
      <c r="CT50" s="195">
        <f t="shared" ref="CT50:CZ50" si="360">CT44-CT37+CT48</f>
        <v>10117240.303745855</v>
      </c>
      <c r="CU50" s="195">
        <f t="shared" si="360"/>
        <v>11510178.1376453</v>
      </c>
      <c r="CV50" s="195">
        <f t="shared" si="360"/>
        <v>12817469.239530366</v>
      </c>
      <c r="CW50" s="195">
        <f t="shared" si="360"/>
        <v>13113258.800674124</v>
      </c>
      <c r="CX50" s="195">
        <f t="shared" si="360"/>
        <v>15165718.541425623</v>
      </c>
      <c r="CY50" s="195">
        <f t="shared" si="360"/>
        <v>14941238.68902627</v>
      </c>
      <c r="CZ50" s="195">
        <f t="shared" si="360"/>
        <v>13461636.162470059</v>
      </c>
      <c r="DA50" s="195">
        <f>DA44-DA37+DA48</f>
        <v>14600271.276937138</v>
      </c>
      <c r="DB50" s="195">
        <f t="shared" ref="DB50:DC50" si="361">DB44-DB37+DB48</f>
        <v>15544390.381711045</v>
      </c>
      <c r="DC50" s="195">
        <f t="shared" si="361"/>
        <v>14259790.857734054</v>
      </c>
      <c r="DD50" s="195">
        <f>DD44-DD37+DD48</f>
        <v>14814904.193408808</v>
      </c>
      <c r="DE50" s="195">
        <f t="shared" ref="DE50:DF50" si="362">DE44-DE37+DE48</f>
        <v>14679277.533630345</v>
      </c>
      <c r="DF50" s="195">
        <f t="shared" si="362"/>
        <v>14860030.803339504</v>
      </c>
      <c r="DG50" s="195">
        <f>DG44-DG37+DG48</f>
        <v>12729762.431581184</v>
      </c>
      <c r="DH50" s="195">
        <f t="shared" ref="DH50" si="363">DH44-DH37+DH48</f>
        <v>11893768.203397559</v>
      </c>
      <c r="DI50" s="195">
        <f>DI44-DI37+DI48</f>
        <v>13525295.297301339</v>
      </c>
      <c r="DJ50" s="195">
        <f t="shared" ref="DJ50" si="364">DJ44-DJ37+DJ48</f>
        <v>18760309.065658156</v>
      </c>
      <c r="DK50" s="156"/>
      <c r="DL50" s="195">
        <f>DL44-DL37+DL48</f>
        <v>44464751.63710659</v>
      </c>
      <c r="DM50" s="195">
        <f t="shared" ref="DM50:DS50" si="365">DM44-DM37+DM48</f>
        <v>43226410.43784336</v>
      </c>
      <c r="DN50" s="195">
        <f t="shared" si="365"/>
        <v>44322544.566589244</v>
      </c>
      <c r="DO50" s="195">
        <f t="shared" si="365"/>
        <v>35310296.50152418</v>
      </c>
      <c r="DP50" s="195">
        <f t="shared" si="365"/>
        <v>30522199.64261537</v>
      </c>
      <c r="DQ50" s="195">
        <f t="shared" si="365"/>
        <v>7485464.6673691776</v>
      </c>
      <c r="DR50" s="195">
        <f t="shared" si="365"/>
        <v>23522601.859495562</v>
      </c>
      <c r="DS50" s="195">
        <f t="shared" si="365"/>
        <v>27882472.592236727</v>
      </c>
      <c r="DT50" s="195">
        <f>DT44-DT37+DT48</f>
        <v>31979725.376928698</v>
      </c>
      <c r="DU50" s="195">
        <f t="shared" ref="DU50:DV50" si="366">DU44-DU37+DU48</f>
        <v>38325274.998465165</v>
      </c>
      <c r="DV50" s="195">
        <f t="shared" si="366"/>
        <v>58949396.233057044</v>
      </c>
      <c r="DW50" s="195">
        <f>DW44-DW37+DW48</f>
        <v>35123427.715006836</v>
      </c>
      <c r="DX50" s="195">
        <f t="shared" ref="DX50:DY50" si="367">DX44-DX37+DX48</f>
        <v>42286266.500142612</v>
      </c>
      <c r="DY50" s="195">
        <f t="shared" si="367"/>
        <v>44440536.172001041</v>
      </c>
      <c r="DZ50" s="195">
        <f>DZ44-DZ37+DZ48</f>
        <v>42013541.13047877</v>
      </c>
      <c r="EA50" s="195">
        <f t="shared" ref="EA50" si="368">EA44-EA37+EA48</f>
        <v>35961119.519534707</v>
      </c>
      <c r="EB50" s="195">
        <f>EB44-EB37+EB48</f>
        <v>30574542.60562706</v>
      </c>
      <c r="EC50" s="195">
        <f t="shared" ref="EC50" si="369">EC44-EC37+EC48</f>
        <v>51558356.228591293</v>
      </c>
    </row>
    <row r="51" spans="1:133" s="39" customFormat="1" x14ac:dyDescent="0.25">
      <c r="A51" s="193" t="s">
        <v>276</v>
      </c>
      <c r="B51" s="193">
        <f>B36-B35*(WACC!$C$51-WACC!$C$52)</f>
        <v>3655278.488638306</v>
      </c>
      <c r="C51" s="193">
        <f>C36-C35*(WACC!$D$51-WACC!$D$52)</f>
        <v>6707910.6668716427</v>
      </c>
      <c r="D51" s="193">
        <f>D36-D35*(WACC!$E$51-WACC!$E$52)</f>
        <v>-2854197.744441675</v>
      </c>
      <c r="E51" s="193">
        <f>E36-E35*(WACC!$F$51-WACC!$F$52)</f>
        <v>12248566.497740021</v>
      </c>
      <c r="F51" s="193">
        <f>F36-F35*(WACC!$G$51-WACC!$G$52)</f>
        <v>-8221921.8118651733</v>
      </c>
      <c r="G51" s="193">
        <f>G36-G35*(WACC!$H$51-WACC!$H$52)</f>
        <v>1681229.2757858932</v>
      </c>
      <c r="H51" s="193">
        <f>H36-H35*(WACC!$I$51-WACC!$I$52)</f>
        <v>3628037.7349658962</v>
      </c>
      <c r="I51" s="193">
        <f>I36-I35*(WACC!$J$51-WACC!$J$52)</f>
        <v>-5680559.0266598016</v>
      </c>
      <c r="J51" s="193">
        <f>J36-J35*(WACC!$K$51-WACC!$K$52)</f>
        <v>-3680367.037533002</v>
      </c>
      <c r="K51" s="193">
        <f>K36-K35*(WACC!$L$51-WACC!$L$52)</f>
        <v>-714852.85174575448</v>
      </c>
      <c r="L51" s="193">
        <f>L36-L35*(WACC!$M$51-WACC!$M$52)</f>
        <v>-9876343.6204851884</v>
      </c>
      <c r="M51" s="193">
        <f>M36-M35*(WACC!$N$51-WACC!$N$52)</f>
        <v>-14484989.472106664</v>
      </c>
      <c r="N51" s="193">
        <f>N36-N35*(WACC!$O$51-WACC!$O$52)</f>
        <v>-3948935.7497940063</v>
      </c>
      <c r="O51" s="193">
        <f>O36-O35*(WACC!$P$51-WACC!$P$52)</f>
        <v>-3526946.7271723896</v>
      </c>
      <c r="P51" s="193">
        <f>P36-P35*(WACC!$Q$51-WACC!$Q$52)</f>
        <v>-7398844.3623534273</v>
      </c>
      <c r="Q51" s="193">
        <f>Q36-Q35*(WACC!$R$51-WACC!$R$52)</f>
        <v>-1894095.7012915611</v>
      </c>
      <c r="R51" s="193">
        <f>R36-R35*(WACC!$S$51-WACC!$S$52)</f>
        <v>-10714248.307702761</v>
      </c>
      <c r="S51" s="193">
        <f>S36-S35*(WACC!$T$51-WACC!$T$52)</f>
        <v>11909948.95910611</v>
      </c>
      <c r="U51" s="193">
        <f>U36-U35*(WACC!$C$51-WACC!$C$52)</f>
        <v>602152.9780914681</v>
      </c>
      <c r="V51" s="193">
        <f>V36-V35*(WACC!$D$51-WACC!$D$52)</f>
        <v>1437089.1438841578</v>
      </c>
      <c r="W51" s="193">
        <f>W36-W35*(WACC!$E$51-WACC!$E$52)</f>
        <v>-1470953.6214597584</v>
      </c>
      <c r="X51" s="193">
        <f>X36-X35*(WACC!$F$51-WACC!$F$52)</f>
        <v>3239412.1334675318</v>
      </c>
      <c r="Y51" s="193">
        <f>Y36-Y35*(WACC!$G$51-WACC!$G$52)</f>
        <v>-3496894.6222887342</v>
      </c>
      <c r="Z51" s="193">
        <f>Z36-Z35*(WACC!$H$51-WACC!$H$52)</f>
        <v>726668.78223582357</v>
      </c>
      <c r="AA51" s="193">
        <f>AA36-AA35*(WACC!$I$51-WACC!$I$52)</f>
        <v>1478149.9261259809</v>
      </c>
      <c r="AB51" s="193">
        <f>AB36-AB35*(WACC!$J$51-WACC!$J$52)</f>
        <v>-2270302.3999357177</v>
      </c>
      <c r="AC51" s="193">
        <f>AC36-AC35*(WACC!$K$51-WACC!$K$52)</f>
        <v>-1422179.6335523231</v>
      </c>
      <c r="AD51" s="193">
        <f>AD36-AD35*(WACC!$L$51-WACC!$L$52)</f>
        <v>-522955.85778167192</v>
      </c>
      <c r="AE51" s="193">
        <f>AE36-AE35*(WACC!$M$51-WACC!$M$52)</f>
        <v>-3485593.7001285776</v>
      </c>
      <c r="AF51" s="193">
        <f>AF36-AF35*(WACC!$N$51-WACC!$N$52)</f>
        <v>-4885865.4325426649</v>
      </c>
      <c r="AG51" s="193">
        <f>AG36-AG35*(WACC!$O$51-WACC!$O$52)</f>
        <v>-1543718.0264629787</v>
      </c>
      <c r="AH51" s="193">
        <f>AH36-AH35*(WACC!$P$51-WACC!$P$52)</f>
        <v>-1378753.9119225498</v>
      </c>
      <c r="AI51" s="193">
        <f>AI36-AI35*(WACC!$Q$51-WACC!$Q$52)</f>
        <v>-2892356.731050943</v>
      </c>
      <c r="AJ51" s="193">
        <f>AJ36-AJ35*(WACC!$R$51-WACC!$R$52)</f>
        <v>-740440.35583010968</v>
      </c>
      <c r="AK51" s="193">
        <f>AK36-AK35*(WACC!$S$51-WACC!$S$52)</f>
        <v>-4188414.5698426766</v>
      </c>
      <c r="AL51" s="193">
        <f>AL36-AL35*(WACC!$T$51-WACC!$T$52)</f>
        <v>4655837.6115150107</v>
      </c>
      <c r="AN51" s="193">
        <f>AN36-AN35*(WACC!$C$51-WACC!$C$52)</f>
        <v>1641659.0128680607</v>
      </c>
      <c r="AO51" s="193">
        <f>AO36-AO35*(WACC!$D$51-WACC!$D$52)</f>
        <v>3012034.6507588634</v>
      </c>
      <c r="AP51" s="193">
        <f>AP36-AP35*(WACC!$E$51-WACC!$E$52)</f>
        <v>-1280909.1970317252</v>
      </c>
      <c r="AQ51" s="193">
        <f>AQ36-AQ35*(WACC!$F$51-WACC!$F$52)</f>
        <v>5499179.4410156142</v>
      </c>
      <c r="AR51" s="193">
        <f>AR36-AR35*(WACC!$G$51-WACC!$G$52)</f>
        <v>-3690872.7778399545</v>
      </c>
      <c r="AS51" s="193">
        <f>AS36-AS35*(WACC!$H$51-WACC!$H$52)</f>
        <v>754759.37654739711</v>
      </c>
      <c r="AT51" s="193">
        <f>AT36-AT35*(WACC!$I$51-WACC!$I$52)</f>
        <v>1628746.0243358221</v>
      </c>
      <c r="AU51" s="193">
        <f>AU36-AU35*(WACC!$J$51-WACC!$J$52)</f>
        <v>-2550190.6558213234</v>
      </c>
      <c r="AV51" s="193">
        <f>AV36-AV35*(WACC!$K$51-WACC!$K$52)</f>
        <v>-1652886.1945939623</v>
      </c>
      <c r="AW51" s="193">
        <f>AW36-AW35*(WACC!$L$51-WACC!$L$52)</f>
        <v>-321726.35094440822</v>
      </c>
      <c r="AX51" s="193">
        <f>AX36-AX35*(WACC!$M$51-WACC!$M$52)</f>
        <v>-4434940.5902159764</v>
      </c>
      <c r="AY51" s="193">
        <f>AY36-AY35*(WACC!$N$51-WACC!$N$52)</f>
        <v>-6503997.2172510577</v>
      </c>
      <c r="AZ51" s="193">
        <f>AZ36-AZ35*(WACC!$O$51-WACC!$O$52)</f>
        <v>-1772807.7469665734</v>
      </c>
      <c r="BA51" s="193">
        <f>BA36-BA35*(WACC!$P$51-WACC!$P$52)</f>
        <v>-1583363.3381280629</v>
      </c>
      <c r="BB51" s="193">
        <f>BB36-BB35*(WACC!$Q$51-WACC!$Q$52)</f>
        <v>-3321585.5896720709</v>
      </c>
      <c r="BC51" s="193">
        <f>BC36-BC35*(WACC!$R$51-WACC!$R$52)</f>
        <v>-850322.00037076604</v>
      </c>
      <c r="BD51" s="193">
        <f>BD36-BD35*(WACC!$S$51-WACC!$S$52)</f>
        <v>-4809980.3020429127</v>
      </c>
      <c r="BE51" s="193">
        <f>BE36-BE35*(WACC!$T$51-WACC!$T$52)</f>
        <v>5346769.4462473858</v>
      </c>
      <c r="BG51" s="193">
        <f>BG36-BG35*(WACC!$C$51-WACC!$C$52)</f>
        <v>159958.34128052322</v>
      </c>
      <c r="BH51" s="193">
        <f>BH36-BH35*(WACC!$D$51-WACC!$D$52)</f>
        <v>382753.9915102229</v>
      </c>
      <c r="BI51" s="193">
        <f>BI36-BI35*(WACC!$E$51-WACC!$E$52)</f>
        <v>-392854.71957123897</v>
      </c>
      <c r="BJ51" s="193">
        <f>BJ36-BJ35*(WACC!$F$51-WACC!$F$52)</f>
        <v>863815.47039278643</v>
      </c>
      <c r="BK51" s="193">
        <f>BK36-BK35*(WACC!$G$51-WACC!$G$52)</f>
        <v>-933119.32055664959</v>
      </c>
      <c r="BL51" s="193">
        <f>BL36-BL35*(WACC!$H$51-WACC!$H$52)</f>
        <v>193860.31619853224</v>
      </c>
      <c r="BM51" s="193">
        <f>BM36-BM35*(WACC!$I$51-WACC!$I$52)</f>
        <v>394475.65685945796</v>
      </c>
      <c r="BN51" s="193">
        <f>BN36-BN35*(WACC!$J$51-WACC!$J$52)</f>
        <v>-605194.24368799082</v>
      </c>
      <c r="BO51" s="193">
        <f>BO36-BO35*(WACC!$K$51-WACC!$K$52)</f>
        <v>-378760.51878245175</v>
      </c>
      <c r="BP51" s="193">
        <f>BP36-BP35*(WACC!$L$51-WACC!$L$52)</f>
        <v>-138708.60501639429</v>
      </c>
      <c r="BQ51" s="193">
        <f>BQ36-BQ35*(WACC!$M$51-WACC!$M$52)</f>
        <v>-928761.2728090873</v>
      </c>
      <c r="BR51" s="193">
        <f>BR36-BR35*(WACC!$N$51-WACC!$N$52)</f>
        <v>-1302241.8145356742</v>
      </c>
      <c r="BS51" s="193">
        <f>BS36-BS35*(WACC!$O$51-WACC!$O$52)</f>
        <v>-411832.28459423897</v>
      </c>
      <c r="BT51" s="193">
        <f>BT36-BT35*(WACC!$P$51-WACC!$P$52)</f>
        <v>-367822.95220981794</v>
      </c>
      <c r="BU51" s="193">
        <f>BU36-BU35*(WACC!$Q$51-WACC!$Q$52)</f>
        <v>-771621.10627005971</v>
      </c>
      <c r="BV51" s="193">
        <f>BV36-BV35*(WACC!$R$51-WACC!$R$52)</f>
        <v>-197534.18228566041</v>
      </c>
      <c r="BW51" s="193">
        <f>BW36-BW35*(WACC!$S$51-WACC!$S$52)</f>
        <v>-1117382.8836688583</v>
      </c>
      <c r="BX51" s="193">
        <f>BX36-BX35*(WACC!$T$51-WACC!$T$52)</f>
        <v>1242082.2872321601</v>
      </c>
      <c r="BZ51" s="193">
        <f>BZ36-BZ35*(WACC!$C$51-WACC!$C$52)</f>
        <v>280662.56678233086</v>
      </c>
      <c r="CA51" s="193">
        <f>CA36-CA35*(WACC!$D$51-WACC!$D$52)</f>
        <v>669825.01539050159</v>
      </c>
      <c r="CB51" s="193">
        <f>CB36-CB35*(WACC!$E$51-WACC!$E$52)</f>
        <v>-685609.19573156186</v>
      </c>
      <c r="CC51" s="193">
        <f>CC36-CC35*(WACC!$F$51-WACC!$F$52)</f>
        <v>1509884.9583481136</v>
      </c>
      <c r="CD51" s="193">
        <f>CD36-CD35*(WACC!$G$51-WACC!$G$52)</f>
        <v>-1629897.1460202755</v>
      </c>
      <c r="CE51" s="193">
        <f>CE36-CE35*(WACC!$H$51-WACC!$H$52)</f>
        <v>338699.1894805897</v>
      </c>
      <c r="CF51" s="193">
        <f>CF36-CF35*(WACC!$I$51-WACC!$I$52)</f>
        <v>688963.38214676734</v>
      </c>
      <c r="CG51" s="193">
        <f>CG36-CG35*(WACC!$J$51-WACC!$J$52)</f>
        <v>-1058184.418447352</v>
      </c>
      <c r="CH51" s="193">
        <f>CH36-CH35*(WACC!$K$51-WACC!$K$52)</f>
        <v>-662875.71580808517</v>
      </c>
      <c r="CI51" s="193">
        <f>CI36-CI35*(WACC!$L$51-WACC!$L$52)</f>
        <v>-243748.9121519574</v>
      </c>
      <c r="CJ51" s="193">
        <f>CJ36-CJ35*(WACC!$M$51-WACC!$M$52)</f>
        <v>-1624629.8037736006</v>
      </c>
      <c r="CK51" s="193">
        <f>CK36-CK35*(WACC!$N$51-WACC!$N$52)</f>
        <v>-2277294.2809264194</v>
      </c>
      <c r="CL51" s="193">
        <f>CL36-CL35*(WACC!$O$51-WACC!$O$52)</f>
        <v>-719524.57175999135</v>
      </c>
      <c r="CM51" s="193">
        <f>CM36-CM35*(WACC!$P$51-WACC!$P$52)</f>
        <v>-642635.59343375405</v>
      </c>
      <c r="CN51" s="193">
        <f>CN36-CN35*(WACC!$Q$51-WACC!$Q$52)</f>
        <v>-1348122.5336611778</v>
      </c>
      <c r="CO51" s="193">
        <f>CO36-CO35*(WACC!$R$51-WACC!$R$52)</f>
        <v>-345117.92658705683</v>
      </c>
      <c r="CP51" s="193">
        <f>CP36-CP35*(WACC!$S$51-WACC!$S$52)</f>
        <v>-1952213.7553226799</v>
      </c>
      <c r="CQ51" s="193">
        <f>CQ36-CQ35*(WACC!$T$51-WACC!$T$52)</f>
        <v>2170078.9555349085</v>
      </c>
      <c r="CS51" s="193">
        <f>CS36-CS35*(WACC!$C$51-WACC!$C$52)</f>
        <v>835838.22958843084</v>
      </c>
      <c r="CT51" s="193">
        <f>CT36-CT35*(WACC!$D$51-WACC!$D$52)</f>
        <v>1533871.6854167897</v>
      </c>
      <c r="CU51" s="193">
        <f>CU36-CU35*(WACC!$E$51-WACC!$E$52)</f>
        <v>-652658.23028935818</v>
      </c>
      <c r="CV51" s="193">
        <f>CV36-CV35*(WACC!$F$51-WACC!$F$52)</f>
        <v>2800831.7747305376</v>
      </c>
      <c r="CW51" s="193">
        <f>CW36-CW35*(WACC!$G$51-WACC!$G$52)</f>
        <v>-1880074.6899052269</v>
      </c>
      <c r="CX51" s="193">
        <f>CX36-CX35*(WACC!$H$51-WACC!$H$52)</f>
        <v>379424.03079368407</v>
      </c>
      <c r="CY51" s="193">
        <f>CY36-CY35*(WACC!$I$51-WACC!$I$52)</f>
        <v>823483.59859136725</v>
      </c>
      <c r="CZ51" s="193">
        <f>CZ36-CZ35*(WACC!$J$51-WACC!$J$52)</f>
        <v>-1303128.8283893643</v>
      </c>
      <c r="DA51" s="193">
        <f>DA36-DA35*(WACC!$K$51-WACC!$K$52)</f>
        <v>-845982.33558261488</v>
      </c>
      <c r="DB51" s="193">
        <f>DB36-DB35*(WACC!$L$51-WACC!$L$52)</f>
        <v>-335771.19844595436</v>
      </c>
      <c r="DC51" s="193">
        <f>DC36-DC35*(WACC!$M$51-WACC!$M$52)</f>
        <v>-2263198.3021135186</v>
      </c>
      <c r="DD51" s="193">
        <f>DD36-DD35*(WACC!$N$51-WACC!$N$52)</f>
        <v>-3317014.4365916313</v>
      </c>
      <c r="DE51" s="193">
        <f>DE36-DE35*(WACC!$O$51-WACC!$O$52)</f>
        <v>-866000.20528121432</v>
      </c>
      <c r="DF51" s="193">
        <f>DF36-DF35*(WACC!$P$51-WACC!$P$52)</f>
        <v>-773457.85797558399</v>
      </c>
      <c r="DG51" s="193">
        <f>DG36-DG35*(WACC!$Q$51-WACC!$Q$52)</f>
        <v>-1622563.5150108919</v>
      </c>
      <c r="DH51" s="193">
        <f>DH36-DH35*(WACC!$R$51-WACC!$R$52)</f>
        <v>-415374.13719413057</v>
      </c>
      <c r="DI51" s="193">
        <f>DI36-DI35*(WACC!$S$51-WACC!$S$52)</f>
        <v>-2349630.915784589</v>
      </c>
      <c r="DJ51" s="193">
        <f>DJ36-DJ35*(WACC!$T$51-WACC!$T$52)</f>
        <v>2611847.2853330635</v>
      </c>
      <c r="DL51" s="193">
        <f>DL36-DL35*(WACC!$C$51-WACC!$C$52)</f>
        <v>809163.14399652276</v>
      </c>
      <c r="DM51" s="193">
        <f>DM36-DM35*(WACC!$D$51-WACC!$D$52)</f>
        <v>1268249.4232337587</v>
      </c>
      <c r="DN51" s="193">
        <f>DN36-DN35*(WACC!$E$51-WACC!$E$52)</f>
        <v>-744927.07642745925</v>
      </c>
      <c r="DO51" s="193">
        <f>DO36-DO35*(WACC!$F$51-WACC!$F$52)</f>
        <v>1083039.6087135444</v>
      </c>
      <c r="DP51" s="193">
        <f>DP36-DP35*(WACC!$G$51-WACC!$G$52)</f>
        <v>-634814.67202501791</v>
      </c>
      <c r="DQ51" s="193">
        <f>DQ36-DQ35*(WACC!$H$51-WACC!$H$52)</f>
        <v>317181.68222140684</v>
      </c>
      <c r="DR51" s="193">
        <f>DR36-DR35*(WACC!$I$51-WACC!$I$52)</f>
        <v>822468.79561705887</v>
      </c>
      <c r="DS51" s="193">
        <f>DS36-DS35*(WACC!$J$51-WACC!$J$52)</f>
        <v>-615091.70812304807</v>
      </c>
      <c r="DT51" s="193">
        <f>DT36-DT35*(WACC!$K$51-WACC!$K$52)</f>
        <v>-281513.3750394308</v>
      </c>
      <c r="DU51" s="193">
        <f>DU36-DU35*(WACC!$L$51-WACC!$L$52)</f>
        <v>35125.162935460452</v>
      </c>
      <c r="DV51" s="193">
        <f>DV36-DV35*(WACC!$M$51-WACC!$M$52)</f>
        <v>-1188538.5036528853</v>
      </c>
      <c r="DW51" s="193">
        <f>DW36-DW35*(WACC!$N$51-WACC!$N$52)</f>
        <v>-1566557.5478513211</v>
      </c>
      <c r="DX51" s="193">
        <f>DX36-DX35*(WACC!$O$51-WACC!$O$52)</f>
        <v>-549494.58005174389</v>
      </c>
      <c r="DY51" s="193">
        <f>DY36-DY35*(WACC!$P$51-WACC!$P$52)</f>
        <v>-498747.38455192419</v>
      </c>
      <c r="DZ51" s="193">
        <f>DZ36-DZ35*(WACC!$Q$51-WACC!$Q$52)</f>
        <v>-890939.71728427825</v>
      </c>
      <c r="EA51" s="193">
        <f>EA36-EA35*(WACC!$R$51-WACC!$R$52)</f>
        <v>-226540.34580495209</v>
      </c>
      <c r="EB51" s="193">
        <f>EB36-EB35*(WACC!$S$51-WACC!$S$52)</f>
        <v>-1299618.3170942483</v>
      </c>
      <c r="EC51" s="193">
        <f>EC36-EC35*(WACC!$T$51-WACC!$T$52)</f>
        <v>2498206.058882013</v>
      </c>
    </row>
    <row r="52" spans="1:133" x14ac:dyDescent="0.25">
      <c r="A52" s="91" t="s">
        <v>47</v>
      </c>
      <c r="B52" s="97">
        <f>B35+U35+AN35+BG35+BZ35+CS35+DL35</f>
        <v>1052819059.7203677</v>
      </c>
      <c r="C52" s="97">
        <f t="shared" ref="C52:S52" si="370">C35+V35+AO35+BH35+CA35+CT35+DM35</f>
        <v>1096071785.4103456</v>
      </c>
      <c r="D52" s="97">
        <f t="shared" si="370"/>
        <v>1137404432.6182139</v>
      </c>
      <c r="E52" s="97">
        <f t="shared" si="370"/>
        <v>1153687622.564136</v>
      </c>
      <c r="F52" s="97">
        <f t="shared" si="370"/>
        <v>1243024699.6479161</v>
      </c>
      <c r="G52" s="97">
        <f t="shared" si="370"/>
        <v>1299933838.0532606</v>
      </c>
      <c r="H52" s="97">
        <f t="shared" si="370"/>
        <v>1446378821.9242747</v>
      </c>
      <c r="I52" s="97">
        <f t="shared" si="370"/>
        <v>1606124517.0992451</v>
      </c>
      <c r="J52" s="97">
        <f t="shared" si="370"/>
        <v>1731497896.0526581</v>
      </c>
      <c r="K52" s="97">
        <f t="shared" si="370"/>
        <v>1866881158.3275554</v>
      </c>
      <c r="L52" s="97">
        <f t="shared" si="370"/>
        <v>2028283788.7637482</v>
      </c>
      <c r="M52" s="97">
        <f t="shared" si="370"/>
        <v>2097881729.0640342</v>
      </c>
      <c r="N52" s="97">
        <f t="shared" si="370"/>
        <v>2142817307.7319617</v>
      </c>
      <c r="O52" s="97">
        <f t="shared" si="370"/>
        <v>2177263451.9999995</v>
      </c>
      <c r="P52" s="97">
        <f t="shared" si="370"/>
        <v>2220628528.9999995</v>
      </c>
      <c r="Q52" s="97">
        <f t="shared" si="370"/>
        <v>2242148062.9999995</v>
      </c>
      <c r="R52" s="97">
        <f t="shared" si="370"/>
        <v>2311777052.9999995</v>
      </c>
      <c r="S52" s="97">
        <f t="shared" si="370"/>
        <v>2351511384.9999995</v>
      </c>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theme="0" tint="-0.34998626667073579"/>
  </sheetPr>
  <dimension ref="A1:O185"/>
  <sheetViews>
    <sheetView topLeftCell="A64" workbookViewId="0">
      <selection activeCell="E30" sqref="E30"/>
    </sheetView>
  </sheetViews>
  <sheetFormatPr defaultColWidth="9.140625" defaultRowHeight="15" x14ac:dyDescent="0.25"/>
  <cols>
    <col min="1" max="1" width="37.42578125" style="31" customWidth="1"/>
    <col min="2" max="2" width="42.85546875" style="31" customWidth="1"/>
    <col min="3" max="3" width="16.42578125" style="31" customWidth="1"/>
    <col min="4" max="4" width="120.140625" style="31" customWidth="1"/>
    <col min="5" max="8" width="21.140625" style="31" bestFit="1" customWidth="1"/>
    <col min="9" max="9" width="21.5703125" style="31" bestFit="1" customWidth="1"/>
    <col min="10" max="10" width="22.42578125" style="31" bestFit="1" customWidth="1"/>
    <col min="11" max="11" width="22" style="31" bestFit="1" customWidth="1"/>
    <col min="12" max="12" width="22.42578125" style="31" bestFit="1" customWidth="1"/>
    <col min="13" max="13" width="18.140625" style="31" bestFit="1" customWidth="1"/>
    <col min="14" max="15" width="18.5703125" style="31" bestFit="1" customWidth="1"/>
    <col min="16" max="24" width="14.140625" style="31" bestFit="1" customWidth="1"/>
    <col min="25" max="25" width="15.85546875" style="31" bestFit="1" customWidth="1"/>
    <col min="26" max="35" width="12.5703125" style="31" bestFit="1" customWidth="1"/>
    <col min="36" max="36" width="45" style="31" bestFit="1" customWidth="1"/>
    <col min="37" max="46" width="14.140625" style="31" bestFit="1" customWidth="1"/>
    <col min="47" max="47" width="46.140625" style="31" bestFit="1" customWidth="1"/>
    <col min="48" max="49" width="12.5703125" style="31" bestFit="1" customWidth="1"/>
    <col min="50" max="57" width="14.140625" style="31" bestFit="1" customWidth="1"/>
    <col min="58" max="58" width="43.42578125" style="31" bestFit="1" customWidth="1"/>
    <col min="59" max="60" width="17" style="31" bestFit="1" customWidth="1"/>
    <col min="61" max="61" width="16.85546875" style="31" bestFit="1" customWidth="1"/>
    <col min="62" max="62" width="15.85546875" style="31" bestFit="1" customWidth="1"/>
    <col min="63" max="63" width="17" style="31" bestFit="1" customWidth="1"/>
    <col min="64" max="67" width="17.85546875" style="31" bestFit="1" customWidth="1"/>
    <col min="68" max="68" width="18" style="31" bestFit="1" customWidth="1"/>
    <col min="69" max="69" width="50.140625" style="31" bestFit="1" customWidth="1"/>
    <col min="70" max="70" width="18" style="31" bestFit="1" customWidth="1"/>
    <col min="71" max="71" width="19.140625" style="31" bestFit="1" customWidth="1"/>
    <col min="72" max="73" width="19.42578125" style="31" bestFit="1" customWidth="1"/>
    <col min="74" max="75" width="18.140625" style="31" bestFit="1" customWidth="1"/>
    <col min="76" max="76" width="18.5703125" style="31" bestFit="1" customWidth="1"/>
    <col min="77" max="77" width="18.85546875" style="31" bestFit="1" customWidth="1"/>
    <col min="78" max="78" width="19.85546875" style="31" bestFit="1" customWidth="1"/>
    <col min="79" max="79" width="19.42578125" style="31" bestFit="1" customWidth="1"/>
    <col min="80" max="80" width="50" style="31" bestFit="1" customWidth="1"/>
    <col min="81" max="81" width="18.5703125" style="31" bestFit="1" customWidth="1"/>
    <col min="82" max="83" width="17" style="31" bestFit="1" customWidth="1"/>
    <col min="84" max="84" width="18.5703125" style="31" bestFit="1" customWidth="1"/>
    <col min="85" max="85" width="18" style="31" bestFit="1" customWidth="1"/>
    <col min="86" max="87" width="17.85546875" style="31" bestFit="1" customWidth="1"/>
    <col min="88" max="88" width="17.140625" style="31" bestFit="1" customWidth="1"/>
    <col min="89" max="89" width="18.140625" style="31" bestFit="1" customWidth="1"/>
    <col min="90" max="90" width="18.5703125" style="31" bestFit="1" customWidth="1"/>
    <col min="91" max="91" width="51" style="31" bestFit="1" customWidth="1"/>
    <col min="92" max="92" width="18.85546875" style="31" bestFit="1" customWidth="1"/>
    <col min="93" max="93" width="17.140625" style="31" bestFit="1" customWidth="1"/>
    <col min="94" max="94" width="19.42578125" style="31" bestFit="1" customWidth="1"/>
    <col min="95" max="95" width="19.140625" style="31" bestFit="1" customWidth="1"/>
    <col min="96" max="96" width="18.5703125" style="31" bestFit="1" customWidth="1"/>
    <col min="97" max="97" width="19.5703125" style="31" bestFit="1" customWidth="1"/>
    <col min="98" max="98" width="18.85546875" style="31" bestFit="1" customWidth="1"/>
    <col min="99" max="99" width="19.5703125" style="31" bestFit="1" customWidth="1"/>
    <col min="100" max="100" width="19.42578125" style="31" bestFit="1" customWidth="1"/>
    <col min="101" max="101" width="19.140625" style="31" bestFit="1" customWidth="1"/>
    <col min="102" max="102" width="18.140625" style="31" bestFit="1" customWidth="1"/>
    <col min="103" max="103" width="17.85546875" style="31" bestFit="1" customWidth="1"/>
    <col min="104" max="104" width="18.140625" style="31" bestFit="1" customWidth="1"/>
    <col min="105" max="106" width="17" style="31" bestFit="1" customWidth="1"/>
    <col min="107" max="107" width="16.85546875" style="31" bestFit="1" customWidth="1"/>
    <col min="108" max="108" width="18.140625" style="31" bestFit="1" customWidth="1"/>
    <col min="109" max="109" width="17" style="31" bestFit="1" customWidth="1"/>
    <col min="110" max="110" width="16.85546875" style="31" bestFit="1" customWidth="1"/>
    <col min="111" max="111" width="12.5703125" style="31" bestFit="1" customWidth="1"/>
    <col min="112" max="112" width="9.85546875" style="31" bestFit="1" customWidth="1"/>
    <col min="113" max="16384" width="9.140625" style="31"/>
  </cols>
  <sheetData>
    <row r="1" spans="1:15" ht="16.5" customHeight="1" x14ac:dyDescent="0.25"/>
    <row r="4" spans="1:15" ht="24" customHeight="1" x14ac:dyDescent="0.25">
      <c r="A4" s="214" t="s">
        <v>113</v>
      </c>
      <c r="B4" s="214"/>
      <c r="C4" s="214"/>
      <c r="D4" s="214"/>
      <c r="E4" s="214"/>
      <c r="F4" s="214"/>
      <c r="G4" s="214"/>
      <c r="H4"/>
      <c r="I4"/>
      <c r="J4"/>
    </row>
    <row r="5" spans="1:15" x14ac:dyDescent="0.25">
      <c r="B5"/>
      <c r="C5"/>
    </row>
    <row r="6" spans="1:15" x14ac:dyDescent="0.25">
      <c r="B6"/>
      <c r="C6"/>
    </row>
    <row r="7" spans="1:15" x14ac:dyDescent="0.25">
      <c r="B7"/>
      <c r="C7"/>
    </row>
    <row r="8" spans="1:15" x14ac:dyDescent="0.25">
      <c r="B8"/>
      <c r="C8"/>
    </row>
    <row r="9" spans="1:15" x14ac:dyDescent="0.25">
      <c r="B9"/>
      <c r="C9"/>
    </row>
    <row r="10" spans="1:15" x14ac:dyDescent="0.25">
      <c r="B10"/>
      <c r="C10"/>
    </row>
    <row r="11" spans="1:15" x14ac:dyDescent="0.25">
      <c r="B11"/>
      <c r="C11"/>
    </row>
    <row r="12" spans="1:15" x14ac:dyDescent="0.25">
      <c r="B12" s="39" t="s">
        <v>2</v>
      </c>
      <c r="C12" s="39" t="s" vm="1">
        <v>3</v>
      </c>
    </row>
    <row r="14" spans="1:15" x14ac:dyDescent="0.25">
      <c r="B14" s="39" t="s">
        <v>1</v>
      </c>
      <c r="C14" s="39" t="s">
        <v>112</v>
      </c>
      <c r="D14" s="39" t="s">
        <v>104</v>
      </c>
      <c r="E14"/>
      <c r="F14"/>
      <c r="G14"/>
      <c r="H14"/>
      <c r="I14"/>
      <c r="J14"/>
      <c r="K14"/>
      <c r="L14"/>
      <c r="M14"/>
      <c r="N14"/>
      <c r="O14"/>
    </row>
    <row r="15" spans="1:15" x14ac:dyDescent="0.25">
      <c r="B15" s="39" t="s">
        <v>33</v>
      </c>
      <c r="C15" s="39" t="s">
        <v>20</v>
      </c>
      <c r="D15" s="39" t="s">
        <v>160</v>
      </c>
      <c r="E15"/>
      <c r="F15"/>
      <c r="G15"/>
      <c r="H15"/>
      <c r="I15"/>
      <c r="J15"/>
      <c r="K15"/>
      <c r="L15"/>
      <c r="M15"/>
      <c r="N15"/>
      <c r="O15"/>
    </row>
    <row r="16" spans="1:15" x14ac:dyDescent="0.25">
      <c r="B16" s="39"/>
      <c r="C16" s="39" t="s">
        <v>21</v>
      </c>
      <c r="D16" s="39" t="s">
        <v>188</v>
      </c>
      <c r="E16"/>
      <c r="F16"/>
      <c r="G16"/>
      <c r="H16"/>
      <c r="I16"/>
      <c r="J16"/>
      <c r="K16"/>
      <c r="L16"/>
      <c r="M16"/>
      <c r="N16"/>
      <c r="O16"/>
    </row>
    <row r="17" spans="2:15" x14ac:dyDescent="0.25">
      <c r="B17" s="39"/>
      <c r="C17" s="39" t="s">
        <v>22</v>
      </c>
      <c r="D17" s="39" t="s">
        <v>175</v>
      </c>
      <c r="E17"/>
      <c r="F17"/>
      <c r="G17"/>
      <c r="H17"/>
      <c r="I17"/>
      <c r="J17"/>
      <c r="K17"/>
      <c r="L17"/>
      <c r="M17"/>
      <c r="N17"/>
      <c r="O17"/>
    </row>
    <row r="18" spans="2:15" x14ac:dyDescent="0.25">
      <c r="B18" s="39"/>
      <c r="C18" s="39" t="s">
        <v>23</v>
      </c>
      <c r="D18" s="39" t="s">
        <v>132</v>
      </c>
      <c r="E18"/>
      <c r="F18"/>
      <c r="G18"/>
      <c r="H18"/>
      <c r="I18"/>
      <c r="J18"/>
      <c r="K18"/>
      <c r="L18"/>
      <c r="M18"/>
      <c r="N18"/>
      <c r="O18"/>
    </row>
    <row r="19" spans="2:15" x14ac:dyDescent="0.25">
      <c r="B19" s="39"/>
      <c r="C19" s="39" t="s">
        <v>130</v>
      </c>
      <c r="D19" s="39" t="s">
        <v>176</v>
      </c>
      <c r="E19"/>
      <c r="F19"/>
      <c r="G19"/>
      <c r="H19"/>
      <c r="I19"/>
      <c r="J19"/>
      <c r="K19"/>
      <c r="L19"/>
      <c r="M19"/>
      <c r="N19"/>
      <c r="O19"/>
    </row>
    <row r="20" spans="2:15" x14ac:dyDescent="0.25">
      <c r="B20" s="39"/>
      <c r="C20" s="39" t="s">
        <v>187</v>
      </c>
      <c r="D20" s="39" t="s">
        <v>189</v>
      </c>
      <c r="E20"/>
      <c r="F20"/>
      <c r="G20"/>
      <c r="H20"/>
      <c r="I20"/>
      <c r="J20"/>
      <c r="K20"/>
      <c r="L20"/>
      <c r="M20"/>
      <c r="N20"/>
      <c r="O20"/>
    </row>
    <row r="21" spans="2:15" x14ac:dyDescent="0.25">
      <c r="B21" s="39" t="s">
        <v>34</v>
      </c>
      <c r="C21" s="39" t="s">
        <v>20</v>
      </c>
      <c r="D21" s="39" t="s">
        <v>161</v>
      </c>
      <c r="E21"/>
      <c r="F21"/>
      <c r="G21"/>
      <c r="H21"/>
      <c r="I21"/>
      <c r="J21"/>
      <c r="K21"/>
      <c r="L21"/>
      <c r="M21"/>
      <c r="N21"/>
      <c r="O21"/>
    </row>
    <row r="22" spans="2:15" x14ac:dyDescent="0.25">
      <c r="B22" s="39"/>
      <c r="C22" s="39" t="s">
        <v>21</v>
      </c>
      <c r="D22" s="39" t="s">
        <v>162</v>
      </c>
      <c r="E22"/>
      <c r="F22"/>
      <c r="G22"/>
      <c r="H22"/>
      <c r="I22"/>
      <c r="J22"/>
      <c r="K22"/>
      <c r="L22"/>
      <c r="M22"/>
      <c r="N22"/>
      <c r="O22"/>
    </row>
    <row r="23" spans="2:15" x14ac:dyDescent="0.25">
      <c r="B23" s="39"/>
      <c r="C23" s="39" t="s">
        <v>22</v>
      </c>
      <c r="D23" s="39" t="s">
        <v>133</v>
      </c>
      <c r="E23"/>
      <c r="F23"/>
      <c r="G23"/>
      <c r="H23"/>
      <c r="I23"/>
      <c r="J23"/>
      <c r="K23"/>
      <c r="L23"/>
      <c r="M23"/>
      <c r="N23"/>
      <c r="O23"/>
    </row>
    <row r="24" spans="2:15" x14ac:dyDescent="0.25">
      <c r="B24" s="39"/>
      <c r="C24" s="39" t="s">
        <v>23</v>
      </c>
      <c r="D24" s="39" t="s">
        <v>177</v>
      </c>
      <c r="E24"/>
      <c r="F24"/>
      <c r="G24"/>
      <c r="H24"/>
      <c r="I24"/>
      <c r="J24"/>
      <c r="K24"/>
      <c r="L24"/>
      <c r="M24"/>
      <c r="N24"/>
      <c r="O24"/>
    </row>
    <row r="25" spans="2:15" x14ac:dyDescent="0.25">
      <c r="B25" s="39"/>
      <c r="C25" s="39" t="s">
        <v>130</v>
      </c>
      <c r="D25" s="39" t="s">
        <v>134</v>
      </c>
      <c r="E25"/>
      <c r="F25"/>
      <c r="G25"/>
      <c r="H25"/>
      <c r="I25"/>
      <c r="J25"/>
      <c r="K25"/>
      <c r="L25"/>
      <c r="M25"/>
      <c r="N25"/>
      <c r="O25"/>
    </row>
    <row r="26" spans="2:15" x14ac:dyDescent="0.25">
      <c r="B26" s="39"/>
      <c r="C26" s="39" t="s">
        <v>187</v>
      </c>
      <c r="D26" s="39" t="s">
        <v>190</v>
      </c>
      <c r="E26"/>
      <c r="F26"/>
      <c r="G26"/>
      <c r="H26"/>
      <c r="I26"/>
      <c r="J26"/>
      <c r="K26"/>
      <c r="L26"/>
      <c r="M26"/>
      <c r="N26"/>
      <c r="O26"/>
    </row>
    <row r="27" spans="2:15" x14ac:dyDescent="0.25">
      <c r="B27" s="39" t="s">
        <v>35</v>
      </c>
      <c r="C27" s="39" t="s">
        <v>20</v>
      </c>
      <c r="D27" s="39" t="s">
        <v>224</v>
      </c>
      <c r="E27"/>
      <c r="F27"/>
      <c r="G27"/>
      <c r="H27"/>
      <c r="I27"/>
      <c r="J27"/>
      <c r="K27"/>
      <c r="L27"/>
      <c r="M27"/>
      <c r="N27"/>
      <c r="O27"/>
    </row>
    <row r="28" spans="2:15" x14ac:dyDescent="0.25">
      <c r="B28" s="39"/>
      <c r="C28" s="39" t="s">
        <v>21</v>
      </c>
      <c r="D28" s="39" t="s">
        <v>225</v>
      </c>
      <c r="E28"/>
      <c r="F28"/>
      <c r="G28"/>
      <c r="H28"/>
      <c r="I28"/>
      <c r="J28"/>
      <c r="K28"/>
      <c r="L28"/>
      <c r="M28"/>
      <c r="N28"/>
      <c r="O28"/>
    </row>
    <row r="29" spans="2:15" x14ac:dyDescent="0.25">
      <c r="B29" s="39"/>
      <c r="C29" s="39" t="s">
        <v>22</v>
      </c>
      <c r="D29" s="39" t="s">
        <v>226</v>
      </c>
      <c r="E29"/>
      <c r="F29"/>
      <c r="G29"/>
      <c r="H29"/>
      <c r="I29"/>
      <c r="J29"/>
      <c r="K29"/>
      <c r="L29"/>
      <c r="M29"/>
      <c r="N29"/>
      <c r="O29"/>
    </row>
    <row r="30" spans="2:15" x14ac:dyDescent="0.25">
      <c r="B30" s="39"/>
      <c r="C30" s="39" t="s">
        <v>23</v>
      </c>
      <c r="D30" s="39" t="s">
        <v>227</v>
      </c>
      <c r="E30"/>
      <c r="F30"/>
      <c r="G30"/>
      <c r="H30"/>
      <c r="I30"/>
      <c r="J30"/>
      <c r="K30"/>
      <c r="L30"/>
      <c r="M30"/>
      <c r="N30"/>
      <c r="O30"/>
    </row>
    <row r="31" spans="2:15" x14ac:dyDescent="0.25">
      <c r="B31" s="39"/>
      <c r="C31" s="39" t="s">
        <v>130</v>
      </c>
      <c r="D31" s="39" t="s">
        <v>228</v>
      </c>
      <c r="E31"/>
      <c r="F31"/>
      <c r="G31"/>
      <c r="H31"/>
      <c r="I31"/>
      <c r="J31"/>
      <c r="K31"/>
      <c r="L31"/>
      <c r="M31"/>
      <c r="N31"/>
      <c r="O31"/>
    </row>
    <row r="32" spans="2:15" x14ac:dyDescent="0.25">
      <c r="B32" s="39"/>
      <c r="C32" s="39" t="s">
        <v>187</v>
      </c>
      <c r="D32" s="39" t="s">
        <v>229</v>
      </c>
      <c r="E32"/>
      <c r="F32"/>
      <c r="G32"/>
      <c r="H32"/>
      <c r="I32"/>
      <c r="J32"/>
      <c r="K32"/>
      <c r="L32"/>
      <c r="M32"/>
      <c r="N32"/>
      <c r="O32"/>
    </row>
    <row r="33" spans="2:15" x14ac:dyDescent="0.25">
      <c r="B33" s="39" t="s">
        <v>135</v>
      </c>
      <c r="C33" s="39" t="s">
        <v>21</v>
      </c>
      <c r="D33" s="39" t="s">
        <v>191</v>
      </c>
      <c r="E33"/>
      <c r="F33"/>
      <c r="G33"/>
      <c r="H33"/>
      <c r="I33"/>
      <c r="J33"/>
      <c r="K33"/>
      <c r="L33"/>
      <c r="M33"/>
      <c r="N33"/>
      <c r="O33"/>
    </row>
    <row r="34" spans="2:15" x14ac:dyDescent="0.25">
      <c r="B34" s="39"/>
      <c r="C34" s="39" t="s">
        <v>22</v>
      </c>
      <c r="D34" s="39" t="s">
        <v>136</v>
      </c>
      <c r="E34"/>
      <c r="F34"/>
      <c r="G34"/>
      <c r="H34"/>
      <c r="I34"/>
      <c r="J34"/>
      <c r="K34"/>
      <c r="L34"/>
      <c r="M34"/>
    </row>
    <row r="35" spans="2:15" x14ac:dyDescent="0.25">
      <c r="B35" s="39"/>
      <c r="C35" s="39" t="s">
        <v>23</v>
      </c>
      <c r="D35" s="39" t="s">
        <v>137</v>
      </c>
      <c r="E35"/>
      <c r="F35"/>
      <c r="G35"/>
      <c r="H35"/>
      <c r="I35"/>
      <c r="J35"/>
      <c r="K35"/>
      <c r="L35"/>
      <c r="M35"/>
    </row>
    <row r="36" spans="2:15" x14ac:dyDescent="0.25">
      <c r="B36" s="39"/>
      <c r="C36" s="39" t="s">
        <v>130</v>
      </c>
      <c r="D36" s="39" t="s">
        <v>192</v>
      </c>
      <c r="E36"/>
      <c r="F36"/>
      <c r="G36"/>
      <c r="H36"/>
      <c r="I36"/>
      <c r="J36"/>
      <c r="K36"/>
      <c r="L36"/>
      <c r="M36"/>
    </row>
    <row r="37" spans="2:15" x14ac:dyDescent="0.25">
      <c r="B37" s="39"/>
      <c r="C37" s="39" t="s">
        <v>187</v>
      </c>
      <c r="D37" s="39" t="s">
        <v>193</v>
      </c>
      <c r="E37"/>
      <c r="F37"/>
      <c r="G37"/>
      <c r="H37"/>
      <c r="I37"/>
      <c r="J37"/>
      <c r="K37"/>
      <c r="L37"/>
      <c r="M37"/>
    </row>
    <row r="38" spans="2:15" x14ac:dyDescent="0.25">
      <c r="B38" s="39"/>
      <c r="C38" s="39" t="s">
        <v>230</v>
      </c>
      <c r="D38" s="39" t="s">
        <v>231</v>
      </c>
      <c r="E38"/>
      <c r="F38"/>
      <c r="G38"/>
      <c r="H38"/>
      <c r="I38"/>
      <c r="J38"/>
      <c r="K38"/>
      <c r="L38"/>
      <c r="M38"/>
    </row>
    <row r="39" spans="2:15" x14ac:dyDescent="0.25">
      <c r="B39" s="39" t="s">
        <v>36</v>
      </c>
      <c r="C39" s="39" t="s">
        <v>20</v>
      </c>
      <c r="D39" s="39" t="s">
        <v>178</v>
      </c>
      <c r="E39"/>
      <c r="F39"/>
      <c r="G39"/>
      <c r="H39"/>
      <c r="I39"/>
      <c r="J39"/>
      <c r="K39"/>
      <c r="L39"/>
      <c r="M39"/>
    </row>
    <row r="40" spans="2:15" x14ac:dyDescent="0.25">
      <c r="B40" s="39"/>
      <c r="C40" s="39" t="s">
        <v>21</v>
      </c>
      <c r="D40" s="39" t="s">
        <v>179</v>
      </c>
      <c r="E40"/>
      <c r="F40"/>
      <c r="G40"/>
      <c r="H40"/>
      <c r="I40"/>
      <c r="J40"/>
      <c r="K40"/>
      <c r="L40"/>
      <c r="M40"/>
    </row>
    <row r="41" spans="2:15" x14ac:dyDescent="0.25">
      <c r="B41" s="39"/>
      <c r="C41" s="39" t="s">
        <v>22</v>
      </c>
      <c r="D41" s="39" t="s">
        <v>194</v>
      </c>
      <c r="E41"/>
      <c r="F41"/>
      <c r="G41"/>
      <c r="H41"/>
      <c r="I41"/>
      <c r="J41"/>
      <c r="K41"/>
      <c r="L41"/>
      <c r="M41"/>
    </row>
    <row r="42" spans="2:15" x14ac:dyDescent="0.25">
      <c r="B42" s="39"/>
      <c r="C42" s="39" t="s">
        <v>23</v>
      </c>
      <c r="D42" s="39" t="s">
        <v>195</v>
      </c>
      <c r="E42"/>
      <c r="F42"/>
      <c r="G42"/>
      <c r="H42"/>
      <c r="I42"/>
      <c r="J42"/>
      <c r="K42"/>
      <c r="L42"/>
      <c r="M42"/>
    </row>
    <row r="43" spans="2:15" x14ac:dyDescent="0.25">
      <c r="B43" s="39"/>
      <c r="C43" s="39" t="s">
        <v>130</v>
      </c>
      <c r="D43" s="39" t="s">
        <v>196</v>
      </c>
      <c r="E43"/>
      <c r="F43"/>
      <c r="G43"/>
      <c r="H43"/>
      <c r="I43"/>
      <c r="J43"/>
      <c r="K43"/>
      <c r="L43"/>
      <c r="M43"/>
    </row>
    <row r="44" spans="2:15" x14ac:dyDescent="0.25">
      <c r="B44" s="39"/>
      <c r="C44" s="39" t="s">
        <v>187</v>
      </c>
      <c r="D44" s="39" t="s">
        <v>197</v>
      </c>
      <c r="E44"/>
      <c r="F44"/>
      <c r="G44"/>
      <c r="H44"/>
      <c r="I44"/>
      <c r="J44"/>
      <c r="K44"/>
      <c r="L44"/>
      <c r="M44"/>
    </row>
    <row r="45" spans="2:15" x14ac:dyDescent="0.25">
      <c r="B45" s="39" t="s">
        <v>138</v>
      </c>
      <c r="C45" s="39" t="s">
        <v>21</v>
      </c>
      <c r="D45" s="39" t="s">
        <v>198</v>
      </c>
      <c r="E45"/>
      <c r="F45"/>
      <c r="G45"/>
      <c r="H45"/>
      <c r="I45"/>
      <c r="J45"/>
      <c r="K45"/>
      <c r="L45"/>
      <c r="M45"/>
    </row>
    <row r="46" spans="2:15" x14ac:dyDescent="0.25">
      <c r="B46" s="39"/>
      <c r="C46" s="39" t="s">
        <v>22</v>
      </c>
      <c r="D46" s="39" t="s">
        <v>139</v>
      </c>
      <c r="E46"/>
      <c r="F46"/>
      <c r="G46"/>
      <c r="H46"/>
      <c r="I46"/>
      <c r="J46"/>
      <c r="K46"/>
      <c r="L46"/>
      <c r="M46"/>
    </row>
    <row r="47" spans="2:15" x14ac:dyDescent="0.25">
      <c r="B47" s="39"/>
      <c r="C47" s="39" t="s">
        <v>23</v>
      </c>
      <c r="D47" s="39" t="s">
        <v>140</v>
      </c>
      <c r="E47"/>
      <c r="F47"/>
      <c r="G47"/>
      <c r="H47"/>
      <c r="I47"/>
      <c r="J47"/>
      <c r="K47"/>
      <c r="L47"/>
      <c r="M47"/>
    </row>
    <row r="48" spans="2:15" x14ac:dyDescent="0.25">
      <c r="B48" s="39"/>
      <c r="C48" s="39" t="s">
        <v>130</v>
      </c>
      <c r="D48" s="39" t="s">
        <v>199</v>
      </c>
      <c r="E48"/>
      <c r="F48"/>
      <c r="G48"/>
      <c r="H48"/>
      <c r="I48"/>
      <c r="J48"/>
      <c r="K48"/>
      <c r="L48"/>
      <c r="M48"/>
    </row>
    <row r="49" spans="2:13" x14ac:dyDescent="0.25">
      <c r="B49" s="39"/>
      <c r="C49" s="39" t="s">
        <v>187</v>
      </c>
      <c r="D49" s="39" t="s">
        <v>200</v>
      </c>
      <c r="E49"/>
      <c r="F49"/>
      <c r="G49"/>
      <c r="H49"/>
      <c r="I49"/>
      <c r="J49"/>
      <c r="K49"/>
      <c r="L49"/>
      <c r="M49"/>
    </row>
    <row r="50" spans="2:13" x14ac:dyDescent="0.25">
      <c r="B50" s="39" t="s">
        <v>37</v>
      </c>
      <c r="C50" s="39" t="s">
        <v>20</v>
      </c>
      <c r="D50" s="39" t="s">
        <v>201</v>
      </c>
      <c r="E50"/>
      <c r="F50"/>
      <c r="G50"/>
      <c r="H50"/>
      <c r="I50"/>
      <c r="J50"/>
      <c r="K50"/>
      <c r="L50"/>
      <c r="M50"/>
    </row>
    <row r="51" spans="2:13" x14ac:dyDescent="0.25">
      <c r="B51" s="39"/>
      <c r="C51" s="39" t="s">
        <v>21</v>
      </c>
      <c r="D51" s="39" t="s">
        <v>202</v>
      </c>
      <c r="E51"/>
      <c r="F51"/>
      <c r="G51"/>
      <c r="H51"/>
      <c r="I51"/>
      <c r="J51"/>
      <c r="K51"/>
      <c r="L51"/>
      <c r="M51"/>
    </row>
    <row r="52" spans="2:13" x14ac:dyDescent="0.25">
      <c r="B52" s="39"/>
      <c r="C52" s="39" t="s">
        <v>22</v>
      </c>
      <c r="D52" s="39" t="s">
        <v>203</v>
      </c>
      <c r="E52"/>
      <c r="F52"/>
      <c r="G52"/>
      <c r="H52"/>
      <c r="I52"/>
      <c r="J52"/>
      <c r="K52"/>
      <c r="L52"/>
      <c r="M52"/>
    </row>
    <row r="53" spans="2:13" x14ac:dyDescent="0.25">
      <c r="B53" s="39"/>
      <c r="C53" s="39" t="s">
        <v>23</v>
      </c>
      <c r="D53" s="39" t="s">
        <v>204</v>
      </c>
      <c r="E53"/>
      <c r="F53"/>
      <c r="G53"/>
      <c r="H53"/>
      <c r="I53"/>
      <c r="J53"/>
      <c r="K53"/>
      <c r="L53"/>
      <c r="M53"/>
    </row>
    <row r="54" spans="2:13" x14ac:dyDescent="0.25">
      <c r="B54" s="39"/>
      <c r="C54" s="39" t="s">
        <v>130</v>
      </c>
      <c r="D54" s="39" t="s">
        <v>205</v>
      </c>
      <c r="E54"/>
      <c r="F54"/>
      <c r="G54"/>
      <c r="H54"/>
      <c r="I54"/>
      <c r="J54"/>
      <c r="K54"/>
      <c r="L54"/>
      <c r="M54"/>
    </row>
    <row r="55" spans="2:13" x14ac:dyDescent="0.25">
      <c r="B55" s="39"/>
      <c r="C55" s="39" t="s">
        <v>187</v>
      </c>
      <c r="D55" s="39" t="s">
        <v>232</v>
      </c>
      <c r="E55"/>
      <c r="F55"/>
      <c r="G55"/>
      <c r="H55"/>
      <c r="I55"/>
      <c r="J55"/>
      <c r="K55"/>
      <c r="L55"/>
      <c r="M55"/>
    </row>
    <row r="56" spans="2:13" x14ac:dyDescent="0.25">
      <c r="B56" s="39" t="s">
        <v>38</v>
      </c>
      <c r="C56" s="39" t="s">
        <v>20</v>
      </c>
      <c r="D56" s="39" t="s">
        <v>206</v>
      </c>
      <c r="E56"/>
      <c r="F56"/>
      <c r="G56"/>
      <c r="H56"/>
      <c r="I56"/>
      <c r="J56"/>
      <c r="K56"/>
      <c r="L56"/>
      <c r="M56"/>
    </row>
    <row r="57" spans="2:13" x14ac:dyDescent="0.25">
      <c r="B57" s="39"/>
      <c r="C57" s="39" t="s">
        <v>21</v>
      </c>
      <c r="D57" s="39" t="s">
        <v>180</v>
      </c>
      <c r="E57"/>
      <c r="F57"/>
      <c r="G57"/>
      <c r="H57"/>
      <c r="I57"/>
      <c r="J57"/>
      <c r="K57"/>
      <c r="L57"/>
      <c r="M57"/>
    </row>
    <row r="58" spans="2:13" x14ac:dyDescent="0.25">
      <c r="B58" s="39"/>
      <c r="C58" s="39" t="s">
        <v>22</v>
      </c>
      <c r="D58" s="39" t="s">
        <v>105</v>
      </c>
      <c r="E58"/>
      <c r="F58"/>
      <c r="G58"/>
      <c r="H58"/>
      <c r="I58"/>
      <c r="J58"/>
      <c r="K58"/>
      <c r="L58"/>
      <c r="M58"/>
    </row>
    <row r="59" spans="2:13" x14ac:dyDescent="0.25">
      <c r="B59" s="39"/>
      <c r="C59" s="39" t="s">
        <v>23</v>
      </c>
      <c r="D59" s="39" t="s">
        <v>106</v>
      </c>
      <c r="E59"/>
      <c r="F59"/>
      <c r="G59"/>
      <c r="H59"/>
      <c r="I59"/>
      <c r="J59"/>
      <c r="K59"/>
      <c r="L59"/>
      <c r="M59"/>
    </row>
    <row r="60" spans="2:13" x14ac:dyDescent="0.25">
      <c r="B60" s="39"/>
      <c r="C60" s="39" t="s">
        <v>130</v>
      </c>
      <c r="D60" s="39" t="s">
        <v>141</v>
      </c>
      <c r="E60"/>
      <c r="F60"/>
      <c r="G60"/>
      <c r="H60"/>
      <c r="I60"/>
      <c r="J60"/>
      <c r="K60"/>
      <c r="L60"/>
      <c r="M60"/>
    </row>
    <row r="61" spans="2:13" x14ac:dyDescent="0.25">
      <c r="B61" s="39"/>
      <c r="C61" s="39" t="s">
        <v>187</v>
      </c>
      <c r="D61" s="39" t="s">
        <v>207</v>
      </c>
      <c r="E61"/>
      <c r="F61"/>
      <c r="G61"/>
      <c r="H61"/>
      <c r="I61"/>
      <c r="J61"/>
      <c r="K61"/>
      <c r="L61"/>
      <c r="M61"/>
    </row>
    <row r="62" spans="2:13" x14ac:dyDescent="0.25">
      <c r="B62" s="39" t="s">
        <v>39</v>
      </c>
      <c r="C62" s="39" t="s">
        <v>20</v>
      </c>
      <c r="D62" s="39" t="s">
        <v>208</v>
      </c>
      <c r="E62"/>
      <c r="F62"/>
      <c r="G62"/>
      <c r="H62"/>
      <c r="I62"/>
      <c r="J62"/>
      <c r="K62"/>
      <c r="L62"/>
      <c r="M62"/>
    </row>
    <row r="63" spans="2:13" x14ac:dyDescent="0.25">
      <c r="B63" s="39"/>
      <c r="C63" s="39" t="s">
        <v>21</v>
      </c>
      <c r="D63" s="39" t="s">
        <v>209</v>
      </c>
      <c r="E63"/>
      <c r="F63"/>
      <c r="G63"/>
      <c r="H63"/>
      <c r="I63"/>
      <c r="J63"/>
      <c r="K63"/>
      <c r="L63"/>
      <c r="M63"/>
    </row>
    <row r="64" spans="2:13" x14ac:dyDescent="0.25">
      <c r="B64" s="39"/>
      <c r="C64" s="39" t="s">
        <v>22</v>
      </c>
      <c r="D64" s="39" t="s">
        <v>107</v>
      </c>
      <c r="E64"/>
      <c r="F64"/>
      <c r="G64"/>
      <c r="H64"/>
      <c r="I64"/>
      <c r="J64"/>
      <c r="K64"/>
      <c r="L64"/>
      <c r="M64"/>
    </row>
    <row r="65" spans="2:13" x14ac:dyDescent="0.25">
      <c r="B65" s="39"/>
      <c r="C65" s="39" t="s">
        <v>23</v>
      </c>
      <c r="D65" s="39" t="s">
        <v>108</v>
      </c>
      <c r="E65"/>
      <c r="F65"/>
      <c r="G65"/>
      <c r="H65"/>
      <c r="I65"/>
      <c r="J65"/>
      <c r="K65"/>
      <c r="L65"/>
      <c r="M65"/>
    </row>
    <row r="66" spans="2:13" x14ac:dyDescent="0.25">
      <c r="B66" s="39"/>
      <c r="C66" s="39" t="s">
        <v>130</v>
      </c>
      <c r="D66" s="39" t="s">
        <v>142</v>
      </c>
      <c r="E66"/>
      <c r="F66"/>
      <c r="G66"/>
      <c r="H66"/>
      <c r="I66"/>
      <c r="J66"/>
      <c r="K66"/>
      <c r="L66"/>
      <c r="M66"/>
    </row>
    <row r="67" spans="2:13" x14ac:dyDescent="0.25">
      <c r="B67" s="39"/>
      <c r="C67" s="39" t="s">
        <v>187</v>
      </c>
      <c r="D67" s="39" t="s">
        <v>210</v>
      </c>
      <c r="E67"/>
      <c r="F67"/>
      <c r="G67"/>
      <c r="H67"/>
      <c r="I67"/>
      <c r="J67"/>
      <c r="K67"/>
      <c r="L67"/>
      <c r="M67"/>
    </row>
    <row r="68" spans="2:13" x14ac:dyDescent="0.25">
      <c r="B68" s="39" t="s">
        <v>40</v>
      </c>
      <c r="C68" s="39" t="s">
        <v>20</v>
      </c>
      <c r="D68" s="39" t="s">
        <v>109</v>
      </c>
      <c r="E68"/>
      <c r="F68"/>
      <c r="G68"/>
      <c r="H68"/>
      <c r="I68"/>
      <c r="J68"/>
      <c r="K68"/>
      <c r="L68"/>
      <c r="M68"/>
    </row>
    <row r="69" spans="2:13" x14ac:dyDescent="0.25">
      <c r="B69" s="39"/>
      <c r="C69" s="39" t="s">
        <v>21</v>
      </c>
      <c r="D69" s="39" t="s">
        <v>143</v>
      </c>
      <c r="E69"/>
      <c r="F69"/>
      <c r="G69"/>
      <c r="H69"/>
      <c r="I69"/>
      <c r="J69"/>
      <c r="K69"/>
      <c r="L69"/>
      <c r="M69"/>
    </row>
    <row r="70" spans="2:13" x14ac:dyDescent="0.25">
      <c r="B70" s="39"/>
      <c r="C70" s="39" t="s">
        <v>22</v>
      </c>
      <c r="D70" s="39" t="s">
        <v>144</v>
      </c>
      <c r="E70"/>
      <c r="F70"/>
      <c r="G70"/>
      <c r="H70"/>
      <c r="I70"/>
      <c r="J70"/>
      <c r="K70"/>
      <c r="L70"/>
      <c r="M70"/>
    </row>
    <row r="71" spans="2:13" x14ac:dyDescent="0.25">
      <c r="B71" s="39"/>
      <c r="C71" s="39" t="s">
        <v>23</v>
      </c>
      <c r="D71" s="39" t="s">
        <v>145</v>
      </c>
      <c r="E71"/>
      <c r="F71"/>
      <c r="G71"/>
      <c r="H71"/>
      <c r="I71"/>
      <c r="J71"/>
      <c r="K71"/>
      <c r="L71"/>
      <c r="M71"/>
    </row>
    <row r="72" spans="2:13" x14ac:dyDescent="0.25">
      <c r="B72" s="39"/>
      <c r="C72" s="39" t="s">
        <v>130</v>
      </c>
      <c r="D72" s="39" t="s">
        <v>181</v>
      </c>
      <c r="E72"/>
      <c r="F72"/>
      <c r="G72"/>
      <c r="H72"/>
      <c r="I72"/>
      <c r="J72"/>
      <c r="K72"/>
      <c r="L72"/>
      <c r="M72"/>
    </row>
    <row r="73" spans="2:13" x14ac:dyDescent="0.25">
      <c r="B73" s="39"/>
      <c r="C73" s="39" t="s">
        <v>187</v>
      </c>
      <c r="D73" s="39" t="s">
        <v>211</v>
      </c>
    </row>
    <row r="74" spans="2:13" x14ac:dyDescent="0.25">
      <c r="B74" s="39" t="s">
        <v>5</v>
      </c>
      <c r="C74" s="39" t="s">
        <v>20</v>
      </c>
      <c r="D74" s="39" t="s">
        <v>163</v>
      </c>
    </row>
    <row r="75" spans="2:13" x14ac:dyDescent="0.25">
      <c r="B75" s="39"/>
      <c r="C75" s="39" t="s">
        <v>21</v>
      </c>
      <c r="D75" s="39" t="s">
        <v>164</v>
      </c>
    </row>
    <row r="76" spans="2:13" x14ac:dyDescent="0.25">
      <c r="B76" s="39"/>
      <c r="C76" s="39" t="s">
        <v>22</v>
      </c>
      <c r="D76" s="39" t="s">
        <v>110</v>
      </c>
    </row>
    <row r="77" spans="2:13" x14ac:dyDescent="0.25">
      <c r="B77" s="39"/>
      <c r="C77" s="39" t="s">
        <v>23</v>
      </c>
      <c r="D77" s="39" t="s">
        <v>111</v>
      </c>
    </row>
    <row r="78" spans="2:13" x14ac:dyDescent="0.25">
      <c r="B78" s="39"/>
      <c r="C78" s="39" t="s">
        <v>130</v>
      </c>
      <c r="D78" s="39" t="s">
        <v>165</v>
      </c>
    </row>
    <row r="79" spans="2:13" x14ac:dyDescent="0.25">
      <c r="B79" s="39"/>
      <c r="C79" s="39" t="s">
        <v>187</v>
      </c>
      <c r="D79" s="39" t="s">
        <v>212</v>
      </c>
    </row>
    <row r="80" spans="2:13" x14ac:dyDescent="0.25">
      <c r="B80" s="39" t="s">
        <v>131</v>
      </c>
      <c r="C80" s="39" t="s">
        <v>20</v>
      </c>
      <c r="D80" s="39" t="s">
        <v>213</v>
      </c>
    </row>
    <row r="81" spans="2:4" x14ac:dyDescent="0.25">
      <c r="B81" s="39"/>
      <c r="C81" s="39" t="s">
        <v>21</v>
      </c>
      <c r="D81" s="39" t="s">
        <v>213</v>
      </c>
    </row>
    <row r="82" spans="2:4" x14ac:dyDescent="0.25">
      <c r="B82" s="39"/>
      <c r="C82" s="39" t="s">
        <v>22</v>
      </c>
      <c r="D82" s="39" t="s">
        <v>213</v>
      </c>
    </row>
    <row r="83" spans="2:4" x14ac:dyDescent="0.25">
      <c r="B83" s="39"/>
      <c r="C83" s="39" t="s">
        <v>23</v>
      </c>
      <c r="D83" s="39" t="s">
        <v>213</v>
      </c>
    </row>
    <row r="84" spans="2:4" x14ac:dyDescent="0.25">
      <c r="B84" s="39"/>
      <c r="C84" s="39" t="s">
        <v>130</v>
      </c>
      <c r="D84" s="39" t="s">
        <v>213</v>
      </c>
    </row>
    <row r="85" spans="2:4" x14ac:dyDescent="0.25">
      <c r="B85" s="39"/>
      <c r="C85" s="39" t="s">
        <v>187</v>
      </c>
      <c r="D85" s="39" t="s">
        <v>214</v>
      </c>
    </row>
    <row r="86" spans="2:4" x14ac:dyDescent="0.25">
      <c r="B86" s="39" t="s">
        <v>41</v>
      </c>
      <c r="C86" s="39" t="s">
        <v>20</v>
      </c>
      <c r="D86" s="39" t="s">
        <v>215</v>
      </c>
    </row>
    <row r="87" spans="2:4" x14ac:dyDescent="0.25">
      <c r="B87" s="39"/>
      <c r="C87" s="39" t="s">
        <v>21</v>
      </c>
      <c r="D87" s="39" t="s">
        <v>182</v>
      </c>
    </row>
    <row r="88" spans="2:4" x14ac:dyDescent="0.25">
      <c r="B88" s="39"/>
      <c r="C88" s="39" t="s">
        <v>22</v>
      </c>
      <c r="D88" s="39" t="s">
        <v>183</v>
      </c>
    </row>
    <row r="89" spans="2:4" x14ac:dyDescent="0.25">
      <c r="B89" s="39"/>
      <c r="C89" s="39" t="s">
        <v>23</v>
      </c>
      <c r="D89" s="39" t="s">
        <v>184</v>
      </c>
    </row>
    <row r="90" spans="2:4" x14ac:dyDescent="0.25">
      <c r="B90" s="39"/>
      <c r="C90" s="39" t="s">
        <v>130</v>
      </c>
      <c r="D90" s="39" t="s">
        <v>216</v>
      </c>
    </row>
    <row r="91" spans="2:4" x14ac:dyDescent="0.25">
      <c r="B91" s="39"/>
      <c r="C91" s="39" t="s">
        <v>187</v>
      </c>
      <c r="D91" s="39" t="s">
        <v>217</v>
      </c>
    </row>
    <row r="92" spans="2:4" x14ac:dyDescent="0.25">
      <c r="B92" s="39" t="s">
        <v>146</v>
      </c>
      <c r="C92" s="39" t="s">
        <v>21</v>
      </c>
      <c r="D92" s="39" t="s">
        <v>218</v>
      </c>
    </row>
    <row r="93" spans="2:4" x14ac:dyDescent="0.25">
      <c r="B93" s="39"/>
      <c r="C93" s="39" t="s">
        <v>22</v>
      </c>
      <c r="D93" s="39" t="s">
        <v>166</v>
      </c>
    </row>
    <row r="94" spans="2:4" x14ac:dyDescent="0.25">
      <c r="B94" s="39"/>
      <c r="C94" s="39" t="s">
        <v>23</v>
      </c>
      <c r="D94" s="39" t="s">
        <v>147</v>
      </c>
    </row>
    <row r="95" spans="2:4" x14ac:dyDescent="0.25">
      <c r="B95" s="39"/>
      <c r="C95" s="39" t="s">
        <v>130</v>
      </c>
      <c r="D95" s="39" t="s">
        <v>148</v>
      </c>
    </row>
    <row r="96" spans="2:4" x14ac:dyDescent="0.25">
      <c r="B96" s="39"/>
      <c r="C96" s="39" t="s">
        <v>187</v>
      </c>
      <c r="D96" s="39" t="s">
        <v>219</v>
      </c>
    </row>
    <row r="97" spans="2:4" x14ac:dyDescent="0.25">
      <c r="B97" s="39" t="s">
        <v>42</v>
      </c>
      <c r="C97" s="39" t="s">
        <v>20</v>
      </c>
      <c r="D97" s="39" t="s">
        <v>233</v>
      </c>
    </row>
    <row r="98" spans="2:4" x14ac:dyDescent="0.25">
      <c r="B98" s="39"/>
      <c r="C98" s="39" t="s">
        <v>21</v>
      </c>
      <c r="D98" s="39" t="s">
        <v>234</v>
      </c>
    </row>
    <row r="99" spans="2:4" x14ac:dyDescent="0.25">
      <c r="B99" s="39"/>
      <c r="C99" s="39" t="s">
        <v>22</v>
      </c>
      <c r="D99" s="39" t="s">
        <v>235</v>
      </c>
    </row>
    <row r="100" spans="2:4" x14ac:dyDescent="0.25">
      <c r="B100" s="39"/>
      <c r="C100" s="39" t="s">
        <v>23</v>
      </c>
      <c r="D100" s="39" t="s">
        <v>236</v>
      </c>
    </row>
    <row r="101" spans="2:4" x14ac:dyDescent="0.25">
      <c r="B101" s="39"/>
      <c r="C101" s="39" t="s">
        <v>130</v>
      </c>
      <c r="D101" s="39" t="s">
        <v>237</v>
      </c>
    </row>
    <row r="102" spans="2:4" x14ac:dyDescent="0.25">
      <c r="B102" s="39"/>
      <c r="C102" s="39" t="s">
        <v>187</v>
      </c>
      <c r="D102" s="39" t="s">
        <v>238</v>
      </c>
    </row>
    <row r="103" spans="2:4" x14ac:dyDescent="0.25">
      <c r="B103" s="39" t="s">
        <v>43</v>
      </c>
      <c r="C103" s="39" t="s">
        <v>20</v>
      </c>
      <c r="D103" s="39" t="s">
        <v>167</v>
      </c>
    </row>
    <row r="104" spans="2:4" x14ac:dyDescent="0.25">
      <c r="B104" s="39"/>
      <c r="C104" s="39" t="s">
        <v>21</v>
      </c>
      <c r="D104" s="39" t="s">
        <v>168</v>
      </c>
    </row>
    <row r="105" spans="2:4" x14ac:dyDescent="0.25">
      <c r="B105" s="39"/>
      <c r="C105" s="39" t="s">
        <v>22</v>
      </c>
      <c r="D105" s="39" t="s">
        <v>169</v>
      </c>
    </row>
    <row r="106" spans="2:4" x14ac:dyDescent="0.25">
      <c r="B106" s="39"/>
      <c r="C106" s="39" t="s">
        <v>23</v>
      </c>
      <c r="D106" s="39" t="s">
        <v>170</v>
      </c>
    </row>
    <row r="107" spans="2:4" x14ac:dyDescent="0.25">
      <c r="B107" s="39"/>
      <c r="C107" s="39" t="s">
        <v>130</v>
      </c>
      <c r="D107" s="39" t="s">
        <v>171</v>
      </c>
    </row>
    <row r="108" spans="2:4" x14ac:dyDescent="0.25">
      <c r="B108" s="39"/>
      <c r="C108" s="39" t="s">
        <v>187</v>
      </c>
      <c r="D108" s="39" t="s">
        <v>239</v>
      </c>
    </row>
    <row r="109" spans="2:4" x14ac:dyDescent="0.25">
      <c r="B109" s="39" t="s">
        <v>149</v>
      </c>
      <c r="C109" s="39" t="s">
        <v>21</v>
      </c>
      <c r="D109" s="39" t="s">
        <v>220</v>
      </c>
    </row>
    <row r="110" spans="2:4" x14ac:dyDescent="0.25">
      <c r="B110" s="39"/>
      <c r="C110" s="39" t="s">
        <v>22</v>
      </c>
      <c r="D110" s="39" t="s">
        <v>150</v>
      </c>
    </row>
    <row r="111" spans="2:4" x14ac:dyDescent="0.25">
      <c r="B111" s="39"/>
      <c r="C111" s="39" t="s">
        <v>23</v>
      </c>
      <c r="D111" s="39" t="s">
        <v>151</v>
      </c>
    </row>
    <row r="112" spans="2:4" x14ac:dyDescent="0.25">
      <c r="B112" s="39"/>
      <c r="C112" s="39" t="s">
        <v>130</v>
      </c>
      <c r="D112" s="39" t="s">
        <v>221</v>
      </c>
    </row>
    <row r="113" spans="2:4" x14ac:dyDescent="0.25">
      <c r="B113" s="39"/>
      <c r="C113" s="39" t="s">
        <v>187</v>
      </c>
      <c r="D113" s="39" t="s">
        <v>222</v>
      </c>
    </row>
    <row r="114" spans="2:4" x14ac:dyDescent="0.25">
      <c r="B114" s="39" t="s">
        <v>152</v>
      </c>
      <c r="C114" s="39" t="s">
        <v>21</v>
      </c>
      <c r="D114" s="39" t="s">
        <v>172</v>
      </c>
    </row>
    <row r="115" spans="2:4" x14ac:dyDescent="0.25">
      <c r="B115" s="39"/>
      <c r="C115" s="39" t="s">
        <v>22</v>
      </c>
      <c r="D115" s="39" t="s">
        <v>173</v>
      </c>
    </row>
    <row r="116" spans="2:4" x14ac:dyDescent="0.25">
      <c r="B116" s="39"/>
      <c r="C116" s="39" t="s">
        <v>23</v>
      </c>
      <c r="D116" s="39" t="s">
        <v>153</v>
      </c>
    </row>
    <row r="117" spans="2:4" x14ac:dyDescent="0.25">
      <c r="B117" s="39"/>
      <c r="C117" s="39" t="s">
        <v>130</v>
      </c>
      <c r="D117" s="39" t="s">
        <v>185</v>
      </c>
    </row>
    <row r="118" spans="2:4" x14ac:dyDescent="0.25">
      <c r="B118" s="39"/>
      <c r="C118" s="39" t="s">
        <v>187</v>
      </c>
      <c r="D118" s="39" t="s">
        <v>223</v>
      </c>
    </row>
    <row r="119" spans="2:4" x14ac:dyDescent="0.25">
      <c r="B119" s="39" t="s">
        <v>44</v>
      </c>
      <c r="C119" s="39" t="s">
        <v>20</v>
      </c>
      <c r="D119" s="39" t="s">
        <v>240</v>
      </c>
    </row>
    <row r="120" spans="2:4" x14ac:dyDescent="0.25">
      <c r="B120" s="39"/>
      <c r="C120" s="39" t="s">
        <v>21</v>
      </c>
      <c r="D120" s="39" t="s">
        <v>241</v>
      </c>
    </row>
    <row r="121" spans="2:4" x14ac:dyDescent="0.25">
      <c r="B121" s="39"/>
      <c r="C121" s="39" t="s">
        <v>22</v>
      </c>
      <c r="D121" s="39" t="s">
        <v>242</v>
      </c>
    </row>
    <row r="122" spans="2:4" x14ac:dyDescent="0.25">
      <c r="B122" s="39"/>
      <c r="C122" s="39" t="s">
        <v>23</v>
      </c>
      <c r="D122" s="39" t="s">
        <v>243</v>
      </c>
    </row>
    <row r="123" spans="2:4" x14ac:dyDescent="0.25">
      <c r="B123" s="39"/>
      <c r="C123" s="39" t="s">
        <v>130</v>
      </c>
      <c r="D123" s="39" t="s">
        <v>244</v>
      </c>
    </row>
    <row r="124" spans="2:4" x14ac:dyDescent="0.25">
      <c r="B124" s="39"/>
      <c r="C124" s="39" t="s">
        <v>187</v>
      </c>
      <c r="D124" s="39" t="s">
        <v>245</v>
      </c>
    </row>
    <row r="125" spans="2:4" x14ac:dyDescent="0.25">
      <c r="B125"/>
      <c r="C125"/>
    </row>
    <row r="126" spans="2:4" x14ac:dyDescent="0.25">
      <c r="B126"/>
      <c r="C126"/>
    </row>
    <row r="127" spans="2:4" x14ac:dyDescent="0.25">
      <c r="B127"/>
      <c r="C127"/>
    </row>
    <row r="128" spans="2:4"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row r="139" spans="2:3" x14ac:dyDescent="0.25">
      <c r="B139"/>
      <c r="C139"/>
    </row>
    <row r="140" spans="2:3" x14ac:dyDescent="0.25">
      <c r="B140"/>
      <c r="C140"/>
    </row>
    <row r="141" spans="2:3" x14ac:dyDescent="0.25">
      <c r="B141"/>
      <c r="C141"/>
    </row>
    <row r="142" spans="2:3" x14ac:dyDescent="0.25">
      <c r="B142"/>
      <c r="C142"/>
    </row>
    <row r="143" spans="2:3" x14ac:dyDescent="0.25">
      <c r="B143"/>
      <c r="C143"/>
    </row>
    <row r="144" spans="2:3" x14ac:dyDescent="0.25">
      <c r="B144"/>
      <c r="C144"/>
    </row>
    <row r="145" spans="2:3" x14ac:dyDescent="0.25">
      <c r="B145"/>
      <c r="C145"/>
    </row>
    <row r="146" spans="2:3" x14ac:dyDescent="0.25">
      <c r="B146"/>
      <c r="C146"/>
    </row>
    <row r="147" spans="2:3" x14ac:dyDescent="0.25">
      <c r="B147"/>
      <c r="C147"/>
    </row>
    <row r="148" spans="2:3" x14ac:dyDescent="0.25">
      <c r="B148"/>
      <c r="C148"/>
    </row>
    <row r="149" spans="2:3" x14ac:dyDescent="0.25">
      <c r="B149"/>
      <c r="C149"/>
    </row>
    <row r="150" spans="2:3" x14ac:dyDescent="0.25">
      <c r="B150"/>
      <c r="C150"/>
    </row>
    <row r="151" spans="2:3" x14ac:dyDescent="0.25">
      <c r="B151"/>
      <c r="C151"/>
    </row>
    <row r="152" spans="2:3" x14ac:dyDescent="0.25">
      <c r="B152"/>
      <c r="C152"/>
    </row>
    <row r="153" spans="2:3" x14ac:dyDescent="0.25">
      <c r="B153"/>
      <c r="C153"/>
    </row>
    <row r="154" spans="2:3" x14ac:dyDescent="0.25">
      <c r="B154"/>
      <c r="C154"/>
    </row>
    <row r="155" spans="2:3" x14ac:dyDescent="0.25">
      <c r="B155"/>
      <c r="C155"/>
    </row>
    <row r="156" spans="2:3" x14ac:dyDescent="0.25">
      <c r="B156"/>
      <c r="C156"/>
    </row>
    <row r="157" spans="2:3" x14ac:dyDescent="0.25">
      <c r="B157"/>
      <c r="C157"/>
    </row>
    <row r="158" spans="2:3" x14ac:dyDescent="0.25">
      <c r="B158"/>
      <c r="C158"/>
    </row>
    <row r="159" spans="2:3" x14ac:dyDescent="0.25">
      <c r="B159"/>
      <c r="C159"/>
    </row>
    <row r="160" spans="2:3" x14ac:dyDescent="0.25">
      <c r="B160"/>
      <c r="C160"/>
    </row>
    <row r="161" spans="2:3" x14ac:dyDescent="0.25">
      <c r="B161"/>
      <c r="C161"/>
    </row>
    <row r="162" spans="2:3" x14ac:dyDescent="0.25">
      <c r="B162"/>
      <c r="C162"/>
    </row>
    <row r="163" spans="2:3" x14ac:dyDescent="0.25">
      <c r="B163"/>
      <c r="C163"/>
    </row>
    <row r="164" spans="2:3" x14ac:dyDescent="0.25">
      <c r="B164"/>
      <c r="C164"/>
    </row>
    <row r="165" spans="2:3" x14ac:dyDescent="0.25">
      <c r="B165"/>
      <c r="C165"/>
    </row>
    <row r="166" spans="2:3" x14ac:dyDescent="0.25">
      <c r="B166"/>
      <c r="C166"/>
    </row>
    <row r="167" spans="2:3" x14ac:dyDescent="0.25">
      <c r="B167"/>
      <c r="C167"/>
    </row>
    <row r="168" spans="2:3" x14ac:dyDescent="0.25">
      <c r="B168"/>
      <c r="C168"/>
    </row>
    <row r="169" spans="2:3" x14ac:dyDescent="0.25">
      <c r="B169"/>
      <c r="C169"/>
    </row>
    <row r="170" spans="2:3" x14ac:dyDescent="0.25">
      <c r="B170"/>
      <c r="C170"/>
    </row>
    <row r="171" spans="2:3" x14ac:dyDescent="0.25">
      <c r="B171"/>
      <c r="C171"/>
    </row>
    <row r="172" spans="2:3" x14ac:dyDescent="0.25">
      <c r="B172"/>
      <c r="C172"/>
    </row>
    <row r="173" spans="2:3" x14ac:dyDescent="0.25">
      <c r="B173"/>
      <c r="C173"/>
    </row>
    <row r="174" spans="2:3" x14ac:dyDescent="0.25">
      <c r="B174"/>
      <c r="C174"/>
    </row>
    <row r="175" spans="2:3" x14ac:dyDescent="0.25">
      <c r="B175"/>
      <c r="C175"/>
    </row>
    <row r="176" spans="2:3" x14ac:dyDescent="0.25">
      <c r="B176"/>
      <c r="C176"/>
    </row>
    <row r="177" spans="2:3" x14ac:dyDescent="0.25">
      <c r="B177"/>
      <c r="C177"/>
    </row>
    <row r="178" spans="2:3" x14ac:dyDescent="0.25">
      <c r="B178"/>
      <c r="C178"/>
    </row>
    <row r="179" spans="2:3" x14ac:dyDescent="0.25">
      <c r="B179"/>
      <c r="C179"/>
    </row>
    <row r="180" spans="2:3" x14ac:dyDescent="0.25">
      <c r="B180"/>
      <c r="C180"/>
    </row>
    <row r="181" spans="2:3" x14ac:dyDescent="0.25">
      <c r="B181"/>
      <c r="C181"/>
    </row>
    <row r="182" spans="2:3" x14ac:dyDescent="0.25">
      <c r="B182"/>
      <c r="C182"/>
    </row>
    <row r="183" spans="2:3" x14ac:dyDescent="0.25">
      <c r="B183"/>
      <c r="C183"/>
    </row>
    <row r="184" spans="2:3" x14ac:dyDescent="0.25">
      <c r="B184"/>
      <c r="C184"/>
    </row>
    <row r="185" spans="2:3" x14ac:dyDescent="0.2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WACC</vt:lpstr>
      <vt:lpstr>RAB</vt:lpstr>
      <vt:lpstr>AUC</vt:lpstr>
      <vt:lpstr>Opt5 RAB_AVE</vt:lpstr>
      <vt:lpstr>Opt5 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Sasha Jergic</cp:lastModifiedBy>
  <dcterms:created xsi:type="dcterms:W3CDTF">2017-06-02T03:37:39Z</dcterms:created>
  <dcterms:modified xsi:type="dcterms:W3CDTF">2024-09-03T03:48:36Z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9d5a995-dfdf-4407-9a97-edbbc68c9f53_Enabled">
    <vt:lpwstr>true</vt:lpwstr>
  </property>
  <property fmtid="{D5CDD505-2E9C-101B-9397-08002B2CF9AE}" pid="3" name="MSIP_Label_d9d5a995-dfdf-4407-9a97-edbbc68c9f53_SetDate">
    <vt:lpwstr>2024-05-29T00:23:46Z</vt:lpwstr>
  </property>
  <property fmtid="{D5CDD505-2E9C-101B-9397-08002B2CF9AE}" pid="4" name="MSIP_Label_d9d5a995-dfdf-4407-9a97-edbbc68c9f53_Method">
    <vt:lpwstr>Privileged</vt:lpwstr>
  </property>
  <property fmtid="{D5CDD505-2E9C-101B-9397-08002B2CF9AE}" pid="5" name="MSIP_Label_d9d5a995-dfdf-4407-9a97-edbbc68c9f53_Name">
    <vt:lpwstr>OFFICIAL</vt:lpwstr>
  </property>
  <property fmtid="{D5CDD505-2E9C-101B-9397-08002B2CF9AE}" pid="6" name="MSIP_Label_d9d5a995-dfdf-4407-9a97-edbbc68c9f53_SiteId">
    <vt:lpwstr>b33e9e1a-e443-4edd-9789-24bed26d38d6</vt:lpwstr>
  </property>
  <property fmtid="{D5CDD505-2E9C-101B-9397-08002B2CF9AE}" pid="7" name="MSIP_Label_d9d5a995-dfdf-4407-9a97-edbbc68c9f53_ActionId">
    <vt:lpwstr>846b0579-b1d9-46a7-a4a0-66d857adb4d1</vt:lpwstr>
  </property>
  <property fmtid="{D5CDD505-2E9C-101B-9397-08002B2CF9AE}" pid="8" name="MSIP_Label_d9d5a995-dfdf-4407-9a97-edbbc68c9f53_ContentBits">
    <vt:lpwstr>0</vt:lpwstr>
  </property>
</Properties>
</file>